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4.xml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TTINGS" sheetId="1" r:id="rId4"/>
    <sheet state="visible" name="PICK A CALENDAR" sheetId="2" r:id="rId5"/>
    <sheet state="visible" name="1" sheetId="3" r:id="rId6"/>
    <sheet state="visible" name="2" sheetId="4" r:id="rId7"/>
    <sheet state="visible" name="3" sheetId="5" r:id="rId8"/>
    <sheet state="visible" name="4" sheetId="6" r:id="rId9"/>
    <sheet state="visible" name="5" sheetId="7" r:id="rId10"/>
    <sheet state="visible" name="6" sheetId="8" r:id="rId11"/>
    <sheet state="visible" name="7" sheetId="9" r:id="rId12"/>
    <sheet state="visible" name="8" sheetId="10" r:id="rId13"/>
    <sheet state="visible" name="9" sheetId="11" r:id="rId14"/>
    <sheet state="visible" name="10" sheetId="12" r:id="rId15"/>
    <sheet state="visible" name="11" sheetId="13" r:id="rId16"/>
    <sheet state="visible" name="12" sheetId="14" r:id="rId17"/>
    <sheet state="visible" name="13" sheetId="15" r:id="rId18"/>
    <sheet state="visible" name="14" sheetId="16" r:id="rId19"/>
    <sheet state="visible" name="15" sheetId="17" r:id="rId20"/>
    <sheet state="visible" name="16" sheetId="18" r:id="rId21"/>
    <sheet state="visible" name="17" sheetId="19" r:id="rId22"/>
    <sheet state="hidden" name="Help" sheetId="20" r:id="rId23"/>
    <sheet state="visible" name="Holidays" sheetId="21" r:id="rId24"/>
  </sheets>
  <definedNames>
    <definedName name="M_4">Help!$AA$23:$AG$28</definedName>
    <definedName name="I_CALNAME">SETTINGS!$C$11</definedName>
    <definedName name="I_MTH">SETTINGS!$C$7</definedName>
    <definedName name="C_DATES">Help!$K$5:$K$370</definedName>
    <definedName name="C_DATESM">Help!$L$5:$L$370</definedName>
    <definedName name="M_8">Help!$AA$47:$AG$52</definedName>
    <definedName name="M_5">Help!$AA$29:$AG$34</definedName>
    <definedName name="I_YR">SETTINGS!$C$5</definedName>
    <definedName name="C_WKHEADER">Help!$AA$2:$AG$2</definedName>
    <definedName name="L_DAYNM">Help!$D$5:$D$11</definedName>
    <definedName name="C_KEY">Help!$P$5:$P$370</definedName>
    <definedName name="I_STARTDAYINDEX">Help!$F$3</definedName>
    <definedName name="C_WKDAYORD">Help!$AA$3:$AG$3</definedName>
    <definedName name="P_ST_DT">Help!$K$5</definedName>
    <definedName name="M_9">Help!$AA$53:$AG$58</definedName>
    <definedName name="C_HOLS">Help!$Q$5:$Q$370</definedName>
    <definedName name="C_WEEKENDS">Help!$S$5:$S$370</definedName>
    <definedName name="M_1">Help!$AA$5:$AG$10</definedName>
    <definedName name="M_12">Help!$AA$71:$AG$76</definedName>
    <definedName name="M_11">Help!$AA$65:$AG$70</definedName>
    <definedName name="M_6">Help!$AA$35:$AG$40</definedName>
    <definedName name="P_END">Help!$K$3</definedName>
    <definedName name="C_MTHHEADER">Help!$B$19:$B$30</definedName>
    <definedName name="M_10">Help!$AA$59:$AG$64</definedName>
    <definedName name="C_EVENTS">Help!$R$5:$R$370</definedName>
    <definedName name="C_WK_KEY">Help!$T$5:$T$370</definedName>
    <definedName name="C_MTHFIRST">Help!$A$19:$A$30</definedName>
    <definedName name="C_WKNDVAL">Help!$I$5:$I$11</definedName>
    <definedName name="I_STARTDAYNM">SETTINGS!$C$9</definedName>
    <definedName name="I_CALNM">Help!$B$1</definedName>
    <definedName name="L_MTHNM">Help!$A$5:$A$16</definedName>
    <definedName name="M_7">Help!$AA$41:$AG$46</definedName>
    <definedName name="M_3">Help!$AA$17:$AG$22</definedName>
    <definedName name="M_2">Help!$AA$11:$AG$16</definedName>
  </definedNames>
  <calcPr/>
</workbook>
</file>

<file path=xl/sharedStrings.xml><?xml version="1.0" encoding="utf-8"?>
<sst xmlns="http://schemas.openxmlformats.org/spreadsheetml/2006/main" count="422" uniqueCount="227">
  <si>
    <t>2017 CALENDAR</t>
  </si>
  <si>
    <t>INSTRUCTIONS</t>
  </si>
  <si>
    <t>SUPPORT</t>
  </si>
  <si>
    <t>BASIC SETTINGS</t>
  </si>
  <si>
    <t>WEEKENDS</t>
  </si>
  <si>
    <t>In this sheet,</t>
  </si>
  <si>
    <t>Calendar begins in Year</t>
  </si>
  <si>
    <t>SUNDAY</t>
  </si>
  <si>
    <t>1. Enter Basic Settings</t>
  </si>
  <si>
    <t>MONDAY</t>
  </si>
  <si>
    <t>2. Choose Weekends</t>
  </si>
  <si>
    <t>Calendar begins in Month</t>
  </si>
  <si>
    <t>JANUARY</t>
  </si>
  <si>
    <t>TUESDAY</t>
  </si>
  <si>
    <t>3. Enter Holidays</t>
  </si>
  <si>
    <t>WEDNESDAY</t>
  </si>
  <si>
    <t>4. Enter Events</t>
  </si>
  <si>
    <t>RECOMMENDED TEMPLATE</t>
  </si>
  <si>
    <t>Week begins on</t>
  </si>
  <si>
    <t>THURSDAY</t>
  </si>
  <si>
    <t>FRIDAY</t>
  </si>
  <si>
    <t>In 'Pick a Calendar sheet',</t>
  </si>
  <si>
    <t>Calendar Name</t>
  </si>
  <si>
    <t>My 2017 Calendar</t>
  </si>
  <si>
    <t>SATURDAY</t>
  </si>
  <si>
    <t>5. Click on any of the 17 designs</t>
  </si>
  <si>
    <t>HOLIDAYS</t>
  </si>
  <si>
    <t>EVENTS</t>
  </si>
  <si>
    <t>Holiday Date</t>
  </si>
  <si>
    <t>Holiday Name</t>
  </si>
  <si>
    <t>Event Date</t>
  </si>
  <si>
    <t>Event Name</t>
  </si>
  <si>
    <t>New Year's Day</t>
  </si>
  <si>
    <t>Birthday</t>
  </si>
  <si>
    <t xml:space="preserve">1 Page - 4 X 3 </t>
  </si>
  <si>
    <t>1 Page - 3 X 4</t>
  </si>
  <si>
    <t>1 Page - 2 X 6</t>
  </si>
  <si>
    <t>1 Page - 6 X 2</t>
  </si>
  <si>
    <t>Auto-Events</t>
  </si>
  <si>
    <t>1 Page - 12 X 42</t>
  </si>
  <si>
    <t>1 Page - 12 X 31</t>
  </si>
  <si>
    <t>6 Pages - Planner</t>
  </si>
  <si>
    <t>1 Page - 54 Weeks</t>
  </si>
  <si>
    <t>Type Events</t>
  </si>
  <si>
    <t>12 Pages</t>
  </si>
  <si>
    <t>6 Pages</t>
  </si>
  <si>
    <t>4 Pages</t>
  </si>
  <si>
    <t>3 Pages</t>
  </si>
  <si>
    <t>2 Pages</t>
  </si>
  <si>
    <t>12 Pages - Picture</t>
  </si>
  <si>
    <t>12 Pages - Quotes</t>
  </si>
  <si>
    <t>FEATURES</t>
  </si>
  <si>
    <t>Prints on 1 Page</t>
  </si>
  <si>
    <t>Events are highlighted on Calendar.</t>
  </si>
  <si>
    <t>Events are not listed with names.</t>
  </si>
  <si>
    <t>Notes section for user to enter any text.</t>
  </si>
  <si>
    <t>Change fonts, colors, etc. as needed.</t>
  </si>
  <si>
    <t>Holidays</t>
  </si>
  <si>
    <t>Events</t>
  </si>
  <si>
    <t>Weekends</t>
  </si>
  <si>
    <t>NOTES</t>
  </si>
  <si>
    <t>20 Events and 20 Holidays will be listed automatically.</t>
  </si>
  <si>
    <t>30 Events and 20 Holidays will be listed automatically.</t>
  </si>
  <si>
    <t>20 Events and 10 Holidays will be listed automatically.</t>
  </si>
  <si>
    <t>Events are not highlighted on Calendar.</t>
  </si>
  <si>
    <t>I_CALNM</t>
  </si>
  <si>
    <t>For creating M_1, M_2,……</t>
  </si>
  <si>
    <t>P_END</t>
  </si>
  <si>
    <t>L_MTHNM</t>
  </si>
  <si>
    <t>week starts on Monday</t>
  </si>
  <si>
    <t>C_WKDAYORDER</t>
  </si>
  <si>
    <t>Months</t>
  </si>
  <si>
    <t>Month Number</t>
  </si>
  <si>
    <t>L_DAYNM</t>
  </si>
  <si>
    <t>Abr</t>
  </si>
  <si>
    <t>Index</t>
  </si>
  <si>
    <t>WeekDayNumber</t>
  </si>
  <si>
    <t>Input on Weekend</t>
  </si>
  <si>
    <t>Weekend Value</t>
  </si>
  <si>
    <t>P_START</t>
  </si>
  <si>
    <t>Week Number</t>
  </si>
  <si>
    <t>First Week of Month</t>
  </si>
  <si>
    <t>Week Number in Month</t>
  </si>
  <si>
    <t>Lookup</t>
  </si>
  <si>
    <t>Holiday</t>
  </si>
  <si>
    <t>Weekend</t>
  </si>
  <si>
    <t>Month order Num</t>
  </si>
  <si>
    <t>Week Num in Month</t>
  </si>
  <si>
    <t>1st of Month</t>
  </si>
  <si>
    <t>SUN</t>
  </si>
  <si>
    <t>FEBRUARY</t>
  </si>
  <si>
    <t>MON</t>
  </si>
  <si>
    <t>MARCH</t>
  </si>
  <si>
    <t>TUE</t>
  </si>
  <si>
    <t>APRIL</t>
  </si>
  <si>
    <t>WED</t>
  </si>
  <si>
    <t>MAY</t>
  </si>
  <si>
    <t>THU</t>
  </si>
  <si>
    <t>JUNE</t>
  </si>
  <si>
    <t>FRI</t>
  </si>
  <si>
    <t>JULY</t>
  </si>
  <si>
    <t>SAT</t>
  </si>
  <si>
    <t>AUGUST</t>
  </si>
  <si>
    <t>SEPTEMBER</t>
  </si>
  <si>
    <t>OCTOBER</t>
  </si>
  <si>
    <t>NOVEMBER</t>
  </si>
  <si>
    <t>DECEMBER</t>
  </si>
  <si>
    <t>C_MTHFIRST</t>
  </si>
  <si>
    <t>C_MTHHEADER</t>
  </si>
  <si>
    <t>Use these holidays as reference if you are looking for 2017 Holidays in India and United States.</t>
  </si>
  <si>
    <t>Source: https://www.timeanddate.com/holidays/india/</t>
  </si>
  <si>
    <t>Source: http://www.calendar-365.com/holidays/2017.html</t>
  </si>
  <si>
    <t>India</t>
  </si>
  <si>
    <t>United States</t>
  </si>
  <si>
    <t>Holiday Type</t>
  </si>
  <si>
    <t>Last day of Hanukkah</t>
  </si>
  <si>
    <t>Observance</t>
  </si>
  <si>
    <t>New Year's Day 2017</t>
  </si>
  <si>
    <t>Restricted Holiday</t>
  </si>
  <si>
    <t>Martin Luther King Day 2017</t>
  </si>
  <si>
    <t>Guru Govind Singh Jayanti</t>
  </si>
  <si>
    <t>Belly Laugh Day 2017</t>
  </si>
  <si>
    <t>Pongal</t>
  </si>
  <si>
    <t>Groundhog Day 2017</t>
  </si>
  <si>
    <t>Makar Sankranti</t>
  </si>
  <si>
    <t>Lincoln's Birthday 2017</t>
  </si>
  <si>
    <t>Republic Day</t>
  </si>
  <si>
    <t>Gazetted Holiday</t>
  </si>
  <si>
    <t>Valentine's Day 2017</t>
  </si>
  <si>
    <t>Chinese New Year</t>
  </si>
  <si>
    <t>Presidents Day and Washington's Birthday 2017</t>
  </si>
  <si>
    <t>Vasant Panchami</t>
  </si>
  <si>
    <t>Mardi Gras Carnival 2017</t>
  </si>
  <si>
    <t>Guru Ravidas Jayanti</t>
  </si>
  <si>
    <t>Daylight Saving 2017</t>
  </si>
  <si>
    <t>Valentine's Day</t>
  </si>
  <si>
    <t>St. Patrick's Day 2017</t>
  </si>
  <si>
    <t>Shivaji Jayanti</t>
  </si>
  <si>
    <t>April Fool's Day 2017</t>
  </si>
  <si>
    <t>Maharishi Dayanand Saraswati Jayanti</t>
  </si>
  <si>
    <t>Good Friday 2017</t>
  </si>
  <si>
    <t>Maha Shivaratri/Shivaratri</t>
  </si>
  <si>
    <t>Easter 2017</t>
  </si>
  <si>
    <t>Holika Dahana</t>
  </si>
  <si>
    <t>Easter Monday 2017</t>
  </si>
  <si>
    <t>Dolyatra</t>
  </si>
  <si>
    <t>Earth Day 2017</t>
  </si>
  <si>
    <t>March equinox</t>
  </si>
  <si>
    <t>Season</t>
  </si>
  <si>
    <t>Cinco de Mayo 2017</t>
  </si>
  <si>
    <t>Chaitra Sukhladi</t>
  </si>
  <si>
    <t>Mother's Day 2017</t>
  </si>
  <si>
    <t>Rama Navami</t>
  </si>
  <si>
    <t>Armed Forces Day 2017</t>
  </si>
  <si>
    <t>Mahavir Jayanti</t>
  </si>
  <si>
    <t>Memorial Day 2017</t>
  </si>
  <si>
    <t>First day of Passover</t>
  </si>
  <si>
    <t>Pentecost 2017</t>
  </si>
  <si>
    <t>Hazarat Ali's Birthday</t>
  </si>
  <si>
    <t>Pentecost Monday 2017</t>
  </si>
  <si>
    <t>Maundy Thursday</t>
  </si>
  <si>
    <t>Observance, Christian</t>
  </si>
  <si>
    <t>Flag Day 2017</t>
  </si>
  <si>
    <t>Vaisakhi</t>
  </si>
  <si>
    <t>Father's Day 2017</t>
  </si>
  <si>
    <t>Good Friday</t>
  </si>
  <si>
    <t>Independence Day 2017</t>
  </si>
  <si>
    <t>Ambedkar Jayanti</t>
  </si>
  <si>
    <t>Parents' Day 2017</t>
  </si>
  <si>
    <t>Mesadi/Vaisakhadi</t>
  </si>
  <si>
    <t>Labor Day 2017</t>
  </si>
  <si>
    <t>Easter Day</t>
  </si>
  <si>
    <t>Grandparents' Day 2017</t>
  </si>
  <si>
    <t>May Day</t>
  </si>
  <si>
    <t>Patriot Day or September 11th 2017</t>
  </si>
  <si>
    <t>Buddha Purnima/Vesak</t>
  </si>
  <si>
    <t>Stepfamily Day 2017</t>
  </si>
  <si>
    <t>Mother's Day</t>
  </si>
  <si>
    <t>Citizenship Day 2017</t>
  </si>
  <si>
    <t>Father's Day</t>
  </si>
  <si>
    <t>Native American Day 2017</t>
  </si>
  <si>
    <t>June Solstice</t>
  </si>
  <si>
    <t>Columbus Day 2017</t>
  </si>
  <si>
    <t>Jamat Ul-Vida</t>
  </si>
  <si>
    <t>Boss's Day 2017</t>
  </si>
  <si>
    <t>Rath Yatra</t>
  </si>
  <si>
    <t>Sweetest Day 2017</t>
  </si>
  <si>
    <t>Ramzan Id/Eid-ul-Fitar</t>
  </si>
  <si>
    <t>Muslim, Common Local holidays</t>
  </si>
  <si>
    <t>Halloween 2017</t>
  </si>
  <si>
    <t>Friendship Day</t>
  </si>
  <si>
    <t>Raksha Bandhan (Rakhi)</t>
  </si>
  <si>
    <t>Veterans' Day 2017</t>
  </si>
  <si>
    <t>Independence Day</t>
  </si>
  <si>
    <t>Thanksgiving 2017</t>
  </si>
  <si>
    <t>Janmashtami</t>
  </si>
  <si>
    <t>Black Friday 2017</t>
  </si>
  <si>
    <t>Thanksgiving Day</t>
  </si>
  <si>
    <t>Cyber Monday 2017</t>
  </si>
  <si>
    <t>Ganesh Chaturthi/Vinayaka Chaturthi</t>
  </si>
  <si>
    <t>Pearl Harbor Remembrance Day 2017</t>
  </si>
  <si>
    <t>Bakr Id/Eid ul-Adha</t>
  </si>
  <si>
    <t>Christmas Day 2017</t>
  </si>
  <si>
    <t>Onam</t>
  </si>
  <si>
    <t>New Year's Eve 2017</t>
  </si>
  <si>
    <t>September equinox</t>
  </si>
  <si>
    <t>Maha Saptami</t>
  </si>
  <si>
    <t>Maha Navami</t>
  </si>
  <si>
    <t>Dussehra (Maha Navami)</t>
  </si>
  <si>
    <t>Muharram/Ashura</t>
  </si>
  <si>
    <t>Mahatma Gandhi Jayanti</t>
  </si>
  <si>
    <t>Maharishi Valmiki Jayanti</t>
  </si>
  <si>
    <t>Karaka Chaturthi (Karva Chauth)</t>
  </si>
  <si>
    <t>Naraka Chaturdasi</t>
  </si>
  <si>
    <t>Diwali/Deepavali</t>
  </si>
  <si>
    <t>Govardhan Puja</t>
  </si>
  <si>
    <t>Bhai Duj</t>
  </si>
  <si>
    <t>Chhat Puja (Pratihar Sashthi/Surya Sashthi)</t>
  </si>
  <si>
    <t>Halloween</t>
  </si>
  <si>
    <t>Guru Nanak Jayanti</t>
  </si>
  <si>
    <t>Guru Tegh Bahadur's Martyrdom Day</t>
  </si>
  <si>
    <t>Milad un-Nabi/Id-e-Milad</t>
  </si>
  <si>
    <t>First Day of Hanukkah</t>
  </si>
  <si>
    <t>December Solstice</t>
  </si>
  <si>
    <t>Christmas Eve</t>
  </si>
  <si>
    <t>Christmas</t>
  </si>
  <si>
    <t>New Year's Eve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</si>
</sst>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dd\-mmm\-yyyy"/>
    <numFmt numFmtId="165" formatCode="mmmm"/>
    <numFmt numFmtId="166" formatCode="d"/>
    <numFmt numFmtId="167" formatCode="mmm\-dd"/>
    <numFmt numFmtId="168" formatCode="mmm\-yyyy"/>
  </numFmts>
  <fonts count="50">
    <font>
      <sz val="11.0"/>
      <color theme="1"/>
      <name val="Rockwell"/>
    </font>
    <font>
      <b/>
      <sz val="22.0"/>
      <color rgb="FFEF476F"/>
      <name val="Rockwell"/>
    </font>
    <font>
      <b/>
      <sz val="11.0"/>
      <color theme="1"/>
      <name val="Rockwell"/>
    </font>
    <font>
      <i/>
      <sz val="11.0"/>
      <color theme="0"/>
      <name val="Rockwell"/>
    </font>
    <font>
      <sz val="11.0"/>
      <color theme="0"/>
      <name val="Rockwell"/>
    </font>
    <font>
      <color theme="1"/>
      <name val="Rockwell"/>
    </font>
    <font>
      <sz val="10.0"/>
      <color theme="1"/>
      <name val="Rockwell"/>
    </font>
    <font>
      <sz val="10.0"/>
      <color rgb="FF21BACE"/>
      <name val="Rockwell"/>
    </font>
    <font>
      <sz val="20.0"/>
      <color theme="0"/>
      <name val="Rockwell"/>
    </font>
    <font/>
    <font>
      <sz val="16.0"/>
      <color theme="1"/>
      <name val="Rockwell"/>
    </font>
    <font>
      <sz val="8.0"/>
      <color theme="1"/>
      <name val="Rockwell"/>
    </font>
    <font>
      <sz val="11.0"/>
      <color rgb="FFFF0000"/>
      <name val="Rockwell"/>
    </font>
    <font>
      <sz val="18.0"/>
      <color theme="0"/>
      <name val="Rockwell"/>
    </font>
    <font>
      <b/>
      <sz val="11.0"/>
      <color theme="0"/>
      <name val="Rockwell"/>
    </font>
    <font>
      <sz val="9.0"/>
      <color theme="0"/>
      <name val="Rockwell"/>
    </font>
    <font>
      <b/>
      <sz val="18.0"/>
      <color theme="0"/>
      <name val="Rockwell"/>
    </font>
    <font>
      <sz val="9.0"/>
      <color theme="1"/>
      <name val="Rockwell"/>
    </font>
    <font>
      <b/>
      <sz val="10.0"/>
      <color theme="0"/>
      <name val="Rockwell"/>
    </font>
    <font>
      <sz val="5.0"/>
      <color theme="1"/>
      <name val="Rockwell"/>
    </font>
    <font>
      <sz val="10.0"/>
      <color rgb="FFFF0000"/>
      <name val="Rockwell"/>
    </font>
    <font>
      <b/>
      <sz val="9.0"/>
      <color theme="1"/>
      <name val="Rockwell"/>
    </font>
    <font>
      <sz val="16.0"/>
      <color theme="0"/>
      <name val="Rockwell"/>
    </font>
    <font>
      <sz val="10.0"/>
      <color theme="0"/>
      <name val="Rockwell"/>
    </font>
    <font>
      <b/>
      <sz val="16.0"/>
      <color rgb="FFEF476F"/>
      <name val="Rockwell"/>
    </font>
    <font>
      <sz val="9.0"/>
      <color rgb="FFFF0000"/>
      <name val="Rockwell"/>
    </font>
    <font>
      <sz val="6.0"/>
      <color theme="0"/>
      <name val="Rockwell"/>
    </font>
    <font>
      <b/>
      <sz val="16.0"/>
      <color rgb="FFFF0000"/>
      <name val="Rockwell"/>
    </font>
    <font>
      <sz val="10.0"/>
      <color rgb="FFEF476F"/>
      <name val="Rockwell"/>
    </font>
    <font>
      <sz val="9.0"/>
      <color rgb="FFC00000"/>
      <name val="Rockwell"/>
    </font>
    <font>
      <b/>
      <sz val="16.0"/>
      <color rgb="FF06D6A0"/>
      <name val="Rockwell"/>
    </font>
    <font>
      <b/>
      <sz val="14.0"/>
      <color theme="0"/>
      <name val="Rockwell"/>
    </font>
    <font>
      <b/>
      <sz val="10.0"/>
      <color theme="1"/>
      <name val="Rockwell"/>
    </font>
    <font>
      <sz val="8.0"/>
      <color rgb="FFAEABAB"/>
      <name val="Rockwell"/>
    </font>
    <font>
      <sz val="24.0"/>
      <color theme="0"/>
      <name val="Rockwell"/>
    </font>
    <font>
      <b/>
      <sz val="18.0"/>
      <color theme="1"/>
      <name val="Rockwell"/>
    </font>
    <font>
      <sz val="30.0"/>
      <color theme="1"/>
      <name val="Rockwell"/>
    </font>
    <font>
      <b/>
      <sz val="14.0"/>
      <color theme="1"/>
      <name val="Rockwell"/>
    </font>
    <font>
      <sz val="22.0"/>
      <color theme="1"/>
      <name val="Rockwell"/>
    </font>
    <font>
      <b/>
      <sz val="12.0"/>
      <color theme="1"/>
      <name val="Rockwell"/>
    </font>
    <font>
      <sz val="18.0"/>
      <color theme="1"/>
      <name val="Rockwell"/>
    </font>
    <font>
      <sz val="11.0"/>
      <color rgb="FFC00000"/>
      <name val="Rockwell"/>
    </font>
    <font>
      <sz val="20.0"/>
      <color theme="1"/>
      <name val="Rockwell"/>
    </font>
    <font>
      <sz val="26.0"/>
      <color theme="0"/>
      <name val="Rockwell"/>
    </font>
    <font>
      <sz val="36.0"/>
      <color theme="1"/>
      <name val="Rockwell"/>
    </font>
    <font>
      <sz val="14.0"/>
      <color theme="1"/>
      <name val="Rockwell"/>
    </font>
    <font>
      <b/>
      <sz val="36.0"/>
      <color theme="1"/>
      <name val="Rockwell"/>
    </font>
    <font>
      <sz val="11.0"/>
      <color rgb="FFD8D8D8"/>
      <name val="Rockwell"/>
    </font>
    <font>
      <i/>
      <sz val="11.0"/>
      <color theme="1"/>
      <name val="Rockwell"/>
    </font>
    <font>
      <i/>
      <sz val="16.0"/>
      <color theme="1"/>
      <name val="Rockwell"/>
    </font>
  </fonts>
  <fills count="10">
    <fill>
      <patternFill patternType="none"/>
    </fill>
    <fill>
      <patternFill patternType="lightGray"/>
    </fill>
    <fill>
      <patternFill patternType="solid">
        <fgColor rgb="FF7F7F7F"/>
        <bgColor rgb="FF7F7F7F"/>
      </patternFill>
    </fill>
    <fill>
      <patternFill patternType="solid">
        <fgColor rgb="FFEF476F"/>
        <bgColor rgb="FFEF476F"/>
      </patternFill>
    </fill>
    <fill>
      <patternFill patternType="solid">
        <fgColor rgb="FFFFC43D"/>
        <bgColor rgb="FFFFC43D"/>
      </patternFill>
    </fill>
    <fill>
      <patternFill patternType="solid">
        <fgColor rgb="FF21BACE"/>
        <bgColor rgb="FF21BACE"/>
      </patternFill>
    </fill>
    <fill>
      <patternFill patternType="solid">
        <fgColor rgb="FF06D6A0"/>
        <bgColor rgb="FF06D6A0"/>
      </patternFill>
    </fill>
    <fill>
      <patternFill patternType="solid">
        <fgColor rgb="FF171616"/>
        <bgColor rgb="FF171616"/>
      </patternFill>
    </fill>
    <fill>
      <patternFill patternType="solid">
        <fgColor rgb="FFFFFF00"/>
        <bgColor rgb="FFFFFF00"/>
      </patternFill>
    </fill>
    <fill>
      <patternFill patternType="solid">
        <fgColor rgb="FFFFE598"/>
        <bgColor rgb="FFFFE598"/>
      </patternFill>
    </fill>
  </fills>
  <borders count="44">
    <border/>
    <border>
      <left/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/>
      <top/>
      <bottom/>
    </border>
    <border>
      <top/>
      <bottom/>
    </border>
    <border>
      <right/>
      <top/>
      <bottom/>
    </border>
    <border>
      <left/>
      <right style="thin">
        <color rgb="FF000000"/>
      </right>
      <top/>
      <bottom/>
    </border>
    <border>
      <left style="thin">
        <color rgb="FF000000"/>
      </left>
    </border>
    <border>
      <right style="thin">
        <color rgb="FF000000"/>
      </right>
    </border>
    <border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</border>
    <border>
      <left style="thin">
        <color rgb="FF00000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rgb="FF000000"/>
      </right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</border>
    <border>
      <left style="thin">
        <color rgb="FFE494AB"/>
      </left>
      <right style="thin">
        <color rgb="FFE494AB"/>
      </right>
      <top style="thin">
        <color rgb="FFE494AB"/>
      </top>
      <bottom style="thin">
        <color rgb="FFE494AB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/>
      <right/>
      <top/>
    </border>
    <border>
      <left/>
      <right/>
    </border>
    <border>
      <left/>
      <right/>
      <bottom/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206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2" numFmtId="0" xfId="0" applyAlignment="1" applyFont="1">
      <alignment horizontal="right"/>
    </xf>
    <xf borderId="1" fillId="2" fontId="3" numFmtId="0" xfId="0" applyBorder="1" applyFill="1" applyFont="1"/>
    <xf borderId="0" fillId="0" fontId="0" numFmtId="0" xfId="0" applyAlignment="1" applyFont="1">
      <alignment horizontal="right"/>
    </xf>
    <xf borderId="1" fillId="3" fontId="4" numFmtId="0" xfId="0" applyAlignment="1" applyBorder="1" applyFill="1" applyFont="1">
      <alignment horizontal="center" vertical="center"/>
    </xf>
    <xf borderId="0" fillId="0" fontId="0" numFmtId="0" xfId="0" applyAlignment="1" applyFont="1">
      <alignment horizontal="center"/>
    </xf>
    <xf borderId="2" fillId="3" fontId="0" numFmtId="0" xfId="0" applyBorder="1" applyFont="1"/>
    <xf borderId="1" fillId="2" fontId="4" numFmtId="0" xfId="0" applyBorder="1" applyFont="1"/>
    <xf borderId="0" fillId="0" fontId="0" numFmtId="0" xfId="0" applyFont="1"/>
    <xf borderId="3" fillId="3" fontId="0" numFmtId="0" xfId="0" applyBorder="1" applyFont="1"/>
    <xf borderId="1" fillId="3" fontId="4" numFmtId="0" xfId="0" applyAlignment="1" applyBorder="1" applyFont="1">
      <alignment horizontal="center"/>
    </xf>
    <xf borderId="4" fillId="3" fontId="0" numFmtId="0" xfId="0" applyBorder="1" applyFont="1"/>
    <xf borderId="1" fillId="3" fontId="0" numFmtId="0" xfId="0" applyAlignment="1" applyBorder="1" applyFont="1">
      <alignment vertical="center"/>
    </xf>
    <xf borderId="1" fillId="3" fontId="0" numFmtId="0" xfId="0" applyAlignment="1" applyBorder="1" applyFont="1">
      <alignment horizontal="left" vertical="center"/>
    </xf>
    <xf borderId="0" fillId="0" fontId="0" numFmtId="164" xfId="0" applyAlignment="1" applyFont="1" applyNumberFormat="1">
      <alignment horizontal="center"/>
    </xf>
    <xf borderId="0" fillId="0" fontId="5" numFmtId="0" xfId="0" applyFont="1"/>
    <xf borderId="0" fillId="0" fontId="0" numFmtId="164" xfId="0" applyFont="1" applyNumberFormat="1"/>
    <xf borderId="0" fillId="0" fontId="0" numFmtId="0" xfId="0" applyAlignment="1" applyFont="1">
      <alignment horizontal="center" vertical="center"/>
    </xf>
    <xf borderId="0" fillId="0" fontId="6" numFmtId="0" xfId="0" applyAlignment="1" applyFont="1">
      <alignment horizontal="center" vertical="center"/>
    </xf>
    <xf borderId="0" fillId="0" fontId="7" numFmtId="0" xfId="0" applyAlignment="1" applyFont="1">
      <alignment horizontal="center" vertical="center"/>
    </xf>
    <xf borderId="5" fillId="3" fontId="0" numFmtId="0" xfId="0" applyBorder="1" applyFont="1"/>
    <xf borderId="6" fillId="3" fontId="0" numFmtId="0" xfId="0" applyBorder="1" applyFont="1"/>
    <xf borderId="7" fillId="3" fontId="0" numFmtId="0" xfId="0" applyBorder="1" applyFont="1"/>
    <xf borderId="8" fillId="3" fontId="0" numFmtId="0" xfId="0" applyBorder="1" applyFont="1"/>
    <xf borderId="9" fillId="3" fontId="8" numFmtId="0" xfId="0" applyAlignment="1" applyBorder="1" applyFont="1">
      <alignment horizontal="center" vertical="center"/>
    </xf>
    <xf borderId="10" fillId="0" fontId="9" numFmtId="0" xfId="0" applyBorder="1" applyFont="1"/>
    <xf borderId="11" fillId="0" fontId="9" numFmtId="0" xfId="0" applyBorder="1" applyFont="1"/>
    <xf borderId="12" fillId="3" fontId="0" numFmtId="0" xfId="0" applyBorder="1" applyFont="1"/>
    <xf borderId="13" fillId="0" fontId="0" numFmtId="0" xfId="0" applyBorder="1" applyFont="1"/>
    <xf borderId="0" fillId="0" fontId="10" numFmtId="0" xfId="0" applyAlignment="1" applyFont="1">
      <alignment horizontal="center" vertical="center"/>
    </xf>
    <xf borderId="0" fillId="0" fontId="10" numFmtId="0" xfId="0" applyAlignment="1" applyFont="1">
      <alignment horizontal="center"/>
    </xf>
    <xf borderId="14" fillId="0" fontId="0" numFmtId="0" xfId="0" applyBorder="1" applyFont="1"/>
    <xf borderId="0" fillId="0" fontId="0" numFmtId="165" xfId="0" applyAlignment="1" applyFont="1" applyNumberFormat="1">
      <alignment horizontal="left"/>
    </xf>
    <xf borderId="0" fillId="0" fontId="11" numFmtId="0" xfId="0" applyAlignment="1" applyFont="1">
      <alignment horizontal="center" vertical="center"/>
    </xf>
    <xf borderId="0" fillId="0" fontId="0" numFmtId="166" xfId="0" applyAlignment="1" applyFont="1" applyNumberFormat="1">
      <alignment horizontal="center" vertical="center"/>
    </xf>
    <xf borderId="1" fillId="4" fontId="0" numFmtId="0" xfId="0" applyBorder="1" applyFill="1" applyFont="1"/>
    <xf borderId="1" fillId="5" fontId="0" numFmtId="0" xfId="0" applyBorder="1" applyFill="1" applyFont="1"/>
    <xf borderId="0" fillId="0" fontId="12" numFmtId="0" xfId="0" applyFont="1"/>
    <xf borderId="15" fillId="0" fontId="0" numFmtId="0" xfId="0" applyBorder="1" applyFont="1"/>
    <xf borderId="13" fillId="0" fontId="2" numFmtId="0" xfId="0" applyBorder="1" applyFont="1"/>
    <xf borderId="16" fillId="0" fontId="0" numFmtId="0" xfId="0" applyBorder="1" applyFont="1"/>
    <xf borderId="17" fillId="0" fontId="0" numFmtId="0" xfId="0" applyBorder="1" applyFont="1"/>
    <xf borderId="18" fillId="0" fontId="0" numFmtId="0" xfId="0" applyBorder="1" applyFont="1"/>
    <xf borderId="19" fillId="0" fontId="0" numFmtId="0" xfId="0" applyBorder="1" applyFont="1"/>
    <xf borderId="20" fillId="0" fontId="0" numFmtId="0" xfId="0" applyBorder="1" applyFont="1"/>
    <xf borderId="9" fillId="3" fontId="13" numFmtId="0" xfId="0" applyAlignment="1" applyBorder="1" applyFont="1">
      <alignment horizontal="center" vertical="center"/>
    </xf>
    <xf borderId="9" fillId="6" fontId="14" numFmtId="165" xfId="0" applyAlignment="1" applyBorder="1" applyFill="1" applyFont="1" applyNumberFormat="1">
      <alignment horizontal="center"/>
    </xf>
    <xf borderId="5" fillId="6" fontId="15" numFmtId="0" xfId="0" applyBorder="1" applyFont="1"/>
    <xf borderId="6" fillId="6" fontId="15" numFmtId="0" xfId="0" applyBorder="1" applyFont="1"/>
    <xf borderId="7" fillId="6" fontId="15" numFmtId="0" xfId="0" applyBorder="1" applyFont="1"/>
    <xf borderId="8" fillId="6" fontId="15" numFmtId="0" xfId="0" applyBorder="1" applyFont="1"/>
    <xf borderId="9" fillId="6" fontId="16" numFmtId="0" xfId="0" applyAlignment="1" applyBorder="1" applyFont="1">
      <alignment horizontal="center" vertical="center"/>
    </xf>
    <xf borderId="12" fillId="6" fontId="15" numFmtId="0" xfId="0" applyBorder="1" applyFont="1"/>
    <xf borderId="13" fillId="0" fontId="17" numFmtId="0" xfId="0" applyBorder="1" applyFont="1"/>
    <xf borderId="0" fillId="0" fontId="17" numFmtId="0" xfId="0" applyAlignment="1" applyFont="1">
      <alignment horizontal="center" vertical="center"/>
    </xf>
    <xf borderId="0" fillId="0" fontId="17" numFmtId="0" xfId="0" applyAlignment="1" applyFont="1">
      <alignment horizontal="center"/>
    </xf>
    <xf borderId="0" fillId="0" fontId="17" numFmtId="0" xfId="0" applyFont="1"/>
    <xf borderId="14" fillId="0" fontId="17" numFmtId="0" xfId="0" applyBorder="1" applyFont="1"/>
    <xf borderId="9" fillId="3" fontId="18" numFmtId="165" xfId="0" applyAlignment="1" applyBorder="1" applyFont="1" applyNumberFormat="1">
      <alignment horizontal="center" vertical="center"/>
    </xf>
    <xf borderId="0" fillId="0" fontId="19" numFmtId="0" xfId="0" applyAlignment="1" applyFont="1">
      <alignment horizontal="center" vertical="center"/>
    </xf>
    <xf borderId="0" fillId="0" fontId="17" numFmtId="166" xfId="0" applyAlignment="1" applyFont="1" applyNumberFormat="1">
      <alignment horizontal="center" vertical="center"/>
    </xf>
    <xf borderId="1" fillId="4" fontId="17" numFmtId="0" xfId="0" applyBorder="1" applyFont="1"/>
    <xf borderId="0" fillId="0" fontId="6" numFmtId="0" xfId="0" applyFont="1"/>
    <xf borderId="1" fillId="5" fontId="6" numFmtId="0" xfId="0" applyBorder="1" applyFont="1"/>
    <xf borderId="0" fillId="0" fontId="20" numFmtId="0" xfId="0" applyFont="1"/>
    <xf borderId="0" fillId="0" fontId="21" numFmtId="0" xfId="0" applyFont="1"/>
    <xf borderId="0" fillId="0" fontId="6" numFmtId="167" xfId="0" applyAlignment="1" applyFont="1" applyNumberFormat="1">
      <alignment horizontal="center"/>
    </xf>
    <xf borderId="0" fillId="0" fontId="6" numFmtId="167" xfId="0" applyFont="1" applyNumberFormat="1"/>
    <xf borderId="16" fillId="0" fontId="17" numFmtId="0" xfId="0" applyBorder="1" applyFont="1"/>
    <xf borderId="15" fillId="0" fontId="17" numFmtId="0" xfId="0" applyBorder="1" applyFont="1"/>
    <xf borderId="17" fillId="0" fontId="17" numFmtId="0" xfId="0" applyBorder="1" applyFont="1"/>
    <xf borderId="21" fillId="7" fontId="22" numFmtId="0" xfId="0" applyAlignment="1" applyBorder="1" applyFill="1" applyFont="1">
      <alignment horizontal="center" vertical="center"/>
    </xf>
    <xf borderId="22" fillId="0" fontId="9" numFmtId="0" xfId="0" applyBorder="1" applyFont="1"/>
    <xf borderId="23" fillId="0" fontId="9" numFmtId="0" xfId="0" applyBorder="1" applyFont="1"/>
    <xf borderId="13" fillId="0" fontId="10" numFmtId="0" xfId="0" applyBorder="1" applyFont="1"/>
    <xf borderId="0" fillId="0" fontId="10" numFmtId="0" xfId="0" applyFont="1"/>
    <xf borderId="9" fillId="3" fontId="23" numFmtId="165" xfId="0" applyAlignment="1" applyBorder="1" applyFont="1" applyNumberFormat="1">
      <alignment horizontal="center" vertical="center"/>
    </xf>
    <xf borderId="15" fillId="0" fontId="17" numFmtId="167" xfId="0" applyAlignment="1" applyBorder="1" applyFont="1" applyNumberFormat="1">
      <alignment horizontal="center" vertical="center"/>
    </xf>
    <xf borderId="15" fillId="0" fontId="17" numFmtId="167" xfId="0" applyAlignment="1" applyBorder="1" applyFont="1" applyNumberFormat="1">
      <alignment horizontal="left" vertical="center"/>
    </xf>
    <xf borderId="22" fillId="0" fontId="17" numFmtId="167" xfId="0" applyAlignment="1" applyBorder="1" applyFont="1" applyNumberFormat="1">
      <alignment horizontal="center" vertical="center"/>
    </xf>
    <xf borderId="22" fillId="0" fontId="17" numFmtId="167" xfId="0" applyAlignment="1" applyBorder="1" applyFont="1" applyNumberFormat="1">
      <alignment horizontal="left" vertical="center"/>
    </xf>
    <xf borderId="22" fillId="0" fontId="17" numFmtId="0" xfId="0" applyBorder="1" applyFont="1"/>
    <xf borderId="1" fillId="5" fontId="17" numFmtId="0" xfId="0" applyBorder="1" applyFont="1"/>
    <xf borderId="0" fillId="0" fontId="24" numFmtId="0" xfId="0" applyFont="1"/>
    <xf borderId="0" fillId="0" fontId="25" numFmtId="0" xfId="0" applyFont="1"/>
    <xf borderId="24" fillId="3" fontId="26" numFmtId="0" xfId="0" applyAlignment="1" applyBorder="1" applyFont="1">
      <alignment horizontal="center" vertical="center"/>
    </xf>
    <xf borderId="25" fillId="3" fontId="26" numFmtId="0" xfId="0" applyAlignment="1" applyBorder="1" applyFont="1">
      <alignment horizontal="center" vertical="center"/>
    </xf>
    <xf borderId="26" fillId="3" fontId="26" numFmtId="0" xfId="0" applyAlignment="1" applyBorder="1" applyFont="1">
      <alignment horizontal="center" vertical="center"/>
    </xf>
    <xf borderId="0" fillId="0" fontId="6" numFmtId="0" xfId="0" applyAlignment="1" applyFont="1">
      <alignment horizontal="right" vertical="center"/>
    </xf>
    <xf borderId="27" fillId="0" fontId="17" numFmtId="166" xfId="0" applyAlignment="1" applyBorder="1" applyFont="1" applyNumberFormat="1">
      <alignment horizontal="center" vertical="center"/>
    </xf>
    <xf borderId="28" fillId="0" fontId="17" numFmtId="166" xfId="0" applyAlignment="1" applyBorder="1" applyFont="1" applyNumberFormat="1">
      <alignment horizontal="center" vertical="center"/>
    </xf>
    <xf borderId="29" fillId="0" fontId="17" numFmtId="166" xfId="0" applyAlignment="1" applyBorder="1" applyFont="1" applyNumberFormat="1">
      <alignment horizontal="center" vertical="center"/>
    </xf>
    <xf borderId="30" fillId="0" fontId="17" numFmtId="166" xfId="0" applyAlignment="1" applyBorder="1" applyFont="1" applyNumberFormat="1">
      <alignment horizontal="center" vertical="center"/>
    </xf>
    <xf borderId="31" fillId="0" fontId="17" numFmtId="166" xfId="0" applyAlignment="1" applyBorder="1" applyFont="1" applyNumberFormat="1">
      <alignment horizontal="center" vertical="center"/>
    </xf>
    <xf borderId="32" fillId="0" fontId="17" numFmtId="166" xfId="0" applyAlignment="1" applyBorder="1" applyFont="1" applyNumberFormat="1">
      <alignment horizontal="center" vertical="center"/>
    </xf>
    <xf borderId="33" fillId="0" fontId="17" numFmtId="166" xfId="0" applyAlignment="1" applyBorder="1" applyFont="1" applyNumberFormat="1">
      <alignment horizontal="center" vertical="center"/>
    </xf>
    <xf borderId="34" fillId="0" fontId="17" numFmtId="166" xfId="0" applyAlignment="1" applyBorder="1" applyFont="1" applyNumberFormat="1">
      <alignment horizontal="center" vertical="center"/>
    </xf>
    <xf borderId="35" fillId="0" fontId="17" numFmtId="166" xfId="0" applyAlignment="1" applyBorder="1" applyFont="1" applyNumberFormat="1">
      <alignment horizontal="center" vertical="center"/>
    </xf>
    <xf borderId="15" fillId="0" fontId="2" numFmtId="0" xfId="0" applyBorder="1" applyFont="1"/>
    <xf borderId="0" fillId="0" fontId="6" numFmtId="167" xfId="0" applyAlignment="1" applyFont="1" applyNumberFormat="1">
      <alignment horizontal="center" vertical="center"/>
    </xf>
    <xf borderId="0" fillId="0" fontId="6" numFmtId="0" xfId="0" applyAlignment="1" applyFont="1">
      <alignment vertical="center"/>
    </xf>
    <xf borderId="0" fillId="0" fontId="17" numFmtId="0" xfId="0" applyAlignment="1" applyFont="1">
      <alignment vertical="center"/>
    </xf>
    <xf borderId="0" fillId="0" fontId="27" numFmtId="0" xfId="0" applyFont="1"/>
    <xf borderId="0" fillId="0" fontId="28" numFmtId="0" xfId="0" applyAlignment="1" applyFont="1">
      <alignment horizontal="right" vertical="center"/>
    </xf>
    <xf borderId="36" fillId="0" fontId="17" numFmtId="166" xfId="0" applyAlignment="1" applyBorder="1" applyFont="1" applyNumberFormat="1">
      <alignment horizontal="center" vertical="center"/>
    </xf>
    <xf borderId="0" fillId="0" fontId="29" numFmtId="0" xfId="0" applyFont="1"/>
    <xf borderId="0" fillId="0" fontId="30" numFmtId="0" xfId="0" applyFont="1"/>
    <xf borderId="1" fillId="6" fontId="31" numFmtId="0" xfId="0" applyAlignment="1" applyBorder="1" applyFont="1">
      <alignment horizontal="center" vertical="center"/>
    </xf>
    <xf borderId="22" fillId="0" fontId="0" numFmtId="0" xfId="0" applyBorder="1" applyFont="1"/>
    <xf borderId="0" fillId="0" fontId="32" numFmtId="0" xfId="0" applyAlignment="1" applyFont="1">
      <alignment horizontal="center"/>
    </xf>
    <xf borderId="13" fillId="0" fontId="6" numFmtId="168" xfId="0" applyBorder="1" applyFont="1" applyNumberFormat="1"/>
    <xf borderId="0" fillId="0" fontId="33" numFmtId="0" xfId="0" applyFont="1"/>
    <xf borderId="0" fillId="0" fontId="11" numFmtId="166" xfId="0" applyAlignment="1" applyFont="1" applyNumberFormat="1">
      <alignment horizontal="center" vertical="center"/>
    </xf>
    <xf borderId="0" fillId="0" fontId="6" numFmtId="167" xfId="0" applyAlignment="1" applyFont="1" applyNumberFormat="1">
      <alignment horizontal="left" vertical="center"/>
    </xf>
    <xf borderId="0" fillId="0" fontId="32" numFmtId="0" xfId="0" applyFont="1"/>
    <xf borderId="13" fillId="0" fontId="11" numFmtId="0" xfId="0" applyBorder="1" applyFont="1"/>
    <xf borderId="0" fillId="0" fontId="11" numFmtId="0" xfId="0" applyFont="1"/>
    <xf borderId="9" fillId="3" fontId="34" numFmtId="165" xfId="0" applyAlignment="1" applyBorder="1" applyFont="1" applyNumberFormat="1">
      <alignment horizontal="center" vertical="center"/>
    </xf>
    <xf borderId="0" fillId="0" fontId="35" numFmtId="0" xfId="0" applyAlignment="1" applyFont="1">
      <alignment horizontal="center" vertical="center"/>
    </xf>
    <xf borderId="37" fillId="0" fontId="36" numFmtId="166" xfId="0" applyAlignment="1" applyBorder="1" applyFont="1" applyNumberFormat="1">
      <alignment horizontal="center" vertical="center"/>
    </xf>
    <xf borderId="0" fillId="0" fontId="37" numFmtId="0" xfId="0" applyAlignment="1" applyFont="1">
      <alignment horizontal="center" vertical="center"/>
    </xf>
    <xf borderId="37" fillId="0" fontId="38" numFmtId="166" xfId="0" applyAlignment="1" applyBorder="1" applyFont="1" applyNumberFormat="1">
      <alignment horizontal="center" vertical="center"/>
    </xf>
    <xf borderId="0" fillId="0" fontId="38" numFmtId="166" xfId="0" applyAlignment="1" applyFont="1" applyNumberFormat="1">
      <alignment horizontal="center" vertical="center"/>
    </xf>
    <xf borderId="18" fillId="0" fontId="6" numFmtId="166" xfId="0" applyAlignment="1" applyBorder="1" applyFont="1" applyNumberFormat="1">
      <alignment horizontal="left" shrinkToFit="0" vertical="top" wrapText="1"/>
    </xf>
    <xf borderId="19" fillId="0" fontId="9" numFmtId="0" xfId="0" applyBorder="1" applyFont="1"/>
    <xf borderId="20" fillId="0" fontId="9" numFmtId="0" xfId="0" applyBorder="1" applyFont="1"/>
    <xf borderId="13" fillId="0" fontId="9" numFmtId="0" xfId="0" applyBorder="1" applyFont="1"/>
    <xf borderId="14" fillId="0" fontId="9" numFmtId="0" xfId="0" applyBorder="1" applyFont="1"/>
    <xf borderId="16" fillId="0" fontId="9" numFmtId="0" xfId="0" applyBorder="1" applyFont="1"/>
    <xf borderId="15" fillId="0" fontId="9" numFmtId="0" xfId="0" applyBorder="1" applyFont="1"/>
    <xf borderId="17" fillId="0" fontId="9" numFmtId="0" xfId="0" applyBorder="1" applyFont="1"/>
    <xf borderId="38" fillId="0" fontId="17" numFmtId="166" xfId="0" applyAlignment="1" applyBorder="1" applyFont="1" applyNumberFormat="1">
      <alignment horizontal="center" vertical="center"/>
    </xf>
    <xf borderId="19" fillId="0" fontId="17" numFmtId="166" xfId="0" applyAlignment="1" applyBorder="1" applyFont="1" applyNumberFormat="1">
      <alignment horizontal="center" vertical="center"/>
    </xf>
    <xf borderId="19" fillId="0" fontId="6" numFmtId="166" xfId="0" applyAlignment="1" applyBorder="1" applyFont="1" applyNumberFormat="1">
      <alignment horizontal="left" shrinkToFit="0" vertical="top" wrapText="1"/>
    </xf>
    <xf borderId="15" fillId="0" fontId="17" numFmtId="166" xfId="0" applyAlignment="1" applyBorder="1" applyFont="1" applyNumberFormat="1">
      <alignment horizontal="center" vertical="center"/>
    </xf>
    <xf borderId="0" fillId="0" fontId="39" numFmtId="0" xfId="0" applyAlignment="1" applyFont="1">
      <alignment horizontal="center" vertical="center"/>
    </xf>
    <xf borderId="37" fillId="0" fontId="40" numFmtId="166" xfId="0" applyAlignment="1" applyBorder="1" applyFont="1" applyNumberFormat="1">
      <alignment horizontal="center" vertical="center"/>
    </xf>
    <xf borderId="0" fillId="0" fontId="40" numFmtId="166" xfId="0" applyAlignment="1" applyFont="1" applyNumberFormat="1">
      <alignment horizontal="center" vertical="center"/>
    </xf>
    <xf borderId="18" fillId="0" fontId="32" numFmtId="166" xfId="0" applyAlignment="1" applyBorder="1" applyFont="1" applyNumberFormat="1">
      <alignment horizontal="left" vertical="center"/>
    </xf>
    <xf borderId="19" fillId="0" fontId="6" numFmtId="166" xfId="0" applyAlignment="1" applyBorder="1" applyFont="1" applyNumberFormat="1">
      <alignment horizontal="center" vertical="center"/>
    </xf>
    <xf borderId="19" fillId="0" fontId="32" numFmtId="166" xfId="0" applyAlignment="1" applyBorder="1" applyFont="1" applyNumberFormat="1">
      <alignment horizontal="center" vertical="center"/>
    </xf>
    <xf borderId="20" fillId="0" fontId="6" numFmtId="166" xfId="0" applyAlignment="1" applyBorder="1" applyFont="1" applyNumberFormat="1">
      <alignment horizontal="center" vertical="center"/>
    </xf>
    <xf borderId="19" fillId="0" fontId="11" numFmtId="166" xfId="0" applyAlignment="1" applyBorder="1" applyFont="1" applyNumberFormat="1">
      <alignment horizontal="center" vertical="center"/>
    </xf>
    <xf borderId="19" fillId="0" fontId="11" numFmtId="166" xfId="0" applyAlignment="1" applyBorder="1" applyFont="1" applyNumberFormat="1">
      <alignment horizontal="left" vertical="center"/>
    </xf>
    <xf borderId="20" fillId="0" fontId="11" numFmtId="166" xfId="0" applyAlignment="1" applyBorder="1" applyFont="1" applyNumberFormat="1">
      <alignment horizontal="center" vertical="center"/>
    </xf>
    <xf borderId="13" fillId="0" fontId="11" numFmtId="167" xfId="0" applyAlignment="1" applyBorder="1" applyFont="1" applyNumberFormat="1">
      <alignment horizontal="center" vertical="center"/>
    </xf>
    <xf borderId="0" fillId="0" fontId="11" numFmtId="14" xfId="0" applyAlignment="1" applyFont="1" applyNumberFormat="1">
      <alignment horizontal="left" vertical="center"/>
    </xf>
    <xf borderId="0" fillId="0" fontId="6" numFmtId="166" xfId="0" applyAlignment="1" applyFont="1" applyNumberFormat="1">
      <alignment horizontal="center" vertical="center"/>
    </xf>
    <xf borderId="0" fillId="0" fontId="11" numFmtId="167" xfId="0" applyAlignment="1" applyFont="1" applyNumberFormat="1">
      <alignment horizontal="center" vertical="center"/>
    </xf>
    <xf borderId="0" fillId="0" fontId="11" numFmtId="166" xfId="0" applyAlignment="1" applyFont="1" applyNumberFormat="1">
      <alignment vertical="center"/>
    </xf>
    <xf borderId="14" fillId="0" fontId="6" numFmtId="166" xfId="0" applyAlignment="1" applyBorder="1" applyFont="1" applyNumberFormat="1">
      <alignment horizontal="center" vertical="center"/>
    </xf>
    <xf borderId="14" fillId="0" fontId="11" numFmtId="166" xfId="0" applyAlignment="1" applyBorder="1" applyFont="1" applyNumberFormat="1">
      <alignment horizontal="center" vertical="center"/>
    </xf>
    <xf borderId="13" fillId="0" fontId="32" numFmtId="167" xfId="0" applyAlignment="1" applyBorder="1" applyFont="1" applyNumberFormat="1">
      <alignment horizontal="left" vertical="center"/>
    </xf>
    <xf borderId="0" fillId="0" fontId="11" numFmtId="0" xfId="0" applyAlignment="1" applyFont="1">
      <alignment horizontal="left" vertical="center"/>
    </xf>
    <xf borderId="16" fillId="0" fontId="11" numFmtId="167" xfId="0" applyAlignment="1" applyBorder="1" applyFont="1" applyNumberFormat="1">
      <alignment horizontal="center" vertical="center"/>
    </xf>
    <xf borderId="15" fillId="0" fontId="11" numFmtId="0" xfId="0" applyAlignment="1" applyBorder="1" applyFont="1">
      <alignment horizontal="left" vertical="center"/>
    </xf>
    <xf borderId="15" fillId="0" fontId="6" numFmtId="166" xfId="0" applyAlignment="1" applyBorder="1" applyFont="1" applyNumberFormat="1">
      <alignment horizontal="center" vertical="center"/>
    </xf>
    <xf borderId="15" fillId="0" fontId="11" numFmtId="167" xfId="0" applyAlignment="1" applyBorder="1" applyFont="1" applyNumberFormat="1">
      <alignment horizontal="center" vertical="center"/>
    </xf>
    <xf borderId="15" fillId="0" fontId="11" numFmtId="166" xfId="0" applyAlignment="1" applyBorder="1" applyFont="1" applyNumberFormat="1">
      <alignment vertical="center"/>
    </xf>
    <xf borderId="17" fillId="0" fontId="6" numFmtId="166" xfId="0" applyAlignment="1" applyBorder="1" applyFont="1" applyNumberFormat="1">
      <alignment horizontal="center" vertical="center"/>
    </xf>
    <xf borderId="15" fillId="0" fontId="11" numFmtId="166" xfId="0" applyAlignment="1" applyBorder="1" applyFont="1" applyNumberFormat="1">
      <alignment horizontal="center" vertical="center"/>
    </xf>
    <xf borderId="17" fillId="0" fontId="11" numFmtId="166" xfId="0" applyAlignment="1" applyBorder="1" applyFont="1" applyNumberFormat="1">
      <alignment horizontal="center" vertical="center"/>
    </xf>
    <xf borderId="38" fillId="0" fontId="11" numFmtId="0" xfId="0" applyBorder="1" applyFont="1"/>
    <xf borderId="19" fillId="0" fontId="11" numFmtId="167" xfId="0" applyAlignment="1" applyBorder="1" applyFont="1" applyNumberFormat="1">
      <alignment horizontal="center" vertical="center"/>
    </xf>
    <xf borderId="19" fillId="0" fontId="11" numFmtId="0" xfId="0" applyAlignment="1" applyBorder="1" applyFont="1">
      <alignment horizontal="left" vertical="center"/>
    </xf>
    <xf borderId="19" fillId="0" fontId="11" numFmtId="166" xfId="0" applyAlignment="1" applyBorder="1" applyFont="1" applyNumberFormat="1">
      <alignment vertical="center"/>
    </xf>
    <xf borderId="0" fillId="0" fontId="41" numFmtId="166" xfId="0" applyAlignment="1" applyFont="1" applyNumberFormat="1">
      <alignment horizontal="left" vertical="center"/>
    </xf>
    <xf borderId="39" fillId="3" fontId="8" numFmtId="165" xfId="0" applyAlignment="1" applyBorder="1" applyFont="1" applyNumberFormat="1">
      <alignment horizontal="center" vertical="center"/>
    </xf>
    <xf borderId="39" fillId="6" fontId="42" numFmtId="165" xfId="0" applyAlignment="1" applyBorder="1" applyFont="1" applyNumberFormat="1">
      <alignment horizontal="center" vertical="center"/>
    </xf>
    <xf borderId="40" fillId="0" fontId="9" numFmtId="0" xfId="0" applyBorder="1" applyFont="1"/>
    <xf borderId="41" fillId="0" fontId="9" numFmtId="0" xfId="0" applyBorder="1" applyFont="1"/>
    <xf borderId="1" fillId="4" fontId="0" numFmtId="0" xfId="0" applyAlignment="1" applyBorder="1" applyFont="1">
      <alignment vertical="center"/>
    </xf>
    <xf borderId="0" fillId="0" fontId="0" numFmtId="0" xfId="0" applyAlignment="1" applyFont="1">
      <alignment vertical="center"/>
    </xf>
    <xf borderId="1" fillId="5" fontId="0" numFmtId="0" xfId="0" applyAlignment="1" applyBorder="1" applyFont="1">
      <alignment vertical="center"/>
    </xf>
    <xf borderId="9" fillId="3" fontId="43" numFmtId="165" xfId="0" applyAlignment="1" applyBorder="1" applyFont="1" applyNumberFormat="1">
      <alignment horizontal="center" vertical="center"/>
    </xf>
    <xf borderId="0" fillId="0" fontId="42" numFmtId="0" xfId="0" applyAlignment="1" applyFont="1">
      <alignment horizontal="center" vertical="center"/>
    </xf>
    <xf borderId="0" fillId="0" fontId="44" numFmtId="166" xfId="0" applyAlignment="1" applyFont="1" applyNumberFormat="1">
      <alignment horizontal="center" vertical="center"/>
    </xf>
    <xf borderId="0" fillId="0" fontId="45" numFmtId="14" xfId="0" applyAlignment="1" applyFont="1" applyNumberFormat="1">
      <alignment horizontal="left" shrinkToFit="0" vertical="top" wrapText="1"/>
    </xf>
    <xf borderId="0" fillId="0" fontId="46" numFmtId="166" xfId="0" applyAlignment="1" applyFont="1" applyNumberFormat="1">
      <alignment horizontal="center" vertical="center"/>
    </xf>
    <xf borderId="0" fillId="0" fontId="45" numFmtId="0" xfId="0" applyAlignment="1" applyFont="1">
      <alignment horizontal="left" shrinkToFit="0" vertical="top" wrapText="1"/>
    </xf>
    <xf borderId="0" fillId="0" fontId="36" numFmtId="166" xfId="0" applyAlignment="1" applyFont="1" applyNumberFormat="1">
      <alignment horizontal="center" vertical="center"/>
    </xf>
    <xf borderId="0" fillId="0" fontId="47" numFmtId="0" xfId="0" applyFont="1"/>
    <xf borderId="0" fillId="0" fontId="35" numFmtId="166" xfId="0" applyAlignment="1" applyFont="1" applyNumberFormat="1">
      <alignment horizontal="center" vertical="center"/>
    </xf>
    <xf borderId="21" fillId="0" fontId="0" numFmtId="0" xfId="0" applyAlignment="1" applyBorder="1" applyFont="1">
      <alignment horizontal="center"/>
    </xf>
    <xf borderId="0" fillId="0" fontId="5" numFmtId="0" xfId="0" applyFont="1"/>
    <xf borderId="1" fillId="8" fontId="0" numFmtId="0" xfId="0" applyBorder="1" applyFill="1" applyFont="1"/>
    <xf borderId="0" fillId="0" fontId="48" numFmtId="0" xfId="0" applyFont="1"/>
    <xf borderId="0" fillId="0" fontId="0" numFmtId="14" xfId="0" applyFont="1" applyNumberFormat="1"/>
    <xf borderId="1" fillId="8" fontId="2" numFmtId="0" xfId="0" applyBorder="1" applyFont="1"/>
    <xf borderId="1" fillId="9" fontId="2" numFmtId="0" xfId="0" applyBorder="1" applyFill="1" applyFont="1"/>
    <xf borderId="0" fillId="0" fontId="2" numFmtId="14" xfId="0" applyFont="1" applyNumberFormat="1"/>
    <xf borderId="42" fillId="0" fontId="0" numFmtId="0" xfId="0" applyBorder="1" applyFont="1"/>
    <xf borderId="2" fillId="8" fontId="2" numFmtId="14" xfId="0" applyBorder="1" applyFont="1" applyNumberFormat="1"/>
    <xf borderId="19" fillId="0" fontId="0" numFmtId="14" xfId="0" applyBorder="1" applyFont="1" applyNumberFormat="1"/>
    <xf borderId="38" fillId="0" fontId="0" numFmtId="0" xfId="0" applyBorder="1" applyFont="1"/>
    <xf borderId="38" fillId="0" fontId="0" numFmtId="14" xfId="0" applyBorder="1" applyFont="1" applyNumberFormat="1"/>
    <xf borderId="15" fillId="0" fontId="0" numFmtId="14" xfId="0" applyBorder="1" applyFont="1" applyNumberFormat="1"/>
    <xf borderId="43" fillId="0" fontId="0" numFmtId="0" xfId="0" applyBorder="1" applyFont="1"/>
    <xf borderId="0" fillId="0" fontId="5" numFmtId="14" xfId="0" applyFont="1" applyNumberFormat="1"/>
    <xf borderId="0" fillId="0" fontId="5" numFmtId="14" xfId="0" applyFont="1" applyNumberFormat="1"/>
    <xf borderId="4" fillId="8" fontId="0" numFmtId="14" xfId="0" applyBorder="1" applyFont="1" applyNumberFormat="1"/>
    <xf borderId="0" fillId="0" fontId="49" numFmtId="0" xfId="0" applyFont="1"/>
    <xf borderId="0" fillId="0" fontId="37" numFmtId="0" xfId="0" applyFont="1"/>
    <xf borderId="0" fillId="0" fontId="0" numFmtId="16" xfId="0" applyFont="1" applyNumberFormat="1"/>
  </cellXfs>
  <cellStyles count="1">
    <cellStyle xfId="0" name="Normal" builtinId="0"/>
  </cellStyles>
  <dxfs count="7">
    <dxf>
      <font/>
      <fill>
        <patternFill patternType="none"/>
      </fill>
      <border/>
    </dxf>
    <dxf>
      <font/>
      <fill>
        <patternFill patternType="solid">
          <fgColor theme="8"/>
          <bgColor theme="8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9E2F3"/>
          <bgColor rgb="FFD9E2F3"/>
        </patternFill>
      </fill>
      <border/>
    </dxf>
    <dxf>
      <font/>
      <fill>
        <patternFill patternType="solid">
          <fgColor rgb="FFEF476F"/>
          <bgColor rgb="FFEF476F"/>
        </patternFill>
      </fill>
      <border/>
    </dxf>
    <dxf>
      <font>
        <color theme="0"/>
      </font>
      <fill>
        <patternFill patternType="solid">
          <fgColor rgb="FFEF476F"/>
          <bgColor rgb="FFEF476F"/>
        </patternFill>
      </fill>
      <border/>
    </dxf>
    <dxf>
      <font/>
      <fill>
        <patternFill patternType="solid">
          <fgColor theme="4"/>
          <bgColor theme="4"/>
        </patternFill>
      </fill>
      <border/>
    </dxf>
  </dxfs>
  <tableStyles count="4">
    <tableStyle count="3" pivot="0" name="SETTINGS-style">
      <tableStyleElement dxfId="1" type="headerRow"/>
      <tableStyleElement dxfId="2" type="firstRowStripe"/>
      <tableStyleElement dxfId="3" type="secondRowStripe"/>
    </tableStyle>
    <tableStyle count="3" pivot="0" name="SETTINGS-style 2">
      <tableStyleElement dxfId="1" type="headerRow"/>
      <tableStyleElement dxfId="2" type="firstRowStripe"/>
      <tableStyleElement dxfId="3" type="secondRowStripe"/>
    </tableStyle>
    <tableStyle count="3" pivot="0" name="Holidays-style">
      <tableStyleElement dxfId="6" type="headerRow"/>
      <tableStyleElement dxfId="3" type="firstRowStripe"/>
      <tableStyleElement dxfId="3" type="secondRowStripe"/>
    </tableStyle>
    <tableStyle count="3" pivot="0" name="Holidays-style 2">
      <tableStyleElement dxfId="6" type="headerRow"/>
      <tableStyleElement dxfId="3" type="firstRowStripe"/>
      <tableStyleElement dxfId="3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schemas.openxmlformats.org/officeDocument/2006/relationships/worksheet" Target="worksheets/sheet21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2017/01/2017-calendar-excel-template/" TargetMode="External"/><Relationship Id="rId2" Type="http://schemas.openxmlformats.org/officeDocument/2006/relationships/hyperlink" Target="https://indzara.com/product/event-calendar-maker/" TargetMode="External"/></Relationships>
</file>

<file path=xl/drawings/_rels/drawing2.xml.rels><?xml version="1.0" encoding="UTF-8" standalone="yes"?><Relationships xmlns="http://schemas.openxmlformats.org/package/2006/relationships"><Relationship Id="rId11" Type="http://schemas.openxmlformats.org/officeDocument/2006/relationships/image" Target="../media/image8.png"/><Relationship Id="rId10" Type="http://schemas.openxmlformats.org/officeDocument/2006/relationships/image" Target="../media/image12.png"/><Relationship Id="rId13" Type="http://schemas.openxmlformats.org/officeDocument/2006/relationships/image" Target="../media/image4.png"/><Relationship Id="rId12" Type="http://schemas.openxmlformats.org/officeDocument/2006/relationships/image" Target="../media/image5.png"/><Relationship Id="rId1" Type="http://schemas.openxmlformats.org/officeDocument/2006/relationships/image" Target="../media/image1.png"/><Relationship Id="rId2" Type="http://schemas.openxmlformats.org/officeDocument/2006/relationships/image" Target="../media/image15.png"/><Relationship Id="rId3" Type="http://schemas.openxmlformats.org/officeDocument/2006/relationships/image" Target="../media/image3.png"/><Relationship Id="rId4" Type="http://schemas.openxmlformats.org/officeDocument/2006/relationships/image" Target="../media/image7.png"/><Relationship Id="rId9" Type="http://schemas.openxmlformats.org/officeDocument/2006/relationships/image" Target="../media/image13.png"/><Relationship Id="rId15" Type="http://schemas.openxmlformats.org/officeDocument/2006/relationships/image" Target="../media/image10.png"/><Relationship Id="rId14" Type="http://schemas.openxmlformats.org/officeDocument/2006/relationships/image" Target="../media/image16.png"/><Relationship Id="rId17" Type="http://schemas.openxmlformats.org/officeDocument/2006/relationships/image" Target="../media/image11.png"/><Relationship Id="rId16" Type="http://schemas.openxmlformats.org/officeDocument/2006/relationships/image" Target="../media/image14.png"/><Relationship Id="rId5" Type="http://schemas.openxmlformats.org/officeDocument/2006/relationships/image" Target="../media/image17.png"/><Relationship Id="rId6" Type="http://schemas.openxmlformats.org/officeDocument/2006/relationships/image" Target="../media/image9.png"/><Relationship Id="rId7" Type="http://schemas.openxmlformats.org/officeDocument/2006/relationships/image" Target="../media/image6.png"/><Relationship Id="rId8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1" Type="http://schemas.openxmlformats.org/officeDocument/2006/relationships/image" Target="../media/image19.png"/><Relationship Id="rId10" Type="http://schemas.openxmlformats.org/officeDocument/2006/relationships/image" Target="../media/image29.png"/><Relationship Id="rId12" Type="http://schemas.openxmlformats.org/officeDocument/2006/relationships/image" Target="../media/image18.png"/><Relationship Id="rId1" Type="http://schemas.openxmlformats.org/officeDocument/2006/relationships/image" Target="../media/image20.png"/><Relationship Id="rId2" Type="http://schemas.openxmlformats.org/officeDocument/2006/relationships/image" Target="../media/image27.png"/><Relationship Id="rId3" Type="http://schemas.openxmlformats.org/officeDocument/2006/relationships/image" Target="../media/image21.png"/><Relationship Id="rId4" Type="http://schemas.openxmlformats.org/officeDocument/2006/relationships/image" Target="../media/image24.png"/><Relationship Id="rId9" Type="http://schemas.openxmlformats.org/officeDocument/2006/relationships/image" Target="../media/image25.png"/><Relationship Id="rId5" Type="http://schemas.openxmlformats.org/officeDocument/2006/relationships/image" Target="../media/image26.png"/><Relationship Id="rId6" Type="http://schemas.openxmlformats.org/officeDocument/2006/relationships/image" Target="../media/image28.png"/><Relationship Id="rId7" Type="http://schemas.openxmlformats.org/officeDocument/2006/relationships/image" Target="../media/image23.png"/><Relationship Id="rId8" Type="http://schemas.openxmlformats.org/officeDocument/2006/relationships/image" Target="../media/image22.png"/></Relationships>
</file>

<file path=xl/drawings/_rels/drawing19.xml.rels><?xml version="1.0" encoding="UTF-8" standalone="yes"?><Relationships xmlns="http://schemas.openxmlformats.org/package/2006/relationships"><Relationship Id="rId11" Type="http://schemas.openxmlformats.org/officeDocument/2006/relationships/image" Target="../media/image19.png"/><Relationship Id="rId10" Type="http://schemas.openxmlformats.org/officeDocument/2006/relationships/image" Target="../media/image29.png"/><Relationship Id="rId12" Type="http://schemas.openxmlformats.org/officeDocument/2006/relationships/image" Target="../media/image18.png"/><Relationship Id="rId1" Type="http://schemas.openxmlformats.org/officeDocument/2006/relationships/image" Target="../media/image20.png"/><Relationship Id="rId2" Type="http://schemas.openxmlformats.org/officeDocument/2006/relationships/image" Target="../media/image27.png"/><Relationship Id="rId3" Type="http://schemas.openxmlformats.org/officeDocument/2006/relationships/image" Target="../media/image21.png"/><Relationship Id="rId4" Type="http://schemas.openxmlformats.org/officeDocument/2006/relationships/image" Target="../media/image24.png"/><Relationship Id="rId9" Type="http://schemas.openxmlformats.org/officeDocument/2006/relationships/image" Target="../media/image25.png"/><Relationship Id="rId5" Type="http://schemas.openxmlformats.org/officeDocument/2006/relationships/image" Target="../media/image26.png"/><Relationship Id="rId6" Type="http://schemas.openxmlformats.org/officeDocument/2006/relationships/image" Target="../media/image28.png"/><Relationship Id="rId7" Type="http://schemas.openxmlformats.org/officeDocument/2006/relationships/image" Target="../media/image23.png"/><Relationship Id="rId8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11</xdr:col>
      <xdr:colOff>85725</xdr:colOff>
      <xdr:row>3</xdr:row>
      <xdr:rowOff>57150</xdr:rowOff>
    </xdr:from>
    <xdr:ext cx="1885950" cy="457200"/>
    <xdr:sp>
      <xdr:nvSpPr>
        <xdr:cNvPr id="3" name="Shape 3">
          <a:hlinkClick r:id="rId1"/>
        </xdr:cNvPr>
        <xdr:cNvSpPr/>
      </xdr:nvSpPr>
      <xdr:spPr>
        <a:xfrm>
          <a:off x="4412550" y="3556163"/>
          <a:ext cx="1866900" cy="44767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FOR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SUPPORT</a:t>
          </a:r>
          <a:endParaRPr sz="1400"/>
        </a:p>
      </xdr:txBody>
    </xdr:sp>
    <xdr:clientData fLocksWithSheet="0"/>
  </xdr:oneCellAnchor>
  <xdr:oneCellAnchor>
    <xdr:from>
      <xdr:col>11</xdr:col>
      <xdr:colOff>133350</xdr:colOff>
      <xdr:row>8</xdr:row>
      <xdr:rowOff>85725</xdr:rowOff>
    </xdr:from>
    <xdr:ext cx="1866900" cy="609600"/>
    <xdr:sp>
      <xdr:nvSpPr>
        <xdr:cNvPr id="4" name="Shape 4">
          <a:hlinkClick r:id="rId2"/>
        </xdr:cNvPr>
        <xdr:cNvSpPr/>
      </xdr:nvSpPr>
      <xdr:spPr>
        <a:xfrm>
          <a:off x="4422075" y="3479963"/>
          <a:ext cx="1847850" cy="600075"/>
        </a:xfrm>
        <a:prstGeom prst="rect">
          <a:avLst/>
        </a:prstGeom>
        <a:solidFill>
          <a:schemeClr val="dk2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accent4"/>
              </a:solidFill>
              <a:latin typeface="Rockwell"/>
              <a:ea typeface="Rockwell"/>
              <a:cs typeface="Rockwell"/>
              <a:sym typeface="Rockwell"/>
            </a:rPr>
            <a:t>EVENT CALENDAR MAKER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419100</xdr:colOff>
      <xdr:row>9</xdr:row>
      <xdr:rowOff>19050</xdr:rowOff>
    </xdr:from>
    <xdr:ext cx="333375" cy="400050"/>
    <xdr:sp>
      <xdr:nvSpPr>
        <xdr:cNvPr id="5" name="Shape 5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5</a:t>
          </a:r>
          <a:endParaRPr sz="1400"/>
        </a:p>
      </xdr:txBody>
    </xdr:sp>
    <xdr:clientData fLocksWithSheet="0"/>
  </xdr:oneCellAnchor>
  <xdr:oneCellAnchor>
    <xdr:from>
      <xdr:col>4</xdr:col>
      <xdr:colOff>419100</xdr:colOff>
      <xdr:row>1</xdr:row>
      <xdr:rowOff>0</xdr:rowOff>
    </xdr:from>
    <xdr:ext cx="333375" cy="400050"/>
    <xdr:sp>
      <xdr:nvSpPr>
        <xdr:cNvPr id="6" name="Shape 6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</a:t>
          </a:r>
          <a:endParaRPr sz="1400"/>
        </a:p>
      </xdr:txBody>
    </xdr:sp>
    <xdr:clientData fLocksWithSheet="0"/>
  </xdr:oneCellAnchor>
  <xdr:oneCellAnchor>
    <xdr:from>
      <xdr:col>6</xdr:col>
      <xdr:colOff>190500</xdr:colOff>
      <xdr:row>0</xdr:row>
      <xdr:rowOff>171450</xdr:rowOff>
    </xdr:from>
    <xdr:ext cx="333375" cy="400050"/>
    <xdr:sp>
      <xdr:nvSpPr>
        <xdr:cNvPr id="7" name="Shape 7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</a:t>
          </a:r>
          <a:endParaRPr sz="1400"/>
        </a:p>
      </xdr:txBody>
    </xdr:sp>
    <xdr:clientData fLocksWithSheet="0"/>
  </xdr:oneCellAnchor>
  <xdr:oneCellAnchor>
    <xdr:from>
      <xdr:col>8</xdr:col>
      <xdr:colOff>180975</xdr:colOff>
      <xdr:row>0</xdr:row>
      <xdr:rowOff>171450</xdr:rowOff>
    </xdr:from>
    <xdr:ext cx="333375" cy="400050"/>
    <xdr:sp>
      <xdr:nvSpPr>
        <xdr:cNvPr id="8" name="Shape 8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3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0</xdr:row>
      <xdr:rowOff>152400</xdr:rowOff>
    </xdr:from>
    <xdr:ext cx="333375" cy="400050"/>
    <xdr:sp>
      <xdr:nvSpPr>
        <xdr:cNvPr id="9" name="Shape 9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4</a:t>
          </a:r>
          <a:endParaRPr sz="1400"/>
        </a:p>
      </xdr:txBody>
    </xdr:sp>
    <xdr:clientData fLocksWithSheet="0"/>
  </xdr:oneCellAnchor>
  <xdr:oneCellAnchor>
    <xdr:from>
      <xdr:col>6</xdr:col>
      <xdr:colOff>190500</xdr:colOff>
      <xdr:row>9</xdr:row>
      <xdr:rowOff>19050</xdr:rowOff>
    </xdr:from>
    <xdr:ext cx="333375" cy="400050"/>
    <xdr:sp>
      <xdr:nvSpPr>
        <xdr:cNvPr id="10" name="Shape 10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6</a:t>
          </a:r>
          <a:endParaRPr sz="1400"/>
        </a:p>
      </xdr:txBody>
    </xdr:sp>
    <xdr:clientData fLocksWithSheet="0"/>
  </xdr:oneCellAnchor>
  <xdr:oneCellAnchor>
    <xdr:from>
      <xdr:col>8</xdr:col>
      <xdr:colOff>180975</xdr:colOff>
      <xdr:row>9</xdr:row>
      <xdr:rowOff>19050</xdr:rowOff>
    </xdr:from>
    <xdr:ext cx="333375" cy="400050"/>
    <xdr:sp>
      <xdr:nvSpPr>
        <xdr:cNvPr id="11" name="Shape 11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7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9</xdr:row>
      <xdr:rowOff>19050</xdr:rowOff>
    </xdr:from>
    <xdr:ext cx="333375" cy="400050"/>
    <xdr:sp>
      <xdr:nvSpPr>
        <xdr:cNvPr id="12" name="Shape 12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8</a:t>
          </a:r>
          <a:endParaRPr sz="1400"/>
        </a:p>
      </xdr:txBody>
    </xdr:sp>
    <xdr:clientData fLocksWithSheet="0"/>
  </xdr:oneCellAnchor>
  <xdr:oneCellAnchor>
    <xdr:from>
      <xdr:col>4</xdr:col>
      <xdr:colOff>419100</xdr:colOff>
      <xdr:row>17</xdr:row>
      <xdr:rowOff>19050</xdr:rowOff>
    </xdr:from>
    <xdr:ext cx="333375" cy="400050"/>
    <xdr:sp>
      <xdr:nvSpPr>
        <xdr:cNvPr id="13" name="Shape 13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9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17</xdr:row>
      <xdr:rowOff>19050</xdr:rowOff>
    </xdr:from>
    <xdr:ext cx="485775" cy="400050"/>
    <xdr:sp>
      <xdr:nvSpPr>
        <xdr:cNvPr id="14" name="Shape 1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10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17</xdr:row>
      <xdr:rowOff>19050</xdr:rowOff>
    </xdr:from>
    <xdr:ext cx="485775" cy="400050"/>
    <xdr:sp>
      <xdr:nvSpPr>
        <xdr:cNvPr id="15" name="Shape 1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11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17</xdr:row>
      <xdr:rowOff>9525</xdr:rowOff>
    </xdr:from>
    <xdr:ext cx="485775" cy="400050"/>
    <xdr:sp>
      <xdr:nvSpPr>
        <xdr:cNvPr id="16" name="Shape 1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12</a:t>
          </a:r>
          <a:endParaRPr sz="1400"/>
        </a:p>
      </xdr:txBody>
    </xdr:sp>
    <xdr:clientData fLocksWithSheet="0"/>
  </xdr:oneCellAnchor>
  <xdr:oneCellAnchor>
    <xdr:from>
      <xdr:col>4</xdr:col>
      <xdr:colOff>276225</xdr:colOff>
      <xdr:row>25</xdr:row>
      <xdr:rowOff>9525</xdr:rowOff>
    </xdr:from>
    <xdr:ext cx="485775" cy="400050"/>
    <xdr:sp>
      <xdr:nvSpPr>
        <xdr:cNvPr id="17" name="Shape 17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13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25</xdr:row>
      <xdr:rowOff>19050</xdr:rowOff>
    </xdr:from>
    <xdr:ext cx="485775" cy="400050"/>
    <xdr:sp>
      <xdr:nvSpPr>
        <xdr:cNvPr id="18" name="Shape 18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14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25</xdr:row>
      <xdr:rowOff>9525</xdr:rowOff>
    </xdr:from>
    <xdr:ext cx="485775" cy="400050"/>
    <xdr:sp>
      <xdr:nvSpPr>
        <xdr:cNvPr id="19" name="Shape 19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15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25</xdr:row>
      <xdr:rowOff>0</xdr:rowOff>
    </xdr:from>
    <xdr:ext cx="485775" cy="400050"/>
    <xdr:sp>
      <xdr:nvSpPr>
        <xdr:cNvPr id="20" name="Shape 20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16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33</xdr:row>
      <xdr:rowOff>0</xdr:rowOff>
    </xdr:from>
    <xdr:ext cx="485775" cy="400050"/>
    <xdr:sp>
      <xdr:nvSpPr>
        <xdr:cNvPr id="21" name="Shape 2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17</a:t>
          </a:r>
          <a:endParaRPr sz="1400"/>
        </a:p>
      </xdr:txBody>
    </xdr:sp>
    <xdr:clientData fLocksWithSheet="0"/>
  </xdr:oneCellAnchor>
  <xdr:oneCellAnchor>
    <xdr:from>
      <xdr:col>0</xdr:col>
      <xdr:colOff>333375</xdr:colOff>
      <xdr:row>10</xdr:row>
      <xdr:rowOff>133350</xdr:rowOff>
    </xdr:from>
    <xdr:ext cx="2228850" cy="314325"/>
    <xdr:sp>
      <xdr:nvSpPr>
        <xdr:cNvPr id="22" name="Shape 22"/>
        <xdr:cNvSpPr/>
      </xdr:nvSpPr>
      <xdr:spPr>
        <a:xfrm>
          <a:off x="4241100" y="3632363"/>
          <a:ext cx="2209800" cy="295275"/>
        </a:xfrm>
        <a:prstGeom prst="rect">
          <a:avLst/>
        </a:prstGeom>
        <a:solidFill>
          <a:srgbClr val="EF476F"/>
        </a:solidFill>
        <a:ln cap="flat" cmpd="sng" w="12700">
          <a:solidFill>
            <a:srgbClr val="EF476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THE DESIGN TO VIEW</a:t>
          </a:r>
          <a:endParaRPr sz="1400"/>
        </a:p>
      </xdr:txBody>
    </xdr:sp>
    <xdr:clientData fLocksWithSheet="0"/>
  </xdr:oneCellAnchor>
  <xdr:oneCellAnchor>
    <xdr:from>
      <xdr:col>0</xdr:col>
      <xdr:colOff>0</xdr:colOff>
      <xdr:row>1</xdr:row>
      <xdr:rowOff>104775</xdr:rowOff>
    </xdr:from>
    <xdr:ext cx="2924175" cy="1724025"/>
    <xdr:sp>
      <xdr:nvSpPr>
        <xdr:cNvPr id="23" name="Shape 23"/>
        <xdr:cNvSpPr/>
      </xdr:nvSpPr>
      <xdr:spPr>
        <a:xfrm>
          <a:off x="3886242" y="2920630"/>
          <a:ext cx="2919517" cy="171874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FEFEFE"/>
              </a:solidFill>
            </a:rPr>
            <a:t>2017 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FEFEFE"/>
              </a:solidFill>
            </a:rPr>
            <a:t>CALENDAR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3600" cap="none">
              <a:solidFill>
                <a:srgbClr val="FEFEFE"/>
              </a:solidFill>
            </a:rPr>
            <a:t>DESIGNS</a:t>
          </a:r>
          <a:endParaRPr sz="1400"/>
        </a:p>
      </xdr:txBody>
    </xdr:sp>
    <xdr:clientData fLocksWithSheet="0"/>
  </xdr:oneCellAnchor>
  <xdr:oneCellAnchor>
    <xdr:from>
      <xdr:col>5</xdr:col>
      <xdr:colOff>47625</xdr:colOff>
      <xdr:row>1</xdr:row>
      <xdr:rowOff>95250</xdr:rowOff>
    </xdr:from>
    <xdr:ext cx="942975" cy="942975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</xdr:row>
      <xdr:rowOff>95250</xdr:rowOff>
    </xdr:from>
    <xdr:ext cx="942975" cy="942975"/>
    <xdr:pic>
      <xdr:nvPicPr>
        <xdr:cNvPr id="0" name="image15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</xdr:row>
      <xdr:rowOff>95250</xdr:rowOff>
    </xdr:from>
    <xdr:ext cx="942975" cy="942975"/>
    <xdr:pic>
      <xdr:nvPicPr>
        <xdr:cNvPr id="0" name="image3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</xdr:row>
      <xdr:rowOff>85725</xdr:rowOff>
    </xdr:from>
    <xdr:ext cx="942975" cy="962025"/>
    <xdr:pic>
      <xdr:nvPicPr>
        <xdr:cNvPr id="0" name="image7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9</xdr:row>
      <xdr:rowOff>142875</xdr:rowOff>
    </xdr:from>
    <xdr:ext cx="942975" cy="952500"/>
    <xdr:pic>
      <xdr:nvPicPr>
        <xdr:cNvPr id="0" name="image17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9</xdr:row>
      <xdr:rowOff>142875</xdr:rowOff>
    </xdr:from>
    <xdr:ext cx="942975" cy="952500"/>
    <xdr:pic>
      <xdr:nvPicPr>
        <xdr:cNvPr id="0" name="image9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9</xdr:row>
      <xdr:rowOff>142875</xdr:rowOff>
    </xdr:from>
    <xdr:ext cx="942975" cy="952500"/>
    <xdr:pic>
      <xdr:nvPicPr>
        <xdr:cNvPr id="0" name="image6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9</xdr:row>
      <xdr:rowOff>142875</xdr:rowOff>
    </xdr:from>
    <xdr:ext cx="942975" cy="952500"/>
    <xdr:pic>
      <xdr:nvPicPr>
        <xdr:cNvPr id="0" name="image2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17</xdr:row>
      <xdr:rowOff>133350</xdr:rowOff>
    </xdr:from>
    <xdr:ext cx="942975" cy="942975"/>
    <xdr:pic>
      <xdr:nvPicPr>
        <xdr:cNvPr id="0" name="image13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17</xdr:row>
      <xdr:rowOff>133350</xdr:rowOff>
    </xdr:from>
    <xdr:ext cx="942975" cy="942975"/>
    <xdr:pic>
      <xdr:nvPicPr>
        <xdr:cNvPr id="0" name="image12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17</xdr:row>
      <xdr:rowOff>133350</xdr:rowOff>
    </xdr:from>
    <xdr:ext cx="942975" cy="942975"/>
    <xdr:pic>
      <xdr:nvPicPr>
        <xdr:cNvPr id="0" name="image8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17</xdr:row>
      <xdr:rowOff>133350</xdr:rowOff>
    </xdr:from>
    <xdr:ext cx="942975" cy="942975"/>
    <xdr:pic>
      <xdr:nvPicPr>
        <xdr:cNvPr id="0" name="image5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25</xdr:row>
      <xdr:rowOff>123825</xdr:rowOff>
    </xdr:from>
    <xdr:ext cx="942975" cy="942975"/>
    <xdr:pic>
      <xdr:nvPicPr>
        <xdr:cNvPr id="0" name="image4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25</xdr:row>
      <xdr:rowOff>123825</xdr:rowOff>
    </xdr:from>
    <xdr:ext cx="942975" cy="942975"/>
    <xdr:pic>
      <xdr:nvPicPr>
        <xdr:cNvPr id="0" name="image16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25</xdr:row>
      <xdr:rowOff>123825</xdr:rowOff>
    </xdr:from>
    <xdr:ext cx="942975" cy="942975"/>
    <xdr:pic>
      <xdr:nvPicPr>
        <xdr:cNvPr id="0" name="image10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25</xdr:row>
      <xdr:rowOff>123825</xdr:rowOff>
    </xdr:from>
    <xdr:ext cx="942975" cy="942975"/>
    <xdr:pic>
      <xdr:nvPicPr>
        <xdr:cNvPr id="0" name="image14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33</xdr:row>
      <xdr:rowOff>85725</xdr:rowOff>
    </xdr:from>
    <xdr:ext cx="942975" cy="952500"/>
    <xdr:pic>
      <xdr:nvPicPr>
        <xdr:cNvPr id="0" name="image11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180975</xdr:colOff>
      <xdr:row>0</xdr:row>
      <xdr:rowOff>85725</xdr:rowOff>
    </xdr:from>
    <xdr:ext cx="3276600" cy="552450"/>
    <xdr:sp>
      <xdr:nvSpPr>
        <xdr:cNvPr id="24" name="Shape 24"/>
        <xdr:cNvSpPr/>
      </xdr:nvSpPr>
      <xdr:spPr>
        <a:xfrm>
          <a:off x="3712463" y="3508538"/>
          <a:ext cx="3267075" cy="54292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Pages.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Type any text directly next to any date.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447675</xdr:colOff>
      <xdr:row>2</xdr:row>
      <xdr:rowOff>47625</xdr:rowOff>
    </xdr:from>
    <xdr:ext cx="3867150" cy="1514475"/>
    <xdr:sp>
      <xdr:nvSpPr>
        <xdr:cNvPr id="25" name="Shape 25"/>
        <xdr:cNvSpPr/>
      </xdr:nvSpPr>
      <xdr:spPr>
        <a:xfrm>
          <a:off x="3421950" y="3027525"/>
          <a:ext cx="384810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0</xdr:rowOff>
    </xdr:from>
    <xdr:ext cx="3895725" cy="1514475"/>
    <xdr:sp>
      <xdr:nvSpPr>
        <xdr:cNvPr id="26" name="Shape 26"/>
        <xdr:cNvSpPr/>
      </xdr:nvSpPr>
      <xdr:spPr>
        <a:xfrm>
          <a:off x="3407663" y="3027525"/>
          <a:ext cx="3876675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25</xdr:col>
      <xdr:colOff>419100</xdr:colOff>
      <xdr:row>1</xdr:row>
      <xdr:rowOff>238125</xdr:rowOff>
    </xdr:from>
    <xdr:ext cx="3867150" cy="1524000"/>
    <xdr:sp>
      <xdr:nvSpPr>
        <xdr:cNvPr id="27" name="Shape 27"/>
        <xdr:cNvSpPr/>
      </xdr:nvSpPr>
      <xdr:spPr>
        <a:xfrm>
          <a:off x="3421950" y="3022763"/>
          <a:ext cx="384810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4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are 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295275</xdr:rowOff>
    </xdr:from>
    <xdr:ext cx="3867150" cy="1524000"/>
    <xdr:sp>
      <xdr:nvSpPr>
        <xdr:cNvPr id="28" name="Shape 28"/>
        <xdr:cNvSpPr/>
      </xdr:nvSpPr>
      <xdr:spPr>
        <a:xfrm>
          <a:off x="3421950" y="3022763"/>
          <a:ext cx="384810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3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21</xdr:col>
      <xdr:colOff>571500</xdr:colOff>
      <xdr:row>3</xdr:row>
      <xdr:rowOff>76200</xdr:rowOff>
    </xdr:from>
    <xdr:ext cx="3867150" cy="1514475"/>
    <xdr:sp>
      <xdr:nvSpPr>
        <xdr:cNvPr id="29" name="Shape 29"/>
        <xdr:cNvSpPr/>
      </xdr:nvSpPr>
      <xdr:spPr>
        <a:xfrm>
          <a:off x="3421950" y="3027525"/>
          <a:ext cx="384810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0</xdr:colOff>
      <xdr:row>2</xdr:row>
      <xdr:rowOff>0</xdr:rowOff>
    </xdr:from>
    <xdr:ext cx="3914775" cy="1581150"/>
    <xdr:sp>
      <xdr:nvSpPr>
        <xdr:cNvPr id="30" name="Shape 30"/>
        <xdr:cNvSpPr/>
      </xdr:nvSpPr>
      <xdr:spPr>
        <a:xfrm>
          <a:off x="3398138" y="2994188"/>
          <a:ext cx="3895725" cy="15716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0</xdr:colOff>
      <xdr:row>2</xdr:row>
      <xdr:rowOff>0</xdr:rowOff>
    </xdr:from>
    <xdr:ext cx="3895725" cy="1533525"/>
    <xdr:sp>
      <xdr:nvSpPr>
        <xdr:cNvPr id="31" name="Shape 31"/>
        <xdr:cNvSpPr/>
      </xdr:nvSpPr>
      <xdr:spPr>
        <a:xfrm>
          <a:off x="3402900" y="3018000"/>
          <a:ext cx="3886200" cy="15240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Text below each date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on Calendar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667125" cy="1724025"/>
    <xdr:sp>
      <xdr:nvSpPr>
        <xdr:cNvPr id="32" name="Shape 32"/>
        <xdr:cNvSpPr/>
      </xdr:nvSpPr>
      <xdr:spPr>
        <a:xfrm>
          <a:off x="3517200" y="2922750"/>
          <a:ext cx="365760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Right Click on Image and Change.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27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4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28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19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18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667125" cy="1724025"/>
    <xdr:sp>
      <xdr:nvSpPr>
        <xdr:cNvPr id="33" name="Shape 33"/>
        <xdr:cNvSpPr/>
      </xdr:nvSpPr>
      <xdr:spPr>
        <a:xfrm>
          <a:off x="3517200" y="2922750"/>
          <a:ext cx="365760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text directly in the placeholder.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</xdr:row>
      <xdr:rowOff>1085850</xdr:rowOff>
    </xdr:from>
    <xdr:ext cx="4962525" cy="914400"/>
    <xdr:sp>
      <xdr:nvSpPr>
        <xdr:cNvPr id="34" name="Shape 3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</xdr:row>
      <xdr:rowOff>1114425</xdr:rowOff>
    </xdr:from>
    <xdr:ext cx="4962525" cy="914400"/>
    <xdr:sp>
      <xdr:nvSpPr>
        <xdr:cNvPr id="35" name="Shape 35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29</xdr:row>
      <xdr:rowOff>1143000</xdr:rowOff>
    </xdr:from>
    <xdr:ext cx="4962525" cy="914400"/>
    <xdr:sp>
      <xdr:nvSpPr>
        <xdr:cNvPr id="36" name="Shape 36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43</xdr:row>
      <xdr:rowOff>1171575</xdr:rowOff>
    </xdr:from>
    <xdr:ext cx="4962525" cy="914400"/>
    <xdr:sp>
      <xdr:nvSpPr>
        <xdr:cNvPr id="37" name="Shape 37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57</xdr:row>
      <xdr:rowOff>1200150</xdr:rowOff>
    </xdr:from>
    <xdr:ext cx="4962525" cy="914400"/>
    <xdr:sp>
      <xdr:nvSpPr>
        <xdr:cNvPr id="38" name="Shape 38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71</xdr:row>
      <xdr:rowOff>1228725</xdr:rowOff>
    </xdr:from>
    <xdr:ext cx="4962525" cy="914400"/>
    <xdr:sp>
      <xdr:nvSpPr>
        <xdr:cNvPr id="39" name="Shape 39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85</xdr:row>
      <xdr:rowOff>1257300</xdr:rowOff>
    </xdr:from>
    <xdr:ext cx="4962525" cy="914400"/>
    <xdr:sp>
      <xdr:nvSpPr>
        <xdr:cNvPr id="40" name="Shape 40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99</xdr:row>
      <xdr:rowOff>1285875</xdr:rowOff>
    </xdr:from>
    <xdr:ext cx="4962525" cy="914400"/>
    <xdr:sp>
      <xdr:nvSpPr>
        <xdr:cNvPr id="41" name="Shape 41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113</xdr:row>
      <xdr:rowOff>1323975</xdr:rowOff>
    </xdr:from>
    <xdr:ext cx="4962525" cy="914400"/>
    <xdr:sp>
      <xdr:nvSpPr>
        <xdr:cNvPr id="42" name="Shape 4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127</xdr:row>
      <xdr:rowOff>1352550</xdr:rowOff>
    </xdr:from>
    <xdr:ext cx="4962525" cy="914400"/>
    <xdr:sp>
      <xdr:nvSpPr>
        <xdr:cNvPr id="43" name="Shape 4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141</xdr:row>
      <xdr:rowOff>1381125</xdr:rowOff>
    </xdr:from>
    <xdr:ext cx="4962525" cy="914400"/>
    <xdr:sp>
      <xdr:nvSpPr>
        <xdr:cNvPr id="44" name="Shape 4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155</xdr:row>
      <xdr:rowOff>1409700</xdr:rowOff>
    </xdr:from>
    <xdr:ext cx="4962525" cy="914400"/>
    <xdr:sp>
      <xdr:nvSpPr>
        <xdr:cNvPr id="45" name="Shape 45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305675" cy="3552825"/>
    <xdr:pic>
      <xdr:nvPicPr>
        <xdr:cNvPr id="0" name="image2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324725" cy="3552825"/>
    <xdr:pic>
      <xdr:nvPicPr>
        <xdr:cNvPr id="0" name="image27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324725" cy="3552825"/>
    <xdr:pic>
      <xdr:nvPicPr>
        <xdr:cNvPr id="0" name="image2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324725" cy="3552825"/>
    <xdr:pic>
      <xdr:nvPicPr>
        <xdr:cNvPr id="0" name="image24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324725" cy="3552825"/>
    <xdr:pic>
      <xdr:nvPicPr>
        <xdr:cNvPr id="0" name="image26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324725" cy="3552825"/>
    <xdr:pic>
      <xdr:nvPicPr>
        <xdr:cNvPr id="0" name="image28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324725" cy="3552825"/>
    <xdr:pic>
      <xdr:nvPicPr>
        <xdr:cNvPr id="0" name="image23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324725" cy="3552825"/>
    <xdr:pic>
      <xdr:nvPicPr>
        <xdr:cNvPr id="0" name="image22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324725" cy="3552825"/>
    <xdr:pic>
      <xdr:nvPicPr>
        <xdr:cNvPr id="0" name="image25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324725" cy="3552825"/>
    <xdr:pic>
      <xdr:nvPicPr>
        <xdr:cNvPr id="0" name="image29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324725" cy="3552825"/>
    <xdr:pic>
      <xdr:nvPicPr>
        <xdr:cNvPr id="0" name="image19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324725" cy="3552825"/>
    <xdr:pic>
      <xdr:nvPicPr>
        <xdr:cNvPr id="0" name="image18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ref="B14:C15" displayName="Table_1" id="1">
  <tableColumns count="2">
    <tableColumn name="Holiday Date" id="1"/>
    <tableColumn name="Holiday Name" id="2"/>
  </tableColumns>
  <tableStyleInfo name="SETTINGS-style" showColumnStripes="0" showFirstColumn="1" showLastColumn="1" showRowStripes="1"/>
</table>
</file>

<file path=xl/tables/table2.xml><?xml version="1.0" encoding="utf-8"?>
<table xmlns="http://schemas.openxmlformats.org/spreadsheetml/2006/main" ref="F14:G15" displayName="Table_2" id="2">
  <tableColumns count="2">
    <tableColumn name="Event Date" id="1"/>
    <tableColumn name="Event Name" id="2"/>
  </tableColumns>
  <tableStyleInfo name="SETTINGS-style 2" showColumnStripes="0" showFirstColumn="1" showLastColumn="1" showRowStripes="1"/>
</table>
</file>

<file path=xl/tables/table3.xml><?xml version="1.0" encoding="utf-8"?>
<table xmlns="http://schemas.openxmlformats.org/spreadsheetml/2006/main" ref="F5:G48" displayName="Table_3" id="3">
  <tableColumns count="2">
    <tableColumn name="Holiday Date" id="1"/>
    <tableColumn name="Holiday Name" id="2"/>
  </tableColumns>
  <tableStyleInfo name="Holidays-style" showColumnStripes="0" showFirstColumn="1" showLastColumn="1" showRowStripes="1"/>
</table>
</file>

<file path=xl/tables/table4.xml><?xml version="1.0" encoding="utf-8"?>
<table xmlns="http://schemas.openxmlformats.org/spreadsheetml/2006/main" ref="A5:C71" displayName="Table_4" id="4">
  <tableColumns count="3">
    <tableColumn name="Holiday Date" id="1"/>
    <tableColumn name="Holiday Name" id="2"/>
    <tableColumn name="Holiday Type" id="3"/>
  </tableColumns>
  <tableStyleInfo name="Holidays-style 2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Rockwell"/>
        <a:ea typeface="Rockwell"/>
        <a:cs typeface="Rockwell"/>
      </a:majorFont>
      <a:minorFont>
        <a:latin typeface="Rockwell"/>
        <a:ea typeface="Rockwell"/>
        <a:cs typeface="Rockwel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Relationship Id="rId4" Type="http://schemas.openxmlformats.org/officeDocument/2006/relationships/table" Target="../tables/table3.xml"/><Relationship Id="rId5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38"/>
    <col customWidth="1" min="2" max="2" width="23.88"/>
    <col customWidth="1" min="3" max="3" width="30.63"/>
    <col customWidth="1" min="4" max="4" width="2.88"/>
    <col customWidth="1" min="5" max="5" width="4.38"/>
    <col customWidth="1" min="6" max="6" width="13.88"/>
    <col customWidth="1" min="7" max="7" width="30.63"/>
    <col customWidth="1" min="8" max="8" width="3.25"/>
    <col customWidth="1" min="9" max="9" width="8.63"/>
    <col customWidth="1" min="10" max="10" width="33.13"/>
    <col customWidth="1" min="11" max="11" width="4.5"/>
    <col customWidth="1" min="12" max="26" width="8.63"/>
  </cols>
  <sheetData>
    <row r="1" ht="14.25" customHeight="1">
      <c r="A1" s="1" t="s">
        <v>0</v>
      </c>
    </row>
    <row r="2" ht="14.25" customHeight="1"/>
    <row r="3" ht="14.25" customHeight="1">
      <c r="J3" s="2" t="s">
        <v>1</v>
      </c>
      <c r="K3" s="2"/>
      <c r="L3" s="2" t="s">
        <v>2</v>
      </c>
    </row>
    <row r="4" ht="14.25" customHeight="1">
      <c r="B4" s="2" t="s">
        <v>3</v>
      </c>
      <c r="G4" s="3" t="s">
        <v>4</v>
      </c>
      <c r="J4" s="4" t="s">
        <v>5</v>
      </c>
    </row>
    <row r="5" ht="14.25" customHeight="1">
      <c r="B5" s="5" t="s">
        <v>6</v>
      </c>
      <c r="C5" s="6">
        <v>2017.0</v>
      </c>
      <c r="D5" s="7"/>
      <c r="G5" s="5" t="s">
        <v>7</v>
      </c>
      <c r="H5" s="8"/>
      <c r="J5" s="9" t="s">
        <v>8</v>
      </c>
    </row>
    <row r="6" ht="14.25" customHeight="1">
      <c r="B6" s="5"/>
      <c r="C6" s="10"/>
      <c r="D6" s="7"/>
      <c r="G6" s="5" t="s">
        <v>9</v>
      </c>
      <c r="H6" s="11"/>
      <c r="J6" s="9" t="s">
        <v>10</v>
      </c>
    </row>
    <row r="7" ht="14.25" customHeight="1">
      <c r="B7" s="5" t="s">
        <v>11</v>
      </c>
      <c r="C7" s="6" t="s">
        <v>12</v>
      </c>
      <c r="D7" s="7"/>
      <c r="G7" s="5" t="s">
        <v>13</v>
      </c>
      <c r="H7" s="11"/>
      <c r="J7" s="9" t="s">
        <v>14</v>
      </c>
    </row>
    <row r="8" ht="14.25" customHeight="1">
      <c r="B8" s="5"/>
      <c r="C8" s="10"/>
      <c r="G8" s="5" t="s">
        <v>15</v>
      </c>
      <c r="H8" s="11"/>
      <c r="J8" s="9" t="s">
        <v>16</v>
      </c>
      <c r="L8" s="2" t="s">
        <v>17</v>
      </c>
    </row>
    <row r="9" ht="14.25" customHeight="1">
      <c r="B9" s="5" t="s">
        <v>18</v>
      </c>
      <c r="C9" s="6" t="s">
        <v>7</v>
      </c>
      <c r="G9" s="5" t="s">
        <v>19</v>
      </c>
      <c r="H9" s="11"/>
      <c r="J9" s="9"/>
    </row>
    <row r="10" ht="14.25" customHeight="1">
      <c r="B10" s="5"/>
      <c r="C10" s="10"/>
      <c r="G10" s="5" t="s">
        <v>20</v>
      </c>
      <c r="H10" s="11"/>
      <c r="J10" s="4" t="s">
        <v>21</v>
      </c>
    </row>
    <row r="11" ht="14.25" customHeight="1">
      <c r="B11" s="5" t="s">
        <v>22</v>
      </c>
      <c r="C11" s="12" t="s">
        <v>23</v>
      </c>
      <c r="G11" s="5" t="s">
        <v>24</v>
      </c>
      <c r="H11" s="13"/>
      <c r="J11" s="9" t="s">
        <v>25</v>
      </c>
    </row>
    <row r="12" ht="14.25" customHeight="1">
      <c r="J12" s="9"/>
    </row>
    <row r="13" ht="14.25" customHeight="1">
      <c r="B13" s="2" t="s">
        <v>26</v>
      </c>
      <c r="F13" s="2" t="s">
        <v>27</v>
      </c>
    </row>
    <row r="14" ht="19.5" customHeight="1">
      <c r="B14" s="14" t="s">
        <v>28</v>
      </c>
      <c r="C14" s="14" t="s">
        <v>29</v>
      </c>
      <c r="F14" s="15" t="s">
        <v>30</v>
      </c>
      <c r="G14" s="15" t="s">
        <v>31</v>
      </c>
    </row>
    <row r="15" ht="14.25" customHeight="1">
      <c r="B15" s="16">
        <v>42736.0</v>
      </c>
      <c r="C15" s="17" t="s">
        <v>32</v>
      </c>
      <c r="F15" s="18">
        <v>42740.0</v>
      </c>
      <c r="G15" s="17" t="s">
        <v>33</v>
      </c>
    </row>
    <row r="16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dataValidations>
    <dataValidation type="list" allowBlank="1" showErrorMessage="1" sqref="D6 C7">
      <formula1>L_MTHNM</formula1>
    </dataValidation>
    <dataValidation type="list" allowBlank="1" showErrorMessage="1" sqref="D7 C9">
      <formula1>L_DAYNM</formula1>
    </dataValidation>
  </dataValidations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9.0"/>
    <col customWidth="1" min="2" max="3" width="3.88"/>
    <col customWidth="1" min="4" max="4" width="14.75"/>
    <col customWidth="1" min="5" max="5" width="8.63"/>
    <col customWidth="1" min="6" max="6" width="15.63"/>
    <col customWidth="1" min="7" max="7" width="5.63"/>
    <col customWidth="1" min="8" max="8" width="15.63"/>
    <col customWidth="1" min="9" max="9" width="5.63"/>
    <col customWidth="1" min="10" max="10" width="15.63"/>
    <col customWidth="1" min="11" max="11" width="5.63"/>
    <col customWidth="1" min="12" max="12" width="15.63"/>
    <col customWidth="1" min="13" max="26" width="8.63"/>
  </cols>
  <sheetData>
    <row r="1" ht="14.25" customHeight="1">
      <c r="B1" s="7"/>
      <c r="C1" s="7"/>
      <c r="D1" s="2"/>
      <c r="E1" s="2"/>
    </row>
    <row r="2" ht="14.25" customHeight="1"/>
    <row r="3" ht="14.25" customHeight="1"/>
    <row r="4" ht="14.25" customHeight="1"/>
    <row r="5" ht="14.25" customHeight="1"/>
    <row r="6" ht="14.25" customHeight="1"/>
    <row r="7" ht="14.25" customHeight="1"/>
    <row r="8" ht="14.25" customHeight="1">
      <c r="F8" s="19" t="s">
        <v>34</v>
      </c>
      <c r="G8" s="19"/>
      <c r="H8" s="19" t="s">
        <v>35</v>
      </c>
      <c r="I8" s="19"/>
      <c r="J8" s="19" t="s">
        <v>36</v>
      </c>
      <c r="K8" s="19"/>
      <c r="L8" s="19" t="s">
        <v>37</v>
      </c>
    </row>
    <row r="9" ht="14.25" customHeight="1">
      <c r="F9" s="20"/>
      <c r="G9" s="20"/>
      <c r="H9" s="20"/>
      <c r="I9" s="20"/>
      <c r="J9" s="21" t="s">
        <v>38</v>
      </c>
      <c r="K9" s="20"/>
      <c r="L9" s="21" t="s">
        <v>38</v>
      </c>
    </row>
    <row r="10" ht="14.25" customHeight="1">
      <c r="F10" s="19"/>
      <c r="G10" s="19"/>
      <c r="H10" s="19"/>
      <c r="I10" s="19"/>
      <c r="J10" s="19"/>
      <c r="K10" s="19"/>
      <c r="L10" s="19"/>
    </row>
    <row r="11" ht="14.25" customHeight="1">
      <c r="F11" s="19"/>
      <c r="G11" s="19"/>
      <c r="H11" s="19"/>
      <c r="I11" s="19"/>
      <c r="J11" s="19"/>
      <c r="K11" s="19"/>
      <c r="L11" s="19"/>
    </row>
    <row r="12" ht="14.25" customHeight="1">
      <c r="F12" s="19"/>
      <c r="G12" s="19"/>
      <c r="H12" s="19"/>
      <c r="I12" s="19"/>
      <c r="J12" s="19"/>
      <c r="K12" s="19"/>
      <c r="L12" s="19"/>
    </row>
    <row r="13" ht="14.25" customHeight="1">
      <c r="F13" s="19"/>
      <c r="G13" s="19"/>
      <c r="H13" s="19"/>
      <c r="I13" s="19"/>
      <c r="J13" s="19"/>
      <c r="K13" s="19"/>
      <c r="L13" s="19"/>
    </row>
    <row r="14" ht="14.25" customHeight="1">
      <c r="F14" s="19"/>
      <c r="G14" s="19"/>
      <c r="H14" s="19"/>
      <c r="I14" s="19"/>
      <c r="J14" s="19"/>
      <c r="K14" s="19"/>
      <c r="L14" s="19"/>
    </row>
    <row r="15" ht="14.25" customHeight="1">
      <c r="F15" s="19"/>
      <c r="G15" s="19"/>
      <c r="H15" s="19"/>
      <c r="I15" s="19"/>
      <c r="J15" s="19"/>
      <c r="K15" s="19"/>
      <c r="L15" s="19"/>
    </row>
    <row r="16" ht="14.25" customHeight="1">
      <c r="F16" s="19" t="s">
        <v>39</v>
      </c>
      <c r="G16" s="19"/>
      <c r="H16" s="19" t="s">
        <v>40</v>
      </c>
      <c r="I16" s="19"/>
      <c r="J16" s="19" t="s">
        <v>41</v>
      </c>
      <c r="K16" s="19"/>
      <c r="L16" s="19" t="s">
        <v>42</v>
      </c>
    </row>
    <row r="17" ht="14.25" customHeight="1">
      <c r="F17" s="21" t="s">
        <v>38</v>
      </c>
      <c r="G17" s="20"/>
      <c r="H17" s="21" t="s">
        <v>38</v>
      </c>
      <c r="I17" s="20"/>
      <c r="J17" s="21" t="s">
        <v>43</v>
      </c>
      <c r="K17" s="20"/>
      <c r="L17" s="21" t="s">
        <v>38</v>
      </c>
    </row>
    <row r="18" ht="14.25" customHeight="1">
      <c r="F18" s="19"/>
      <c r="G18" s="19"/>
      <c r="H18" s="19"/>
      <c r="I18" s="19"/>
      <c r="J18" s="19"/>
      <c r="K18" s="19"/>
      <c r="L18" s="19"/>
    </row>
    <row r="19" ht="14.25" customHeight="1">
      <c r="F19" s="19"/>
      <c r="G19" s="19"/>
      <c r="H19" s="19"/>
      <c r="I19" s="19"/>
      <c r="J19" s="19"/>
      <c r="K19" s="19"/>
      <c r="L19" s="19"/>
    </row>
    <row r="20" ht="14.25" customHeight="1">
      <c r="F20" s="19"/>
      <c r="G20" s="19"/>
      <c r="H20" s="19"/>
      <c r="I20" s="19"/>
      <c r="J20" s="19"/>
      <c r="K20" s="19"/>
      <c r="L20" s="19"/>
    </row>
    <row r="21" ht="14.25" customHeight="1">
      <c r="F21" s="19"/>
      <c r="G21" s="19"/>
      <c r="H21" s="19"/>
      <c r="I21" s="19"/>
      <c r="J21" s="19"/>
      <c r="K21" s="19"/>
      <c r="L21" s="19"/>
    </row>
    <row r="22" ht="14.25" customHeight="1">
      <c r="F22" s="19"/>
      <c r="G22" s="19"/>
      <c r="H22" s="19"/>
      <c r="I22" s="19"/>
      <c r="J22" s="19"/>
      <c r="K22" s="19"/>
      <c r="L22" s="19"/>
    </row>
    <row r="23" ht="14.25" customHeight="1">
      <c r="F23" s="19"/>
      <c r="G23" s="19"/>
      <c r="H23" s="19"/>
      <c r="I23" s="19"/>
      <c r="J23" s="19"/>
      <c r="K23" s="19"/>
      <c r="L23" s="19"/>
    </row>
    <row r="24" ht="14.25" customHeight="1">
      <c r="F24" s="19" t="s">
        <v>44</v>
      </c>
      <c r="G24" s="19"/>
      <c r="H24" s="19" t="s">
        <v>45</v>
      </c>
      <c r="I24" s="19"/>
      <c r="J24" s="19" t="s">
        <v>46</v>
      </c>
      <c r="K24" s="19"/>
      <c r="L24" s="19" t="s">
        <v>47</v>
      </c>
    </row>
    <row r="25" ht="14.25" customHeight="1">
      <c r="F25" s="21"/>
      <c r="G25" s="20"/>
      <c r="H25" s="21" t="s">
        <v>38</v>
      </c>
      <c r="I25" s="20"/>
      <c r="J25" s="21" t="s">
        <v>38</v>
      </c>
      <c r="K25" s="20"/>
      <c r="L25" s="21"/>
    </row>
    <row r="26" ht="14.25" customHeight="1">
      <c r="F26" s="19"/>
      <c r="G26" s="19"/>
      <c r="H26" s="19"/>
      <c r="I26" s="19"/>
      <c r="J26" s="19"/>
      <c r="K26" s="19"/>
      <c r="L26" s="19"/>
    </row>
    <row r="27" ht="14.25" customHeight="1">
      <c r="F27" s="19"/>
      <c r="G27" s="19"/>
      <c r="H27" s="19"/>
      <c r="I27" s="19"/>
      <c r="J27" s="19"/>
      <c r="K27" s="19"/>
      <c r="L27" s="19"/>
    </row>
    <row r="28" ht="14.25" customHeight="1">
      <c r="F28" s="19"/>
      <c r="G28" s="19"/>
      <c r="H28" s="19"/>
      <c r="I28" s="19"/>
      <c r="J28" s="19"/>
      <c r="K28" s="19"/>
      <c r="L28" s="19"/>
    </row>
    <row r="29" ht="14.25" customHeight="1">
      <c r="F29" s="19"/>
      <c r="G29" s="19"/>
      <c r="H29" s="19"/>
      <c r="I29" s="19"/>
      <c r="J29" s="19"/>
      <c r="K29" s="19"/>
      <c r="L29" s="19"/>
    </row>
    <row r="30" ht="14.25" customHeight="1">
      <c r="F30" s="19"/>
      <c r="G30" s="19"/>
      <c r="H30" s="19"/>
      <c r="I30" s="19"/>
      <c r="J30" s="19"/>
      <c r="K30" s="19"/>
      <c r="L30" s="19"/>
    </row>
    <row r="31" ht="14.25" customHeight="1">
      <c r="F31" s="19"/>
      <c r="G31" s="19"/>
      <c r="H31" s="19"/>
      <c r="I31" s="19"/>
      <c r="J31" s="19"/>
      <c r="K31" s="19"/>
      <c r="L31" s="19"/>
    </row>
    <row r="32" ht="14.25" customHeight="1">
      <c r="F32" s="19" t="s">
        <v>48</v>
      </c>
      <c r="G32" s="19"/>
      <c r="H32" s="19" t="s">
        <v>45</v>
      </c>
      <c r="I32" s="19"/>
      <c r="J32" s="19" t="s">
        <v>44</v>
      </c>
      <c r="K32" s="19"/>
      <c r="L32" s="19" t="s">
        <v>49</v>
      </c>
    </row>
    <row r="33" ht="14.25" customHeight="1">
      <c r="F33" s="21"/>
      <c r="G33" s="20"/>
      <c r="H33" s="21" t="s">
        <v>38</v>
      </c>
      <c r="I33" s="20"/>
      <c r="J33" s="21" t="s">
        <v>43</v>
      </c>
      <c r="K33" s="20"/>
      <c r="L33" s="21"/>
    </row>
    <row r="34" ht="14.25" customHeight="1">
      <c r="F34" s="19"/>
      <c r="G34" s="19"/>
      <c r="H34" s="19"/>
      <c r="I34" s="19"/>
      <c r="J34" s="19"/>
      <c r="K34" s="19"/>
      <c r="L34" s="19"/>
    </row>
    <row r="35" ht="14.25" customHeight="1">
      <c r="F35" s="19"/>
      <c r="G35" s="19"/>
      <c r="H35" s="19"/>
      <c r="I35" s="19"/>
      <c r="J35" s="19"/>
      <c r="K35" s="19"/>
      <c r="L35" s="19"/>
    </row>
    <row r="36" ht="14.25" customHeight="1">
      <c r="F36" s="19"/>
      <c r="G36" s="19"/>
      <c r="H36" s="19"/>
      <c r="I36" s="19"/>
      <c r="J36" s="19"/>
      <c r="K36" s="19"/>
      <c r="L36" s="19"/>
    </row>
    <row r="37" ht="14.25" customHeight="1">
      <c r="F37" s="19"/>
      <c r="G37" s="19"/>
      <c r="H37" s="19"/>
      <c r="I37" s="19"/>
      <c r="J37" s="19"/>
      <c r="K37" s="19"/>
      <c r="L37" s="19"/>
    </row>
    <row r="38" ht="14.25" customHeight="1">
      <c r="F38" s="19"/>
      <c r="G38" s="19"/>
      <c r="H38" s="19"/>
      <c r="I38" s="19"/>
      <c r="J38" s="19"/>
      <c r="K38" s="19"/>
      <c r="L38" s="19"/>
    </row>
    <row r="39" ht="14.25" customHeight="1">
      <c r="F39" s="19"/>
      <c r="G39" s="19"/>
      <c r="H39" s="19"/>
      <c r="I39" s="19"/>
      <c r="J39" s="19"/>
      <c r="K39" s="19"/>
      <c r="L39" s="19"/>
    </row>
    <row r="40" ht="14.25" customHeight="1">
      <c r="F40" s="19"/>
      <c r="G40" s="19"/>
      <c r="H40" s="19" t="s">
        <v>50</v>
      </c>
      <c r="I40" s="19"/>
      <c r="J40" s="19"/>
      <c r="K40" s="19"/>
      <c r="L40" s="19"/>
    </row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75"/>
    <col customWidth="1" min="9" max="9" width="2.63"/>
    <col customWidth="1" min="10" max="16" width="3.75"/>
    <col customWidth="1" min="17" max="17" width="2.63"/>
    <col customWidth="1" min="18" max="24" width="3.75"/>
    <col customWidth="1" min="25" max="25" width="2.63"/>
    <col customWidth="1" min="26" max="26" width="4.5"/>
    <col customWidth="1" min="27" max="27" width="49.75"/>
  </cols>
  <sheetData>
    <row r="1" ht="9.0" customHeight="1">
      <c r="A1" s="22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4"/>
      <c r="Z1" s="10"/>
      <c r="AA1" s="10"/>
    </row>
    <row r="2" ht="26.25" customHeight="1">
      <c r="A2" s="25"/>
      <c r="B2" s="26" t="str">
        <f>I_CALNM</f>
        <v>My 2017 Calendar</v>
      </c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8"/>
      <c r="Y2" s="29"/>
      <c r="Z2" s="10"/>
      <c r="AA2" s="10"/>
    </row>
    <row r="3" ht="15.0" customHeight="1">
      <c r="A3" s="30"/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3"/>
      <c r="Z3" s="10"/>
      <c r="AA3" s="2" t="s">
        <v>51</v>
      </c>
    </row>
    <row r="4" ht="14.25" customHeight="1">
      <c r="A4" s="30"/>
      <c r="B4" s="34" t="str">
        <f t="array" ref="B4">INDEX(C_MTHHEADER,1)</f>
        <v>JANUARY</v>
      </c>
      <c r="C4" s="7"/>
      <c r="D4" s="7"/>
      <c r="E4" s="7"/>
      <c r="F4" s="7"/>
      <c r="G4" s="7"/>
      <c r="H4" s="7"/>
      <c r="I4" s="10"/>
      <c r="J4" s="34" t="str">
        <f t="array" ref="J4">INDEX(C_MTHHEADER,2)</f>
        <v>FEBRUARY</v>
      </c>
      <c r="K4" s="7"/>
      <c r="L4" s="7"/>
      <c r="M4" s="7"/>
      <c r="N4" s="7"/>
      <c r="O4" s="7"/>
      <c r="P4" s="7"/>
      <c r="Q4" s="10"/>
      <c r="R4" s="34" t="str">
        <f t="array" ref="R4">INDEX(C_MTHHEADER,3)</f>
        <v>MARCH</v>
      </c>
      <c r="S4" s="7"/>
      <c r="T4" s="7"/>
      <c r="U4" s="7"/>
      <c r="V4" s="7"/>
      <c r="W4" s="7"/>
      <c r="X4" s="7"/>
      <c r="Y4" s="33"/>
      <c r="Z4" s="10"/>
      <c r="AA4" s="10" t="s">
        <v>52</v>
      </c>
    </row>
    <row r="5" ht="14.25" customHeight="1">
      <c r="A5" s="30"/>
      <c r="B5" s="35" t="str">
        <f t="array" ref="B5">INDEX(C_WKHEADER,1)</f>
        <v>SUN</v>
      </c>
      <c r="C5" s="35" t="str">
        <f t="array" ref="C5">INDEX(C_WKHEADER,2)</f>
        <v>MON</v>
      </c>
      <c r="D5" s="35" t="str">
        <f t="array" ref="D5">INDEX(C_WKHEADER,3)</f>
        <v>TUE</v>
      </c>
      <c r="E5" s="35" t="str">
        <f t="array" ref="E5">INDEX(C_WKHEADER,4)</f>
        <v>WED</v>
      </c>
      <c r="F5" s="35" t="str">
        <f t="array" ref="F5">INDEX(C_WKHEADER,5)</f>
        <v>THU</v>
      </c>
      <c r="G5" s="35" t="str">
        <f t="array" ref="G5">INDEX(C_WKHEADER,6)</f>
        <v>FRI</v>
      </c>
      <c r="H5" s="35" t="str">
        <f t="array" ref="H5">INDEX(C_WKHEADER,7)</f>
        <v>SAT</v>
      </c>
      <c r="I5" s="10"/>
      <c r="J5" s="35" t="str">
        <f t="array" ref="J5">INDEX(C_WKHEADER,1)</f>
        <v>SUN</v>
      </c>
      <c r="K5" s="35" t="str">
        <f t="array" ref="K5">INDEX(C_WKHEADER,2)</f>
        <v>MON</v>
      </c>
      <c r="L5" s="35" t="str">
        <f t="array" ref="L5">INDEX(C_WKHEADER,3)</f>
        <v>TUE</v>
      </c>
      <c r="M5" s="35" t="str">
        <f t="array" ref="M5">INDEX(C_WKHEADER,4)</f>
        <v>WED</v>
      </c>
      <c r="N5" s="35" t="str">
        <f t="array" ref="N5">INDEX(C_WKHEADER,5)</f>
        <v>THU</v>
      </c>
      <c r="O5" s="35" t="str">
        <f t="array" ref="O5">INDEX(C_WKHEADER,6)</f>
        <v>FRI</v>
      </c>
      <c r="P5" s="35" t="str">
        <f t="array" ref="P5">INDEX(C_WKHEADER,7)</f>
        <v>SAT</v>
      </c>
      <c r="Q5" s="10"/>
      <c r="R5" s="35" t="str">
        <f t="array" ref="R5">INDEX(C_WKHEADER,1)</f>
        <v>SUN</v>
      </c>
      <c r="S5" s="35" t="str">
        <f t="array" ref="S5">INDEX(C_WKHEADER,2)</f>
        <v>MON</v>
      </c>
      <c r="T5" s="35" t="str">
        <f t="array" ref="T5">INDEX(C_WKHEADER,3)</f>
        <v>TUE</v>
      </c>
      <c r="U5" s="35" t="str">
        <f t="array" ref="U5">INDEX(C_WKHEADER,4)</f>
        <v>WED</v>
      </c>
      <c r="V5" s="35" t="str">
        <f t="array" ref="V5">INDEX(C_WKHEADER,5)</f>
        <v>THU</v>
      </c>
      <c r="W5" s="35" t="str">
        <f t="array" ref="W5">INDEX(C_WKHEADER,6)</f>
        <v>FRI</v>
      </c>
      <c r="X5" s="35" t="str">
        <f t="array" ref="X5">INDEX(C_WKHEADER,7)</f>
        <v>SAT</v>
      </c>
      <c r="Y5" s="33"/>
      <c r="Z5" s="10"/>
      <c r="AA5" s="10" t="s">
        <v>53</v>
      </c>
    </row>
    <row r="6" ht="14.25" customHeight="1">
      <c r="A6" s="30"/>
      <c r="B6" s="36">
        <f t="array" ref="B6">INDEX(M_1,ROW(B6)-ROW(B$5),COLUMN(B6)-COLUMN($A6))</f>
        <v>42736</v>
      </c>
      <c r="C6" s="36">
        <f t="array" ref="C6">INDEX(M_1,ROW(C6)-ROW(C$5),COLUMN(C6)-COLUMN($A6))</f>
        <v>42737</v>
      </c>
      <c r="D6" s="36">
        <f t="array" ref="D6">INDEX(M_1,ROW(D6)-ROW(D$5),COLUMN(D6)-COLUMN($A6))</f>
        <v>42738</v>
      </c>
      <c r="E6" s="36">
        <f t="array" ref="E6">INDEX(M_1,ROW(E6)-ROW(E$5),COLUMN(E6)-COLUMN($A6))</f>
        <v>42739</v>
      </c>
      <c r="F6" s="36">
        <f t="array" ref="F6">INDEX(M_1,ROW(F6)-ROW(F$5),COLUMN(F6)-COLUMN($A6))</f>
        <v>42740</v>
      </c>
      <c r="G6" s="36">
        <f t="array" ref="G6">INDEX(M_1,ROW(G6)-ROW(G$5),COLUMN(G6)-COLUMN($A6))</f>
        <v>42741</v>
      </c>
      <c r="H6" s="36">
        <f t="array" ref="H6">INDEX(M_1,ROW(H6)-ROW(H$5),COLUMN(H6)-COLUMN($A6))</f>
        <v>42742</v>
      </c>
      <c r="I6" s="10"/>
      <c r="J6" s="36" t="str">
        <f t="array" ref="J6">INDEX(M_2,ROW(J6)-ROW(J$5),COLUMN(J6)-COLUMN($I6))</f>
        <v/>
      </c>
      <c r="K6" s="36" t="str">
        <f t="array" ref="K6">INDEX(M_2,ROW(K6)-ROW(K$5),COLUMN(K6)-COLUMN($I6))</f>
        <v/>
      </c>
      <c r="L6" s="36" t="str">
        <f t="array" ref="L6">INDEX(M_2,ROW(L6)-ROW(L$5),COLUMN(L6)-COLUMN($I6))</f>
        <v/>
      </c>
      <c r="M6" s="36">
        <f t="array" ref="M6">INDEX(M_2,ROW(M6)-ROW(M$5),COLUMN(M6)-COLUMN($I6))</f>
        <v>42767</v>
      </c>
      <c r="N6" s="36">
        <f t="array" ref="N6">INDEX(M_2,ROW(N6)-ROW(N$5),COLUMN(N6)-COLUMN($I6))</f>
        <v>42768</v>
      </c>
      <c r="O6" s="36">
        <f t="array" ref="O6">INDEX(M_2,ROW(O6)-ROW(O$5),COLUMN(O6)-COLUMN($I6))</f>
        <v>42769</v>
      </c>
      <c r="P6" s="36">
        <f t="array" ref="P6">INDEX(M_2,ROW(P6)-ROW(P$5),COLUMN(P6)-COLUMN($I6))</f>
        <v>42770</v>
      </c>
      <c r="Q6" s="10"/>
      <c r="R6" s="36" t="str">
        <f t="array" ref="R6">INDEX(M_3,ROW(R6)-ROW(R$5),COLUMN(R6)-COLUMN($Q6))</f>
        <v/>
      </c>
      <c r="S6" s="36" t="str">
        <f t="array" ref="S6">INDEX(M_3,ROW(S6)-ROW(S$5),COLUMN(S6)-COLUMN($Q6))</f>
        <v/>
      </c>
      <c r="T6" s="36" t="str">
        <f t="array" ref="T6">INDEX(M_3,ROW(T6)-ROW(T$5),COLUMN(T6)-COLUMN($Q6))</f>
        <v/>
      </c>
      <c r="U6" s="36">
        <f t="array" ref="U6">INDEX(M_3,ROW(U6)-ROW(U$5),COLUMN(U6)-COLUMN($Q6))</f>
        <v>42795</v>
      </c>
      <c r="V6" s="36">
        <f t="array" ref="V6">INDEX(M_3,ROW(V6)-ROW(V$5),COLUMN(V6)-COLUMN($Q6))</f>
        <v>42796</v>
      </c>
      <c r="W6" s="36">
        <f t="array" ref="W6">INDEX(M_3,ROW(W6)-ROW(W$5),COLUMN(W6)-COLUMN($Q6))</f>
        <v>42797</v>
      </c>
      <c r="X6" s="36">
        <f t="array" ref="X6">INDEX(M_3,ROW(X6)-ROW(X$5),COLUMN(X6)-COLUMN($Q6))</f>
        <v>42798</v>
      </c>
      <c r="Y6" s="33"/>
      <c r="Z6" s="10"/>
      <c r="AA6" s="10" t="s">
        <v>54</v>
      </c>
    </row>
    <row r="7" ht="14.25" customHeight="1">
      <c r="A7" s="30"/>
      <c r="B7" s="36">
        <f t="array" ref="B7">INDEX(M_1,ROW(B7)-ROW(B$5),COLUMN(B7)-COLUMN($A7))</f>
        <v>42743</v>
      </c>
      <c r="C7" s="36">
        <f t="array" ref="C7">INDEX(M_1,ROW(C7)-ROW(C$5),COLUMN(C7)-COLUMN($A7))</f>
        <v>42744</v>
      </c>
      <c r="D7" s="36">
        <f t="array" ref="D7">INDEX(M_1,ROW(D7)-ROW(D$5),COLUMN(D7)-COLUMN($A7))</f>
        <v>42745</v>
      </c>
      <c r="E7" s="36">
        <f t="array" ref="E7">INDEX(M_1,ROW(E7)-ROW(E$5),COLUMN(E7)-COLUMN($A7))</f>
        <v>42746</v>
      </c>
      <c r="F7" s="36">
        <f t="array" ref="F7">INDEX(M_1,ROW(F7)-ROW(F$5),COLUMN(F7)-COLUMN($A7))</f>
        <v>42747</v>
      </c>
      <c r="G7" s="36">
        <f t="array" ref="G7">INDEX(M_1,ROW(G7)-ROW(G$5),COLUMN(G7)-COLUMN($A7))</f>
        <v>42748</v>
      </c>
      <c r="H7" s="36">
        <f t="array" ref="H7">INDEX(M_1,ROW(H7)-ROW(H$5),COLUMN(H7)-COLUMN($A7))</f>
        <v>42749</v>
      </c>
      <c r="I7" s="10"/>
      <c r="J7" s="36">
        <f t="array" ref="J7">INDEX(M_2,ROW(J7)-ROW(J$5),COLUMN(J7)-COLUMN($I7))</f>
        <v>42771</v>
      </c>
      <c r="K7" s="36">
        <f t="array" ref="K7">INDEX(M_2,ROW(K7)-ROW(K$5),COLUMN(K7)-COLUMN($I7))</f>
        <v>42772</v>
      </c>
      <c r="L7" s="36">
        <f t="array" ref="L7">INDEX(M_2,ROW(L7)-ROW(L$5),COLUMN(L7)-COLUMN($I7))</f>
        <v>42773</v>
      </c>
      <c r="M7" s="36">
        <f t="array" ref="M7">INDEX(M_2,ROW(M7)-ROW(M$5),COLUMN(M7)-COLUMN($I7))</f>
        <v>42774</v>
      </c>
      <c r="N7" s="36">
        <f t="array" ref="N7">INDEX(M_2,ROW(N7)-ROW(N$5),COLUMN(N7)-COLUMN($I7))</f>
        <v>42775</v>
      </c>
      <c r="O7" s="36">
        <f t="array" ref="O7">INDEX(M_2,ROW(O7)-ROW(O$5),COLUMN(O7)-COLUMN($I7))</f>
        <v>42776</v>
      </c>
      <c r="P7" s="36">
        <f t="array" ref="P7">INDEX(M_2,ROW(P7)-ROW(P$5),COLUMN(P7)-COLUMN($I7))</f>
        <v>42777</v>
      </c>
      <c r="Q7" s="10"/>
      <c r="R7" s="36">
        <f t="array" ref="R7">INDEX(M_3,ROW(R7)-ROW(R$5),COLUMN(R7)-COLUMN($Q7))</f>
        <v>42799</v>
      </c>
      <c r="S7" s="36">
        <f t="array" ref="S7">INDEX(M_3,ROW(S7)-ROW(S$5),COLUMN(S7)-COLUMN($Q7))</f>
        <v>42800</v>
      </c>
      <c r="T7" s="36">
        <f t="array" ref="T7">INDEX(M_3,ROW(T7)-ROW(T$5),COLUMN(T7)-COLUMN($Q7))</f>
        <v>42801</v>
      </c>
      <c r="U7" s="36">
        <f t="array" ref="U7">INDEX(M_3,ROW(U7)-ROW(U$5),COLUMN(U7)-COLUMN($Q7))</f>
        <v>42802</v>
      </c>
      <c r="V7" s="36">
        <f t="array" ref="V7">INDEX(M_3,ROW(V7)-ROW(V$5),COLUMN(V7)-COLUMN($Q7))</f>
        <v>42803</v>
      </c>
      <c r="W7" s="36">
        <f t="array" ref="W7">INDEX(M_3,ROW(W7)-ROW(W$5),COLUMN(W7)-COLUMN($Q7))</f>
        <v>42804</v>
      </c>
      <c r="X7" s="36">
        <f t="array" ref="X7">INDEX(M_3,ROW(X7)-ROW(X$5),COLUMN(X7)-COLUMN($Q7))</f>
        <v>42805</v>
      </c>
      <c r="Y7" s="33"/>
      <c r="Z7" s="10"/>
      <c r="AA7" s="10" t="s">
        <v>55</v>
      </c>
    </row>
    <row r="8" ht="14.25" customHeight="1">
      <c r="A8" s="30"/>
      <c r="B8" s="36">
        <f t="array" ref="B8">INDEX(M_1,ROW(B8)-ROW(B$5),COLUMN(B8)-COLUMN($A8))</f>
        <v>42750</v>
      </c>
      <c r="C8" s="36">
        <f t="array" ref="C8">INDEX(M_1,ROW(C8)-ROW(C$5),COLUMN(C8)-COLUMN($A8))</f>
        <v>42751</v>
      </c>
      <c r="D8" s="36">
        <f t="array" ref="D8">INDEX(M_1,ROW(D8)-ROW(D$5),COLUMN(D8)-COLUMN($A8))</f>
        <v>42752</v>
      </c>
      <c r="E8" s="36">
        <f t="array" ref="E8">INDEX(M_1,ROW(E8)-ROW(E$5),COLUMN(E8)-COLUMN($A8))</f>
        <v>42753</v>
      </c>
      <c r="F8" s="36">
        <f t="array" ref="F8">INDEX(M_1,ROW(F8)-ROW(F$5),COLUMN(F8)-COLUMN($A8))</f>
        <v>42754</v>
      </c>
      <c r="G8" s="36">
        <f t="array" ref="G8">INDEX(M_1,ROW(G8)-ROW(G$5),COLUMN(G8)-COLUMN($A8))</f>
        <v>42755</v>
      </c>
      <c r="H8" s="36">
        <f t="array" ref="H8">INDEX(M_1,ROW(H8)-ROW(H$5),COLUMN(H8)-COLUMN($A8))</f>
        <v>42756</v>
      </c>
      <c r="I8" s="10"/>
      <c r="J8" s="36">
        <f t="array" ref="J8">INDEX(M_2,ROW(J8)-ROW(J$5),COLUMN(J8)-COLUMN($I8))</f>
        <v>42778</v>
      </c>
      <c r="K8" s="36">
        <f t="array" ref="K8">INDEX(M_2,ROW(K8)-ROW(K$5),COLUMN(K8)-COLUMN($I8))</f>
        <v>42779</v>
      </c>
      <c r="L8" s="36">
        <f t="array" ref="L8">INDEX(M_2,ROW(L8)-ROW(L$5),COLUMN(L8)-COLUMN($I8))</f>
        <v>42780</v>
      </c>
      <c r="M8" s="36">
        <f t="array" ref="M8">INDEX(M_2,ROW(M8)-ROW(M$5),COLUMN(M8)-COLUMN($I8))</f>
        <v>42781</v>
      </c>
      <c r="N8" s="36">
        <f t="array" ref="N8">INDEX(M_2,ROW(N8)-ROW(N$5),COLUMN(N8)-COLUMN($I8))</f>
        <v>42782</v>
      </c>
      <c r="O8" s="36">
        <f t="array" ref="O8">INDEX(M_2,ROW(O8)-ROW(O$5),COLUMN(O8)-COLUMN($I8))</f>
        <v>42783</v>
      </c>
      <c r="P8" s="36">
        <f t="array" ref="P8">INDEX(M_2,ROW(P8)-ROW(P$5),COLUMN(P8)-COLUMN($I8))</f>
        <v>42784</v>
      </c>
      <c r="Q8" s="10"/>
      <c r="R8" s="36">
        <f t="array" ref="R8">INDEX(M_3,ROW(R8)-ROW(R$5),COLUMN(R8)-COLUMN($Q8))</f>
        <v>42806</v>
      </c>
      <c r="S8" s="36">
        <f t="array" ref="S8">INDEX(M_3,ROW(S8)-ROW(S$5),COLUMN(S8)-COLUMN($Q8))</f>
        <v>42807</v>
      </c>
      <c r="T8" s="36">
        <f t="array" ref="T8">INDEX(M_3,ROW(T8)-ROW(T$5),COLUMN(T8)-COLUMN($Q8))</f>
        <v>42808</v>
      </c>
      <c r="U8" s="36">
        <f t="array" ref="U8">INDEX(M_3,ROW(U8)-ROW(U$5),COLUMN(U8)-COLUMN($Q8))</f>
        <v>42809</v>
      </c>
      <c r="V8" s="36">
        <f t="array" ref="V8">INDEX(M_3,ROW(V8)-ROW(V$5),COLUMN(V8)-COLUMN($Q8))</f>
        <v>42810</v>
      </c>
      <c r="W8" s="36">
        <f t="array" ref="W8">INDEX(M_3,ROW(W8)-ROW(W$5),COLUMN(W8)-COLUMN($Q8))</f>
        <v>42811</v>
      </c>
      <c r="X8" s="36">
        <f t="array" ref="X8">INDEX(M_3,ROW(X8)-ROW(X$5),COLUMN(X8)-COLUMN($Q8))</f>
        <v>42812</v>
      </c>
      <c r="Y8" s="33"/>
      <c r="Z8" s="10"/>
      <c r="AA8" s="10" t="s">
        <v>56</v>
      </c>
    </row>
    <row r="9" ht="14.25" customHeight="1">
      <c r="A9" s="30"/>
      <c r="B9" s="36">
        <f t="array" ref="B9">INDEX(M_1,ROW(B9)-ROW(B$5),COLUMN(B9)-COLUMN($A9))</f>
        <v>42757</v>
      </c>
      <c r="C9" s="36">
        <f t="array" ref="C9">INDEX(M_1,ROW(C9)-ROW(C$5),COLUMN(C9)-COLUMN($A9))</f>
        <v>42758</v>
      </c>
      <c r="D9" s="36">
        <f t="array" ref="D9">INDEX(M_1,ROW(D9)-ROW(D$5),COLUMN(D9)-COLUMN($A9))</f>
        <v>42759</v>
      </c>
      <c r="E9" s="36">
        <f t="array" ref="E9">INDEX(M_1,ROW(E9)-ROW(E$5),COLUMN(E9)-COLUMN($A9))</f>
        <v>42760</v>
      </c>
      <c r="F9" s="36">
        <f t="array" ref="F9">INDEX(M_1,ROW(F9)-ROW(F$5),COLUMN(F9)-COLUMN($A9))</f>
        <v>42761</v>
      </c>
      <c r="G9" s="36">
        <f t="array" ref="G9">INDEX(M_1,ROW(G9)-ROW(G$5),COLUMN(G9)-COLUMN($A9))</f>
        <v>42762</v>
      </c>
      <c r="H9" s="36">
        <f t="array" ref="H9">INDEX(M_1,ROW(H9)-ROW(H$5),COLUMN(H9)-COLUMN($A9))</f>
        <v>42763</v>
      </c>
      <c r="I9" s="10"/>
      <c r="J9" s="36">
        <f t="array" ref="J9">INDEX(M_2,ROW(J9)-ROW(J$5),COLUMN(J9)-COLUMN($I9))</f>
        <v>42785</v>
      </c>
      <c r="K9" s="36">
        <f t="array" ref="K9">INDEX(M_2,ROW(K9)-ROW(K$5),COLUMN(K9)-COLUMN($I9))</f>
        <v>42786</v>
      </c>
      <c r="L9" s="36">
        <f t="array" ref="L9">INDEX(M_2,ROW(L9)-ROW(L$5),COLUMN(L9)-COLUMN($I9))</f>
        <v>42787</v>
      </c>
      <c r="M9" s="36">
        <f t="array" ref="M9">INDEX(M_2,ROW(M9)-ROW(M$5),COLUMN(M9)-COLUMN($I9))</f>
        <v>42788</v>
      </c>
      <c r="N9" s="36">
        <f t="array" ref="N9">INDEX(M_2,ROW(N9)-ROW(N$5),COLUMN(N9)-COLUMN($I9))</f>
        <v>42789</v>
      </c>
      <c r="O9" s="36">
        <f t="array" ref="O9">INDEX(M_2,ROW(O9)-ROW(O$5),COLUMN(O9)-COLUMN($I9))</f>
        <v>42790</v>
      </c>
      <c r="P9" s="36">
        <f t="array" ref="P9">INDEX(M_2,ROW(P9)-ROW(P$5),COLUMN(P9)-COLUMN($I9))</f>
        <v>42791</v>
      </c>
      <c r="Q9" s="10"/>
      <c r="R9" s="36">
        <f t="array" ref="R9">INDEX(M_3,ROW(R9)-ROW(R$5),COLUMN(R9)-COLUMN($Q9))</f>
        <v>42813</v>
      </c>
      <c r="S9" s="36">
        <f t="array" ref="S9">INDEX(M_3,ROW(S9)-ROW(S$5),COLUMN(S9)-COLUMN($Q9))</f>
        <v>42814</v>
      </c>
      <c r="T9" s="36">
        <f t="array" ref="T9">INDEX(M_3,ROW(T9)-ROW(T$5),COLUMN(T9)-COLUMN($Q9))</f>
        <v>42815</v>
      </c>
      <c r="U9" s="36">
        <f t="array" ref="U9">INDEX(M_3,ROW(U9)-ROW(U$5),COLUMN(U9)-COLUMN($Q9))</f>
        <v>42816</v>
      </c>
      <c r="V9" s="36">
        <f t="array" ref="V9">INDEX(M_3,ROW(V9)-ROW(V$5),COLUMN(V9)-COLUMN($Q9))</f>
        <v>42817</v>
      </c>
      <c r="W9" s="36">
        <f t="array" ref="W9">INDEX(M_3,ROW(W9)-ROW(W$5),COLUMN(W9)-COLUMN($Q9))</f>
        <v>42818</v>
      </c>
      <c r="X9" s="36">
        <f t="array" ref="X9">INDEX(M_3,ROW(X9)-ROW(X$5),COLUMN(X9)-COLUMN($Q9))</f>
        <v>42819</v>
      </c>
      <c r="Y9" s="33"/>
      <c r="Z9" s="10"/>
      <c r="AA9" s="10"/>
    </row>
    <row r="10" ht="14.25" customHeight="1">
      <c r="A10" s="30"/>
      <c r="B10" s="36">
        <f t="array" ref="B10">INDEX(M_1,ROW(B10)-ROW(B$5),COLUMN(B10)-COLUMN($A10))</f>
        <v>42764</v>
      </c>
      <c r="C10" s="36">
        <f t="array" ref="C10">INDEX(M_1,ROW(C10)-ROW(C$5),COLUMN(C10)-COLUMN($A10))</f>
        <v>42765</v>
      </c>
      <c r="D10" s="36">
        <f t="array" ref="D10">INDEX(M_1,ROW(D10)-ROW(D$5),COLUMN(D10)-COLUMN($A10))</f>
        <v>42766</v>
      </c>
      <c r="E10" s="36" t="str">
        <f t="array" ref="E10">INDEX(M_1,ROW(E10)-ROW(E$5),COLUMN(E10)-COLUMN($A10))</f>
        <v/>
      </c>
      <c r="F10" s="36" t="str">
        <f t="array" ref="F10">INDEX(M_1,ROW(F10)-ROW(F$5),COLUMN(F10)-COLUMN($A10))</f>
        <v/>
      </c>
      <c r="G10" s="36" t="str">
        <f t="array" ref="G10">INDEX(M_1,ROW(G10)-ROW(G$5),COLUMN(G10)-COLUMN($A10))</f>
        <v/>
      </c>
      <c r="H10" s="36" t="str">
        <f t="array" ref="H10">INDEX(M_1,ROW(H10)-ROW(H$5),COLUMN(H10)-COLUMN($A10))</f>
        <v/>
      </c>
      <c r="I10" s="10"/>
      <c r="J10" s="36">
        <f t="array" ref="J10">INDEX(M_2,ROW(J10)-ROW(J$5),COLUMN(J10)-COLUMN($I10))</f>
        <v>42792</v>
      </c>
      <c r="K10" s="36">
        <f t="array" ref="K10">INDEX(M_2,ROW(K10)-ROW(K$5),COLUMN(K10)-COLUMN($I10))</f>
        <v>42793</v>
      </c>
      <c r="L10" s="36">
        <f t="array" ref="L10">INDEX(M_2,ROW(L10)-ROW(L$5),COLUMN(L10)-COLUMN($I10))</f>
        <v>42794</v>
      </c>
      <c r="M10" s="36" t="str">
        <f t="array" ref="M10">INDEX(M_2,ROW(M10)-ROW(M$5),COLUMN(M10)-COLUMN($I10))</f>
        <v/>
      </c>
      <c r="N10" s="36" t="str">
        <f t="array" ref="N10">INDEX(M_2,ROW(N10)-ROW(N$5),COLUMN(N10)-COLUMN($I10))</f>
        <v/>
      </c>
      <c r="O10" s="36" t="str">
        <f t="array" ref="O10">INDEX(M_2,ROW(O10)-ROW(O$5),COLUMN(O10)-COLUMN($I10))</f>
        <v/>
      </c>
      <c r="P10" s="36" t="str">
        <f t="array" ref="P10">INDEX(M_2,ROW(P10)-ROW(P$5),COLUMN(P10)-COLUMN($I10))</f>
        <v/>
      </c>
      <c r="Q10" s="10"/>
      <c r="R10" s="36">
        <f t="array" ref="R10">INDEX(M_3,ROW(R10)-ROW(R$5),COLUMN(R10)-COLUMN($Q10))</f>
        <v>42820</v>
      </c>
      <c r="S10" s="36">
        <f t="array" ref="S10">INDEX(M_3,ROW(S10)-ROW(S$5),COLUMN(S10)-COLUMN($Q10))</f>
        <v>42821</v>
      </c>
      <c r="T10" s="36">
        <f t="array" ref="T10">INDEX(M_3,ROW(T10)-ROW(T$5),COLUMN(T10)-COLUMN($Q10))</f>
        <v>42822</v>
      </c>
      <c r="U10" s="36">
        <f t="array" ref="U10">INDEX(M_3,ROW(U10)-ROW(U$5),COLUMN(U10)-COLUMN($Q10))</f>
        <v>42823</v>
      </c>
      <c r="V10" s="36">
        <f t="array" ref="V10">INDEX(M_3,ROW(V10)-ROW(V$5),COLUMN(V10)-COLUMN($Q10))</f>
        <v>42824</v>
      </c>
      <c r="W10" s="36">
        <f t="array" ref="W10">INDEX(M_3,ROW(W10)-ROW(W$5),COLUMN(W10)-COLUMN($Q10))</f>
        <v>42825</v>
      </c>
      <c r="X10" s="36" t="str">
        <f t="array" ref="X10">INDEX(M_3,ROW(X10)-ROW(X$5),COLUMN(X10)-COLUMN($Q10))</f>
        <v/>
      </c>
      <c r="Y10" s="33"/>
      <c r="Z10" s="10"/>
      <c r="AA10" s="10"/>
    </row>
    <row r="11" ht="14.25" customHeight="1">
      <c r="A11" s="30"/>
      <c r="B11" s="36" t="str">
        <f t="array" ref="B11">INDEX(M_1,ROW(B11)-ROW(B$5),COLUMN(B11)-COLUMN($A11))</f>
        <v/>
      </c>
      <c r="C11" s="36" t="str">
        <f t="array" ref="C11">INDEX(M_1,ROW(C11)-ROW(C$5),COLUMN(C11)-COLUMN($A11))</f>
        <v/>
      </c>
      <c r="D11" s="36" t="str">
        <f t="array" ref="D11">INDEX(M_1,ROW(D11)-ROW(D$5),COLUMN(D11)-COLUMN($A11))</f>
        <v/>
      </c>
      <c r="E11" s="36" t="str">
        <f t="array" ref="E11">INDEX(M_1,ROW(E11)-ROW(E$5),COLUMN(E11)-COLUMN($A11))</f>
        <v/>
      </c>
      <c r="F11" s="36" t="str">
        <f t="array" ref="F11">INDEX(M_1,ROW(F11)-ROW(F$5),COLUMN(F11)-COLUMN($A11))</f>
        <v/>
      </c>
      <c r="G11" s="36" t="str">
        <f t="array" ref="G11">INDEX(M_1,ROW(G11)-ROW(G$5),COLUMN(G11)-COLUMN($A11))</f>
        <v/>
      </c>
      <c r="H11" s="36" t="str">
        <f t="array" ref="H11">INDEX(M_1,ROW(H11)-ROW(H$5),COLUMN(H11)-COLUMN($A11))</f>
        <v/>
      </c>
      <c r="I11" s="10"/>
      <c r="J11" s="36" t="str">
        <f t="array" ref="J11">INDEX(M_2,ROW(J11)-ROW(J$5),COLUMN(J11)-COLUMN($I11))</f>
        <v/>
      </c>
      <c r="K11" s="36" t="str">
        <f t="array" ref="K11">INDEX(M_2,ROW(K11)-ROW(K$5),COLUMN(K11)-COLUMN($I11))</f>
        <v/>
      </c>
      <c r="L11" s="36" t="str">
        <f t="array" ref="L11">INDEX(M_2,ROW(L11)-ROW(L$5),COLUMN(L11)-COLUMN($I11))</f>
        <v/>
      </c>
      <c r="M11" s="36" t="str">
        <f t="array" ref="M11">INDEX(M_2,ROW(M11)-ROW(M$5),COLUMN(M11)-COLUMN($I11))</f>
        <v/>
      </c>
      <c r="N11" s="36" t="str">
        <f t="array" ref="N11">INDEX(M_2,ROW(N11)-ROW(N$5),COLUMN(N11)-COLUMN($I11))</f>
        <v/>
      </c>
      <c r="O11" s="36" t="str">
        <f t="array" ref="O11">INDEX(M_2,ROW(O11)-ROW(O$5),COLUMN(O11)-COLUMN($I11))</f>
        <v/>
      </c>
      <c r="P11" s="36" t="str">
        <f t="array" ref="P11">INDEX(M_2,ROW(P11)-ROW(P$5),COLUMN(P11)-COLUMN($I11))</f>
        <v/>
      </c>
      <c r="Q11" s="10"/>
      <c r="R11" s="36" t="str">
        <f t="array" ref="R11">INDEX(M_3,ROW(R11)-ROW(R$5),COLUMN(R11)-COLUMN($Q11))</f>
        <v/>
      </c>
      <c r="S11" s="36" t="str">
        <f t="array" ref="S11">INDEX(M_3,ROW(S11)-ROW(S$5),COLUMN(S11)-COLUMN($Q11))</f>
        <v/>
      </c>
      <c r="T11" s="36" t="str">
        <f t="array" ref="T11">INDEX(M_3,ROW(T11)-ROW(T$5),COLUMN(T11)-COLUMN($Q11))</f>
        <v/>
      </c>
      <c r="U11" s="36" t="str">
        <f t="array" ref="U11">INDEX(M_3,ROW(U11)-ROW(U$5),COLUMN(U11)-COLUMN($Q11))</f>
        <v/>
      </c>
      <c r="V11" s="36" t="str">
        <f t="array" ref="V11">INDEX(M_3,ROW(V11)-ROW(V$5),COLUMN(V11)-COLUMN($Q11))</f>
        <v/>
      </c>
      <c r="W11" s="36" t="str">
        <f t="array" ref="W11">INDEX(M_3,ROW(W11)-ROW(W$5),COLUMN(W11)-COLUMN($Q11))</f>
        <v/>
      </c>
      <c r="X11" s="36" t="str">
        <f t="array" ref="X11">INDEX(M_3,ROW(X11)-ROW(X$5),COLUMN(X11)-COLUMN($Q11))</f>
        <v/>
      </c>
      <c r="Y11" s="33"/>
      <c r="Z11" s="10"/>
      <c r="AA11" s="10"/>
    </row>
    <row r="12" ht="14.25" customHeight="1">
      <c r="A12" s="3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33"/>
      <c r="Z12" s="10"/>
      <c r="AA12" s="10"/>
    </row>
    <row r="13" ht="14.25" customHeight="1">
      <c r="A13" s="30"/>
      <c r="B13" s="34" t="str">
        <f t="array" ref="B13">INDEX(C_MTHHEADER,4)</f>
        <v>APRIL</v>
      </c>
      <c r="C13" s="7"/>
      <c r="D13" s="7"/>
      <c r="E13" s="7"/>
      <c r="F13" s="7"/>
      <c r="G13" s="7"/>
      <c r="H13" s="7"/>
      <c r="I13" s="10"/>
      <c r="J13" s="34" t="str">
        <f t="array" ref="J13">INDEX(C_MTHHEADER,5)</f>
        <v>MAY</v>
      </c>
      <c r="K13" s="7"/>
      <c r="L13" s="7"/>
      <c r="M13" s="7"/>
      <c r="N13" s="7"/>
      <c r="O13" s="7"/>
      <c r="P13" s="7"/>
      <c r="Q13" s="10"/>
      <c r="R13" s="34" t="str">
        <f t="array" ref="R13">INDEX(C_MTHHEADER,6)</f>
        <v>JUNE</v>
      </c>
      <c r="S13" s="7"/>
      <c r="T13" s="7"/>
      <c r="U13" s="7"/>
      <c r="V13" s="7"/>
      <c r="W13" s="7"/>
      <c r="X13" s="7"/>
      <c r="Y13" s="33"/>
      <c r="Z13" s="10"/>
      <c r="AA13" s="10"/>
    </row>
    <row r="14" ht="14.25" customHeight="1">
      <c r="A14" s="30"/>
      <c r="B14" s="35" t="str">
        <f t="array" ref="B14">INDEX(C_WKHEADER,1)</f>
        <v>SUN</v>
      </c>
      <c r="C14" s="35" t="str">
        <f t="array" ref="C14">INDEX(C_WKHEADER,2)</f>
        <v>MON</v>
      </c>
      <c r="D14" s="35" t="str">
        <f t="array" ref="D14">INDEX(C_WKHEADER,3)</f>
        <v>TUE</v>
      </c>
      <c r="E14" s="35" t="str">
        <f t="array" ref="E14">INDEX(C_WKHEADER,4)</f>
        <v>WED</v>
      </c>
      <c r="F14" s="35" t="str">
        <f t="array" ref="F14">INDEX(C_WKHEADER,5)</f>
        <v>THU</v>
      </c>
      <c r="G14" s="35" t="str">
        <f t="array" ref="G14">INDEX(C_WKHEADER,6)</f>
        <v>FRI</v>
      </c>
      <c r="H14" s="35" t="str">
        <f t="array" ref="H14">INDEX(C_WKHEADER,7)</f>
        <v>SAT</v>
      </c>
      <c r="I14" s="10"/>
      <c r="J14" s="35" t="str">
        <f t="array" ref="J14">INDEX(C_WKHEADER,1)</f>
        <v>SUN</v>
      </c>
      <c r="K14" s="35" t="str">
        <f t="array" ref="K14">INDEX(C_WKHEADER,2)</f>
        <v>MON</v>
      </c>
      <c r="L14" s="35" t="str">
        <f t="array" ref="L14">INDEX(C_WKHEADER,3)</f>
        <v>TUE</v>
      </c>
      <c r="M14" s="35" t="str">
        <f t="array" ref="M14">INDEX(C_WKHEADER,4)</f>
        <v>WED</v>
      </c>
      <c r="N14" s="35" t="str">
        <f t="array" ref="N14">INDEX(C_WKHEADER,5)</f>
        <v>THU</v>
      </c>
      <c r="O14" s="35" t="str">
        <f t="array" ref="O14">INDEX(C_WKHEADER,6)</f>
        <v>FRI</v>
      </c>
      <c r="P14" s="35" t="str">
        <f t="array" ref="P14">INDEX(C_WKHEADER,7)</f>
        <v>SAT</v>
      </c>
      <c r="Q14" s="10"/>
      <c r="R14" s="35" t="str">
        <f t="array" ref="R14">INDEX(C_WKHEADER,1)</f>
        <v>SUN</v>
      </c>
      <c r="S14" s="35" t="str">
        <f t="array" ref="S14">INDEX(C_WKHEADER,2)</f>
        <v>MON</v>
      </c>
      <c r="T14" s="35" t="str">
        <f t="array" ref="T14">INDEX(C_WKHEADER,3)</f>
        <v>TUE</v>
      </c>
      <c r="U14" s="35" t="str">
        <f t="array" ref="U14">INDEX(C_WKHEADER,4)</f>
        <v>WED</v>
      </c>
      <c r="V14" s="35" t="str">
        <f t="array" ref="V14">INDEX(C_WKHEADER,5)</f>
        <v>THU</v>
      </c>
      <c r="W14" s="35" t="str">
        <f t="array" ref="W14">INDEX(C_WKHEADER,6)</f>
        <v>FRI</v>
      </c>
      <c r="X14" s="35" t="str">
        <f t="array" ref="X14">INDEX(C_WKHEADER,7)</f>
        <v>SAT</v>
      </c>
      <c r="Y14" s="33"/>
      <c r="Z14" s="10"/>
      <c r="AA14" s="10"/>
    </row>
    <row r="15" ht="14.25" customHeight="1">
      <c r="A15" s="30"/>
      <c r="B15" s="36" t="str">
        <f t="array" ref="B15">INDEX(M_4,ROW(B15)-ROW(B$14),COLUMN(B15)-COLUMN($A15))</f>
        <v/>
      </c>
      <c r="C15" s="36" t="str">
        <f t="array" ref="C15">INDEX(M_4,ROW(C15)-ROW(C$14),COLUMN(C15)-COLUMN($A15))</f>
        <v/>
      </c>
      <c r="D15" s="36" t="str">
        <f t="array" ref="D15">INDEX(M_4,ROW(D15)-ROW(D$14),COLUMN(D15)-COLUMN($A15))</f>
        <v/>
      </c>
      <c r="E15" s="36" t="str">
        <f t="array" ref="E15">INDEX(M_4,ROW(E15)-ROW(E$14),COLUMN(E15)-COLUMN($A15))</f>
        <v/>
      </c>
      <c r="F15" s="36" t="str">
        <f t="array" ref="F15">INDEX(M_4,ROW(F15)-ROW(F$14),COLUMN(F15)-COLUMN($A15))</f>
        <v/>
      </c>
      <c r="G15" s="36" t="str">
        <f t="array" ref="G15">INDEX(M_4,ROW(G15)-ROW(G$14),COLUMN(G15)-COLUMN($A15))</f>
        <v/>
      </c>
      <c r="H15" s="36">
        <f t="array" ref="H15">INDEX(M_4,ROW(H15)-ROW(H$14),COLUMN(H15)-COLUMN($A15))</f>
        <v>42826</v>
      </c>
      <c r="I15" s="10"/>
      <c r="J15" s="36" t="str">
        <f t="array" ref="J15">INDEX(M_5,ROW(J15)-ROW(J$14),COLUMN(J15)-COLUMN($I15))</f>
        <v/>
      </c>
      <c r="K15" s="36">
        <f t="array" ref="K15">INDEX(M_5,ROW(K15)-ROW(K$14),COLUMN(K15)-COLUMN($I15))</f>
        <v>42856</v>
      </c>
      <c r="L15" s="36">
        <f t="array" ref="L15">INDEX(M_5,ROW(L15)-ROW(L$14),COLUMN(L15)-COLUMN($I15))</f>
        <v>42857</v>
      </c>
      <c r="M15" s="36">
        <f t="array" ref="M15">INDEX(M_5,ROW(M15)-ROW(M$14),COLUMN(M15)-COLUMN($I15))</f>
        <v>42858</v>
      </c>
      <c r="N15" s="36">
        <f t="array" ref="N15">INDEX(M_5,ROW(N15)-ROW(N$14),COLUMN(N15)-COLUMN($I15))</f>
        <v>42859</v>
      </c>
      <c r="O15" s="36">
        <f t="array" ref="O15">INDEX(M_5,ROW(O15)-ROW(O$14),COLUMN(O15)-COLUMN($I15))</f>
        <v>42860</v>
      </c>
      <c r="P15" s="36">
        <f t="array" ref="P15">INDEX(M_5,ROW(P15)-ROW(P$14),COLUMN(P15)-COLUMN($I15))</f>
        <v>42861</v>
      </c>
      <c r="Q15" s="10"/>
      <c r="R15" s="36" t="str">
        <f t="array" ref="R15">INDEX(M_6,ROW(R15)-ROW(R$14),COLUMN(R15)-COLUMN($Q15))</f>
        <v/>
      </c>
      <c r="S15" s="36" t="str">
        <f t="array" ref="S15">INDEX(M_6,ROW(S15)-ROW(S$14),COLUMN(S15)-COLUMN($Q15))</f>
        <v/>
      </c>
      <c r="T15" s="36" t="str">
        <f t="array" ref="T15">INDEX(M_6,ROW(T15)-ROW(T$14),COLUMN(T15)-COLUMN($Q15))</f>
        <v/>
      </c>
      <c r="U15" s="36" t="str">
        <f t="array" ref="U15">INDEX(M_6,ROW(U15)-ROW(U$14),COLUMN(U15)-COLUMN($Q15))</f>
        <v/>
      </c>
      <c r="V15" s="36">
        <f t="array" ref="V15">INDEX(M_6,ROW(V15)-ROW(V$14),COLUMN(V15)-COLUMN($Q15))</f>
        <v>42887</v>
      </c>
      <c r="W15" s="36">
        <f t="array" ref="W15">INDEX(M_6,ROW(W15)-ROW(W$14),COLUMN(W15)-COLUMN($Q15))</f>
        <v>42888</v>
      </c>
      <c r="X15" s="36">
        <f t="array" ref="X15">INDEX(M_6,ROW(X15)-ROW(X$14),COLUMN(X15)-COLUMN($Q15))</f>
        <v>42889</v>
      </c>
      <c r="Y15" s="33"/>
      <c r="Z15" s="10"/>
      <c r="AA15" s="10"/>
    </row>
    <row r="16" ht="14.25" customHeight="1">
      <c r="A16" s="30"/>
      <c r="B16" s="36">
        <f t="array" ref="B16">INDEX(M_4,ROW(B16)-ROW(B$14),COLUMN(B16)-COLUMN($A16))</f>
        <v>42827</v>
      </c>
      <c r="C16" s="36">
        <f t="array" ref="C16">INDEX(M_4,ROW(C16)-ROW(C$14),COLUMN(C16)-COLUMN($A16))</f>
        <v>42828</v>
      </c>
      <c r="D16" s="36">
        <f t="array" ref="D16">INDEX(M_4,ROW(D16)-ROW(D$14),COLUMN(D16)-COLUMN($A16))</f>
        <v>42829</v>
      </c>
      <c r="E16" s="36">
        <f t="array" ref="E16">INDEX(M_4,ROW(E16)-ROW(E$14),COLUMN(E16)-COLUMN($A16))</f>
        <v>42830</v>
      </c>
      <c r="F16" s="36">
        <f t="array" ref="F16">INDEX(M_4,ROW(F16)-ROW(F$14),COLUMN(F16)-COLUMN($A16))</f>
        <v>42831</v>
      </c>
      <c r="G16" s="36">
        <f t="array" ref="G16">INDEX(M_4,ROW(G16)-ROW(G$14),COLUMN(G16)-COLUMN($A16))</f>
        <v>42832</v>
      </c>
      <c r="H16" s="36">
        <f t="array" ref="H16">INDEX(M_4,ROW(H16)-ROW(H$14),COLUMN(H16)-COLUMN($A16))</f>
        <v>42833</v>
      </c>
      <c r="I16" s="10"/>
      <c r="J16" s="36">
        <f t="array" ref="J16">INDEX(M_5,ROW(J16)-ROW(J$14),COLUMN(J16)-COLUMN($I16))</f>
        <v>42862</v>
      </c>
      <c r="K16" s="36">
        <f t="array" ref="K16">INDEX(M_5,ROW(K16)-ROW(K$14),COLUMN(K16)-COLUMN($I16))</f>
        <v>42863</v>
      </c>
      <c r="L16" s="36">
        <f t="array" ref="L16">INDEX(M_5,ROW(L16)-ROW(L$14),COLUMN(L16)-COLUMN($I16))</f>
        <v>42864</v>
      </c>
      <c r="M16" s="36">
        <f t="array" ref="M16">INDEX(M_5,ROW(M16)-ROW(M$14),COLUMN(M16)-COLUMN($I16))</f>
        <v>42865</v>
      </c>
      <c r="N16" s="36">
        <f t="array" ref="N16">INDEX(M_5,ROW(N16)-ROW(N$14),COLUMN(N16)-COLUMN($I16))</f>
        <v>42866</v>
      </c>
      <c r="O16" s="36">
        <f t="array" ref="O16">INDEX(M_5,ROW(O16)-ROW(O$14),COLUMN(O16)-COLUMN($I16))</f>
        <v>42867</v>
      </c>
      <c r="P16" s="36">
        <f t="array" ref="P16">INDEX(M_5,ROW(P16)-ROW(P$14),COLUMN(P16)-COLUMN($I16))</f>
        <v>42868</v>
      </c>
      <c r="Q16" s="10"/>
      <c r="R16" s="36">
        <f t="array" ref="R16">INDEX(M_6,ROW(R16)-ROW(R$14),COLUMN(R16)-COLUMN($Q16))</f>
        <v>42890</v>
      </c>
      <c r="S16" s="36">
        <f t="array" ref="S16">INDEX(M_6,ROW(S16)-ROW(S$14),COLUMN(S16)-COLUMN($Q16))</f>
        <v>42891</v>
      </c>
      <c r="T16" s="36">
        <f t="array" ref="T16">INDEX(M_6,ROW(T16)-ROW(T$14),COLUMN(T16)-COLUMN($Q16))</f>
        <v>42892</v>
      </c>
      <c r="U16" s="36">
        <f t="array" ref="U16">INDEX(M_6,ROW(U16)-ROW(U$14),COLUMN(U16)-COLUMN($Q16))</f>
        <v>42893</v>
      </c>
      <c r="V16" s="36">
        <f t="array" ref="V16">INDEX(M_6,ROW(V16)-ROW(V$14),COLUMN(V16)-COLUMN($Q16))</f>
        <v>42894</v>
      </c>
      <c r="W16" s="36">
        <f t="array" ref="W16">INDEX(M_6,ROW(W16)-ROW(W$14),COLUMN(W16)-COLUMN($Q16))</f>
        <v>42895</v>
      </c>
      <c r="X16" s="36">
        <f t="array" ref="X16">INDEX(M_6,ROW(X16)-ROW(X$14),COLUMN(X16)-COLUMN($Q16))</f>
        <v>42896</v>
      </c>
      <c r="Y16" s="33"/>
      <c r="Z16" s="10"/>
      <c r="AA16" s="10"/>
    </row>
    <row r="17" ht="14.25" customHeight="1">
      <c r="A17" s="30"/>
      <c r="B17" s="36">
        <f t="array" ref="B17">INDEX(M_4,ROW(B17)-ROW(B$14),COLUMN(B17)-COLUMN($A17))</f>
        <v>42834</v>
      </c>
      <c r="C17" s="36">
        <f t="array" ref="C17">INDEX(M_4,ROW(C17)-ROW(C$14),COLUMN(C17)-COLUMN($A17))</f>
        <v>42835</v>
      </c>
      <c r="D17" s="36">
        <f t="array" ref="D17">INDEX(M_4,ROW(D17)-ROW(D$14),COLUMN(D17)-COLUMN($A17))</f>
        <v>42836</v>
      </c>
      <c r="E17" s="36">
        <f t="array" ref="E17">INDEX(M_4,ROW(E17)-ROW(E$14),COLUMN(E17)-COLUMN($A17))</f>
        <v>42837</v>
      </c>
      <c r="F17" s="36">
        <f t="array" ref="F17">INDEX(M_4,ROW(F17)-ROW(F$14),COLUMN(F17)-COLUMN($A17))</f>
        <v>42838</v>
      </c>
      <c r="G17" s="36">
        <f t="array" ref="G17">INDEX(M_4,ROW(G17)-ROW(G$14),COLUMN(G17)-COLUMN($A17))</f>
        <v>42839</v>
      </c>
      <c r="H17" s="36">
        <f t="array" ref="H17">INDEX(M_4,ROW(H17)-ROW(H$14),COLUMN(H17)-COLUMN($A17))</f>
        <v>42840</v>
      </c>
      <c r="I17" s="10"/>
      <c r="J17" s="36">
        <f t="array" ref="J17">INDEX(M_5,ROW(J17)-ROW(J$14),COLUMN(J17)-COLUMN($I17))</f>
        <v>42869</v>
      </c>
      <c r="K17" s="36">
        <f t="array" ref="K17">INDEX(M_5,ROW(K17)-ROW(K$14),COLUMN(K17)-COLUMN($I17))</f>
        <v>42870</v>
      </c>
      <c r="L17" s="36">
        <f t="array" ref="L17">INDEX(M_5,ROW(L17)-ROW(L$14),COLUMN(L17)-COLUMN($I17))</f>
        <v>42871</v>
      </c>
      <c r="M17" s="36">
        <f t="array" ref="M17">INDEX(M_5,ROW(M17)-ROW(M$14),COLUMN(M17)-COLUMN($I17))</f>
        <v>42872</v>
      </c>
      <c r="N17" s="36">
        <f t="array" ref="N17">INDEX(M_5,ROW(N17)-ROW(N$14),COLUMN(N17)-COLUMN($I17))</f>
        <v>42873</v>
      </c>
      <c r="O17" s="36">
        <f t="array" ref="O17">INDEX(M_5,ROW(O17)-ROW(O$14),COLUMN(O17)-COLUMN($I17))</f>
        <v>42874</v>
      </c>
      <c r="P17" s="36">
        <f t="array" ref="P17">INDEX(M_5,ROW(P17)-ROW(P$14),COLUMN(P17)-COLUMN($I17))</f>
        <v>42875</v>
      </c>
      <c r="Q17" s="10"/>
      <c r="R17" s="36">
        <f t="array" ref="R17">INDEX(M_6,ROW(R17)-ROW(R$14),COLUMN(R17)-COLUMN($Q17))</f>
        <v>42897</v>
      </c>
      <c r="S17" s="36">
        <f t="array" ref="S17">INDEX(M_6,ROW(S17)-ROW(S$14),COLUMN(S17)-COLUMN($Q17))</f>
        <v>42898</v>
      </c>
      <c r="T17" s="36">
        <f t="array" ref="T17">INDEX(M_6,ROW(T17)-ROW(T$14),COLUMN(T17)-COLUMN($Q17))</f>
        <v>42899</v>
      </c>
      <c r="U17" s="36">
        <f t="array" ref="U17">INDEX(M_6,ROW(U17)-ROW(U$14),COLUMN(U17)-COLUMN($Q17))</f>
        <v>42900</v>
      </c>
      <c r="V17" s="36">
        <f t="array" ref="V17">INDEX(M_6,ROW(V17)-ROW(V$14),COLUMN(V17)-COLUMN($Q17))</f>
        <v>42901</v>
      </c>
      <c r="W17" s="36">
        <f t="array" ref="W17">INDEX(M_6,ROW(W17)-ROW(W$14),COLUMN(W17)-COLUMN($Q17))</f>
        <v>42902</v>
      </c>
      <c r="X17" s="36">
        <f t="array" ref="X17">INDEX(M_6,ROW(X17)-ROW(X$14),COLUMN(X17)-COLUMN($Q17))</f>
        <v>42903</v>
      </c>
      <c r="Y17" s="33"/>
      <c r="Z17" s="10"/>
      <c r="AA17" s="10"/>
    </row>
    <row r="18" ht="14.25" customHeight="1">
      <c r="A18" s="30"/>
      <c r="B18" s="36">
        <f t="array" ref="B18">INDEX(M_4,ROW(B18)-ROW(B$14),COLUMN(B18)-COLUMN($A18))</f>
        <v>42841</v>
      </c>
      <c r="C18" s="36">
        <f t="array" ref="C18">INDEX(M_4,ROW(C18)-ROW(C$14),COLUMN(C18)-COLUMN($A18))</f>
        <v>42842</v>
      </c>
      <c r="D18" s="36">
        <f t="array" ref="D18">INDEX(M_4,ROW(D18)-ROW(D$14),COLUMN(D18)-COLUMN($A18))</f>
        <v>42843</v>
      </c>
      <c r="E18" s="36">
        <f t="array" ref="E18">INDEX(M_4,ROW(E18)-ROW(E$14),COLUMN(E18)-COLUMN($A18))</f>
        <v>42844</v>
      </c>
      <c r="F18" s="36">
        <f t="array" ref="F18">INDEX(M_4,ROW(F18)-ROW(F$14),COLUMN(F18)-COLUMN($A18))</f>
        <v>42845</v>
      </c>
      <c r="G18" s="36">
        <f t="array" ref="G18">INDEX(M_4,ROW(G18)-ROW(G$14),COLUMN(G18)-COLUMN($A18))</f>
        <v>42846</v>
      </c>
      <c r="H18" s="36">
        <f t="array" ref="H18">INDEX(M_4,ROW(H18)-ROW(H$14),COLUMN(H18)-COLUMN($A18))</f>
        <v>42847</v>
      </c>
      <c r="I18" s="10"/>
      <c r="J18" s="36">
        <f t="array" ref="J18">INDEX(M_5,ROW(J18)-ROW(J$14),COLUMN(J18)-COLUMN($I18))</f>
        <v>42876</v>
      </c>
      <c r="K18" s="36">
        <f t="array" ref="K18">INDEX(M_5,ROW(K18)-ROW(K$14),COLUMN(K18)-COLUMN($I18))</f>
        <v>42877</v>
      </c>
      <c r="L18" s="36">
        <f t="array" ref="L18">INDEX(M_5,ROW(L18)-ROW(L$14),COLUMN(L18)-COLUMN($I18))</f>
        <v>42878</v>
      </c>
      <c r="M18" s="36">
        <f t="array" ref="M18">INDEX(M_5,ROW(M18)-ROW(M$14),COLUMN(M18)-COLUMN($I18))</f>
        <v>42879</v>
      </c>
      <c r="N18" s="36">
        <f t="array" ref="N18">INDEX(M_5,ROW(N18)-ROW(N$14),COLUMN(N18)-COLUMN($I18))</f>
        <v>42880</v>
      </c>
      <c r="O18" s="36">
        <f t="array" ref="O18">INDEX(M_5,ROW(O18)-ROW(O$14),COLUMN(O18)-COLUMN($I18))</f>
        <v>42881</v>
      </c>
      <c r="P18" s="36">
        <f t="array" ref="P18">INDEX(M_5,ROW(P18)-ROW(P$14),COLUMN(P18)-COLUMN($I18))</f>
        <v>42882</v>
      </c>
      <c r="Q18" s="10"/>
      <c r="R18" s="36">
        <f t="array" ref="R18">INDEX(M_6,ROW(R18)-ROW(R$14),COLUMN(R18)-COLUMN($Q18))</f>
        <v>42904</v>
      </c>
      <c r="S18" s="36">
        <f t="array" ref="S18">INDEX(M_6,ROW(S18)-ROW(S$14),COLUMN(S18)-COLUMN($Q18))</f>
        <v>42905</v>
      </c>
      <c r="T18" s="36">
        <f t="array" ref="T18">INDEX(M_6,ROW(T18)-ROW(T$14),COLUMN(T18)-COLUMN($Q18))</f>
        <v>42906</v>
      </c>
      <c r="U18" s="36">
        <f t="array" ref="U18">INDEX(M_6,ROW(U18)-ROW(U$14),COLUMN(U18)-COLUMN($Q18))</f>
        <v>42907</v>
      </c>
      <c r="V18" s="36">
        <f t="array" ref="V18">INDEX(M_6,ROW(V18)-ROW(V$14),COLUMN(V18)-COLUMN($Q18))</f>
        <v>42908</v>
      </c>
      <c r="W18" s="36">
        <f t="array" ref="W18">INDEX(M_6,ROW(W18)-ROW(W$14),COLUMN(W18)-COLUMN($Q18))</f>
        <v>42909</v>
      </c>
      <c r="X18" s="36">
        <f t="array" ref="X18">INDEX(M_6,ROW(X18)-ROW(X$14),COLUMN(X18)-COLUMN($Q18))</f>
        <v>42910</v>
      </c>
      <c r="Y18" s="33"/>
      <c r="Z18" s="10"/>
      <c r="AA18" s="10"/>
    </row>
    <row r="19" ht="14.25" customHeight="1">
      <c r="A19" s="30"/>
      <c r="B19" s="36">
        <f t="array" ref="B19">INDEX(M_4,ROW(B19)-ROW(B$14),COLUMN(B19)-COLUMN($A19))</f>
        <v>42848</v>
      </c>
      <c r="C19" s="36">
        <f t="array" ref="C19">INDEX(M_4,ROW(C19)-ROW(C$14),COLUMN(C19)-COLUMN($A19))</f>
        <v>42849</v>
      </c>
      <c r="D19" s="36">
        <f t="array" ref="D19">INDEX(M_4,ROW(D19)-ROW(D$14),COLUMN(D19)-COLUMN($A19))</f>
        <v>42850</v>
      </c>
      <c r="E19" s="36">
        <f t="array" ref="E19">INDEX(M_4,ROW(E19)-ROW(E$14),COLUMN(E19)-COLUMN($A19))</f>
        <v>42851</v>
      </c>
      <c r="F19" s="36">
        <f t="array" ref="F19">INDEX(M_4,ROW(F19)-ROW(F$14),COLUMN(F19)-COLUMN($A19))</f>
        <v>42852</v>
      </c>
      <c r="G19" s="36">
        <f t="array" ref="G19">INDEX(M_4,ROW(G19)-ROW(G$14),COLUMN(G19)-COLUMN($A19))</f>
        <v>42853</v>
      </c>
      <c r="H19" s="36">
        <f t="array" ref="H19">INDEX(M_4,ROW(H19)-ROW(H$14),COLUMN(H19)-COLUMN($A19))</f>
        <v>42854</v>
      </c>
      <c r="I19" s="10"/>
      <c r="J19" s="36">
        <f t="array" ref="J19">INDEX(M_5,ROW(J19)-ROW(J$14),COLUMN(J19)-COLUMN($I19))</f>
        <v>42883</v>
      </c>
      <c r="K19" s="36">
        <f t="array" ref="K19">INDEX(M_5,ROW(K19)-ROW(K$14),COLUMN(K19)-COLUMN($I19))</f>
        <v>42884</v>
      </c>
      <c r="L19" s="36">
        <f t="array" ref="L19">INDEX(M_5,ROW(L19)-ROW(L$14),COLUMN(L19)-COLUMN($I19))</f>
        <v>42885</v>
      </c>
      <c r="M19" s="36">
        <f t="array" ref="M19">INDEX(M_5,ROW(M19)-ROW(M$14),COLUMN(M19)-COLUMN($I19))</f>
        <v>42886</v>
      </c>
      <c r="N19" s="36" t="str">
        <f t="array" ref="N19">INDEX(M_5,ROW(N19)-ROW(N$14),COLUMN(N19)-COLUMN($I19))</f>
        <v/>
      </c>
      <c r="O19" s="36" t="str">
        <f t="array" ref="O19">INDEX(M_5,ROW(O19)-ROW(O$14),COLUMN(O19)-COLUMN($I19))</f>
        <v/>
      </c>
      <c r="P19" s="36" t="str">
        <f t="array" ref="P19">INDEX(M_5,ROW(P19)-ROW(P$14),COLUMN(P19)-COLUMN($I19))</f>
        <v/>
      </c>
      <c r="Q19" s="10"/>
      <c r="R19" s="36">
        <f t="array" ref="R19">INDEX(M_6,ROW(R19)-ROW(R$14),COLUMN(R19)-COLUMN($Q19))</f>
        <v>42911</v>
      </c>
      <c r="S19" s="36">
        <f t="array" ref="S19">INDEX(M_6,ROW(S19)-ROW(S$14),COLUMN(S19)-COLUMN($Q19))</f>
        <v>42912</v>
      </c>
      <c r="T19" s="36">
        <f t="array" ref="T19">INDEX(M_6,ROW(T19)-ROW(T$14),COLUMN(T19)-COLUMN($Q19))</f>
        <v>42913</v>
      </c>
      <c r="U19" s="36">
        <f t="array" ref="U19">INDEX(M_6,ROW(U19)-ROW(U$14),COLUMN(U19)-COLUMN($Q19))</f>
        <v>42914</v>
      </c>
      <c r="V19" s="36">
        <f t="array" ref="V19">INDEX(M_6,ROW(V19)-ROW(V$14),COLUMN(V19)-COLUMN($Q19))</f>
        <v>42915</v>
      </c>
      <c r="W19" s="36">
        <f t="array" ref="W19">INDEX(M_6,ROW(W19)-ROW(W$14),COLUMN(W19)-COLUMN($Q19))</f>
        <v>42916</v>
      </c>
      <c r="X19" s="36" t="str">
        <f t="array" ref="X19">INDEX(M_6,ROW(X19)-ROW(X$14),COLUMN(X19)-COLUMN($Q19))</f>
        <v/>
      </c>
      <c r="Y19" s="33"/>
      <c r="Z19" s="10"/>
      <c r="AA19" s="10"/>
    </row>
    <row r="20" ht="14.25" customHeight="1">
      <c r="A20" s="30"/>
      <c r="B20" s="36">
        <f t="array" ref="B20">INDEX(M_4,ROW(B20)-ROW(B$14),COLUMN(B20)-COLUMN($A20))</f>
        <v>42855</v>
      </c>
      <c r="C20" s="36" t="str">
        <f t="array" ref="C20">INDEX(M_4,ROW(C20)-ROW(C$14),COLUMN(C20)-COLUMN($A20))</f>
        <v/>
      </c>
      <c r="D20" s="36" t="str">
        <f t="array" ref="D20">INDEX(M_4,ROW(D20)-ROW(D$14),COLUMN(D20)-COLUMN($A20))</f>
        <v/>
      </c>
      <c r="E20" s="36" t="str">
        <f t="array" ref="E20">INDEX(M_4,ROW(E20)-ROW(E$14),COLUMN(E20)-COLUMN($A20))</f>
        <v/>
      </c>
      <c r="F20" s="36" t="str">
        <f t="array" ref="F20">INDEX(M_4,ROW(F20)-ROW(F$14),COLUMN(F20)-COLUMN($A20))</f>
        <v/>
      </c>
      <c r="G20" s="36" t="str">
        <f t="array" ref="G20">INDEX(M_4,ROW(G20)-ROW(G$14),COLUMN(G20)-COLUMN($A20))</f>
        <v/>
      </c>
      <c r="H20" s="36" t="str">
        <f t="array" ref="H20">INDEX(M_4,ROW(H20)-ROW(H$14),COLUMN(H20)-COLUMN($A20))</f>
        <v/>
      </c>
      <c r="I20" s="10"/>
      <c r="J20" s="36" t="str">
        <f t="array" ref="J20">INDEX(M_5,ROW(J20)-ROW(J$14),COLUMN(J20)-COLUMN($I20))</f>
        <v/>
      </c>
      <c r="K20" s="36" t="str">
        <f t="array" ref="K20">INDEX(M_5,ROW(K20)-ROW(K$14),COLUMN(K20)-COLUMN($I20))</f>
        <v/>
      </c>
      <c r="L20" s="36" t="str">
        <f t="array" ref="L20">INDEX(M_5,ROW(L20)-ROW(L$14),COLUMN(L20)-COLUMN($I20))</f>
        <v/>
      </c>
      <c r="M20" s="36" t="str">
        <f t="array" ref="M20">INDEX(M_5,ROW(M20)-ROW(M$14),COLUMN(M20)-COLUMN($I20))</f>
        <v/>
      </c>
      <c r="N20" s="36" t="str">
        <f t="array" ref="N20">INDEX(M_5,ROW(N20)-ROW(N$14),COLUMN(N20)-COLUMN($I20))</f>
        <v/>
      </c>
      <c r="O20" s="36" t="str">
        <f t="array" ref="O20">INDEX(M_5,ROW(O20)-ROW(O$14),COLUMN(O20)-COLUMN($I20))</f>
        <v/>
      </c>
      <c r="P20" s="36" t="str">
        <f t="array" ref="P20">INDEX(M_5,ROW(P20)-ROW(P$14),COLUMN(P20)-COLUMN($I20))</f>
        <v/>
      </c>
      <c r="Q20" s="10"/>
      <c r="R20" s="36" t="str">
        <f t="array" ref="R20">INDEX(M_6,ROW(R20)-ROW(R$14),COLUMN(R20)-COLUMN($Q20))</f>
        <v/>
      </c>
      <c r="S20" s="36" t="str">
        <f t="array" ref="S20">INDEX(M_6,ROW(S20)-ROW(S$14),COLUMN(S20)-COLUMN($Q20))</f>
        <v/>
      </c>
      <c r="T20" s="36" t="str">
        <f t="array" ref="T20">INDEX(M_6,ROW(T20)-ROW(T$14),COLUMN(T20)-COLUMN($Q20))</f>
        <v/>
      </c>
      <c r="U20" s="36" t="str">
        <f t="array" ref="U20">INDEX(M_6,ROW(U20)-ROW(U$14),COLUMN(U20)-COLUMN($Q20))</f>
        <v/>
      </c>
      <c r="V20" s="36" t="str">
        <f t="array" ref="V20">INDEX(M_6,ROW(V20)-ROW(V$14),COLUMN(V20)-COLUMN($Q20))</f>
        <v/>
      </c>
      <c r="W20" s="36" t="str">
        <f t="array" ref="W20">INDEX(M_6,ROW(W20)-ROW(W$14),COLUMN(W20)-COLUMN($Q20))</f>
        <v/>
      </c>
      <c r="X20" s="36" t="str">
        <f t="array" ref="X20">INDEX(M_6,ROW(X20)-ROW(X$14),COLUMN(X20)-COLUMN($Q20))</f>
        <v/>
      </c>
      <c r="Y20" s="33"/>
      <c r="Z20" s="10"/>
      <c r="AA20" s="10"/>
    </row>
    <row r="21" ht="14.25" customHeight="1">
      <c r="A21" s="3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33"/>
      <c r="Z21" s="10"/>
      <c r="AA21" s="10"/>
    </row>
    <row r="22" ht="14.25" customHeight="1">
      <c r="A22" s="30"/>
      <c r="B22" s="34" t="str">
        <f t="array" ref="B22">INDEX(C_MTHHEADER,7)</f>
        <v>JULY</v>
      </c>
      <c r="C22" s="7"/>
      <c r="D22" s="7"/>
      <c r="E22" s="7"/>
      <c r="F22" s="7"/>
      <c r="G22" s="7"/>
      <c r="H22" s="7"/>
      <c r="I22" s="10"/>
      <c r="J22" s="34" t="str">
        <f t="array" ref="J22">INDEX(C_MTHHEADER,8)</f>
        <v>AUGUST</v>
      </c>
      <c r="K22" s="7"/>
      <c r="L22" s="7"/>
      <c r="M22" s="7"/>
      <c r="N22" s="7"/>
      <c r="O22" s="7"/>
      <c r="P22" s="7"/>
      <c r="Q22" s="10"/>
      <c r="R22" s="34" t="str">
        <f t="array" ref="R22">INDEX(C_MTHHEADER,9)</f>
        <v>SEPTEMBER</v>
      </c>
      <c r="S22" s="7"/>
      <c r="T22" s="7"/>
      <c r="U22" s="7"/>
      <c r="V22" s="7"/>
      <c r="W22" s="7"/>
      <c r="X22" s="7"/>
      <c r="Y22" s="33"/>
      <c r="Z22" s="10"/>
      <c r="AA22" s="10"/>
    </row>
    <row r="23" ht="14.25" customHeight="1">
      <c r="A23" s="30"/>
      <c r="B23" s="35" t="str">
        <f t="array" ref="B23">INDEX(C_WKHEADER,1)</f>
        <v>SUN</v>
      </c>
      <c r="C23" s="35" t="str">
        <f t="array" ref="C23">INDEX(C_WKHEADER,2)</f>
        <v>MON</v>
      </c>
      <c r="D23" s="35" t="str">
        <f t="array" ref="D23">INDEX(C_WKHEADER,3)</f>
        <v>TUE</v>
      </c>
      <c r="E23" s="35" t="str">
        <f t="array" ref="E23">INDEX(C_WKHEADER,4)</f>
        <v>WED</v>
      </c>
      <c r="F23" s="35" t="str">
        <f t="array" ref="F23">INDEX(C_WKHEADER,5)</f>
        <v>THU</v>
      </c>
      <c r="G23" s="35" t="str">
        <f t="array" ref="G23">INDEX(C_WKHEADER,6)</f>
        <v>FRI</v>
      </c>
      <c r="H23" s="35" t="str">
        <f t="array" ref="H23">INDEX(C_WKHEADER,7)</f>
        <v>SAT</v>
      </c>
      <c r="I23" s="10"/>
      <c r="J23" s="35" t="str">
        <f t="array" ref="J23">INDEX(C_WKHEADER,1)</f>
        <v>SUN</v>
      </c>
      <c r="K23" s="35" t="str">
        <f t="array" ref="K23">INDEX(C_WKHEADER,2)</f>
        <v>MON</v>
      </c>
      <c r="L23" s="35" t="str">
        <f t="array" ref="L23">INDEX(C_WKHEADER,3)</f>
        <v>TUE</v>
      </c>
      <c r="M23" s="35" t="str">
        <f t="array" ref="M23">INDEX(C_WKHEADER,4)</f>
        <v>WED</v>
      </c>
      <c r="N23" s="35" t="str">
        <f t="array" ref="N23">INDEX(C_WKHEADER,5)</f>
        <v>THU</v>
      </c>
      <c r="O23" s="35" t="str">
        <f t="array" ref="O23">INDEX(C_WKHEADER,6)</f>
        <v>FRI</v>
      </c>
      <c r="P23" s="35" t="str">
        <f t="array" ref="P23">INDEX(C_WKHEADER,7)</f>
        <v>SAT</v>
      </c>
      <c r="Q23" s="10"/>
      <c r="R23" s="35" t="str">
        <f t="array" ref="R23">INDEX(C_WKHEADER,1)</f>
        <v>SUN</v>
      </c>
      <c r="S23" s="35" t="str">
        <f t="array" ref="S23">INDEX(C_WKHEADER,2)</f>
        <v>MON</v>
      </c>
      <c r="T23" s="35" t="str">
        <f t="array" ref="T23">INDEX(C_WKHEADER,3)</f>
        <v>TUE</v>
      </c>
      <c r="U23" s="35" t="str">
        <f t="array" ref="U23">INDEX(C_WKHEADER,4)</f>
        <v>WED</v>
      </c>
      <c r="V23" s="35" t="str">
        <f t="array" ref="V23">INDEX(C_WKHEADER,5)</f>
        <v>THU</v>
      </c>
      <c r="W23" s="35" t="str">
        <f t="array" ref="W23">INDEX(C_WKHEADER,6)</f>
        <v>FRI</v>
      </c>
      <c r="X23" s="35" t="str">
        <f t="array" ref="X23">INDEX(C_WKHEADER,7)</f>
        <v>SAT</v>
      </c>
      <c r="Y23" s="33"/>
      <c r="Z23" s="10"/>
      <c r="AA23" s="10"/>
    </row>
    <row r="24" ht="14.25" customHeight="1">
      <c r="A24" s="30"/>
      <c r="B24" s="36" t="str">
        <f t="array" ref="B24">INDEX(M_7,ROW(B24)-ROW(B$23),COLUMN(B24)-COLUMN($A24))</f>
        <v/>
      </c>
      <c r="C24" s="36" t="str">
        <f t="array" ref="C24">INDEX(M_7,ROW(C24)-ROW(C$23),COLUMN(C24)-COLUMN($A24))</f>
        <v/>
      </c>
      <c r="D24" s="36" t="str">
        <f t="array" ref="D24">INDEX(M_7,ROW(D24)-ROW(D$23),COLUMN(D24)-COLUMN($A24))</f>
        <v/>
      </c>
      <c r="E24" s="36" t="str">
        <f t="array" ref="E24">INDEX(M_7,ROW(E24)-ROW(E$23),COLUMN(E24)-COLUMN($A24))</f>
        <v/>
      </c>
      <c r="F24" s="36" t="str">
        <f t="array" ref="F24">INDEX(M_7,ROW(F24)-ROW(F$23),COLUMN(F24)-COLUMN($A24))</f>
        <v/>
      </c>
      <c r="G24" s="36" t="str">
        <f t="array" ref="G24">INDEX(M_7,ROW(G24)-ROW(G$23),COLUMN(G24)-COLUMN($A24))</f>
        <v/>
      </c>
      <c r="H24" s="36">
        <f t="array" ref="H24">INDEX(M_7,ROW(H24)-ROW(H$23),COLUMN(H24)-COLUMN($A24))</f>
        <v>42917</v>
      </c>
      <c r="I24" s="10"/>
      <c r="J24" s="36" t="str">
        <f t="array" ref="J24">INDEX(M_8,ROW(J24)-ROW(J$23),COLUMN(J24)-COLUMN($I24))</f>
        <v/>
      </c>
      <c r="K24" s="36" t="str">
        <f t="array" ref="K24">INDEX(M_8,ROW(K24)-ROW(K$23),COLUMN(K24)-COLUMN($I24))</f>
        <v/>
      </c>
      <c r="L24" s="36">
        <f t="array" ref="L24">INDEX(M_8,ROW(L24)-ROW(L$23),COLUMN(L24)-COLUMN($I24))</f>
        <v>42948</v>
      </c>
      <c r="M24" s="36">
        <f t="array" ref="M24">INDEX(M_8,ROW(M24)-ROW(M$23),COLUMN(M24)-COLUMN($I24))</f>
        <v>42949</v>
      </c>
      <c r="N24" s="36">
        <f t="array" ref="N24">INDEX(M_8,ROW(N24)-ROW(N$23),COLUMN(N24)-COLUMN($I24))</f>
        <v>42950</v>
      </c>
      <c r="O24" s="36">
        <f t="array" ref="O24">INDEX(M_8,ROW(O24)-ROW(O$23),COLUMN(O24)-COLUMN($I24))</f>
        <v>42951</v>
      </c>
      <c r="P24" s="36">
        <f t="array" ref="P24">INDEX(M_8,ROW(P24)-ROW(P$23),COLUMN(P24)-COLUMN($I24))</f>
        <v>42952</v>
      </c>
      <c r="Q24" s="10"/>
      <c r="R24" s="36" t="str">
        <f t="array" ref="R24">INDEX(M_9,ROW(R24)-ROW(R$23),COLUMN(R24)-COLUMN($Q24))</f>
        <v/>
      </c>
      <c r="S24" s="36" t="str">
        <f t="array" ref="S24">INDEX(M_9,ROW(S24)-ROW(S$23),COLUMN(S24)-COLUMN($Q24))</f>
        <v/>
      </c>
      <c r="T24" s="36" t="str">
        <f t="array" ref="T24">INDEX(M_9,ROW(T24)-ROW(T$23),COLUMN(T24)-COLUMN($Q24))</f>
        <v/>
      </c>
      <c r="U24" s="36" t="str">
        <f t="array" ref="U24">INDEX(M_9,ROW(U24)-ROW(U$23),COLUMN(U24)-COLUMN($Q24))</f>
        <v/>
      </c>
      <c r="V24" s="36" t="str">
        <f t="array" ref="V24">INDEX(M_9,ROW(V24)-ROW(V$23),COLUMN(V24)-COLUMN($Q24))</f>
        <v/>
      </c>
      <c r="W24" s="36">
        <f t="array" ref="W24">INDEX(M_9,ROW(W24)-ROW(W$23),COLUMN(W24)-COLUMN($Q24))</f>
        <v>42979</v>
      </c>
      <c r="X24" s="36">
        <f t="array" ref="X24">INDEX(M_9,ROW(X24)-ROW(X$23),COLUMN(X24)-COLUMN($Q24))</f>
        <v>42980</v>
      </c>
      <c r="Y24" s="33"/>
      <c r="Z24" s="10"/>
      <c r="AA24" s="10"/>
    </row>
    <row r="25" ht="14.25" customHeight="1">
      <c r="A25" s="30"/>
      <c r="B25" s="36">
        <f t="array" ref="B25">INDEX(M_7,ROW(B25)-ROW(B$23),COLUMN(B25)-COLUMN($A25))</f>
        <v>42918</v>
      </c>
      <c r="C25" s="36">
        <f t="array" ref="C25">INDEX(M_7,ROW(C25)-ROW(C$23),COLUMN(C25)-COLUMN($A25))</f>
        <v>42919</v>
      </c>
      <c r="D25" s="36">
        <f t="array" ref="D25">INDEX(M_7,ROW(D25)-ROW(D$23),COLUMN(D25)-COLUMN($A25))</f>
        <v>42920</v>
      </c>
      <c r="E25" s="36">
        <f t="array" ref="E25">INDEX(M_7,ROW(E25)-ROW(E$23),COLUMN(E25)-COLUMN($A25))</f>
        <v>42921</v>
      </c>
      <c r="F25" s="36">
        <f t="array" ref="F25">INDEX(M_7,ROW(F25)-ROW(F$23),COLUMN(F25)-COLUMN($A25))</f>
        <v>42922</v>
      </c>
      <c r="G25" s="36">
        <f t="array" ref="G25">INDEX(M_7,ROW(G25)-ROW(G$23),COLUMN(G25)-COLUMN($A25))</f>
        <v>42923</v>
      </c>
      <c r="H25" s="36">
        <f t="array" ref="H25">INDEX(M_7,ROW(H25)-ROW(H$23),COLUMN(H25)-COLUMN($A25))</f>
        <v>42924</v>
      </c>
      <c r="I25" s="10"/>
      <c r="J25" s="36">
        <f t="array" ref="J25">INDEX(M_8,ROW(J25)-ROW(J$23),COLUMN(J25)-COLUMN($I25))</f>
        <v>42953</v>
      </c>
      <c r="K25" s="36">
        <f t="array" ref="K25">INDEX(M_8,ROW(K25)-ROW(K$23),COLUMN(K25)-COLUMN($I25))</f>
        <v>42954</v>
      </c>
      <c r="L25" s="36">
        <f t="array" ref="L25">INDEX(M_8,ROW(L25)-ROW(L$23),COLUMN(L25)-COLUMN($I25))</f>
        <v>42955</v>
      </c>
      <c r="M25" s="36">
        <f t="array" ref="M25">INDEX(M_8,ROW(M25)-ROW(M$23),COLUMN(M25)-COLUMN($I25))</f>
        <v>42956</v>
      </c>
      <c r="N25" s="36">
        <f t="array" ref="N25">INDEX(M_8,ROW(N25)-ROW(N$23),COLUMN(N25)-COLUMN($I25))</f>
        <v>42957</v>
      </c>
      <c r="O25" s="36">
        <f t="array" ref="O25">INDEX(M_8,ROW(O25)-ROW(O$23),COLUMN(O25)-COLUMN($I25))</f>
        <v>42958</v>
      </c>
      <c r="P25" s="36">
        <f t="array" ref="P25">INDEX(M_8,ROW(P25)-ROW(P$23),COLUMN(P25)-COLUMN($I25))</f>
        <v>42959</v>
      </c>
      <c r="Q25" s="10"/>
      <c r="R25" s="36">
        <f t="array" ref="R25">INDEX(M_9,ROW(R25)-ROW(R$23),COLUMN(R25)-COLUMN($Q25))</f>
        <v>42981</v>
      </c>
      <c r="S25" s="36">
        <f t="array" ref="S25">INDEX(M_9,ROW(S25)-ROW(S$23),COLUMN(S25)-COLUMN($Q25))</f>
        <v>42982</v>
      </c>
      <c r="T25" s="36">
        <f t="array" ref="T25">INDEX(M_9,ROW(T25)-ROW(T$23),COLUMN(T25)-COLUMN($Q25))</f>
        <v>42983</v>
      </c>
      <c r="U25" s="36">
        <f t="array" ref="U25">INDEX(M_9,ROW(U25)-ROW(U$23),COLUMN(U25)-COLUMN($Q25))</f>
        <v>42984</v>
      </c>
      <c r="V25" s="36">
        <f t="array" ref="V25">INDEX(M_9,ROW(V25)-ROW(V$23),COLUMN(V25)-COLUMN($Q25))</f>
        <v>42985</v>
      </c>
      <c r="W25" s="36">
        <f t="array" ref="W25">INDEX(M_9,ROW(W25)-ROW(W$23),COLUMN(W25)-COLUMN($Q25))</f>
        <v>42986</v>
      </c>
      <c r="X25" s="36">
        <f t="array" ref="X25">INDEX(M_9,ROW(X25)-ROW(X$23),COLUMN(X25)-COLUMN($Q25))</f>
        <v>42987</v>
      </c>
      <c r="Y25" s="33"/>
      <c r="Z25" s="10"/>
      <c r="AA25" s="10"/>
    </row>
    <row r="26" ht="14.25" customHeight="1">
      <c r="A26" s="30"/>
      <c r="B26" s="36">
        <f t="array" ref="B26">INDEX(M_7,ROW(B26)-ROW(B$23),COLUMN(B26)-COLUMN($A26))</f>
        <v>42925</v>
      </c>
      <c r="C26" s="36">
        <f t="array" ref="C26">INDEX(M_7,ROW(C26)-ROW(C$23),COLUMN(C26)-COLUMN($A26))</f>
        <v>42926</v>
      </c>
      <c r="D26" s="36">
        <f t="array" ref="D26">INDEX(M_7,ROW(D26)-ROW(D$23),COLUMN(D26)-COLUMN($A26))</f>
        <v>42927</v>
      </c>
      <c r="E26" s="36">
        <f t="array" ref="E26">INDEX(M_7,ROW(E26)-ROW(E$23),COLUMN(E26)-COLUMN($A26))</f>
        <v>42928</v>
      </c>
      <c r="F26" s="36">
        <f t="array" ref="F26">INDEX(M_7,ROW(F26)-ROW(F$23),COLUMN(F26)-COLUMN($A26))</f>
        <v>42929</v>
      </c>
      <c r="G26" s="36">
        <f t="array" ref="G26">INDEX(M_7,ROW(G26)-ROW(G$23),COLUMN(G26)-COLUMN($A26))</f>
        <v>42930</v>
      </c>
      <c r="H26" s="36">
        <f t="array" ref="H26">INDEX(M_7,ROW(H26)-ROW(H$23),COLUMN(H26)-COLUMN($A26))</f>
        <v>42931</v>
      </c>
      <c r="I26" s="10"/>
      <c r="J26" s="36">
        <f t="array" ref="J26">INDEX(M_8,ROW(J26)-ROW(J$23),COLUMN(J26)-COLUMN($I26))</f>
        <v>42960</v>
      </c>
      <c r="K26" s="36">
        <f t="array" ref="K26">INDEX(M_8,ROW(K26)-ROW(K$23),COLUMN(K26)-COLUMN($I26))</f>
        <v>42961</v>
      </c>
      <c r="L26" s="36">
        <f t="array" ref="L26">INDEX(M_8,ROW(L26)-ROW(L$23),COLUMN(L26)-COLUMN($I26))</f>
        <v>42962</v>
      </c>
      <c r="M26" s="36">
        <f t="array" ref="M26">INDEX(M_8,ROW(M26)-ROW(M$23),COLUMN(M26)-COLUMN($I26))</f>
        <v>42963</v>
      </c>
      <c r="N26" s="36">
        <f t="array" ref="N26">INDEX(M_8,ROW(N26)-ROW(N$23),COLUMN(N26)-COLUMN($I26))</f>
        <v>42964</v>
      </c>
      <c r="O26" s="36">
        <f t="array" ref="O26">INDEX(M_8,ROW(O26)-ROW(O$23),COLUMN(O26)-COLUMN($I26))</f>
        <v>42965</v>
      </c>
      <c r="P26" s="36">
        <f t="array" ref="P26">INDEX(M_8,ROW(P26)-ROW(P$23),COLUMN(P26)-COLUMN($I26))</f>
        <v>42966</v>
      </c>
      <c r="Q26" s="10"/>
      <c r="R26" s="36">
        <f t="array" ref="R26">INDEX(M_9,ROW(R26)-ROW(R$23),COLUMN(R26)-COLUMN($Q26))</f>
        <v>42988</v>
      </c>
      <c r="S26" s="36">
        <f t="array" ref="S26">INDEX(M_9,ROW(S26)-ROW(S$23),COLUMN(S26)-COLUMN($Q26))</f>
        <v>42989</v>
      </c>
      <c r="T26" s="36">
        <f t="array" ref="T26">INDEX(M_9,ROW(T26)-ROW(T$23),COLUMN(T26)-COLUMN($Q26))</f>
        <v>42990</v>
      </c>
      <c r="U26" s="36">
        <f t="array" ref="U26">INDEX(M_9,ROW(U26)-ROW(U$23),COLUMN(U26)-COLUMN($Q26))</f>
        <v>42991</v>
      </c>
      <c r="V26" s="36">
        <f t="array" ref="V26">INDEX(M_9,ROW(V26)-ROW(V$23),COLUMN(V26)-COLUMN($Q26))</f>
        <v>42992</v>
      </c>
      <c r="W26" s="36">
        <f t="array" ref="W26">INDEX(M_9,ROW(W26)-ROW(W$23),COLUMN(W26)-COLUMN($Q26))</f>
        <v>42993</v>
      </c>
      <c r="X26" s="36">
        <f t="array" ref="X26">INDEX(M_9,ROW(X26)-ROW(X$23),COLUMN(X26)-COLUMN($Q26))</f>
        <v>42994</v>
      </c>
      <c r="Y26" s="33"/>
      <c r="Z26" s="10"/>
      <c r="AA26" s="10"/>
    </row>
    <row r="27" ht="14.25" customHeight="1">
      <c r="A27" s="30"/>
      <c r="B27" s="36">
        <f t="array" ref="B27">INDEX(M_7,ROW(B27)-ROW(B$23),COLUMN(B27)-COLUMN($A27))</f>
        <v>42932</v>
      </c>
      <c r="C27" s="36">
        <f t="array" ref="C27">INDEX(M_7,ROW(C27)-ROW(C$23),COLUMN(C27)-COLUMN($A27))</f>
        <v>42933</v>
      </c>
      <c r="D27" s="36">
        <f t="array" ref="D27">INDEX(M_7,ROW(D27)-ROW(D$23),COLUMN(D27)-COLUMN($A27))</f>
        <v>42934</v>
      </c>
      <c r="E27" s="36">
        <f t="array" ref="E27">INDEX(M_7,ROW(E27)-ROW(E$23),COLUMN(E27)-COLUMN($A27))</f>
        <v>42935</v>
      </c>
      <c r="F27" s="36">
        <f t="array" ref="F27">INDEX(M_7,ROW(F27)-ROW(F$23),COLUMN(F27)-COLUMN($A27))</f>
        <v>42936</v>
      </c>
      <c r="G27" s="36">
        <f t="array" ref="G27">INDEX(M_7,ROW(G27)-ROW(G$23),COLUMN(G27)-COLUMN($A27))</f>
        <v>42937</v>
      </c>
      <c r="H27" s="36">
        <f t="array" ref="H27">INDEX(M_7,ROW(H27)-ROW(H$23),COLUMN(H27)-COLUMN($A27))</f>
        <v>42938</v>
      </c>
      <c r="I27" s="10"/>
      <c r="J27" s="36">
        <f t="array" ref="J27">INDEX(M_8,ROW(J27)-ROW(J$23),COLUMN(J27)-COLUMN($I27))</f>
        <v>42967</v>
      </c>
      <c r="K27" s="36">
        <f t="array" ref="K27">INDEX(M_8,ROW(K27)-ROW(K$23),COLUMN(K27)-COLUMN($I27))</f>
        <v>42968</v>
      </c>
      <c r="L27" s="36">
        <f t="array" ref="L27">INDEX(M_8,ROW(L27)-ROW(L$23),COLUMN(L27)-COLUMN($I27))</f>
        <v>42969</v>
      </c>
      <c r="M27" s="36">
        <f t="array" ref="M27">INDEX(M_8,ROW(M27)-ROW(M$23),COLUMN(M27)-COLUMN($I27))</f>
        <v>42970</v>
      </c>
      <c r="N27" s="36">
        <f t="array" ref="N27">INDEX(M_8,ROW(N27)-ROW(N$23),COLUMN(N27)-COLUMN($I27))</f>
        <v>42971</v>
      </c>
      <c r="O27" s="36">
        <f t="array" ref="O27">INDEX(M_8,ROW(O27)-ROW(O$23),COLUMN(O27)-COLUMN($I27))</f>
        <v>42972</v>
      </c>
      <c r="P27" s="36">
        <f t="array" ref="P27">INDEX(M_8,ROW(P27)-ROW(P$23),COLUMN(P27)-COLUMN($I27))</f>
        <v>42973</v>
      </c>
      <c r="Q27" s="10"/>
      <c r="R27" s="36">
        <f t="array" ref="R27">INDEX(M_9,ROW(R27)-ROW(R$23),COLUMN(R27)-COLUMN($Q27))</f>
        <v>42995</v>
      </c>
      <c r="S27" s="36">
        <f t="array" ref="S27">INDEX(M_9,ROW(S27)-ROW(S$23),COLUMN(S27)-COLUMN($Q27))</f>
        <v>42996</v>
      </c>
      <c r="T27" s="36">
        <f t="array" ref="T27">INDEX(M_9,ROW(T27)-ROW(T$23),COLUMN(T27)-COLUMN($Q27))</f>
        <v>42997</v>
      </c>
      <c r="U27" s="36">
        <f t="array" ref="U27">INDEX(M_9,ROW(U27)-ROW(U$23),COLUMN(U27)-COLUMN($Q27))</f>
        <v>42998</v>
      </c>
      <c r="V27" s="36">
        <f t="array" ref="V27">INDEX(M_9,ROW(V27)-ROW(V$23),COLUMN(V27)-COLUMN($Q27))</f>
        <v>42999</v>
      </c>
      <c r="W27" s="36">
        <f t="array" ref="W27">INDEX(M_9,ROW(W27)-ROW(W$23),COLUMN(W27)-COLUMN($Q27))</f>
        <v>43000</v>
      </c>
      <c r="X27" s="36">
        <f t="array" ref="X27">INDEX(M_9,ROW(X27)-ROW(X$23),COLUMN(X27)-COLUMN($Q27))</f>
        <v>43001</v>
      </c>
      <c r="Y27" s="33"/>
      <c r="Z27" s="10"/>
      <c r="AA27" s="10"/>
    </row>
    <row r="28" ht="14.25" customHeight="1">
      <c r="A28" s="30"/>
      <c r="B28" s="36">
        <f t="array" ref="B28">INDEX(M_7,ROW(B28)-ROW(B$23),COLUMN(B28)-COLUMN($A28))</f>
        <v>42939</v>
      </c>
      <c r="C28" s="36">
        <f t="array" ref="C28">INDEX(M_7,ROW(C28)-ROW(C$23),COLUMN(C28)-COLUMN($A28))</f>
        <v>42940</v>
      </c>
      <c r="D28" s="36">
        <f t="array" ref="D28">INDEX(M_7,ROW(D28)-ROW(D$23),COLUMN(D28)-COLUMN($A28))</f>
        <v>42941</v>
      </c>
      <c r="E28" s="36">
        <f t="array" ref="E28">INDEX(M_7,ROW(E28)-ROW(E$23),COLUMN(E28)-COLUMN($A28))</f>
        <v>42942</v>
      </c>
      <c r="F28" s="36">
        <f t="array" ref="F28">INDEX(M_7,ROW(F28)-ROW(F$23),COLUMN(F28)-COLUMN($A28))</f>
        <v>42943</v>
      </c>
      <c r="G28" s="36">
        <f t="array" ref="G28">INDEX(M_7,ROW(G28)-ROW(G$23),COLUMN(G28)-COLUMN($A28))</f>
        <v>42944</v>
      </c>
      <c r="H28" s="36">
        <f t="array" ref="H28">INDEX(M_7,ROW(H28)-ROW(H$23),COLUMN(H28)-COLUMN($A28))</f>
        <v>42945</v>
      </c>
      <c r="I28" s="10"/>
      <c r="J28" s="36">
        <f t="array" ref="J28">INDEX(M_8,ROW(J28)-ROW(J$23),COLUMN(J28)-COLUMN($I28))</f>
        <v>42974</v>
      </c>
      <c r="K28" s="36">
        <f t="array" ref="K28">INDEX(M_8,ROW(K28)-ROW(K$23),COLUMN(K28)-COLUMN($I28))</f>
        <v>42975</v>
      </c>
      <c r="L28" s="36">
        <f t="array" ref="L28">INDEX(M_8,ROW(L28)-ROW(L$23),COLUMN(L28)-COLUMN($I28))</f>
        <v>42976</v>
      </c>
      <c r="M28" s="36">
        <f t="array" ref="M28">INDEX(M_8,ROW(M28)-ROW(M$23),COLUMN(M28)-COLUMN($I28))</f>
        <v>42977</v>
      </c>
      <c r="N28" s="36">
        <f t="array" ref="N28">INDEX(M_8,ROW(N28)-ROW(N$23),COLUMN(N28)-COLUMN($I28))</f>
        <v>42978</v>
      </c>
      <c r="O28" s="36" t="str">
        <f t="array" ref="O28">INDEX(M_8,ROW(O28)-ROW(O$23),COLUMN(O28)-COLUMN($I28))</f>
        <v/>
      </c>
      <c r="P28" s="36" t="str">
        <f t="array" ref="P28">INDEX(M_8,ROW(P28)-ROW(P$23),COLUMN(P28)-COLUMN($I28))</f>
        <v/>
      </c>
      <c r="Q28" s="10"/>
      <c r="R28" s="36">
        <f t="array" ref="R28">INDEX(M_9,ROW(R28)-ROW(R$23),COLUMN(R28)-COLUMN($Q28))</f>
        <v>43002</v>
      </c>
      <c r="S28" s="36">
        <f t="array" ref="S28">INDEX(M_9,ROW(S28)-ROW(S$23),COLUMN(S28)-COLUMN($Q28))</f>
        <v>43003</v>
      </c>
      <c r="T28" s="36">
        <f t="array" ref="T28">INDEX(M_9,ROW(T28)-ROW(T$23),COLUMN(T28)-COLUMN($Q28))</f>
        <v>43004</v>
      </c>
      <c r="U28" s="36">
        <f t="array" ref="U28">INDEX(M_9,ROW(U28)-ROW(U$23),COLUMN(U28)-COLUMN($Q28))</f>
        <v>43005</v>
      </c>
      <c r="V28" s="36">
        <f t="array" ref="V28">INDEX(M_9,ROW(V28)-ROW(V$23),COLUMN(V28)-COLUMN($Q28))</f>
        <v>43006</v>
      </c>
      <c r="W28" s="36">
        <f t="array" ref="W28">INDEX(M_9,ROW(W28)-ROW(W$23),COLUMN(W28)-COLUMN($Q28))</f>
        <v>43007</v>
      </c>
      <c r="X28" s="36">
        <f t="array" ref="X28">INDEX(M_9,ROW(X28)-ROW(X$23),COLUMN(X28)-COLUMN($Q28))</f>
        <v>43008</v>
      </c>
      <c r="Y28" s="33"/>
      <c r="Z28" s="10"/>
      <c r="AA28" s="10"/>
    </row>
    <row r="29" ht="14.25" customHeight="1">
      <c r="A29" s="30"/>
      <c r="B29" s="36">
        <f t="array" ref="B29">INDEX(M_7,ROW(B29)-ROW(B$23),COLUMN(B29)-COLUMN($A29))</f>
        <v>42946</v>
      </c>
      <c r="C29" s="36">
        <f t="array" ref="C29">INDEX(M_7,ROW(C29)-ROW(C$23),COLUMN(C29)-COLUMN($A29))</f>
        <v>42947</v>
      </c>
      <c r="D29" s="36" t="str">
        <f t="array" ref="D29">INDEX(M_7,ROW(D29)-ROW(D$23),COLUMN(D29)-COLUMN($A29))</f>
        <v/>
      </c>
      <c r="E29" s="36" t="str">
        <f t="array" ref="E29">INDEX(M_7,ROW(E29)-ROW(E$23),COLUMN(E29)-COLUMN($A29))</f>
        <v/>
      </c>
      <c r="F29" s="36" t="str">
        <f t="array" ref="F29">INDEX(M_7,ROW(F29)-ROW(F$23),COLUMN(F29)-COLUMN($A29))</f>
        <v/>
      </c>
      <c r="G29" s="36" t="str">
        <f t="array" ref="G29">INDEX(M_7,ROW(G29)-ROW(G$23),COLUMN(G29)-COLUMN($A29))</f>
        <v/>
      </c>
      <c r="H29" s="36" t="str">
        <f t="array" ref="H29">INDEX(M_7,ROW(H29)-ROW(H$23),COLUMN(H29)-COLUMN($A29))</f>
        <v/>
      </c>
      <c r="I29" s="10"/>
      <c r="J29" s="36" t="str">
        <f t="array" ref="J29">INDEX(M_8,ROW(J29)-ROW(J$23),COLUMN(J29)-COLUMN($I29))</f>
        <v/>
      </c>
      <c r="K29" s="36" t="str">
        <f t="array" ref="K29">INDEX(M_8,ROW(K29)-ROW(K$23),COLUMN(K29)-COLUMN($I29))</f>
        <v/>
      </c>
      <c r="L29" s="36" t="str">
        <f t="array" ref="L29">INDEX(M_8,ROW(L29)-ROW(L$23),COLUMN(L29)-COLUMN($I29))</f>
        <v/>
      </c>
      <c r="M29" s="36" t="str">
        <f t="array" ref="M29">INDEX(M_8,ROW(M29)-ROW(M$23),COLUMN(M29)-COLUMN($I29))</f>
        <v/>
      </c>
      <c r="N29" s="36" t="str">
        <f t="array" ref="N29">INDEX(M_8,ROW(N29)-ROW(N$23),COLUMN(N29)-COLUMN($I29))</f>
        <v/>
      </c>
      <c r="O29" s="36" t="str">
        <f t="array" ref="O29">INDEX(M_8,ROW(O29)-ROW(O$23),COLUMN(O29)-COLUMN($I29))</f>
        <v/>
      </c>
      <c r="P29" s="36" t="str">
        <f t="array" ref="P29">INDEX(M_8,ROW(P29)-ROW(P$23),COLUMN(P29)-COLUMN($I29))</f>
        <v/>
      </c>
      <c r="Q29" s="10"/>
      <c r="R29" s="36" t="str">
        <f t="array" ref="R29">INDEX(M_9,ROW(R29)-ROW(R$23),COLUMN(R29)-COLUMN($Q29))</f>
        <v/>
      </c>
      <c r="S29" s="36" t="str">
        <f t="array" ref="S29">INDEX(M_9,ROW(S29)-ROW(S$23),COLUMN(S29)-COLUMN($Q29))</f>
        <v/>
      </c>
      <c r="T29" s="36" t="str">
        <f t="array" ref="T29">INDEX(M_9,ROW(T29)-ROW(T$23),COLUMN(T29)-COLUMN($Q29))</f>
        <v/>
      </c>
      <c r="U29" s="36" t="str">
        <f t="array" ref="U29">INDEX(M_9,ROW(U29)-ROW(U$23),COLUMN(U29)-COLUMN($Q29))</f>
        <v/>
      </c>
      <c r="V29" s="36" t="str">
        <f t="array" ref="V29">INDEX(M_9,ROW(V29)-ROW(V$23),COLUMN(V29)-COLUMN($Q29))</f>
        <v/>
      </c>
      <c r="W29" s="36" t="str">
        <f t="array" ref="W29">INDEX(M_9,ROW(W29)-ROW(W$23),COLUMN(W29)-COLUMN($Q29))</f>
        <v/>
      </c>
      <c r="X29" s="36" t="str">
        <f t="array" ref="X29">INDEX(M_9,ROW(X29)-ROW(X$23),COLUMN(X29)-COLUMN($Q29))</f>
        <v/>
      </c>
      <c r="Y29" s="33"/>
      <c r="Z29" s="10"/>
      <c r="AA29" s="10"/>
    </row>
    <row r="30" ht="14.25" customHeight="1">
      <c r="A30" s="3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33"/>
      <c r="Z30" s="10"/>
      <c r="AA30" s="10"/>
    </row>
    <row r="31" ht="14.25" customHeight="1">
      <c r="A31" s="30"/>
      <c r="B31" s="34" t="str">
        <f t="array" ref="B31">INDEX(C_MTHHEADER,10)</f>
        <v>OCTOBER</v>
      </c>
      <c r="C31" s="7"/>
      <c r="D31" s="7"/>
      <c r="E31" s="7"/>
      <c r="F31" s="7"/>
      <c r="G31" s="7"/>
      <c r="H31" s="7"/>
      <c r="I31" s="10"/>
      <c r="J31" s="34" t="str">
        <f t="array" ref="J31">INDEX(C_MTHHEADER,11)</f>
        <v>NOVEMBER</v>
      </c>
      <c r="K31" s="7"/>
      <c r="L31" s="7"/>
      <c r="M31" s="7"/>
      <c r="N31" s="7"/>
      <c r="O31" s="7"/>
      <c r="P31" s="7"/>
      <c r="Q31" s="10"/>
      <c r="R31" s="34" t="str">
        <f t="array" ref="R31">INDEX(C_MTHHEADER,12)</f>
        <v>DECEMBER</v>
      </c>
      <c r="S31" s="7"/>
      <c r="T31" s="7"/>
      <c r="U31" s="7"/>
      <c r="V31" s="7"/>
      <c r="W31" s="7"/>
      <c r="X31" s="7"/>
      <c r="Y31" s="33"/>
      <c r="Z31" s="10"/>
      <c r="AA31" s="10"/>
    </row>
    <row r="32" ht="14.25" customHeight="1">
      <c r="A32" s="30"/>
      <c r="B32" s="35" t="str">
        <f t="array" ref="B32">INDEX(C_WKHEADER,1)</f>
        <v>SUN</v>
      </c>
      <c r="C32" s="35" t="str">
        <f t="array" ref="C32">INDEX(C_WKHEADER,2)</f>
        <v>MON</v>
      </c>
      <c r="D32" s="35" t="str">
        <f t="array" ref="D32">INDEX(C_WKHEADER,3)</f>
        <v>TUE</v>
      </c>
      <c r="E32" s="35" t="str">
        <f t="array" ref="E32">INDEX(C_WKHEADER,4)</f>
        <v>WED</v>
      </c>
      <c r="F32" s="35" t="str">
        <f t="array" ref="F32">INDEX(C_WKHEADER,5)</f>
        <v>THU</v>
      </c>
      <c r="G32" s="35" t="str">
        <f t="array" ref="G32">INDEX(C_WKHEADER,6)</f>
        <v>FRI</v>
      </c>
      <c r="H32" s="35" t="str">
        <f t="array" ref="H32">INDEX(C_WKHEADER,7)</f>
        <v>SAT</v>
      </c>
      <c r="I32" s="10"/>
      <c r="J32" s="35" t="str">
        <f t="array" ref="J32">INDEX(C_WKHEADER,1)</f>
        <v>SUN</v>
      </c>
      <c r="K32" s="35" t="str">
        <f t="array" ref="K32">INDEX(C_WKHEADER,2)</f>
        <v>MON</v>
      </c>
      <c r="L32" s="35" t="str">
        <f t="array" ref="L32">INDEX(C_WKHEADER,3)</f>
        <v>TUE</v>
      </c>
      <c r="M32" s="35" t="str">
        <f t="array" ref="M32">INDEX(C_WKHEADER,4)</f>
        <v>WED</v>
      </c>
      <c r="N32" s="35" t="str">
        <f t="array" ref="N32">INDEX(C_WKHEADER,5)</f>
        <v>THU</v>
      </c>
      <c r="O32" s="35" t="str">
        <f t="array" ref="O32">INDEX(C_WKHEADER,6)</f>
        <v>FRI</v>
      </c>
      <c r="P32" s="35" t="str">
        <f t="array" ref="P32">INDEX(C_WKHEADER,7)</f>
        <v>SAT</v>
      </c>
      <c r="Q32" s="10"/>
      <c r="R32" s="35" t="str">
        <f t="array" ref="R32">INDEX(C_WKHEADER,1)</f>
        <v>SUN</v>
      </c>
      <c r="S32" s="35" t="str">
        <f t="array" ref="S32">INDEX(C_WKHEADER,2)</f>
        <v>MON</v>
      </c>
      <c r="T32" s="35" t="str">
        <f t="array" ref="T32">INDEX(C_WKHEADER,3)</f>
        <v>TUE</v>
      </c>
      <c r="U32" s="35" t="str">
        <f t="array" ref="U32">INDEX(C_WKHEADER,4)</f>
        <v>WED</v>
      </c>
      <c r="V32" s="35" t="str">
        <f t="array" ref="V32">INDEX(C_WKHEADER,5)</f>
        <v>THU</v>
      </c>
      <c r="W32" s="35" t="str">
        <f t="array" ref="W32">INDEX(C_WKHEADER,6)</f>
        <v>FRI</v>
      </c>
      <c r="X32" s="35" t="str">
        <f t="array" ref="X32">INDEX(C_WKHEADER,7)</f>
        <v>SAT</v>
      </c>
      <c r="Y32" s="33"/>
      <c r="Z32" s="10"/>
      <c r="AA32" s="10"/>
    </row>
    <row r="33" ht="14.25" customHeight="1">
      <c r="A33" s="30"/>
      <c r="B33" s="36">
        <f t="array" ref="B33">INDEX(M_10,ROW(B33)-ROW(B$32),COLUMN(B33)-COLUMN($A33))</f>
        <v>43009</v>
      </c>
      <c r="C33" s="36">
        <f t="array" ref="C33">INDEX(M_10,ROW(C33)-ROW(C$32),COLUMN(C33)-COLUMN($A33))</f>
        <v>43010</v>
      </c>
      <c r="D33" s="36">
        <f t="array" ref="D33">INDEX(M_10,ROW(D33)-ROW(D$32),COLUMN(D33)-COLUMN($A33))</f>
        <v>43011</v>
      </c>
      <c r="E33" s="36">
        <f t="array" ref="E33">INDEX(M_10,ROW(E33)-ROW(E$32),COLUMN(E33)-COLUMN($A33))</f>
        <v>43012</v>
      </c>
      <c r="F33" s="36">
        <f t="array" ref="F33">INDEX(M_10,ROW(F33)-ROW(F$32),COLUMN(F33)-COLUMN($A33))</f>
        <v>43013</v>
      </c>
      <c r="G33" s="36">
        <f t="array" ref="G33">INDEX(M_10,ROW(G33)-ROW(G$32),COLUMN(G33)-COLUMN($A33))</f>
        <v>43014</v>
      </c>
      <c r="H33" s="36">
        <f t="array" ref="H33">INDEX(M_10,ROW(H33)-ROW(H$32),COLUMN(H33)-COLUMN($A33))</f>
        <v>43015</v>
      </c>
      <c r="I33" s="10"/>
      <c r="J33" s="36" t="str">
        <f t="array" ref="J33">INDEX(M_11,ROW(J33)-ROW(J$32),COLUMN(J33)-COLUMN($I33))</f>
        <v/>
      </c>
      <c r="K33" s="36" t="str">
        <f t="array" ref="K33">INDEX(M_11,ROW(K33)-ROW(K$32),COLUMN(K33)-COLUMN($I33))</f>
        <v/>
      </c>
      <c r="L33" s="36" t="str">
        <f t="array" ref="L33">INDEX(M_11,ROW(L33)-ROW(L$32),COLUMN(L33)-COLUMN($I33))</f>
        <v/>
      </c>
      <c r="M33" s="36">
        <f t="array" ref="M33">INDEX(M_11,ROW(M33)-ROW(M$32),COLUMN(M33)-COLUMN($I33))</f>
        <v>43040</v>
      </c>
      <c r="N33" s="36">
        <f t="array" ref="N33">INDEX(M_11,ROW(N33)-ROW(N$32),COLUMN(N33)-COLUMN($I33))</f>
        <v>43041</v>
      </c>
      <c r="O33" s="36">
        <f t="array" ref="O33">INDEX(M_11,ROW(O33)-ROW(O$32),COLUMN(O33)-COLUMN($I33))</f>
        <v>43042</v>
      </c>
      <c r="P33" s="36">
        <f t="array" ref="P33">INDEX(M_11,ROW(P33)-ROW(P$32),COLUMN(P33)-COLUMN($I33))</f>
        <v>43043</v>
      </c>
      <c r="Q33" s="10"/>
      <c r="R33" s="36" t="str">
        <f t="array" ref="R33">INDEX(M_12,ROW(R33)-ROW(R$32),COLUMN(R33)-COLUMN($Q33))</f>
        <v/>
      </c>
      <c r="S33" s="36" t="str">
        <f t="array" ref="S33">INDEX(M_12,ROW(S33)-ROW(S$32),COLUMN(S33)-COLUMN($Q33))</f>
        <v/>
      </c>
      <c r="T33" s="36" t="str">
        <f t="array" ref="T33">INDEX(M_12,ROW(T33)-ROW(T$32),COLUMN(T33)-COLUMN($Q33))</f>
        <v/>
      </c>
      <c r="U33" s="36" t="str">
        <f t="array" ref="U33">INDEX(M_12,ROW(U33)-ROW(U$32),COLUMN(U33)-COLUMN($Q33))</f>
        <v/>
      </c>
      <c r="V33" s="36" t="str">
        <f t="array" ref="V33">INDEX(M_12,ROW(V33)-ROW(V$32),COLUMN(V33)-COLUMN($Q33))</f>
        <v/>
      </c>
      <c r="W33" s="36">
        <f t="array" ref="W33">INDEX(M_12,ROW(W33)-ROW(W$32),COLUMN(W33)-COLUMN($Q33))</f>
        <v>43070</v>
      </c>
      <c r="X33" s="36">
        <f t="array" ref="X33">INDEX(M_12,ROW(X33)-ROW(X$32),COLUMN(X33)-COLUMN($Q33))</f>
        <v>43071</v>
      </c>
      <c r="Y33" s="33"/>
      <c r="Z33" s="10"/>
      <c r="AA33" s="10"/>
    </row>
    <row r="34" ht="14.25" customHeight="1">
      <c r="A34" s="30"/>
      <c r="B34" s="36">
        <f t="array" ref="B34">INDEX(M_10,ROW(B34)-ROW(B$32),COLUMN(B34)-COLUMN($A34))</f>
        <v>43016</v>
      </c>
      <c r="C34" s="36">
        <f t="array" ref="C34">INDEX(M_10,ROW(C34)-ROW(C$32),COLUMN(C34)-COLUMN($A34))</f>
        <v>43017</v>
      </c>
      <c r="D34" s="36">
        <f t="array" ref="D34">INDEX(M_10,ROW(D34)-ROW(D$32),COLUMN(D34)-COLUMN($A34))</f>
        <v>43018</v>
      </c>
      <c r="E34" s="36">
        <f t="array" ref="E34">INDEX(M_10,ROW(E34)-ROW(E$32),COLUMN(E34)-COLUMN($A34))</f>
        <v>43019</v>
      </c>
      <c r="F34" s="36">
        <f t="array" ref="F34">INDEX(M_10,ROW(F34)-ROW(F$32),COLUMN(F34)-COLUMN($A34))</f>
        <v>43020</v>
      </c>
      <c r="G34" s="36">
        <f t="array" ref="G34">INDEX(M_10,ROW(G34)-ROW(G$32),COLUMN(G34)-COLUMN($A34))</f>
        <v>43021</v>
      </c>
      <c r="H34" s="36">
        <f t="array" ref="H34">INDEX(M_10,ROW(H34)-ROW(H$32),COLUMN(H34)-COLUMN($A34))</f>
        <v>43022</v>
      </c>
      <c r="I34" s="10"/>
      <c r="J34" s="36">
        <f t="array" ref="J34">INDEX(M_11,ROW(J34)-ROW(J$32),COLUMN(J34)-COLUMN($I34))</f>
        <v>43044</v>
      </c>
      <c r="K34" s="36">
        <f t="array" ref="K34">INDEX(M_11,ROW(K34)-ROW(K$32),COLUMN(K34)-COLUMN($I34))</f>
        <v>43045</v>
      </c>
      <c r="L34" s="36">
        <f t="array" ref="L34">INDEX(M_11,ROW(L34)-ROW(L$32),COLUMN(L34)-COLUMN($I34))</f>
        <v>43046</v>
      </c>
      <c r="M34" s="36">
        <f t="array" ref="M34">INDEX(M_11,ROW(M34)-ROW(M$32),COLUMN(M34)-COLUMN($I34))</f>
        <v>43047</v>
      </c>
      <c r="N34" s="36">
        <f t="array" ref="N34">INDEX(M_11,ROW(N34)-ROW(N$32),COLUMN(N34)-COLUMN($I34))</f>
        <v>43048</v>
      </c>
      <c r="O34" s="36">
        <f t="array" ref="O34">INDEX(M_11,ROW(O34)-ROW(O$32),COLUMN(O34)-COLUMN($I34))</f>
        <v>43049</v>
      </c>
      <c r="P34" s="36">
        <f t="array" ref="P34">INDEX(M_11,ROW(P34)-ROW(P$32),COLUMN(P34)-COLUMN($I34))</f>
        <v>43050</v>
      </c>
      <c r="Q34" s="10"/>
      <c r="R34" s="36">
        <f t="array" ref="R34">INDEX(M_12,ROW(R34)-ROW(R$32),COLUMN(R34)-COLUMN($Q34))</f>
        <v>43072</v>
      </c>
      <c r="S34" s="36">
        <f t="array" ref="S34">INDEX(M_12,ROW(S34)-ROW(S$32),COLUMN(S34)-COLUMN($Q34))</f>
        <v>43073</v>
      </c>
      <c r="T34" s="36">
        <f t="array" ref="T34">INDEX(M_12,ROW(T34)-ROW(T$32),COLUMN(T34)-COLUMN($Q34))</f>
        <v>43074</v>
      </c>
      <c r="U34" s="36">
        <f t="array" ref="U34">INDEX(M_12,ROW(U34)-ROW(U$32),COLUMN(U34)-COLUMN($Q34))</f>
        <v>43075</v>
      </c>
      <c r="V34" s="36">
        <f t="array" ref="V34">INDEX(M_12,ROW(V34)-ROW(V$32),COLUMN(V34)-COLUMN($Q34))</f>
        <v>43076</v>
      </c>
      <c r="W34" s="36">
        <f t="array" ref="W34">INDEX(M_12,ROW(W34)-ROW(W$32),COLUMN(W34)-COLUMN($Q34))</f>
        <v>43077</v>
      </c>
      <c r="X34" s="36">
        <f t="array" ref="X34">INDEX(M_12,ROW(X34)-ROW(X$32),COLUMN(X34)-COLUMN($Q34))</f>
        <v>43078</v>
      </c>
      <c r="Y34" s="33"/>
      <c r="Z34" s="10"/>
      <c r="AA34" s="10"/>
    </row>
    <row r="35" ht="14.25" customHeight="1">
      <c r="A35" s="30"/>
      <c r="B35" s="36">
        <f t="array" ref="B35">INDEX(M_10,ROW(B35)-ROW(B$32),COLUMN(B35)-COLUMN($A35))</f>
        <v>43023</v>
      </c>
      <c r="C35" s="36">
        <f t="array" ref="C35">INDEX(M_10,ROW(C35)-ROW(C$32),COLUMN(C35)-COLUMN($A35))</f>
        <v>43024</v>
      </c>
      <c r="D35" s="36">
        <f t="array" ref="D35">INDEX(M_10,ROW(D35)-ROW(D$32),COLUMN(D35)-COLUMN($A35))</f>
        <v>43025</v>
      </c>
      <c r="E35" s="36">
        <f t="array" ref="E35">INDEX(M_10,ROW(E35)-ROW(E$32),COLUMN(E35)-COLUMN($A35))</f>
        <v>43026</v>
      </c>
      <c r="F35" s="36">
        <f t="array" ref="F35">INDEX(M_10,ROW(F35)-ROW(F$32),COLUMN(F35)-COLUMN($A35))</f>
        <v>43027</v>
      </c>
      <c r="G35" s="36">
        <f t="array" ref="G35">INDEX(M_10,ROW(G35)-ROW(G$32),COLUMN(G35)-COLUMN($A35))</f>
        <v>43028</v>
      </c>
      <c r="H35" s="36">
        <f t="array" ref="H35">INDEX(M_10,ROW(H35)-ROW(H$32),COLUMN(H35)-COLUMN($A35))</f>
        <v>43029</v>
      </c>
      <c r="I35" s="10"/>
      <c r="J35" s="36">
        <f t="array" ref="J35">INDEX(M_11,ROW(J35)-ROW(J$32),COLUMN(J35)-COLUMN($I35))</f>
        <v>43051</v>
      </c>
      <c r="K35" s="36">
        <f t="array" ref="K35">INDEX(M_11,ROW(K35)-ROW(K$32),COLUMN(K35)-COLUMN($I35))</f>
        <v>43052</v>
      </c>
      <c r="L35" s="36">
        <f t="array" ref="L35">INDEX(M_11,ROW(L35)-ROW(L$32),COLUMN(L35)-COLUMN($I35))</f>
        <v>43053</v>
      </c>
      <c r="M35" s="36">
        <f t="array" ref="M35">INDEX(M_11,ROW(M35)-ROW(M$32),COLUMN(M35)-COLUMN($I35))</f>
        <v>43054</v>
      </c>
      <c r="N35" s="36">
        <f t="array" ref="N35">INDEX(M_11,ROW(N35)-ROW(N$32),COLUMN(N35)-COLUMN($I35))</f>
        <v>43055</v>
      </c>
      <c r="O35" s="36">
        <f t="array" ref="O35">INDEX(M_11,ROW(O35)-ROW(O$32),COLUMN(O35)-COLUMN($I35))</f>
        <v>43056</v>
      </c>
      <c r="P35" s="36">
        <f t="array" ref="P35">INDEX(M_11,ROW(P35)-ROW(P$32),COLUMN(P35)-COLUMN($I35))</f>
        <v>43057</v>
      </c>
      <c r="Q35" s="10"/>
      <c r="R35" s="36">
        <f t="array" ref="R35">INDEX(M_12,ROW(R35)-ROW(R$32),COLUMN(R35)-COLUMN($Q35))</f>
        <v>43079</v>
      </c>
      <c r="S35" s="36">
        <f t="array" ref="S35">INDEX(M_12,ROW(S35)-ROW(S$32),COLUMN(S35)-COLUMN($Q35))</f>
        <v>43080</v>
      </c>
      <c r="T35" s="36">
        <f t="array" ref="T35">INDEX(M_12,ROW(T35)-ROW(T$32),COLUMN(T35)-COLUMN($Q35))</f>
        <v>43081</v>
      </c>
      <c r="U35" s="36">
        <f t="array" ref="U35">INDEX(M_12,ROW(U35)-ROW(U$32),COLUMN(U35)-COLUMN($Q35))</f>
        <v>43082</v>
      </c>
      <c r="V35" s="36">
        <f t="array" ref="V35">INDEX(M_12,ROW(V35)-ROW(V$32),COLUMN(V35)-COLUMN($Q35))</f>
        <v>43083</v>
      </c>
      <c r="W35" s="36">
        <f t="array" ref="W35">INDEX(M_12,ROW(W35)-ROW(W$32),COLUMN(W35)-COLUMN($Q35))</f>
        <v>43084</v>
      </c>
      <c r="X35" s="36">
        <f t="array" ref="X35">INDEX(M_12,ROW(X35)-ROW(X$32),COLUMN(X35)-COLUMN($Q35))</f>
        <v>43085</v>
      </c>
      <c r="Y35" s="33"/>
      <c r="Z35" s="10"/>
      <c r="AA35" s="10"/>
    </row>
    <row r="36" ht="14.25" customHeight="1">
      <c r="A36" s="30"/>
      <c r="B36" s="36">
        <f t="array" ref="B36">INDEX(M_10,ROW(B36)-ROW(B$32),COLUMN(B36)-COLUMN($A36))</f>
        <v>43030</v>
      </c>
      <c r="C36" s="36">
        <f t="array" ref="C36">INDEX(M_10,ROW(C36)-ROW(C$32),COLUMN(C36)-COLUMN($A36))</f>
        <v>43031</v>
      </c>
      <c r="D36" s="36">
        <f t="array" ref="D36">INDEX(M_10,ROW(D36)-ROW(D$32),COLUMN(D36)-COLUMN($A36))</f>
        <v>43032</v>
      </c>
      <c r="E36" s="36">
        <f t="array" ref="E36">INDEX(M_10,ROW(E36)-ROW(E$32),COLUMN(E36)-COLUMN($A36))</f>
        <v>43033</v>
      </c>
      <c r="F36" s="36">
        <f t="array" ref="F36">INDEX(M_10,ROW(F36)-ROW(F$32),COLUMN(F36)-COLUMN($A36))</f>
        <v>43034</v>
      </c>
      <c r="G36" s="36">
        <f t="array" ref="G36">INDEX(M_10,ROW(G36)-ROW(G$32),COLUMN(G36)-COLUMN($A36))</f>
        <v>43035</v>
      </c>
      <c r="H36" s="36">
        <f t="array" ref="H36">INDEX(M_10,ROW(H36)-ROW(H$32),COLUMN(H36)-COLUMN($A36))</f>
        <v>43036</v>
      </c>
      <c r="I36" s="10"/>
      <c r="J36" s="36">
        <f t="array" ref="J36">INDEX(M_11,ROW(J36)-ROW(J$32),COLUMN(J36)-COLUMN($I36))</f>
        <v>43058</v>
      </c>
      <c r="K36" s="36">
        <f t="array" ref="K36">INDEX(M_11,ROW(K36)-ROW(K$32),COLUMN(K36)-COLUMN($I36))</f>
        <v>43059</v>
      </c>
      <c r="L36" s="36">
        <f t="array" ref="L36">INDEX(M_11,ROW(L36)-ROW(L$32),COLUMN(L36)-COLUMN($I36))</f>
        <v>43060</v>
      </c>
      <c r="M36" s="36">
        <f t="array" ref="M36">INDEX(M_11,ROW(M36)-ROW(M$32),COLUMN(M36)-COLUMN($I36))</f>
        <v>43061</v>
      </c>
      <c r="N36" s="36">
        <f t="array" ref="N36">INDEX(M_11,ROW(N36)-ROW(N$32),COLUMN(N36)-COLUMN($I36))</f>
        <v>43062</v>
      </c>
      <c r="O36" s="36">
        <f t="array" ref="O36">INDEX(M_11,ROW(O36)-ROW(O$32),COLUMN(O36)-COLUMN($I36))</f>
        <v>43063</v>
      </c>
      <c r="P36" s="36">
        <f t="array" ref="P36">INDEX(M_11,ROW(P36)-ROW(P$32),COLUMN(P36)-COLUMN($I36))</f>
        <v>43064</v>
      </c>
      <c r="Q36" s="10"/>
      <c r="R36" s="36">
        <f t="array" ref="R36">INDEX(M_12,ROW(R36)-ROW(R$32),COLUMN(R36)-COLUMN($Q36))</f>
        <v>43086</v>
      </c>
      <c r="S36" s="36">
        <f t="array" ref="S36">INDEX(M_12,ROW(S36)-ROW(S$32),COLUMN(S36)-COLUMN($Q36))</f>
        <v>43087</v>
      </c>
      <c r="T36" s="36">
        <f t="array" ref="T36">INDEX(M_12,ROW(T36)-ROW(T$32),COLUMN(T36)-COLUMN($Q36))</f>
        <v>43088</v>
      </c>
      <c r="U36" s="36">
        <f t="array" ref="U36">INDEX(M_12,ROW(U36)-ROW(U$32),COLUMN(U36)-COLUMN($Q36))</f>
        <v>43089</v>
      </c>
      <c r="V36" s="36">
        <f t="array" ref="V36">INDEX(M_12,ROW(V36)-ROW(V$32),COLUMN(V36)-COLUMN($Q36))</f>
        <v>43090</v>
      </c>
      <c r="W36" s="36">
        <f t="array" ref="W36">INDEX(M_12,ROW(W36)-ROW(W$32),COLUMN(W36)-COLUMN($Q36))</f>
        <v>43091</v>
      </c>
      <c r="X36" s="36">
        <f t="array" ref="X36">INDEX(M_12,ROW(X36)-ROW(X$32),COLUMN(X36)-COLUMN($Q36))</f>
        <v>43092</v>
      </c>
      <c r="Y36" s="33"/>
      <c r="Z36" s="10"/>
      <c r="AA36" s="10"/>
    </row>
    <row r="37" ht="14.25" customHeight="1">
      <c r="A37" s="30"/>
      <c r="B37" s="36">
        <f t="array" ref="B37">INDEX(M_10,ROW(B37)-ROW(B$32),COLUMN(B37)-COLUMN($A37))</f>
        <v>43037</v>
      </c>
      <c r="C37" s="36">
        <f t="array" ref="C37">INDEX(M_10,ROW(C37)-ROW(C$32),COLUMN(C37)-COLUMN($A37))</f>
        <v>43038</v>
      </c>
      <c r="D37" s="36">
        <f t="array" ref="D37">INDEX(M_10,ROW(D37)-ROW(D$32),COLUMN(D37)-COLUMN($A37))</f>
        <v>43039</v>
      </c>
      <c r="E37" s="36" t="str">
        <f t="array" ref="E37">INDEX(M_10,ROW(E37)-ROW(E$32),COLUMN(E37)-COLUMN($A37))</f>
        <v/>
      </c>
      <c r="F37" s="36" t="str">
        <f t="array" ref="F37">INDEX(M_10,ROW(F37)-ROW(F$32),COLUMN(F37)-COLUMN($A37))</f>
        <v/>
      </c>
      <c r="G37" s="36" t="str">
        <f t="array" ref="G37">INDEX(M_10,ROW(G37)-ROW(G$32),COLUMN(G37)-COLUMN($A37))</f>
        <v/>
      </c>
      <c r="H37" s="36" t="str">
        <f t="array" ref="H37">INDEX(M_10,ROW(H37)-ROW(H$32),COLUMN(H37)-COLUMN($A37))</f>
        <v/>
      </c>
      <c r="I37" s="10"/>
      <c r="J37" s="36">
        <f t="array" ref="J37">INDEX(M_11,ROW(J37)-ROW(J$32),COLUMN(J37)-COLUMN($I37))</f>
        <v>43065</v>
      </c>
      <c r="K37" s="36">
        <f t="array" ref="K37">INDEX(M_11,ROW(K37)-ROW(K$32),COLUMN(K37)-COLUMN($I37))</f>
        <v>43066</v>
      </c>
      <c r="L37" s="36">
        <f t="array" ref="L37">INDEX(M_11,ROW(L37)-ROW(L$32),COLUMN(L37)-COLUMN($I37))</f>
        <v>43067</v>
      </c>
      <c r="M37" s="36">
        <f t="array" ref="M37">INDEX(M_11,ROW(M37)-ROW(M$32),COLUMN(M37)-COLUMN($I37))</f>
        <v>43068</v>
      </c>
      <c r="N37" s="36">
        <f t="array" ref="N37">INDEX(M_11,ROW(N37)-ROW(N$32),COLUMN(N37)-COLUMN($I37))</f>
        <v>43069</v>
      </c>
      <c r="O37" s="36" t="str">
        <f t="array" ref="O37">INDEX(M_11,ROW(O37)-ROW(O$32),COLUMN(O37)-COLUMN($I37))</f>
        <v/>
      </c>
      <c r="P37" s="36" t="str">
        <f t="array" ref="P37">INDEX(M_11,ROW(P37)-ROW(P$32),COLUMN(P37)-COLUMN($I37))</f>
        <v/>
      </c>
      <c r="Q37" s="10"/>
      <c r="R37" s="36">
        <f t="array" ref="R37">INDEX(M_12,ROW(R37)-ROW(R$32),COLUMN(R37)-COLUMN($Q37))</f>
        <v>43093</v>
      </c>
      <c r="S37" s="36">
        <f t="array" ref="S37">INDEX(M_12,ROW(S37)-ROW(S$32),COLUMN(S37)-COLUMN($Q37))</f>
        <v>43094</v>
      </c>
      <c r="T37" s="36">
        <f t="array" ref="T37">INDEX(M_12,ROW(T37)-ROW(T$32),COLUMN(T37)-COLUMN($Q37))</f>
        <v>43095</v>
      </c>
      <c r="U37" s="36">
        <f t="array" ref="U37">INDEX(M_12,ROW(U37)-ROW(U$32),COLUMN(U37)-COLUMN($Q37))</f>
        <v>43096</v>
      </c>
      <c r="V37" s="36">
        <f t="array" ref="V37">INDEX(M_12,ROW(V37)-ROW(V$32),COLUMN(V37)-COLUMN($Q37))</f>
        <v>43097</v>
      </c>
      <c r="W37" s="36">
        <f t="array" ref="W37">INDEX(M_12,ROW(W37)-ROW(W$32),COLUMN(W37)-COLUMN($Q37))</f>
        <v>43098</v>
      </c>
      <c r="X37" s="36">
        <f t="array" ref="X37">INDEX(M_12,ROW(X37)-ROW(X$32),COLUMN(X37)-COLUMN($Q37))</f>
        <v>43099</v>
      </c>
      <c r="Y37" s="33"/>
      <c r="Z37" s="10"/>
      <c r="AA37" s="10"/>
    </row>
    <row r="38" ht="14.25" customHeight="1">
      <c r="A38" s="30"/>
      <c r="B38" s="36" t="str">
        <f t="array" ref="B38">INDEX(M_10,ROW(B38)-ROW(B$32),COLUMN(B38)-COLUMN($A38))</f>
        <v/>
      </c>
      <c r="C38" s="36" t="str">
        <f t="array" ref="C38">INDEX(M_10,ROW(C38)-ROW(C$32),COLUMN(C38)-COLUMN($A38))</f>
        <v/>
      </c>
      <c r="D38" s="36" t="str">
        <f t="array" ref="D38">INDEX(M_10,ROW(D38)-ROW(D$32),COLUMN(D38)-COLUMN($A38))</f>
        <v/>
      </c>
      <c r="E38" s="36" t="str">
        <f t="array" ref="E38">INDEX(M_10,ROW(E38)-ROW(E$32),COLUMN(E38)-COLUMN($A38))</f>
        <v/>
      </c>
      <c r="F38" s="36" t="str">
        <f t="array" ref="F38">INDEX(M_10,ROW(F38)-ROW(F$32),COLUMN(F38)-COLUMN($A38))</f>
        <v/>
      </c>
      <c r="G38" s="36" t="str">
        <f t="array" ref="G38">INDEX(M_10,ROW(G38)-ROW(G$32),COLUMN(G38)-COLUMN($A38))</f>
        <v/>
      </c>
      <c r="H38" s="36" t="str">
        <f t="array" ref="H38">INDEX(M_10,ROW(H38)-ROW(H$32),COLUMN(H38)-COLUMN($A38))</f>
        <v/>
      </c>
      <c r="I38" s="10"/>
      <c r="J38" s="36" t="str">
        <f t="array" ref="J38">INDEX(M_11,ROW(J38)-ROW(J$32),COLUMN(J38)-COLUMN($I38))</f>
        <v/>
      </c>
      <c r="K38" s="36" t="str">
        <f t="array" ref="K38">INDEX(M_11,ROW(K38)-ROW(K$32),COLUMN(K38)-COLUMN($I38))</f>
        <v/>
      </c>
      <c r="L38" s="36" t="str">
        <f t="array" ref="L38">INDEX(M_11,ROW(L38)-ROW(L$32),COLUMN(L38)-COLUMN($I38))</f>
        <v/>
      </c>
      <c r="M38" s="36" t="str">
        <f t="array" ref="M38">INDEX(M_11,ROW(M38)-ROW(M$32),COLUMN(M38)-COLUMN($I38))</f>
        <v/>
      </c>
      <c r="N38" s="36" t="str">
        <f t="array" ref="N38">INDEX(M_11,ROW(N38)-ROW(N$32),COLUMN(N38)-COLUMN($I38))</f>
        <v/>
      </c>
      <c r="O38" s="36" t="str">
        <f t="array" ref="O38">INDEX(M_11,ROW(O38)-ROW(O$32),COLUMN(O38)-COLUMN($I38))</f>
        <v/>
      </c>
      <c r="P38" s="36" t="str">
        <f t="array" ref="P38">INDEX(M_11,ROW(P38)-ROW(P$32),COLUMN(P38)-COLUMN($I38))</f>
        <v/>
      </c>
      <c r="Q38" s="10"/>
      <c r="R38" s="36">
        <f t="array" ref="R38">INDEX(M_12,ROW(R38)-ROW(R$32),COLUMN(R38)-COLUMN($Q38))</f>
        <v>43100</v>
      </c>
      <c r="S38" s="36" t="str">
        <f t="array" ref="S38">INDEX(M_12,ROW(S38)-ROW(S$32),COLUMN(S38)-COLUMN($Q38))</f>
        <v/>
      </c>
      <c r="T38" s="36" t="str">
        <f t="array" ref="T38">INDEX(M_12,ROW(T38)-ROW(T$32),COLUMN(T38)-COLUMN($Q38))</f>
        <v/>
      </c>
      <c r="U38" s="36" t="str">
        <f t="array" ref="U38">INDEX(M_12,ROW(U38)-ROW(U$32),COLUMN(U38)-COLUMN($Q38))</f>
        <v/>
      </c>
      <c r="V38" s="36" t="str">
        <f t="array" ref="V38">INDEX(M_12,ROW(V38)-ROW(V$32),COLUMN(V38)-COLUMN($Q38))</f>
        <v/>
      </c>
      <c r="W38" s="36" t="str">
        <f t="array" ref="W38">INDEX(M_12,ROW(W38)-ROW(W$32),COLUMN(W38)-COLUMN($Q38))</f>
        <v/>
      </c>
      <c r="X38" s="36" t="str">
        <f t="array" ref="X38">INDEX(M_12,ROW(X38)-ROW(X$32),COLUMN(X38)-COLUMN($Q38))</f>
        <v/>
      </c>
      <c r="Y38" s="33"/>
      <c r="Z38" s="10"/>
      <c r="AA38" s="10"/>
    </row>
    <row r="39" ht="14.25" customHeight="1">
      <c r="A39" s="3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33"/>
      <c r="Z39" s="10"/>
      <c r="AA39" s="10"/>
    </row>
    <row r="40" ht="14.25" customHeight="1">
      <c r="A40" s="30"/>
      <c r="B40" s="37"/>
      <c r="C40" s="10" t="s">
        <v>57</v>
      </c>
      <c r="D40" s="10"/>
      <c r="E40" s="10"/>
      <c r="F40" s="10"/>
      <c r="G40" s="38"/>
      <c r="H40" s="10" t="s">
        <v>58</v>
      </c>
      <c r="I40" s="10"/>
      <c r="J40" s="10"/>
      <c r="K40" s="39" t="s">
        <v>59</v>
      </c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33"/>
      <c r="Z40" s="10"/>
      <c r="AA40" s="10"/>
    </row>
    <row r="41" ht="14.25" customHeight="1">
      <c r="A41" s="3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33"/>
      <c r="Z41" s="10"/>
      <c r="AA41" s="10"/>
    </row>
    <row r="42" ht="14.25" customHeight="1">
      <c r="A42" s="30"/>
      <c r="B42" s="41" t="s">
        <v>60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33"/>
      <c r="Y42" s="33"/>
      <c r="Z42" s="10"/>
      <c r="AA42" s="10"/>
    </row>
    <row r="43" ht="14.25" customHeight="1">
      <c r="A43" s="30"/>
      <c r="B43" s="3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33"/>
      <c r="Y43" s="33"/>
      <c r="Z43" s="10"/>
      <c r="AA43" s="10"/>
    </row>
    <row r="44" ht="14.25" customHeight="1">
      <c r="A44" s="30"/>
      <c r="B44" s="3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33"/>
      <c r="Y44" s="33"/>
      <c r="Z44" s="10"/>
      <c r="AA44" s="10"/>
    </row>
    <row r="45" ht="14.25" customHeight="1">
      <c r="A45" s="30"/>
      <c r="B45" s="3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33"/>
      <c r="Y45" s="33"/>
      <c r="Z45" s="10"/>
      <c r="AA45" s="10"/>
    </row>
    <row r="46" ht="14.25" customHeight="1">
      <c r="A46" s="30"/>
      <c r="B46" s="3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33"/>
      <c r="Y46" s="33"/>
      <c r="Z46" s="10"/>
      <c r="AA46" s="10"/>
    </row>
    <row r="47" ht="14.25" customHeight="1">
      <c r="A47" s="30"/>
      <c r="B47" s="3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33"/>
      <c r="Y47" s="33"/>
      <c r="Z47" s="10"/>
      <c r="AA47" s="10"/>
    </row>
    <row r="48" ht="14.25" customHeight="1">
      <c r="A48" s="30"/>
      <c r="B48" s="3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33"/>
      <c r="Y48" s="33"/>
      <c r="Z48" s="10"/>
      <c r="AA48" s="10"/>
    </row>
    <row r="49" ht="14.25" customHeight="1">
      <c r="A49" s="30"/>
      <c r="B49" s="3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33"/>
      <c r="Y49" s="33"/>
      <c r="Z49" s="10"/>
      <c r="AA49" s="10"/>
    </row>
    <row r="50" ht="14.25" customHeight="1">
      <c r="A50" s="30"/>
      <c r="B50" s="42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3"/>
      <c r="Y50" s="33"/>
      <c r="Z50" s="10"/>
      <c r="AA50" s="10"/>
    </row>
    <row r="51" ht="14.25" customHeight="1">
      <c r="A51" s="42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3"/>
      <c r="Z51" s="10"/>
      <c r="AA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</row>
  </sheetData>
  <mergeCells count="1">
    <mergeCell ref="B2:X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75"/>
    <col customWidth="1" min="9" max="9" width="2.63"/>
    <col customWidth="1" min="10" max="16" width="3.75"/>
    <col customWidth="1" min="17" max="17" width="2.63"/>
    <col customWidth="1" min="18" max="24" width="3.75"/>
    <col customWidth="1" min="25" max="25" width="2.63"/>
    <col customWidth="1" min="26" max="32" width="3.75"/>
    <col customWidth="1" min="33" max="34" width="2.63"/>
    <col customWidth="1" min="35" max="35" width="9.0"/>
  </cols>
  <sheetData>
    <row r="1" ht="9.0" customHeight="1">
      <c r="A1" s="44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6"/>
      <c r="AH1" s="10"/>
      <c r="AI1" s="10"/>
    </row>
    <row r="2" ht="26.25" customHeight="1">
      <c r="A2" s="30"/>
      <c r="B2" s="47" t="str">
        <f>I_CALNM</f>
        <v>My 2017 Calendar</v>
      </c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8"/>
      <c r="AG2" s="33"/>
      <c r="AH2" s="10"/>
      <c r="AI2" s="10"/>
    </row>
    <row r="3" ht="15.0" customHeight="1">
      <c r="A3" s="30"/>
      <c r="B3" s="19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10"/>
      <c r="Z3" s="10"/>
      <c r="AA3" s="10"/>
      <c r="AB3" s="10"/>
      <c r="AC3" s="10"/>
      <c r="AD3" s="10"/>
      <c r="AE3" s="10"/>
      <c r="AF3" s="10"/>
      <c r="AG3" s="33"/>
      <c r="AH3" s="10"/>
      <c r="AI3" s="10"/>
    </row>
    <row r="4" ht="14.25" customHeight="1">
      <c r="A4" s="30"/>
      <c r="B4" s="48" t="str">
        <f t="array" ref="B4">INDEX(C_MTHHEADER,1)</f>
        <v>JANUARY</v>
      </c>
      <c r="C4" s="27"/>
      <c r="D4" s="27"/>
      <c r="E4" s="27"/>
      <c r="F4" s="27"/>
      <c r="G4" s="27"/>
      <c r="H4" s="28"/>
      <c r="I4" s="10"/>
      <c r="J4" s="48" t="str">
        <f t="array" ref="J4">INDEX(C_MTHHEADER,2)</f>
        <v>FEBRUARY</v>
      </c>
      <c r="K4" s="27"/>
      <c r="L4" s="27"/>
      <c r="M4" s="27"/>
      <c r="N4" s="27"/>
      <c r="O4" s="27"/>
      <c r="P4" s="28"/>
      <c r="Q4" s="10"/>
      <c r="R4" s="48" t="str">
        <f t="array" ref="R4">INDEX(C_MTHHEADER,3)</f>
        <v>MARCH</v>
      </c>
      <c r="S4" s="27"/>
      <c r="T4" s="27"/>
      <c r="U4" s="27"/>
      <c r="V4" s="27"/>
      <c r="W4" s="27"/>
      <c r="X4" s="28"/>
      <c r="Y4" s="10"/>
      <c r="Z4" s="48" t="str">
        <f t="array" ref="Z4">INDEX(C_MTHHEADER,4)</f>
        <v>APRIL</v>
      </c>
      <c r="AA4" s="27"/>
      <c r="AB4" s="27"/>
      <c r="AC4" s="27"/>
      <c r="AD4" s="27"/>
      <c r="AE4" s="27"/>
      <c r="AF4" s="28"/>
      <c r="AG4" s="33"/>
      <c r="AH4" s="10"/>
      <c r="AI4" s="2" t="s">
        <v>51</v>
      </c>
    </row>
    <row r="5" ht="14.25" customHeight="1">
      <c r="A5" s="30"/>
      <c r="B5" s="35" t="str">
        <f t="array" ref="B5">INDEX(C_WKHEADER,1)</f>
        <v>SUN</v>
      </c>
      <c r="C5" s="35" t="str">
        <f t="array" ref="C5">INDEX(C_WKHEADER,2)</f>
        <v>MON</v>
      </c>
      <c r="D5" s="35" t="str">
        <f t="array" ref="D5">INDEX(C_WKHEADER,3)</f>
        <v>TUE</v>
      </c>
      <c r="E5" s="35" t="str">
        <f t="array" ref="E5">INDEX(C_WKHEADER,4)</f>
        <v>WED</v>
      </c>
      <c r="F5" s="35" t="str">
        <f t="array" ref="F5">INDEX(C_WKHEADER,5)</f>
        <v>THU</v>
      </c>
      <c r="G5" s="35" t="str">
        <f t="array" ref="G5">INDEX(C_WKHEADER,6)</f>
        <v>FRI</v>
      </c>
      <c r="H5" s="35" t="str">
        <f t="array" ref="H5">INDEX(C_WKHEADER,7)</f>
        <v>SAT</v>
      </c>
      <c r="I5" s="10"/>
      <c r="J5" s="35" t="str">
        <f t="array" ref="J5">INDEX(C_WKHEADER,1)</f>
        <v>SUN</v>
      </c>
      <c r="K5" s="35" t="str">
        <f t="array" ref="K5">INDEX(C_WKHEADER,2)</f>
        <v>MON</v>
      </c>
      <c r="L5" s="35" t="str">
        <f t="array" ref="L5">INDEX(C_WKHEADER,3)</f>
        <v>TUE</v>
      </c>
      <c r="M5" s="35" t="str">
        <f t="array" ref="M5">INDEX(C_WKHEADER,4)</f>
        <v>WED</v>
      </c>
      <c r="N5" s="35" t="str">
        <f t="array" ref="N5">INDEX(C_WKHEADER,5)</f>
        <v>THU</v>
      </c>
      <c r="O5" s="35" t="str">
        <f t="array" ref="O5">INDEX(C_WKHEADER,6)</f>
        <v>FRI</v>
      </c>
      <c r="P5" s="35" t="str">
        <f t="array" ref="P5">INDEX(C_WKHEADER,7)</f>
        <v>SAT</v>
      </c>
      <c r="Q5" s="10"/>
      <c r="R5" s="35" t="str">
        <f t="array" ref="R5">INDEX(C_WKHEADER,1)</f>
        <v>SUN</v>
      </c>
      <c r="S5" s="35" t="str">
        <f t="array" ref="S5">INDEX(C_WKHEADER,2)</f>
        <v>MON</v>
      </c>
      <c r="T5" s="35" t="str">
        <f t="array" ref="T5">INDEX(C_WKHEADER,3)</f>
        <v>TUE</v>
      </c>
      <c r="U5" s="35" t="str">
        <f t="array" ref="U5">INDEX(C_WKHEADER,4)</f>
        <v>WED</v>
      </c>
      <c r="V5" s="35" t="str">
        <f t="array" ref="V5">INDEX(C_WKHEADER,5)</f>
        <v>THU</v>
      </c>
      <c r="W5" s="35" t="str">
        <f t="array" ref="W5">INDEX(C_WKHEADER,6)</f>
        <v>FRI</v>
      </c>
      <c r="X5" s="35" t="str">
        <f t="array" ref="X5">INDEX(C_WKHEADER,7)</f>
        <v>SAT</v>
      </c>
      <c r="Y5" s="10"/>
      <c r="Z5" s="35" t="str">
        <f t="array" ref="Z5">INDEX(C_WKHEADER,1)</f>
        <v>SUN</v>
      </c>
      <c r="AA5" s="35" t="str">
        <f t="array" ref="AA5">INDEX(C_WKHEADER,2)</f>
        <v>MON</v>
      </c>
      <c r="AB5" s="35" t="str">
        <f t="array" ref="AB5">INDEX(C_WKHEADER,3)</f>
        <v>TUE</v>
      </c>
      <c r="AC5" s="35" t="str">
        <f t="array" ref="AC5">INDEX(C_WKHEADER,4)</f>
        <v>WED</v>
      </c>
      <c r="AD5" s="35" t="str">
        <f t="array" ref="AD5">INDEX(C_WKHEADER,5)</f>
        <v>THU</v>
      </c>
      <c r="AE5" s="35" t="str">
        <f t="array" ref="AE5">INDEX(C_WKHEADER,6)</f>
        <v>FRI</v>
      </c>
      <c r="AF5" s="35" t="str">
        <f t="array" ref="AF5">INDEX(C_WKHEADER,7)</f>
        <v>SAT</v>
      </c>
      <c r="AG5" s="33"/>
      <c r="AH5" s="10"/>
      <c r="AI5" s="10" t="s">
        <v>52</v>
      </c>
    </row>
    <row r="6" ht="14.25" customHeight="1">
      <c r="A6" s="30"/>
      <c r="B6" s="36">
        <f t="array" ref="B6">INDEX(M_1,ROW(B6)-ROW(B$5),COLUMN(B6)-COLUMN($A6))</f>
        <v>42736</v>
      </c>
      <c r="C6" s="36">
        <f t="array" ref="C6">INDEX(M_1,ROW(C6)-ROW(C$5),COLUMN(C6)-COLUMN($A6))</f>
        <v>42737</v>
      </c>
      <c r="D6" s="36">
        <f t="array" ref="D6">INDEX(M_1,ROW(D6)-ROW(D$5),COLUMN(D6)-COLUMN($A6))</f>
        <v>42738</v>
      </c>
      <c r="E6" s="36">
        <f t="array" ref="E6">INDEX(M_1,ROW(E6)-ROW(E$5),COLUMN(E6)-COLUMN($A6))</f>
        <v>42739</v>
      </c>
      <c r="F6" s="36">
        <f t="array" ref="F6">INDEX(M_1,ROW(F6)-ROW(F$5),COLUMN(F6)-COLUMN($A6))</f>
        <v>42740</v>
      </c>
      <c r="G6" s="36">
        <f t="array" ref="G6">INDEX(M_1,ROW(G6)-ROW(G$5),COLUMN(G6)-COLUMN($A6))</f>
        <v>42741</v>
      </c>
      <c r="H6" s="36">
        <f t="array" ref="H6">INDEX(M_1,ROW(H6)-ROW(H$5),COLUMN(H6)-COLUMN($A6))</f>
        <v>42742</v>
      </c>
      <c r="I6" s="10"/>
      <c r="J6" s="36" t="str">
        <f t="array" ref="J6">INDEX(M_2,ROW(J6)-ROW(J$5),COLUMN(J6)-COLUMN($I6))</f>
        <v/>
      </c>
      <c r="K6" s="36" t="str">
        <f t="array" ref="K6">INDEX(M_2,ROW(K6)-ROW(K$5),COLUMN(K6)-COLUMN($I6))</f>
        <v/>
      </c>
      <c r="L6" s="36" t="str">
        <f t="array" ref="L6">INDEX(M_2,ROW(L6)-ROW(L$5),COLUMN(L6)-COLUMN($I6))</f>
        <v/>
      </c>
      <c r="M6" s="36">
        <f t="array" ref="M6">INDEX(M_2,ROW(M6)-ROW(M$5),COLUMN(M6)-COLUMN($I6))</f>
        <v>42767</v>
      </c>
      <c r="N6" s="36">
        <f t="array" ref="N6">INDEX(M_2,ROW(N6)-ROW(N$5),COLUMN(N6)-COLUMN($I6))</f>
        <v>42768</v>
      </c>
      <c r="O6" s="36">
        <f t="array" ref="O6">INDEX(M_2,ROW(O6)-ROW(O$5),COLUMN(O6)-COLUMN($I6))</f>
        <v>42769</v>
      </c>
      <c r="P6" s="36">
        <f t="array" ref="P6">INDEX(M_2,ROW(P6)-ROW(P$5),COLUMN(P6)-COLUMN($I6))</f>
        <v>42770</v>
      </c>
      <c r="Q6" s="10"/>
      <c r="R6" s="36" t="str">
        <f t="array" ref="R6">INDEX(M_3,ROW(R6)-ROW(R$5),COLUMN(R6)-COLUMN($Q6))</f>
        <v/>
      </c>
      <c r="S6" s="36" t="str">
        <f t="array" ref="S6">INDEX(M_3,ROW(S6)-ROW(S$5),COLUMN(S6)-COLUMN($Q6))</f>
        <v/>
      </c>
      <c r="T6" s="36" t="str">
        <f t="array" ref="T6">INDEX(M_3,ROW(T6)-ROW(T$5),COLUMN(T6)-COLUMN($Q6))</f>
        <v/>
      </c>
      <c r="U6" s="36">
        <f t="array" ref="U6">INDEX(M_3,ROW(U6)-ROW(U$5),COLUMN(U6)-COLUMN($Q6))</f>
        <v>42795</v>
      </c>
      <c r="V6" s="36">
        <f t="array" ref="V6">INDEX(M_3,ROW(V6)-ROW(V$5),COLUMN(V6)-COLUMN($Q6))</f>
        <v>42796</v>
      </c>
      <c r="W6" s="36">
        <f t="array" ref="W6">INDEX(M_3,ROW(W6)-ROW(W$5),COLUMN(W6)-COLUMN($Q6))</f>
        <v>42797</v>
      </c>
      <c r="X6" s="36">
        <f t="array" ref="X6">INDEX(M_3,ROW(X6)-ROW(X$5),COLUMN(X6)-COLUMN($Q6))</f>
        <v>42798</v>
      </c>
      <c r="Y6" s="10"/>
      <c r="Z6" s="36" t="str">
        <f t="array" ref="Z6">INDEX(M_4,ROW(Z6)-ROW(Z$5),COLUMN(Z6)-COLUMN($Y6))</f>
        <v/>
      </c>
      <c r="AA6" s="36" t="str">
        <f t="array" ref="AA6">INDEX(M_4,ROW(AA6)-ROW(AA$5),COLUMN(AA6)-COLUMN($Y6))</f>
        <v/>
      </c>
      <c r="AB6" s="36" t="str">
        <f t="array" ref="AB6">INDEX(M_4,ROW(AB6)-ROW(AB$5),COLUMN(AB6)-COLUMN($Y6))</f>
        <v/>
      </c>
      <c r="AC6" s="36" t="str">
        <f t="array" ref="AC6">INDEX(M_4,ROW(AC6)-ROW(AC$5),COLUMN(AC6)-COLUMN($Y6))</f>
        <v/>
      </c>
      <c r="AD6" s="36" t="str">
        <f t="array" ref="AD6">INDEX(M_4,ROW(AD6)-ROW(AD$5),COLUMN(AD6)-COLUMN($Y6))</f>
        <v/>
      </c>
      <c r="AE6" s="36" t="str">
        <f t="array" ref="AE6">INDEX(M_4,ROW(AE6)-ROW(AE$5),COLUMN(AE6)-COLUMN($Y6))</f>
        <v/>
      </c>
      <c r="AF6" s="36">
        <f t="array" ref="AF6">INDEX(M_4,ROW(AF6)-ROW(AF$5),COLUMN(AF6)-COLUMN($Y6))</f>
        <v>42826</v>
      </c>
      <c r="AG6" s="33"/>
      <c r="AH6" s="10"/>
      <c r="AI6" s="10" t="s">
        <v>53</v>
      </c>
    </row>
    <row r="7" ht="14.25" customHeight="1">
      <c r="A7" s="30"/>
      <c r="B7" s="36">
        <f t="array" ref="B7">INDEX(M_1,ROW(B7)-ROW(B$5),COLUMN(B7)-COLUMN($A7))</f>
        <v>42743</v>
      </c>
      <c r="C7" s="36">
        <f t="array" ref="C7">INDEX(M_1,ROW(C7)-ROW(C$5),COLUMN(C7)-COLUMN($A7))</f>
        <v>42744</v>
      </c>
      <c r="D7" s="36">
        <f t="array" ref="D7">INDEX(M_1,ROW(D7)-ROW(D$5),COLUMN(D7)-COLUMN($A7))</f>
        <v>42745</v>
      </c>
      <c r="E7" s="36">
        <f t="array" ref="E7">INDEX(M_1,ROW(E7)-ROW(E$5),COLUMN(E7)-COLUMN($A7))</f>
        <v>42746</v>
      </c>
      <c r="F7" s="36">
        <f t="array" ref="F7">INDEX(M_1,ROW(F7)-ROW(F$5),COLUMN(F7)-COLUMN($A7))</f>
        <v>42747</v>
      </c>
      <c r="G7" s="36">
        <f t="array" ref="G7">INDEX(M_1,ROW(G7)-ROW(G$5),COLUMN(G7)-COLUMN($A7))</f>
        <v>42748</v>
      </c>
      <c r="H7" s="36">
        <f t="array" ref="H7">INDEX(M_1,ROW(H7)-ROW(H$5),COLUMN(H7)-COLUMN($A7))</f>
        <v>42749</v>
      </c>
      <c r="I7" s="10"/>
      <c r="J7" s="36">
        <f t="array" ref="J7">INDEX(M_2,ROW(J7)-ROW(J$5),COLUMN(J7)-COLUMN($I7))</f>
        <v>42771</v>
      </c>
      <c r="K7" s="36">
        <f t="array" ref="K7">INDEX(M_2,ROW(K7)-ROW(K$5),COLUMN(K7)-COLUMN($I7))</f>
        <v>42772</v>
      </c>
      <c r="L7" s="36">
        <f t="array" ref="L7">INDEX(M_2,ROW(L7)-ROW(L$5),COLUMN(L7)-COLUMN($I7))</f>
        <v>42773</v>
      </c>
      <c r="M7" s="36">
        <f t="array" ref="M7">INDEX(M_2,ROW(M7)-ROW(M$5),COLUMN(M7)-COLUMN($I7))</f>
        <v>42774</v>
      </c>
      <c r="N7" s="36">
        <f t="array" ref="N7">INDEX(M_2,ROW(N7)-ROW(N$5),COLUMN(N7)-COLUMN($I7))</f>
        <v>42775</v>
      </c>
      <c r="O7" s="36">
        <f t="array" ref="O7">INDEX(M_2,ROW(O7)-ROW(O$5),COLUMN(O7)-COLUMN($I7))</f>
        <v>42776</v>
      </c>
      <c r="P7" s="36">
        <f t="array" ref="P7">INDEX(M_2,ROW(P7)-ROW(P$5),COLUMN(P7)-COLUMN($I7))</f>
        <v>42777</v>
      </c>
      <c r="Q7" s="10"/>
      <c r="R7" s="36">
        <f t="array" ref="R7">INDEX(M_3,ROW(R7)-ROW(R$5),COLUMN(R7)-COLUMN($Q7))</f>
        <v>42799</v>
      </c>
      <c r="S7" s="36">
        <f t="array" ref="S7">INDEX(M_3,ROW(S7)-ROW(S$5),COLUMN(S7)-COLUMN($Q7))</f>
        <v>42800</v>
      </c>
      <c r="T7" s="36">
        <f t="array" ref="T7">INDEX(M_3,ROW(T7)-ROW(T$5),COLUMN(T7)-COLUMN($Q7))</f>
        <v>42801</v>
      </c>
      <c r="U7" s="36">
        <f t="array" ref="U7">INDEX(M_3,ROW(U7)-ROW(U$5),COLUMN(U7)-COLUMN($Q7))</f>
        <v>42802</v>
      </c>
      <c r="V7" s="36">
        <f t="array" ref="V7">INDEX(M_3,ROW(V7)-ROW(V$5),COLUMN(V7)-COLUMN($Q7))</f>
        <v>42803</v>
      </c>
      <c r="W7" s="36">
        <f t="array" ref="W7">INDEX(M_3,ROW(W7)-ROW(W$5),COLUMN(W7)-COLUMN($Q7))</f>
        <v>42804</v>
      </c>
      <c r="X7" s="36">
        <f t="array" ref="X7">INDEX(M_3,ROW(X7)-ROW(X$5),COLUMN(X7)-COLUMN($Q7))</f>
        <v>42805</v>
      </c>
      <c r="Y7" s="10"/>
      <c r="Z7" s="36">
        <f t="array" ref="Z7">INDEX(M_4,ROW(Z7)-ROW(Z$5),COLUMN(Z7)-COLUMN($Y7))</f>
        <v>42827</v>
      </c>
      <c r="AA7" s="36">
        <f t="array" ref="AA7">INDEX(M_4,ROW(AA7)-ROW(AA$5),COLUMN(AA7)-COLUMN($Y7))</f>
        <v>42828</v>
      </c>
      <c r="AB7" s="36">
        <f t="array" ref="AB7">INDEX(M_4,ROW(AB7)-ROW(AB$5),COLUMN(AB7)-COLUMN($Y7))</f>
        <v>42829</v>
      </c>
      <c r="AC7" s="36">
        <f t="array" ref="AC7">INDEX(M_4,ROW(AC7)-ROW(AC$5),COLUMN(AC7)-COLUMN($Y7))</f>
        <v>42830</v>
      </c>
      <c r="AD7" s="36">
        <f t="array" ref="AD7">INDEX(M_4,ROW(AD7)-ROW(AD$5),COLUMN(AD7)-COLUMN($Y7))</f>
        <v>42831</v>
      </c>
      <c r="AE7" s="36">
        <f t="array" ref="AE7">INDEX(M_4,ROW(AE7)-ROW(AE$5),COLUMN(AE7)-COLUMN($Y7))</f>
        <v>42832</v>
      </c>
      <c r="AF7" s="36">
        <f t="array" ref="AF7">INDEX(M_4,ROW(AF7)-ROW(AF$5),COLUMN(AF7)-COLUMN($Y7))</f>
        <v>42833</v>
      </c>
      <c r="AG7" s="33"/>
      <c r="AH7" s="10"/>
      <c r="AI7" s="10" t="s">
        <v>54</v>
      </c>
    </row>
    <row r="8" ht="14.25" customHeight="1">
      <c r="A8" s="30"/>
      <c r="B8" s="36">
        <f t="array" ref="B8">INDEX(M_1,ROW(B8)-ROW(B$5),COLUMN(B8)-COLUMN($A8))</f>
        <v>42750</v>
      </c>
      <c r="C8" s="36">
        <f t="array" ref="C8">INDEX(M_1,ROW(C8)-ROW(C$5),COLUMN(C8)-COLUMN($A8))</f>
        <v>42751</v>
      </c>
      <c r="D8" s="36">
        <f t="array" ref="D8">INDEX(M_1,ROW(D8)-ROW(D$5),COLUMN(D8)-COLUMN($A8))</f>
        <v>42752</v>
      </c>
      <c r="E8" s="36">
        <f t="array" ref="E8">INDEX(M_1,ROW(E8)-ROW(E$5),COLUMN(E8)-COLUMN($A8))</f>
        <v>42753</v>
      </c>
      <c r="F8" s="36">
        <f t="array" ref="F8">INDEX(M_1,ROW(F8)-ROW(F$5),COLUMN(F8)-COLUMN($A8))</f>
        <v>42754</v>
      </c>
      <c r="G8" s="36">
        <f t="array" ref="G8">INDEX(M_1,ROW(G8)-ROW(G$5),COLUMN(G8)-COLUMN($A8))</f>
        <v>42755</v>
      </c>
      <c r="H8" s="36">
        <f t="array" ref="H8">INDEX(M_1,ROW(H8)-ROW(H$5),COLUMN(H8)-COLUMN($A8))</f>
        <v>42756</v>
      </c>
      <c r="I8" s="10"/>
      <c r="J8" s="36">
        <f t="array" ref="J8">INDEX(M_2,ROW(J8)-ROW(J$5),COLUMN(J8)-COLUMN($I8))</f>
        <v>42778</v>
      </c>
      <c r="K8" s="36">
        <f t="array" ref="K8">INDEX(M_2,ROW(K8)-ROW(K$5),COLUMN(K8)-COLUMN($I8))</f>
        <v>42779</v>
      </c>
      <c r="L8" s="36">
        <f t="array" ref="L8">INDEX(M_2,ROW(L8)-ROW(L$5),COLUMN(L8)-COLUMN($I8))</f>
        <v>42780</v>
      </c>
      <c r="M8" s="36">
        <f t="array" ref="M8">INDEX(M_2,ROW(M8)-ROW(M$5),COLUMN(M8)-COLUMN($I8))</f>
        <v>42781</v>
      </c>
      <c r="N8" s="36">
        <f t="array" ref="N8">INDEX(M_2,ROW(N8)-ROW(N$5),COLUMN(N8)-COLUMN($I8))</f>
        <v>42782</v>
      </c>
      <c r="O8" s="36">
        <f t="array" ref="O8">INDEX(M_2,ROW(O8)-ROW(O$5),COLUMN(O8)-COLUMN($I8))</f>
        <v>42783</v>
      </c>
      <c r="P8" s="36">
        <f t="array" ref="P8">INDEX(M_2,ROW(P8)-ROW(P$5),COLUMN(P8)-COLUMN($I8))</f>
        <v>42784</v>
      </c>
      <c r="Q8" s="10"/>
      <c r="R8" s="36">
        <f t="array" ref="R8">INDEX(M_3,ROW(R8)-ROW(R$5),COLUMN(R8)-COLUMN($Q8))</f>
        <v>42806</v>
      </c>
      <c r="S8" s="36">
        <f t="array" ref="S8">INDEX(M_3,ROW(S8)-ROW(S$5),COLUMN(S8)-COLUMN($Q8))</f>
        <v>42807</v>
      </c>
      <c r="T8" s="36">
        <f t="array" ref="T8">INDEX(M_3,ROW(T8)-ROW(T$5),COLUMN(T8)-COLUMN($Q8))</f>
        <v>42808</v>
      </c>
      <c r="U8" s="36">
        <f t="array" ref="U8">INDEX(M_3,ROW(U8)-ROW(U$5),COLUMN(U8)-COLUMN($Q8))</f>
        <v>42809</v>
      </c>
      <c r="V8" s="36">
        <f t="array" ref="V8">INDEX(M_3,ROW(V8)-ROW(V$5),COLUMN(V8)-COLUMN($Q8))</f>
        <v>42810</v>
      </c>
      <c r="W8" s="36">
        <f t="array" ref="W8">INDEX(M_3,ROW(W8)-ROW(W$5),COLUMN(W8)-COLUMN($Q8))</f>
        <v>42811</v>
      </c>
      <c r="X8" s="36">
        <f t="array" ref="X8">INDEX(M_3,ROW(X8)-ROW(X$5),COLUMN(X8)-COLUMN($Q8))</f>
        <v>42812</v>
      </c>
      <c r="Y8" s="10"/>
      <c r="Z8" s="36">
        <f t="array" ref="Z8">INDEX(M_4,ROW(Z8)-ROW(Z$5),COLUMN(Z8)-COLUMN($Y8))</f>
        <v>42834</v>
      </c>
      <c r="AA8" s="36">
        <f t="array" ref="AA8">INDEX(M_4,ROW(AA8)-ROW(AA$5),COLUMN(AA8)-COLUMN($Y8))</f>
        <v>42835</v>
      </c>
      <c r="AB8" s="36">
        <f t="array" ref="AB8">INDEX(M_4,ROW(AB8)-ROW(AB$5),COLUMN(AB8)-COLUMN($Y8))</f>
        <v>42836</v>
      </c>
      <c r="AC8" s="36">
        <f t="array" ref="AC8">INDEX(M_4,ROW(AC8)-ROW(AC$5),COLUMN(AC8)-COLUMN($Y8))</f>
        <v>42837</v>
      </c>
      <c r="AD8" s="36">
        <f t="array" ref="AD8">INDEX(M_4,ROW(AD8)-ROW(AD$5),COLUMN(AD8)-COLUMN($Y8))</f>
        <v>42838</v>
      </c>
      <c r="AE8" s="36">
        <f t="array" ref="AE8">INDEX(M_4,ROW(AE8)-ROW(AE$5),COLUMN(AE8)-COLUMN($Y8))</f>
        <v>42839</v>
      </c>
      <c r="AF8" s="36">
        <f t="array" ref="AF8">INDEX(M_4,ROW(AF8)-ROW(AF$5),COLUMN(AF8)-COLUMN($Y8))</f>
        <v>42840</v>
      </c>
      <c r="AG8" s="33"/>
      <c r="AH8" s="10"/>
      <c r="AI8" s="10" t="s">
        <v>55</v>
      </c>
    </row>
    <row r="9" ht="14.25" customHeight="1">
      <c r="A9" s="30"/>
      <c r="B9" s="36">
        <f t="array" ref="B9">INDEX(M_1,ROW(B9)-ROW(B$5),COLUMN(B9)-COLUMN($A9))</f>
        <v>42757</v>
      </c>
      <c r="C9" s="36">
        <f t="array" ref="C9">INDEX(M_1,ROW(C9)-ROW(C$5),COLUMN(C9)-COLUMN($A9))</f>
        <v>42758</v>
      </c>
      <c r="D9" s="36">
        <f t="array" ref="D9">INDEX(M_1,ROW(D9)-ROW(D$5),COLUMN(D9)-COLUMN($A9))</f>
        <v>42759</v>
      </c>
      <c r="E9" s="36">
        <f t="array" ref="E9">INDEX(M_1,ROW(E9)-ROW(E$5),COLUMN(E9)-COLUMN($A9))</f>
        <v>42760</v>
      </c>
      <c r="F9" s="36">
        <f t="array" ref="F9">INDEX(M_1,ROW(F9)-ROW(F$5),COLUMN(F9)-COLUMN($A9))</f>
        <v>42761</v>
      </c>
      <c r="G9" s="36">
        <f t="array" ref="G9">INDEX(M_1,ROW(G9)-ROW(G$5),COLUMN(G9)-COLUMN($A9))</f>
        <v>42762</v>
      </c>
      <c r="H9" s="36">
        <f t="array" ref="H9">INDEX(M_1,ROW(H9)-ROW(H$5),COLUMN(H9)-COLUMN($A9))</f>
        <v>42763</v>
      </c>
      <c r="I9" s="10"/>
      <c r="J9" s="36">
        <f t="array" ref="J9">INDEX(M_2,ROW(J9)-ROW(J$5),COLUMN(J9)-COLUMN($I9))</f>
        <v>42785</v>
      </c>
      <c r="K9" s="36">
        <f t="array" ref="K9">INDEX(M_2,ROW(K9)-ROW(K$5),COLUMN(K9)-COLUMN($I9))</f>
        <v>42786</v>
      </c>
      <c r="L9" s="36">
        <f t="array" ref="L9">INDEX(M_2,ROW(L9)-ROW(L$5),COLUMN(L9)-COLUMN($I9))</f>
        <v>42787</v>
      </c>
      <c r="M9" s="36">
        <f t="array" ref="M9">INDEX(M_2,ROW(M9)-ROW(M$5),COLUMN(M9)-COLUMN($I9))</f>
        <v>42788</v>
      </c>
      <c r="N9" s="36">
        <f t="array" ref="N9">INDEX(M_2,ROW(N9)-ROW(N$5),COLUMN(N9)-COLUMN($I9))</f>
        <v>42789</v>
      </c>
      <c r="O9" s="36">
        <f t="array" ref="O9">INDEX(M_2,ROW(O9)-ROW(O$5),COLUMN(O9)-COLUMN($I9))</f>
        <v>42790</v>
      </c>
      <c r="P9" s="36">
        <f t="array" ref="P9">INDEX(M_2,ROW(P9)-ROW(P$5),COLUMN(P9)-COLUMN($I9))</f>
        <v>42791</v>
      </c>
      <c r="Q9" s="10"/>
      <c r="R9" s="36">
        <f t="array" ref="R9">INDEX(M_3,ROW(R9)-ROW(R$5),COLUMN(R9)-COLUMN($Q9))</f>
        <v>42813</v>
      </c>
      <c r="S9" s="36">
        <f t="array" ref="S9">INDEX(M_3,ROW(S9)-ROW(S$5),COLUMN(S9)-COLUMN($Q9))</f>
        <v>42814</v>
      </c>
      <c r="T9" s="36">
        <f t="array" ref="T9">INDEX(M_3,ROW(T9)-ROW(T$5),COLUMN(T9)-COLUMN($Q9))</f>
        <v>42815</v>
      </c>
      <c r="U9" s="36">
        <f t="array" ref="U9">INDEX(M_3,ROW(U9)-ROW(U$5),COLUMN(U9)-COLUMN($Q9))</f>
        <v>42816</v>
      </c>
      <c r="V9" s="36">
        <f t="array" ref="V9">INDEX(M_3,ROW(V9)-ROW(V$5),COLUMN(V9)-COLUMN($Q9))</f>
        <v>42817</v>
      </c>
      <c r="W9" s="36">
        <f t="array" ref="W9">INDEX(M_3,ROW(W9)-ROW(W$5),COLUMN(W9)-COLUMN($Q9))</f>
        <v>42818</v>
      </c>
      <c r="X9" s="36">
        <f t="array" ref="X9">INDEX(M_3,ROW(X9)-ROW(X$5),COLUMN(X9)-COLUMN($Q9))</f>
        <v>42819</v>
      </c>
      <c r="Y9" s="10"/>
      <c r="Z9" s="36">
        <f t="array" ref="Z9">INDEX(M_4,ROW(Z9)-ROW(Z$5),COLUMN(Z9)-COLUMN($Y9))</f>
        <v>42841</v>
      </c>
      <c r="AA9" s="36">
        <f t="array" ref="AA9">INDEX(M_4,ROW(AA9)-ROW(AA$5),COLUMN(AA9)-COLUMN($Y9))</f>
        <v>42842</v>
      </c>
      <c r="AB9" s="36">
        <f t="array" ref="AB9">INDEX(M_4,ROW(AB9)-ROW(AB$5),COLUMN(AB9)-COLUMN($Y9))</f>
        <v>42843</v>
      </c>
      <c r="AC9" s="36">
        <f t="array" ref="AC9">INDEX(M_4,ROW(AC9)-ROW(AC$5),COLUMN(AC9)-COLUMN($Y9))</f>
        <v>42844</v>
      </c>
      <c r="AD9" s="36">
        <f t="array" ref="AD9">INDEX(M_4,ROW(AD9)-ROW(AD$5),COLUMN(AD9)-COLUMN($Y9))</f>
        <v>42845</v>
      </c>
      <c r="AE9" s="36">
        <f t="array" ref="AE9">INDEX(M_4,ROW(AE9)-ROW(AE$5),COLUMN(AE9)-COLUMN($Y9))</f>
        <v>42846</v>
      </c>
      <c r="AF9" s="36">
        <f t="array" ref="AF9">INDEX(M_4,ROW(AF9)-ROW(AF$5),COLUMN(AF9)-COLUMN($Y9))</f>
        <v>42847</v>
      </c>
      <c r="AG9" s="33"/>
      <c r="AH9" s="10"/>
      <c r="AI9" s="10" t="s">
        <v>56</v>
      </c>
    </row>
    <row r="10" ht="14.25" customHeight="1">
      <c r="A10" s="30"/>
      <c r="B10" s="36">
        <f t="array" ref="B10">INDEX(M_1,ROW(B10)-ROW(B$5),COLUMN(B10)-COLUMN($A10))</f>
        <v>42764</v>
      </c>
      <c r="C10" s="36">
        <f t="array" ref="C10">INDEX(M_1,ROW(C10)-ROW(C$5),COLUMN(C10)-COLUMN($A10))</f>
        <v>42765</v>
      </c>
      <c r="D10" s="36">
        <f t="array" ref="D10">INDEX(M_1,ROW(D10)-ROW(D$5),COLUMN(D10)-COLUMN($A10))</f>
        <v>42766</v>
      </c>
      <c r="E10" s="36" t="str">
        <f t="array" ref="E10">INDEX(M_1,ROW(E10)-ROW(E$5),COLUMN(E10)-COLUMN($A10))</f>
        <v/>
      </c>
      <c r="F10" s="36" t="str">
        <f t="array" ref="F10">INDEX(M_1,ROW(F10)-ROW(F$5),COLUMN(F10)-COLUMN($A10))</f>
        <v/>
      </c>
      <c r="G10" s="36" t="str">
        <f t="array" ref="G10">INDEX(M_1,ROW(G10)-ROW(G$5),COLUMN(G10)-COLUMN($A10))</f>
        <v/>
      </c>
      <c r="H10" s="36" t="str">
        <f t="array" ref="H10">INDEX(M_1,ROW(H10)-ROW(H$5),COLUMN(H10)-COLUMN($A10))</f>
        <v/>
      </c>
      <c r="I10" s="10"/>
      <c r="J10" s="36">
        <f t="array" ref="J10">INDEX(M_2,ROW(J10)-ROW(J$5),COLUMN(J10)-COLUMN($I10))</f>
        <v>42792</v>
      </c>
      <c r="K10" s="36">
        <f t="array" ref="K10">INDEX(M_2,ROW(K10)-ROW(K$5),COLUMN(K10)-COLUMN($I10))</f>
        <v>42793</v>
      </c>
      <c r="L10" s="36">
        <f t="array" ref="L10">INDEX(M_2,ROW(L10)-ROW(L$5),COLUMN(L10)-COLUMN($I10))</f>
        <v>42794</v>
      </c>
      <c r="M10" s="36" t="str">
        <f t="array" ref="M10">INDEX(M_2,ROW(M10)-ROW(M$5),COLUMN(M10)-COLUMN($I10))</f>
        <v/>
      </c>
      <c r="N10" s="36" t="str">
        <f t="array" ref="N10">INDEX(M_2,ROW(N10)-ROW(N$5),COLUMN(N10)-COLUMN($I10))</f>
        <v/>
      </c>
      <c r="O10" s="36" t="str">
        <f t="array" ref="O10">INDEX(M_2,ROW(O10)-ROW(O$5),COLUMN(O10)-COLUMN($I10))</f>
        <v/>
      </c>
      <c r="P10" s="36" t="str">
        <f t="array" ref="P10">INDEX(M_2,ROW(P10)-ROW(P$5),COLUMN(P10)-COLUMN($I10))</f>
        <v/>
      </c>
      <c r="Q10" s="10"/>
      <c r="R10" s="36">
        <f t="array" ref="R10">INDEX(M_3,ROW(R10)-ROW(R$5),COLUMN(R10)-COLUMN($Q10))</f>
        <v>42820</v>
      </c>
      <c r="S10" s="36">
        <f t="array" ref="S10">INDEX(M_3,ROW(S10)-ROW(S$5),COLUMN(S10)-COLUMN($Q10))</f>
        <v>42821</v>
      </c>
      <c r="T10" s="36">
        <f t="array" ref="T10">INDEX(M_3,ROW(T10)-ROW(T$5),COLUMN(T10)-COLUMN($Q10))</f>
        <v>42822</v>
      </c>
      <c r="U10" s="36">
        <f t="array" ref="U10">INDEX(M_3,ROW(U10)-ROW(U$5),COLUMN(U10)-COLUMN($Q10))</f>
        <v>42823</v>
      </c>
      <c r="V10" s="36">
        <f t="array" ref="V10">INDEX(M_3,ROW(V10)-ROW(V$5),COLUMN(V10)-COLUMN($Q10))</f>
        <v>42824</v>
      </c>
      <c r="W10" s="36">
        <f t="array" ref="W10">INDEX(M_3,ROW(W10)-ROW(W$5),COLUMN(W10)-COLUMN($Q10))</f>
        <v>42825</v>
      </c>
      <c r="X10" s="36" t="str">
        <f t="array" ref="X10">INDEX(M_3,ROW(X10)-ROW(X$5),COLUMN(X10)-COLUMN($Q10))</f>
        <v/>
      </c>
      <c r="Y10" s="10"/>
      <c r="Z10" s="36">
        <f t="array" ref="Z10">INDEX(M_4,ROW(Z10)-ROW(Z$5),COLUMN(Z10)-COLUMN($Y10))</f>
        <v>42848</v>
      </c>
      <c r="AA10" s="36">
        <f t="array" ref="AA10">INDEX(M_4,ROW(AA10)-ROW(AA$5),COLUMN(AA10)-COLUMN($Y10))</f>
        <v>42849</v>
      </c>
      <c r="AB10" s="36">
        <f t="array" ref="AB10">INDEX(M_4,ROW(AB10)-ROW(AB$5),COLUMN(AB10)-COLUMN($Y10))</f>
        <v>42850</v>
      </c>
      <c r="AC10" s="36">
        <f t="array" ref="AC10">INDEX(M_4,ROW(AC10)-ROW(AC$5),COLUMN(AC10)-COLUMN($Y10))</f>
        <v>42851</v>
      </c>
      <c r="AD10" s="36">
        <f t="array" ref="AD10">INDEX(M_4,ROW(AD10)-ROW(AD$5),COLUMN(AD10)-COLUMN($Y10))</f>
        <v>42852</v>
      </c>
      <c r="AE10" s="36">
        <f t="array" ref="AE10">INDEX(M_4,ROW(AE10)-ROW(AE$5),COLUMN(AE10)-COLUMN($Y10))</f>
        <v>42853</v>
      </c>
      <c r="AF10" s="36">
        <f t="array" ref="AF10">INDEX(M_4,ROW(AF10)-ROW(AF$5),COLUMN(AF10)-COLUMN($Y10))</f>
        <v>42854</v>
      </c>
      <c r="AG10" s="33"/>
      <c r="AH10" s="10"/>
      <c r="AI10" s="10"/>
    </row>
    <row r="11" ht="14.25" customHeight="1">
      <c r="A11" s="30"/>
      <c r="B11" s="36" t="str">
        <f t="array" ref="B11">INDEX(M_1,ROW(B11)-ROW(B$5),COLUMN(B11)-COLUMN($A11))</f>
        <v/>
      </c>
      <c r="C11" s="36" t="str">
        <f t="array" ref="C11">INDEX(M_1,ROW(C11)-ROW(C$5),COLUMN(C11)-COLUMN($A11))</f>
        <v/>
      </c>
      <c r="D11" s="36" t="str">
        <f t="array" ref="D11">INDEX(M_1,ROW(D11)-ROW(D$5),COLUMN(D11)-COLUMN($A11))</f>
        <v/>
      </c>
      <c r="E11" s="36" t="str">
        <f t="array" ref="E11">INDEX(M_1,ROW(E11)-ROW(E$5),COLUMN(E11)-COLUMN($A11))</f>
        <v/>
      </c>
      <c r="F11" s="36" t="str">
        <f t="array" ref="F11">INDEX(M_1,ROW(F11)-ROW(F$5),COLUMN(F11)-COLUMN($A11))</f>
        <v/>
      </c>
      <c r="G11" s="36" t="str">
        <f t="array" ref="G11">INDEX(M_1,ROW(G11)-ROW(G$5),COLUMN(G11)-COLUMN($A11))</f>
        <v/>
      </c>
      <c r="H11" s="36" t="str">
        <f t="array" ref="H11">INDEX(M_1,ROW(H11)-ROW(H$5),COLUMN(H11)-COLUMN($A11))</f>
        <v/>
      </c>
      <c r="I11" s="10"/>
      <c r="J11" s="36" t="str">
        <f t="array" ref="J11">INDEX(M_2,ROW(J11)-ROW(J$5),COLUMN(J11)-COLUMN($I11))</f>
        <v/>
      </c>
      <c r="K11" s="36" t="str">
        <f t="array" ref="K11">INDEX(M_2,ROW(K11)-ROW(K$5),COLUMN(K11)-COLUMN($I11))</f>
        <v/>
      </c>
      <c r="L11" s="36" t="str">
        <f t="array" ref="L11">INDEX(M_2,ROW(L11)-ROW(L$5),COLUMN(L11)-COLUMN($I11))</f>
        <v/>
      </c>
      <c r="M11" s="36" t="str">
        <f t="array" ref="M11">INDEX(M_2,ROW(M11)-ROW(M$5),COLUMN(M11)-COLUMN($I11))</f>
        <v/>
      </c>
      <c r="N11" s="36" t="str">
        <f t="array" ref="N11">INDEX(M_2,ROW(N11)-ROW(N$5),COLUMN(N11)-COLUMN($I11))</f>
        <v/>
      </c>
      <c r="O11" s="36" t="str">
        <f t="array" ref="O11">INDEX(M_2,ROW(O11)-ROW(O$5),COLUMN(O11)-COLUMN($I11))</f>
        <v/>
      </c>
      <c r="P11" s="36" t="str">
        <f t="array" ref="P11">INDEX(M_2,ROW(P11)-ROW(P$5),COLUMN(P11)-COLUMN($I11))</f>
        <v/>
      </c>
      <c r="Q11" s="10"/>
      <c r="R11" s="36" t="str">
        <f t="array" ref="R11">INDEX(M_3,ROW(R11)-ROW(R$5),COLUMN(R11)-COLUMN($Q11))</f>
        <v/>
      </c>
      <c r="S11" s="36" t="str">
        <f t="array" ref="S11">INDEX(M_3,ROW(S11)-ROW(S$5),COLUMN(S11)-COLUMN($Q11))</f>
        <v/>
      </c>
      <c r="T11" s="36" t="str">
        <f t="array" ref="T11">INDEX(M_3,ROW(T11)-ROW(T$5),COLUMN(T11)-COLUMN($Q11))</f>
        <v/>
      </c>
      <c r="U11" s="36" t="str">
        <f t="array" ref="U11">INDEX(M_3,ROW(U11)-ROW(U$5),COLUMN(U11)-COLUMN($Q11))</f>
        <v/>
      </c>
      <c r="V11" s="36" t="str">
        <f t="array" ref="V11">INDEX(M_3,ROW(V11)-ROW(V$5),COLUMN(V11)-COLUMN($Q11))</f>
        <v/>
      </c>
      <c r="W11" s="36" t="str">
        <f t="array" ref="W11">INDEX(M_3,ROW(W11)-ROW(W$5),COLUMN(W11)-COLUMN($Q11))</f>
        <v/>
      </c>
      <c r="X11" s="36" t="str">
        <f t="array" ref="X11">INDEX(M_3,ROW(X11)-ROW(X$5),COLUMN(X11)-COLUMN($Q11))</f>
        <v/>
      </c>
      <c r="Y11" s="10"/>
      <c r="Z11" s="36">
        <f t="array" ref="Z11">INDEX(M_4,ROW(Z11)-ROW(Z$5),COLUMN(Z11)-COLUMN($Y11))</f>
        <v>42855</v>
      </c>
      <c r="AA11" s="36" t="str">
        <f t="array" ref="AA11">INDEX(M_4,ROW(AA11)-ROW(AA$5),COLUMN(AA11)-COLUMN($Y11))</f>
        <v/>
      </c>
      <c r="AB11" s="36" t="str">
        <f t="array" ref="AB11">INDEX(M_4,ROW(AB11)-ROW(AB$5),COLUMN(AB11)-COLUMN($Y11))</f>
        <v/>
      </c>
      <c r="AC11" s="36" t="str">
        <f t="array" ref="AC11">INDEX(M_4,ROW(AC11)-ROW(AC$5),COLUMN(AC11)-COLUMN($Y11))</f>
        <v/>
      </c>
      <c r="AD11" s="36" t="str">
        <f t="array" ref="AD11">INDEX(M_4,ROW(AD11)-ROW(AD$5),COLUMN(AD11)-COLUMN($Y11))</f>
        <v/>
      </c>
      <c r="AE11" s="36" t="str">
        <f t="array" ref="AE11">INDEX(M_4,ROW(AE11)-ROW(AE$5),COLUMN(AE11)-COLUMN($Y11))</f>
        <v/>
      </c>
      <c r="AF11" s="36" t="str">
        <f t="array" ref="AF11">INDEX(M_4,ROW(AF11)-ROW(AF$5),COLUMN(AF11)-COLUMN($Y11))</f>
        <v/>
      </c>
      <c r="AG11" s="33"/>
      <c r="AH11" s="10"/>
      <c r="AI11" s="10"/>
    </row>
    <row r="12" ht="14.25" customHeight="1">
      <c r="A12" s="3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33"/>
      <c r="AH12" s="10"/>
      <c r="AI12" s="10"/>
    </row>
    <row r="13" ht="14.25" customHeight="1">
      <c r="A13" s="30"/>
      <c r="B13" s="48" t="str">
        <f t="array" ref="B13">INDEX(C_MTHHEADER,5)</f>
        <v>MAY</v>
      </c>
      <c r="C13" s="27"/>
      <c r="D13" s="27"/>
      <c r="E13" s="27"/>
      <c r="F13" s="27"/>
      <c r="G13" s="27"/>
      <c r="H13" s="28"/>
      <c r="I13" s="10"/>
      <c r="J13" s="48" t="str">
        <f t="array" ref="J13">INDEX(C_MTHHEADER,6)</f>
        <v>JUNE</v>
      </c>
      <c r="K13" s="27"/>
      <c r="L13" s="27"/>
      <c r="M13" s="27"/>
      <c r="N13" s="27"/>
      <c r="O13" s="27"/>
      <c r="P13" s="28"/>
      <c r="Q13" s="10"/>
      <c r="R13" s="48" t="str">
        <f t="array" ref="R13">INDEX(C_MTHHEADER,7)</f>
        <v>JULY</v>
      </c>
      <c r="S13" s="27"/>
      <c r="T13" s="27"/>
      <c r="U13" s="27"/>
      <c r="V13" s="27"/>
      <c r="W13" s="27"/>
      <c r="X13" s="28"/>
      <c r="Y13" s="10"/>
      <c r="Z13" s="48" t="str">
        <f t="array" ref="Z13">INDEX(C_MTHHEADER,8)</f>
        <v>AUGUST</v>
      </c>
      <c r="AA13" s="27"/>
      <c r="AB13" s="27"/>
      <c r="AC13" s="27"/>
      <c r="AD13" s="27"/>
      <c r="AE13" s="27"/>
      <c r="AF13" s="28"/>
      <c r="AG13" s="33"/>
      <c r="AH13" s="10"/>
      <c r="AI13" s="10"/>
    </row>
    <row r="14" ht="14.25" customHeight="1">
      <c r="A14" s="30"/>
      <c r="B14" s="35" t="str">
        <f t="array" ref="B14">INDEX(C_WKHEADER,1)</f>
        <v>SUN</v>
      </c>
      <c r="C14" s="35" t="str">
        <f t="array" ref="C14">INDEX(C_WKHEADER,2)</f>
        <v>MON</v>
      </c>
      <c r="D14" s="35" t="str">
        <f t="array" ref="D14">INDEX(C_WKHEADER,3)</f>
        <v>TUE</v>
      </c>
      <c r="E14" s="35" t="str">
        <f t="array" ref="E14">INDEX(C_WKHEADER,4)</f>
        <v>WED</v>
      </c>
      <c r="F14" s="35" t="str">
        <f t="array" ref="F14">INDEX(C_WKHEADER,5)</f>
        <v>THU</v>
      </c>
      <c r="G14" s="35" t="str">
        <f t="array" ref="G14">INDEX(C_WKHEADER,6)</f>
        <v>FRI</v>
      </c>
      <c r="H14" s="35" t="str">
        <f t="array" ref="H14">INDEX(C_WKHEADER,7)</f>
        <v>SAT</v>
      </c>
      <c r="I14" s="10"/>
      <c r="J14" s="35" t="str">
        <f t="array" ref="J14">INDEX(C_WKHEADER,1)</f>
        <v>SUN</v>
      </c>
      <c r="K14" s="35" t="str">
        <f t="array" ref="K14">INDEX(C_WKHEADER,2)</f>
        <v>MON</v>
      </c>
      <c r="L14" s="35" t="str">
        <f t="array" ref="L14">INDEX(C_WKHEADER,3)</f>
        <v>TUE</v>
      </c>
      <c r="M14" s="35" t="str">
        <f t="array" ref="M14">INDEX(C_WKHEADER,4)</f>
        <v>WED</v>
      </c>
      <c r="N14" s="35" t="str">
        <f t="array" ref="N14">INDEX(C_WKHEADER,5)</f>
        <v>THU</v>
      </c>
      <c r="O14" s="35" t="str">
        <f t="array" ref="O14">INDEX(C_WKHEADER,6)</f>
        <v>FRI</v>
      </c>
      <c r="P14" s="35" t="str">
        <f t="array" ref="P14">INDEX(C_WKHEADER,7)</f>
        <v>SAT</v>
      </c>
      <c r="Q14" s="10"/>
      <c r="R14" s="35" t="str">
        <f t="array" ref="R14">INDEX(C_WKHEADER,1)</f>
        <v>SUN</v>
      </c>
      <c r="S14" s="35" t="str">
        <f t="array" ref="S14">INDEX(C_WKHEADER,2)</f>
        <v>MON</v>
      </c>
      <c r="T14" s="35" t="str">
        <f t="array" ref="T14">INDEX(C_WKHEADER,3)</f>
        <v>TUE</v>
      </c>
      <c r="U14" s="35" t="str">
        <f t="array" ref="U14">INDEX(C_WKHEADER,4)</f>
        <v>WED</v>
      </c>
      <c r="V14" s="35" t="str">
        <f t="array" ref="V14">INDEX(C_WKHEADER,5)</f>
        <v>THU</v>
      </c>
      <c r="W14" s="35" t="str">
        <f t="array" ref="W14">INDEX(C_WKHEADER,6)</f>
        <v>FRI</v>
      </c>
      <c r="X14" s="35" t="str">
        <f t="array" ref="X14">INDEX(C_WKHEADER,7)</f>
        <v>SAT</v>
      </c>
      <c r="Y14" s="10"/>
      <c r="Z14" s="35" t="str">
        <f t="array" ref="Z14">INDEX(C_WKHEADER,1)</f>
        <v>SUN</v>
      </c>
      <c r="AA14" s="35" t="str">
        <f t="array" ref="AA14">INDEX(C_WKHEADER,2)</f>
        <v>MON</v>
      </c>
      <c r="AB14" s="35" t="str">
        <f t="array" ref="AB14">INDEX(C_WKHEADER,3)</f>
        <v>TUE</v>
      </c>
      <c r="AC14" s="35" t="str">
        <f t="array" ref="AC14">INDEX(C_WKHEADER,4)</f>
        <v>WED</v>
      </c>
      <c r="AD14" s="35" t="str">
        <f t="array" ref="AD14">INDEX(C_WKHEADER,5)</f>
        <v>THU</v>
      </c>
      <c r="AE14" s="35" t="str">
        <f t="array" ref="AE14">INDEX(C_WKHEADER,6)</f>
        <v>FRI</v>
      </c>
      <c r="AF14" s="35" t="str">
        <f t="array" ref="AF14">INDEX(C_WKHEADER,7)</f>
        <v>SAT</v>
      </c>
      <c r="AG14" s="33"/>
      <c r="AH14" s="10"/>
      <c r="AI14" s="10"/>
    </row>
    <row r="15" ht="14.25" customHeight="1">
      <c r="A15" s="30"/>
      <c r="B15" s="36" t="str">
        <f t="array" ref="B15">INDEX(M_5,ROW(B15)-ROW(B$14),COLUMN(B15)-COLUMN($A15))</f>
        <v/>
      </c>
      <c r="C15" s="36">
        <f t="array" ref="C15">INDEX(M_5,ROW(C15)-ROW(C$14),COLUMN(C15)-COLUMN($A15))</f>
        <v>42856</v>
      </c>
      <c r="D15" s="36">
        <f t="array" ref="D15">INDEX(M_5,ROW(D15)-ROW(D$14),COLUMN(D15)-COLUMN($A15))</f>
        <v>42857</v>
      </c>
      <c r="E15" s="36">
        <f t="array" ref="E15">INDEX(M_5,ROW(E15)-ROW(E$14),COLUMN(E15)-COLUMN($A15))</f>
        <v>42858</v>
      </c>
      <c r="F15" s="36">
        <f t="array" ref="F15">INDEX(M_5,ROW(F15)-ROW(F$14),COLUMN(F15)-COLUMN($A15))</f>
        <v>42859</v>
      </c>
      <c r="G15" s="36">
        <f t="array" ref="G15">INDEX(M_5,ROW(G15)-ROW(G$14),COLUMN(G15)-COLUMN($A15))</f>
        <v>42860</v>
      </c>
      <c r="H15" s="36">
        <f t="array" ref="H15">INDEX(M_5,ROW(H15)-ROW(H$14),COLUMN(H15)-COLUMN($A15))</f>
        <v>42861</v>
      </c>
      <c r="I15" s="10"/>
      <c r="J15" s="36" t="str">
        <f t="array" ref="J15">INDEX(M_6,ROW(J15)-ROW(J$14),COLUMN(J15)-COLUMN($I15))</f>
        <v/>
      </c>
      <c r="K15" s="36" t="str">
        <f t="array" ref="K15">INDEX(M_6,ROW(K15)-ROW(K$14),COLUMN(K15)-COLUMN($I15))</f>
        <v/>
      </c>
      <c r="L15" s="36" t="str">
        <f t="array" ref="L15">INDEX(M_6,ROW(L15)-ROW(L$14),COLUMN(L15)-COLUMN($I15))</f>
        <v/>
      </c>
      <c r="M15" s="36" t="str">
        <f t="array" ref="M15">INDEX(M_6,ROW(M15)-ROW(M$14),COLUMN(M15)-COLUMN($I15))</f>
        <v/>
      </c>
      <c r="N15" s="36">
        <f t="array" ref="N15">INDEX(M_6,ROW(N15)-ROW(N$14),COLUMN(N15)-COLUMN($I15))</f>
        <v>42887</v>
      </c>
      <c r="O15" s="36">
        <f t="array" ref="O15">INDEX(M_6,ROW(O15)-ROW(O$14),COLUMN(O15)-COLUMN($I15))</f>
        <v>42888</v>
      </c>
      <c r="P15" s="36">
        <f t="array" ref="P15">INDEX(M_6,ROW(P15)-ROW(P$14),COLUMN(P15)-COLUMN($I15))</f>
        <v>42889</v>
      </c>
      <c r="Q15" s="10"/>
      <c r="R15" s="36" t="str">
        <f t="array" ref="R15">INDEX(M_7,ROW(R15)-ROW(R$14),COLUMN(R15)-COLUMN($Q15))</f>
        <v/>
      </c>
      <c r="S15" s="36" t="str">
        <f t="array" ref="S15">INDEX(M_7,ROW(S15)-ROW(S$14),COLUMN(S15)-COLUMN($Q15))</f>
        <v/>
      </c>
      <c r="T15" s="36" t="str">
        <f t="array" ref="T15">INDEX(M_7,ROW(T15)-ROW(T$14),COLUMN(T15)-COLUMN($Q15))</f>
        <v/>
      </c>
      <c r="U15" s="36" t="str">
        <f t="array" ref="U15">INDEX(M_7,ROW(U15)-ROW(U$14),COLUMN(U15)-COLUMN($Q15))</f>
        <v/>
      </c>
      <c r="V15" s="36" t="str">
        <f t="array" ref="V15">INDEX(M_7,ROW(V15)-ROW(V$14),COLUMN(V15)-COLUMN($Q15))</f>
        <v/>
      </c>
      <c r="W15" s="36" t="str">
        <f t="array" ref="W15">INDEX(M_7,ROW(W15)-ROW(W$14),COLUMN(W15)-COLUMN($Q15))</f>
        <v/>
      </c>
      <c r="X15" s="36">
        <f t="array" ref="X15">INDEX(M_7,ROW(X15)-ROW(X$14),COLUMN(X15)-COLUMN($Q15))</f>
        <v>42917</v>
      </c>
      <c r="Y15" s="10"/>
      <c r="Z15" s="36" t="str">
        <f t="array" ref="Z15">INDEX(M_8,ROW(Z15)-ROW(Z$14),COLUMN(Z15)-COLUMN($Y15))</f>
        <v/>
      </c>
      <c r="AA15" s="36" t="str">
        <f t="array" ref="AA15">INDEX(M_8,ROW(AA15)-ROW(AA$14),COLUMN(AA15)-COLUMN($Y15))</f>
        <v/>
      </c>
      <c r="AB15" s="36">
        <f t="array" ref="AB15">INDEX(M_8,ROW(AB15)-ROW(AB$14),COLUMN(AB15)-COLUMN($Y15))</f>
        <v>42948</v>
      </c>
      <c r="AC15" s="36">
        <f t="array" ref="AC15">INDEX(M_8,ROW(AC15)-ROW(AC$14),COLUMN(AC15)-COLUMN($Y15))</f>
        <v>42949</v>
      </c>
      <c r="AD15" s="36">
        <f t="array" ref="AD15">INDEX(M_8,ROW(AD15)-ROW(AD$14),COLUMN(AD15)-COLUMN($Y15))</f>
        <v>42950</v>
      </c>
      <c r="AE15" s="36">
        <f t="array" ref="AE15">INDEX(M_8,ROW(AE15)-ROW(AE$14),COLUMN(AE15)-COLUMN($Y15))</f>
        <v>42951</v>
      </c>
      <c r="AF15" s="36">
        <f t="array" ref="AF15">INDEX(M_8,ROW(AF15)-ROW(AF$14),COLUMN(AF15)-COLUMN($Y15))</f>
        <v>42952</v>
      </c>
      <c r="AG15" s="33"/>
      <c r="AH15" s="10"/>
      <c r="AI15" s="10"/>
    </row>
    <row r="16" ht="14.25" customHeight="1">
      <c r="A16" s="30"/>
      <c r="B16" s="36">
        <f t="array" ref="B16">INDEX(M_5,ROW(B16)-ROW(B$14),COLUMN(B16)-COLUMN($A16))</f>
        <v>42862</v>
      </c>
      <c r="C16" s="36">
        <f t="array" ref="C16">INDEX(M_5,ROW(C16)-ROW(C$14),COLUMN(C16)-COLUMN($A16))</f>
        <v>42863</v>
      </c>
      <c r="D16" s="36">
        <f t="array" ref="D16">INDEX(M_5,ROW(D16)-ROW(D$14),COLUMN(D16)-COLUMN($A16))</f>
        <v>42864</v>
      </c>
      <c r="E16" s="36">
        <f t="array" ref="E16">INDEX(M_5,ROW(E16)-ROW(E$14),COLUMN(E16)-COLUMN($A16))</f>
        <v>42865</v>
      </c>
      <c r="F16" s="36">
        <f t="array" ref="F16">INDEX(M_5,ROW(F16)-ROW(F$14),COLUMN(F16)-COLUMN($A16))</f>
        <v>42866</v>
      </c>
      <c r="G16" s="36">
        <f t="array" ref="G16">INDEX(M_5,ROW(G16)-ROW(G$14),COLUMN(G16)-COLUMN($A16))</f>
        <v>42867</v>
      </c>
      <c r="H16" s="36">
        <f t="array" ref="H16">INDEX(M_5,ROW(H16)-ROW(H$14),COLUMN(H16)-COLUMN($A16))</f>
        <v>42868</v>
      </c>
      <c r="I16" s="10"/>
      <c r="J16" s="36">
        <f t="array" ref="J16">INDEX(M_6,ROW(J16)-ROW(J$14),COLUMN(J16)-COLUMN($I16))</f>
        <v>42890</v>
      </c>
      <c r="K16" s="36">
        <f t="array" ref="K16">INDEX(M_6,ROW(K16)-ROW(K$14),COLUMN(K16)-COLUMN($I16))</f>
        <v>42891</v>
      </c>
      <c r="L16" s="36">
        <f t="array" ref="L16">INDEX(M_6,ROW(L16)-ROW(L$14),COLUMN(L16)-COLUMN($I16))</f>
        <v>42892</v>
      </c>
      <c r="M16" s="36">
        <f t="array" ref="M16">INDEX(M_6,ROW(M16)-ROW(M$14),COLUMN(M16)-COLUMN($I16))</f>
        <v>42893</v>
      </c>
      <c r="N16" s="36">
        <f t="array" ref="N16">INDEX(M_6,ROW(N16)-ROW(N$14),COLUMN(N16)-COLUMN($I16))</f>
        <v>42894</v>
      </c>
      <c r="O16" s="36">
        <f t="array" ref="O16">INDEX(M_6,ROW(O16)-ROW(O$14),COLUMN(O16)-COLUMN($I16))</f>
        <v>42895</v>
      </c>
      <c r="P16" s="36">
        <f t="array" ref="P16">INDEX(M_6,ROW(P16)-ROW(P$14),COLUMN(P16)-COLUMN($I16))</f>
        <v>42896</v>
      </c>
      <c r="Q16" s="10"/>
      <c r="R16" s="36">
        <f t="array" ref="R16">INDEX(M_7,ROW(R16)-ROW(R$14),COLUMN(R16)-COLUMN($Q16))</f>
        <v>42918</v>
      </c>
      <c r="S16" s="36">
        <f t="array" ref="S16">INDEX(M_7,ROW(S16)-ROW(S$14),COLUMN(S16)-COLUMN($Q16))</f>
        <v>42919</v>
      </c>
      <c r="T16" s="36">
        <f t="array" ref="T16">INDEX(M_7,ROW(T16)-ROW(T$14),COLUMN(T16)-COLUMN($Q16))</f>
        <v>42920</v>
      </c>
      <c r="U16" s="36">
        <f t="array" ref="U16">INDEX(M_7,ROW(U16)-ROW(U$14),COLUMN(U16)-COLUMN($Q16))</f>
        <v>42921</v>
      </c>
      <c r="V16" s="36">
        <f t="array" ref="V16">INDEX(M_7,ROW(V16)-ROW(V$14),COLUMN(V16)-COLUMN($Q16))</f>
        <v>42922</v>
      </c>
      <c r="W16" s="36">
        <f t="array" ref="W16">INDEX(M_7,ROW(W16)-ROW(W$14),COLUMN(W16)-COLUMN($Q16))</f>
        <v>42923</v>
      </c>
      <c r="X16" s="36">
        <f t="array" ref="X16">INDEX(M_7,ROW(X16)-ROW(X$14),COLUMN(X16)-COLUMN($Q16))</f>
        <v>42924</v>
      </c>
      <c r="Y16" s="10"/>
      <c r="Z16" s="36">
        <f t="array" ref="Z16">INDEX(M_8,ROW(Z16)-ROW(Z$14),COLUMN(Z16)-COLUMN($Y16))</f>
        <v>42953</v>
      </c>
      <c r="AA16" s="36">
        <f t="array" ref="AA16">INDEX(M_8,ROW(AA16)-ROW(AA$14),COLUMN(AA16)-COLUMN($Y16))</f>
        <v>42954</v>
      </c>
      <c r="AB16" s="36">
        <f t="array" ref="AB16">INDEX(M_8,ROW(AB16)-ROW(AB$14),COLUMN(AB16)-COLUMN($Y16))</f>
        <v>42955</v>
      </c>
      <c r="AC16" s="36">
        <f t="array" ref="AC16">INDEX(M_8,ROW(AC16)-ROW(AC$14),COLUMN(AC16)-COLUMN($Y16))</f>
        <v>42956</v>
      </c>
      <c r="AD16" s="36">
        <f t="array" ref="AD16">INDEX(M_8,ROW(AD16)-ROW(AD$14),COLUMN(AD16)-COLUMN($Y16))</f>
        <v>42957</v>
      </c>
      <c r="AE16" s="36">
        <f t="array" ref="AE16">INDEX(M_8,ROW(AE16)-ROW(AE$14),COLUMN(AE16)-COLUMN($Y16))</f>
        <v>42958</v>
      </c>
      <c r="AF16" s="36">
        <f t="array" ref="AF16">INDEX(M_8,ROW(AF16)-ROW(AF$14),COLUMN(AF16)-COLUMN($Y16))</f>
        <v>42959</v>
      </c>
      <c r="AG16" s="33"/>
      <c r="AH16" s="10"/>
      <c r="AI16" s="10"/>
    </row>
    <row r="17" ht="14.25" customHeight="1">
      <c r="A17" s="30"/>
      <c r="B17" s="36">
        <f t="array" ref="B17">INDEX(M_5,ROW(B17)-ROW(B$14),COLUMN(B17)-COLUMN($A17))</f>
        <v>42869</v>
      </c>
      <c r="C17" s="36">
        <f t="array" ref="C17">INDEX(M_5,ROW(C17)-ROW(C$14),COLUMN(C17)-COLUMN($A17))</f>
        <v>42870</v>
      </c>
      <c r="D17" s="36">
        <f t="array" ref="D17">INDEX(M_5,ROW(D17)-ROW(D$14),COLUMN(D17)-COLUMN($A17))</f>
        <v>42871</v>
      </c>
      <c r="E17" s="36">
        <f t="array" ref="E17">INDEX(M_5,ROW(E17)-ROW(E$14),COLUMN(E17)-COLUMN($A17))</f>
        <v>42872</v>
      </c>
      <c r="F17" s="36">
        <f t="array" ref="F17">INDEX(M_5,ROW(F17)-ROW(F$14),COLUMN(F17)-COLUMN($A17))</f>
        <v>42873</v>
      </c>
      <c r="G17" s="36">
        <f t="array" ref="G17">INDEX(M_5,ROW(G17)-ROW(G$14),COLUMN(G17)-COLUMN($A17))</f>
        <v>42874</v>
      </c>
      <c r="H17" s="36">
        <f t="array" ref="H17">INDEX(M_5,ROW(H17)-ROW(H$14),COLUMN(H17)-COLUMN($A17))</f>
        <v>42875</v>
      </c>
      <c r="I17" s="10"/>
      <c r="J17" s="36">
        <f t="array" ref="J17">INDEX(M_6,ROW(J17)-ROW(J$14),COLUMN(J17)-COLUMN($I17))</f>
        <v>42897</v>
      </c>
      <c r="K17" s="36">
        <f t="array" ref="K17">INDEX(M_6,ROW(K17)-ROW(K$14),COLUMN(K17)-COLUMN($I17))</f>
        <v>42898</v>
      </c>
      <c r="L17" s="36">
        <f t="array" ref="L17">INDEX(M_6,ROW(L17)-ROW(L$14),COLUMN(L17)-COLUMN($I17))</f>
        <v>42899</v>
      </c>
      <c r="M17" s="36">
        <f t="array" ref="M17">INDEX(M_6,ROW(M17)-ROW(M$14),COLUMN(M17)-COLUMN($I17))</f>
        <v>42900</v>
      </c>
      <c r="N17" s="36">
        <f t="array" ref="N17">INDEX(M_6,ROW(N17)-ROW(N$14),COLUMN(N17)-COLUMN($I17))</f>
        <v>42901</v>
      </c>
      <c r="O17" s="36">
        <f t="array" ref="O17">INDEX(M_6,ROW(O17)-ROW(O$14),COLUMN(O17)-COLUMN($I17))</f>
        <v>42902</v>
      </c>
      <c r="P17" s="36">
        <f t="array" ref="P17">INDEX(M_6,ROW(P17)-ROW(P$14),COLUMN(P17)-COLUMN($I17))</f>
        <v>42903</v>
      </c>
      <c r="Q17" s="10"/>
      <c r="R17" s="36">
        <f t="array" ref="R17">INDEX(M_7,ROW(R17)-ROW(R$14),COLUMN(R17)-COLUMN($Q17))</f>
        <v>42925</v>
      </c>
      <c r="S17" s="36">
        <f t="array" ref="S17">INDEX(M_7,ROW(S17)-ROW(S$14),COLUMN(S17)-COLUMN($Q17))</f>
        <v>42926</v>
      </c>
      <c r="T17" s="36">
        <f t="array" ref="T17">INDEX(M_7,ROW(T17)-ROW(T$14),COLUMN(T17)-COLUMN($Q17))</f>
        <v>42927</v>
      </c>
      <c r="U17" s="36">
        <f t="array" ref="U17">INDEX(M_7,ROW(U17)-ROW(U$14),COLUMN(U17)-COLUMN($Q17))</f>
        <v>42928</v>
      </c>
      <c r="V17" s="36">
        <f t="array" ref="V17">INDEX(M_7,ROW(V17)-ROW(V$14),COLUMN(V17)-COLUMN($Q17))</f>
        <v>42929</v>
      </c>
      <c r="W17" s="36">
        <f t="array" ref="W17">INDEX(M_7,ROW(W17)-ROW(W$14),COLUMN(W17)-COLUMN($Q17))</f>
        <v>42930</v>
      </c>
      <c r="X17" s="36">
        <f t="array" ref="X17">INDEX(M_7,ROW(X17)-ROW(X$14),COLUMN(X17)-COLUMN($Q17))</f>
        <v>42931</v>
      </c>
      <c r="Y17" s="10"/>
      <c r="Z17" s="36">
        <f t="array" ref="Z17">INDEX(M_8,ROW(Z17)-ROW(Z$14),COLUMN(Z17)-COLUMN($Y17))</f>
        <v>42960</v>
      </c>
      <c r="AA17" s="36">
        <f t="array" ref="AA17">INDEX(M_8,ROW(AA17)-ROW(AA$14),COLUMN(AA17)-COLUMN($Y17))</f>
        <v>42961</v>
      </c>
      <c r="AB17" s="36">
        <f t="array" ref="AB17">INDEX(M_8,ROW(AB17)-ROW(AB$14),COLUMN(AB17)-COLUMN($Y17))</f>
        <v>42962</v>
      </c>
      <c r="AC17" s="36">
        <f t="array" ref="AC17">INDEX(M_8,ROW(AC17)-ROW(AC$14),COLUMN(AC17)-COLUMN($Y17))</f>
        <v>42963</v>
      </c>
      <c r="AD17" s="36">
        <f t="array" ref="AD17">INDEX(M_8,ROW(AD17)-ROW(AD$14),COLUMN(AD17)-COLUMN($Y17))</f>
        <v>42964</v>
      </c>
      <c r="AE17" s="36">
        <f t="array" ref="AE17">INDEX(M_8,ROW(AE17)-ROW(AE$14),COLUMN(AE17)-COLUMN($Y17))</f>
        <v>42965</v>
      </c>
      <c r="AF17" s="36">
        <f t="array" ref="AF17">INDEX(M_8,ROW(AF17)-ROW(AF$14),COLUMN(AF17)-COLUMN($Y17))</f>
        <v>42966</v>
      </c>
      <c r="AG17" s="33"/>
      <c r="AH17" s="10"/>
      <c r="AI17" s="10"/>
    </row>
    <row r="18" ht="14.25" customHeight="1">
      <c r="A18" s="30"/>
      <c r="B18" s="36">
        <f t="array" ref="B18">INDEX(M_5,ROW(B18)-ROW(B$14),COLUMN(B18)-COLUMN($A18))</f>
        <v>42876</v>
      </c>
      <c r="C18" s="36">
        <f t="array" ref="C18">INDEX(M_5,ROW(C18)-ROW(C$14),COLUMN(C18)-COLUMN($A18))</f>
        <v>42877</v>
      </c>
      <c r="D18" s="36">
        <f t="array" ref="D18">INDEX(M_5,ROW(D18)-ROW(D$14),COLUMN(D18)-COLUMN($A18))</f>
        <v>42878</v>
      </c>
      <c r="E18" s="36">
        <f t="array" ref="E18">INDEX(M_5,ROW(E18)-ROW(E$14),COLUMN(E18)-COLUMN($A18))</f>
        <v>42879</v>
      </c>
      <c r="F18" s="36">
        <f t="array" ref="F18">INDEX(M_5,ROW(F18)-ROW(F$14),COLUMN(F18)-COLUMN($A18))</f>
        <v>42880</v>
      </c>
      <c r="G18" s="36">
        <f t="array" ref="G18">INDEX(M_5,ROW(G18)-ROW(G$14),COLUMN(G18)-COLUMN($A18))</f>
        <v>42881</v>
      </c>
      <c r="H18" s="36">
        <f t="array" ref="H18">INDEX(M_5,ROW(H18)-ROW(H$14),COLUMN(H18)-COLUMN($A18))</f>
        <v>42882</v>
      </c>
      <c r="I18" s="10"/>
      <c r="J18" s="36">
        <f t="array" ref="J18">INDEX(M_6,ROW(J18)-ROW(J$14),COLUMN(J18)-COLUMN($I18))</f>
        <v>42904</v>
      </c>
      <c r="K18" s="36">
        <f t="array" ref="K18">INDEX(M_6,ROW(K18)-ROW(K$14),COLUMN(K18)-COLUMN($I18))</f>
        <v>42905</v>
      </c>
      <c r="L18" s="36">
        <f t="array" ref="L18">INDEX(M_6,ROW(L18)-ROW(L$14),COLUMN(L18)-COLUMN($I18))</f>
        <v>42906</v>
      </c>
      <c r="M18" s="36">
        <f t="array" ref="M18">INDEX(M_6,ROW(M18)-ROW(M$14),COLUMN(M18)-COLUMN($I18))</f>
        <v>42907</v>
      </c>
      <c r="N18" s="36">
        <f t="array" ref="N18">INDEX(M_6,ROW(N18)-ROW(N$14),COLUMN(N18)-COLUMN($I18))</f>
        <v>42908</v>
      </c>
      <c r="O18" s="36">
        <f t="array" ref="O18">INDEX(M_6,ROW(O18)-ROW(O$14),COLUMN(O18)-COLUMN($I18))</f>
        <v>42909</v>
      </c>
      <c r="P18" s="36">
        <f t="array" ref="P18">INDEX(M_6,ROW(P18)-ROW(P$14),COLUMN(P18)-COLUMN($I18))</f>
        <v>42910</v>
      </c>
      <c r="Q18" s="10"/>
      <c r="R18" s="36">
        <f t="array" ref="R18">INDEX(M_7,ROW(R18)-ROW(R$14),COLUMN(R18)-COLUMN($Q18))</f>
        <v>42932</v>
      </c>
      <c r="S18" s="36">
        <f t="array" ref="S18">INDEX(M_7,ROW(S18)-ROW(S$14),COLUMN(S18)-COLUMN($Q18))</f>
        <v>42933</v>
      </c>
      <c r="T18" s="36">
        <f t="array" ref="T18">INDEX(M_7,ROW(T18)-ROW(T$14),COLUMN(T18)-COLUMN($Q18))</f>
        <v>42934</v>
      </c>
      <c r="U18" s="36">
        <f t="array" ref="U18">INDEX(M_7,ROW(U18)-ROW(U$14),COLUMN(U18)-COLUMN($Q18))</f>
        <v>42935</v>
      </c>
      <c r="V18" s="36">
        <f t="array" ref="V18">INDEX(M_7,ROW(V18)-ROW(V$14),COLUMN(V18)-COLUMN($Q18))</f>
        <v>42936</v>
      </c>
      <c r="W18" s="36">
        <f t="array" ref="W18">INDEX(M_7,ROW(W18)-ROW(W$14),COLUMN(W18)-COLUMN($Q18))</f>
        <v>42937</v>
      </c>
      <c r="X18" s="36">
        <f t="array" ref="X18">INDEX(M_7,ROW(X18)-ROW(X$14),COLUMN(X18)-COLUMN($Q18))</f>
        <v>42938</v>
      </c>
      <c r="Y18" s="10"/>
      <c r="Z18" s="36">
        <f t="array" ref="Z18">INDEX(M_8,ROW(Z18)-ROW(Z$14),COLUMN(Z18)-COLUMN($Y18))</f>
        <v>42967</v>
      </c>
      <c r="AA18" s="36">
        <f t="array" ref="AA18">INDEX(M_8,ROW(AA18)-ROW(AA$14),COLUMN(AA18)-COLUMN($Y18))</f>
        <v>42968</v>
      </c>
      <c r="AB18" s="36">
        <f t="array" ref="AB18">INDEX(M_8,ROW(AB18)-ROW(AB$14),COLUMN(AB18)-COLUMN($Y18))</f>
        <v>42969</v>
      </c>
      <c r="AC18" s="36">
        <f t="array" ref="AC18">INDEX(M_8,ROW(AC18)-ROW(AC$14),COLUMN(AC18)-COLUMN($Y18))</f>
        <v>42970</v>
      </c>
      <c r="AD18" s="36">
        <f t="array" ref="AD18">INDEX(M_8,ROW(AD18)-ROW(AD$14),COLUMN(AD18)-COLUMN($Y18))</f>
        <v>42971</v>
      </c>
      <c r="AE18" s="36">
        <f t="array" ref="AE18">INDEX(M_8,ROW(AE18)-ROW(AE$14),COLUMN(AE18)-COLUMN($Y18))</f>
        <v>42972</v>
      </c>
      <c r="AF18" s="36">
        <f t="array" ref="AF18">INDEX(M_8,ROW(AF18)-ROW(AF$14),COLUMN(AF18)-COLUMN($Y18))</f>
        <v>42973</v>
      </c>
      <c r="AG18" s="33"/>
      <c r="AH18" s="10"/>
      <c r="AI18" s="10"/>
    </row>
    <row r="19" ht="14.25" customHeight="1">
      <c r="A19" s="30"/>
      <c r="B19" s="36">
        <f t="array" ref="B19">INDEX(M_5,ROW(B19)-ROW(B$14),COLUMN(B19)-COLUMN($A19))</f>
        <v>42883</v>
      </c>
      <c r="C19" s="36">
        <f t="array" ref="C19">INDEX(M_5,ROW(C19)-ROW(C$14),COLUMN(C19)-COLUMN($A19))</f>
        <v>42884</v>
      </c>
      <c r="D19" s="36">
        <f t="array" ref="D19">INDEX(M_5,ROW(D19)-ROW(D$14),COLUMN(D19)-COLUMN($A19))</f>
        <v>42885</v>
      </c>
      <c r="E19" s="36">
        <f t="array" ref="E19">INDEX(M_5,ROW(E19)-ROW(E$14),COLUMN(E19)-COLUMN($A19))</f>
        <v>42886</v>
      </c>
      <c r="F19" s="36" t="str">
        <f t="array" ref="F19">INDEX(M_5,ROW(F19)-ROW(F$14),COLUMN(F19)-COLUMN($A19))</f>
        <v/>
      </c>
      <c r="G19" s="36" t="str">
        <f t="array" ref="G19">INDEX(M_5,ROW(G19)-ROW(G$14),COLUMN(G19)-COLUMN($A19))</f>
        <v/>
      </c>
      <c r="H19" s="36" t="str">
        <f t="array" ref="H19">INDEX(M_5,ROW(H19)-ROW(H$14),COLUMN(H19)-COLUMN($A19))</f>
        <v/>
      </c>
      <c r="I19" s="10"/>
      <c r="J19" s="36">
        <f t="array" ref="J19">INDEX(M_6,ROW(J19)-ROW(J$14),COLUMN(J19)-COLUMN($I19))</f>
        <v>42911</v>
      </c>
      <c r="K19" s="36">
        <f t="array" ref="K19">INDEX(M_6,ROW(K19)-ROW(K$14),COLUMN(K19)-COLUMN($I19))</f>
        <v>42912</v>
      </c>
      <c r="L19" s="36">
        <f t="array" ref="L19">INDEX(M_6,ROW(L19)-ROW(L$14),COLUMN(L19)-COLUMN($I19))</f>
        <v>42913</v>
      </c>
      <c r="M19" s="36">
        <f t="array" ref="M19">INDEX(M_6,ROW(M19)-ROW(M$14),COLUMN(M19)-COLUMN($I19))</f>
        <v>42914</v>
      </c>
      <c r="N19" s="36">
        <f t="array" ref="N19">INDEX(M_6,ROW(N19)-ROW(N$14),COLUMN(N19)-COLUMN($I19))</f>
        <v>42915</v>
      </c>
      <c r="O19" s="36">
        <f t="array" ref="O19">INDEX(M_6,ROW(O19)-ROW(O$14),COLUMN(O19)-COLUMN($I19))</f>
        <v>42916</v>
      </c>
      <c r="P19" s="36" t="str">
        <f t="array" ref="P19">INDEX(M_6,ROW(P19)-ROW(P$14),COLUMN(P19)-COLUMN($I19))</f>
        <v/>
      </c>
      <c r="Q19" s="10"/>
      <c r="R19" s="36">
        <f t="array" ref="R19">INDEX(M_7,ROW(R19)-ROW(R$14),COLUMN(R19)-COLUMN($Q19))</f>
        <v>42939</v>
      </c>
      <c r="S19" s="36">
        <f t="array" ref="S19">INDEX(M_7,ROW(S19)-ROW(S$14),COLUMN(S19)-COLUMN($Q19))</f>
        <v>42940</v>
      </c>
      <c r="T19" s="36">
        <f t="array" ref="T19">INDEX(M_7,ROW(T19)-ROW(T$14),COLUMN(T19)-COLUMN($Q19))</f>
        <v>42941</v>
      </c>
      <c r="U19" s="36">
        <f t="array" ref="U19">INDEX(M_7,ROW(U19)-ROW(U$14),COLUMN(U19)-COLUMN($Q19))</f>
        <v>42942</v>
      </c>
      <c r="V19" s="36">
        <f t="array" ref="V19">INDEX(M_7,ROW(V19)-ROW(V$14),COLUMN(V19)-COLUMN($Q19))</f>
        <v>42943</v>
      </c>
      <c r="W19" s="36">
        <f t="array" ref="W19">INDEX(M_7,ROW(W19)-ROW(W$14),COLUMN(W19)-COLUMN($Q19))</f>
        <v>42944</v>
      </c>
      <c r="X19" s="36">
        <f t="array" ref="X19">INDEX(M_7,ROW(X19)-ROW(X$14),COLUMN(X19)-COLUMN($Q19))</f>
        <v>42945</v>
      </c>
      <c r="Y19" s="10"/>
      <c r="Z19" s="36">
        <f t="array" ref="Z19">INDEX(M_8,ROW(Z19)-ROW(Z$14),COLUMN(Z19)-COLUMN($Y19))</f>
        <v>42974</v>
      </c>
      <c r="AA19" s="36">
        <f t="array" ref="AA19">INDEX(M_8,ROW(AA19)-ROW(AA$14),COLUMN(AA19)-COLUMN($Y19))</f>
        <v>42975</v>
      </c>
      <c r="AB19" s="36">
        <f t="array" ref="AB19">INDEX(M_8,ROW(AB19)-ROW(AB$14),COLUMN(AB19)-COLUMN($Y19))</f>
        <v>42976</v>
      </c>
      <c r="AC19" s="36">
        <f t="array" ref="AC19">INDEX(M_8,ROW(AC19)-ROW(AC$14),COLUMN(AC19)-COLUMN($Y19))</f>
        <v>42977</v>
      </c>
      <c r="AD19" s="36">
        <f t="array" ref="AD19">INDEX(M_8,ROW(AD19)-ROW(AD$14),COLUMN(AD19)-COLUMN($Y19))</f>
        <v>42978</v>
      </c>
      <c r="AE19" s="36" t="str">
        <f t="array" ref="AE19">INDEX(M_8,ROW(AE19)-ROW(AE$14),COLUMN(AE19)-COLUMN($Y19))</f>
        <v/>
      </c>
      <c r="AF19" s="36" t="str">
        <f t="array" ref="AF19">INDEX(M_8,ROW(AF19)-ROW(AF$14),COLUMN(AF19)-COLUMN($Y19))</f>
        <v/>
      </c>
      <c r="AG19" s="33"/>
      <c r="AH19" s="10"/>
      <c r="AI19" s="10"/>
    </row>
    <row r="20" ht="14.25" customHeight="1">
      <c r="A20" s="30"/>
      <c r="B20" s="36" t="str">
        <f t="array" ref="B20">INDEX(M_5,ROW(B20)-ROW(B$14),COLUMN(B20)-COLUMN($A20))</f>
        <v/>
      </c>
      <c r="C20" s="36" t="str">
        <f t="array" ref="C20">INDEX(M_5,ROW(C20)-ROW(C$14),COLUMN(C20)-COLUMN($A20))</f>
        <v/>
      </c>
      <c r="D20" s="36" t="str">
        <f t="array" ref="D20">INDEX(M_5,ROW(D20)-ROW(D$14),COLUMN(D20)-COLUMN($A20))</f>
        <v/>
      </c>
      <c r="E20" s="36" t="str">
        <f t="array" ref="E20">INDEX(M_5,ROW(E20)-ROW(E$14),COLUMN(E20)-COLUMN($A20))</f>
        <v/>
      </c>
      <c r="F20" s="36" t="str">
        <f t="array" ref="F20">INDEX(M_5,ROW(F20)-ROW(F$14),COLUMN(F20)-COLUMN($A20))</f>
        <v/>
      </c>
      <c r="G20" s="36" t="str">
        <f t="array" ref="G20">INDEX(M_5,ROW(G20)-ROW(G$14),COLUMN(G20)-COLUMN($A20))</f>
        <v/>
      </c>
      <c r="H20" s="36" t="str">
        <f t="array" ref="H20">INDEX(M_5,ROW(H20)-ROW(H$14),COLUMN(H20)-COLUMN($A20))</f>
        <v/>
      </c>
      <c r="I20" s="10"/>
      <c r="J20" s="36" t="str">
        <f t="array" ref="J20">INDEX(M_6,ROW(J20)-ROW(J$14),COLUMN(J20)-COLUMN($I20))</f>
        <v/>
      </c>
      <c r="K20" s="36" t="str">
        <f t="array" ref="K20">INDEX(M_6,ROW(K20)-ROW(K$14),COLUMN(K20)-COLUMN($I20))</f>
        <v/>
      </c>
      <c r="L20" s="36" t="str">
        <f t="array" ref="L20">INDEX(M_6,ROW(L20)-ROW(L$14),COLUMN(L20)-COLUMN($I20))</f>
        <v/>
      </c>
      <c r="M20" s="36" t="str">
        <f t="array" ref="M20">INDEX(M_6,ROW(M20)-ROW(M$14),COLUMN(M20)-COLUMN($I20))</f>
        <v/>
      </c>
      <c r="N20" s="36" t="str">
        <f t="array" ref="N20">INDEX(M_6,ROW(N20)-ROW(N$14),COLUMN(N20)-COLUMN($I20))</f>
        <v/>
      </c>
      <c r="O20" s="36" t="str">
        <f t="array" ref="O20">INDEX(M_6,ROW(O20)-ROW(O$14),COLUMN(O20)-COLUMN($I20))</f>
        <v/>
      </c>
      <c r="P20" s="36" t="str">
        <f t="array" ref="P20">INDEX(M_6,ROW(P20)-ROW(P$14),COLUMN(P20)-COLUMN($I20))</f>
        <v/>
      </c>
      <c r="Q20" s="10"/>
      <c r="R20" s="36">
        <f t="array" ref="R20">INDEX(M_7,ROW(R20)-ROW(R$14),COLUMN(R20)-COLUMN($Q20))</f>
        <v>42946</v>
      </c>
      <c r="S20" s="36">
        <f t="array" ref="S20">INDEX(M_7,ROW(S20)-ROW(S$14),COLUMN(S20)-COLUMN($Q20))</f>
        <v>42947</v>
      </c>
      <c r="T20" s="36" t="str">
        <f t="array" ref="T20">INDEX(M_7,ROW(T20)-ROW(T$14),COLUMN(T20)-COLUMN($Q20))</f>
        <v/>
      </c>
      <c r="U20" s="36" t="str">
        <f t="array" ref="U20">INDEX(M_7,ROW(U20)-ROW(U$14),COLUMN(U20)-COLUMN($Q20))</f>
        <v/>
      </c>
      <c r="V20" s="36" t="str">
        <f t="array" ref="V20">INDEX(M_7,ROW(V20)-ROW(V$14),COLUMN(V20)-COLUMN($Q20))</f>
        <v/>
      </c>
      <c r="W20" s="36" t="str">
        <f t="array" ref="W20">INDEX(M_7,ROW(W20)-ROW(W$14),COLUMN(W20)-COLUMN($Q20))</f>
        <v/>
      </c>
      <c r="X20" s="36" t="str">
        <f t="array" ref="X20">INDEX(M_7,ROW(X20)-ROW(X$14),COLUMN(X20)-COLUMN($Q20))</f>
        <v/>
      </c>
      <c r="Y20" s="10"/>
      <c r="Z20" s="36" t="str">
        <f t="array" ref="Z20">INDEX(M_8,ROW(Z20)-ROW(Z$14),COLUMN(Z20)-COLUMN($Y20))</f>
        <v/>
      </c>
      <c r="AA20" s="36" t="str">
        <f t="array" ref="AA20">INDEX(M_8,ROW(AA20)-ROW(AA$14),COLUMN(AA20)-COLUMN($Y20))</f>
        <v/>
      </c>
      <c r="AB20" s="36" t="str">
        <f t="array" ref="AB20">INDEX(M_8,ROW(AB20)-ROW(AB$14),COLUMN(AB20)-COLUMN($Y20))</f>
        <v/>
      </c>
      <c r="AC20" s="36" t="str">
        <f t="array" ref="AC20">INDEX(M_8,ROW(AC20)-ROW(AC$14),COLUMN(AC20)-COLUMN($Y20))</f>
        <v/>
      </c>
      <c r="AD20" s="36" t="str">
        <f t="array" ref="AD20">INDEX(M_8,ROW(AD20)-ROW(AD$14),COLUMN(AD20)-COLUMN($Y20))</f>
        <v/>
      </c>
      <c r="AE20" s="36" t="str">
        <f t="array" ref="AE20">INDEX(M_8,ROW(AE20)-ROW(AE$14),COLUMN(AE20)-COLUMN($Y20))</f>
        <v/>
      </c>
      <c r="AF20" s="36" t="str">
        <f t="array" ref="AF20">INDEX(M_8,ROW(AF20)-ROW(AF$14),COLUMN(AF20)-COLUMN($Y20))</f>
        <v/>
      </c>
      <c r="AG20" s="33"/>
      <c r="AH20" s="10"/>
      <c r="AI20" s="10"/>
    </row>
    <row r="21" ht="14.25" customHeight="1">
      <c r="A21" s="3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33"/>
      <c r="AH21" s="10"/>
      <c r="AI21" s="10"/>
    </row>
    <row r="22" ht="14.25" customHeight="1">
      <c r="A22" s="30"/>
      <c r="B22" s="48" t="str">
        <f t="array" ref="B22">INDEX(C_MTHHEADER,9)</f>
        <v>SEPTEMBER</v>
      </c>
      <c r="C22" s="27"/>
      <c r="D22" s="27"/>
      <c r="E22" s="27"/>
      <c r="F22" s="27"/>
      <c r="G22" s="27"/>
      <c r="H22" s="28"/>
      <c r="I22" s="10"/>
      <c r="J22" s="48" t="str">
        <f t="array" ref="J22">INDEX(C_MTHHEADER,10)</f>
        <v>OCTOBER</v>
      </c>
      <c r="K22" s="27"/>
      <c r="L22" s="27"/>
      <c r="M22" s="27"/>
      <c r="N22" s="27"/>
      <c r="O22" s="27"/>
      <c r="P22" s="28"/>
      <c r="Q22" s="10"/>
      <c r="R22" s="48" t="str">
        <f t="array" ref="R22">INDEX(C_MTHHEADER,11)</f>
        <v>NOVEMBER</v>
      </c>
      <c r="S22" s="27"/>
      <c r="T22" s="27"/>
      <c r="U22" s="27"/>
      <c r="V22" s="27"/>
      <c r="W22" s="27"/>
      <c r="X22" s="28"/>
      <c r="Y22" s="10"/>
      <c r="Z22" s="48" t="str">
        <f t="array" ref="Z22">INDEX(C_MTHHEADER,12)</f>
        <v>DECEMBER</v>
      </c>
      <c r="AA22" s="27"/>
      <c r="AB22" s="27"/>
      <c r="AC22" s="27"/>
      <c r="AD22" s="27"/>
      <c r="AE22" s="27"/>
      <c r="AF22" s="28"/>
      <c r="AG22" s="33"/>
      <c r="AH22" s="10"/>
      <c r="AI22" s="10"/>
    </row>
    <row r="23" ht="14.25" customHeight="1">
      <c r="A23" s="30"/>
      <c r="B23" s="35" t="str">
        <f t="array" ref="B23">INDEX(C_WKHEADER,1)</f>
        <v>SUN</v>
      </c>
      <c r="C23" s="35" t="str">
        <f t="array" ref="C23">INDEX(C_WKHEADER,2)</f>
        <v>MON</v>
      </c>
      <c r="D23" s="35" t="str">
        <f t="array" ref="D23">INDEX(C_WKHEADER,3)</f>
        <v>TUE</v>
      </c>
      <c r="E23" s="35" t="str">
        <f t="array" ref="E23">INDEX(C_WKHEADER,4)</f>
        <v>WED</v>
      </c>
      <c r="F23" s="35" t="str">
        <f t="array" ref="F23">INDEX(C_WKHEADER,5)</f>
        <v>THU</v>
      </c>
      <c r="G23" s="35" t="str">
        <f t="array" ref="G23">INDEX(C_WKHEADER,6)</f>
        <v>FRI</v>
      </c>
      <c r="H23" s="35" t="str">
        <f t="array" ref="H23">INDEX(C_WKHEADER,7)</f>
        <v>SAT</v>
      </c>
      <c r="I23" s="10"/>
      <c r="J23" s="35" t="str">
        <f t="array" ref="J23">INDEX(C_WKHEADER,1)</f>
        <v>SUN</v>
      </c>
      <c r="K23" s="35" t="str">
        <f t="array" ref="K23">INDEX(C_WKHEADER,2)</f>
        <v>MON</v>
      </c>
      <c r="L23" s="35" t="str">
        <f t="array" ref="L23">INDEX(C_WKHEADER,3)</f>
        <v>TUE</v>
      </c>
      <c r="M23" s="35" t="str">
        <f t="array" ref="M23">INDEX(C_WKHEADER,4)</f>
        <v>WED</v>
      </c>
      <c r="N23" s="35" t="str">
        <f t="array" ref="N23">INDEX(C_WKHEADER,5)</f>
        <v>THU</v>
      </c>
      <c r="O23" s="35" t="str">
        <f t="array" ref="O23">INDEX(C_WKHEADER,6)</f>
        <v>FRI</v>
      </c>
      <c r="P23" s="35" t="str">
        <f t="array" ref="P23">INDEX(C_WKHEADER,7)</f>
        <v>SAT</v>
      </c>
      <c r="Q23" s="10"/>
      <c r="R23" s="35" t="str">
        <f t="array" ref="R23">INDEX(C_WKHEADER,1)</f>
        <v>SUN</v>
      </c>
      <c r="S23" s="35" t="str">
        <f t="array" ref="S23">INDEX(C_WKHEADER,2)</f>
        <v>MON</v>
      </c>
      <c r="T23" s="35" t="str">
        <f t="array" ref="T23">INDEX(C_WKHEADER,3)</f>
        <v>TUE</v>
      </c>
      <c r="U23" s="35" t="str">
        <f t="array" ref="U23">INDEX(C_WKHEADER,4)</f>
        <v>WED</v>
      </c>
      <c r="V23" s="35" t="str">
        <f t="array" ref="V23">INDEX(C_WKHEADER,5)</f>
        <v>THU</v>
      </c>
      <c r="W23" s="35" t="str">
        <f t="array" ref="W23">INDEX(C_WKHEADER,6)</f>
        <v>FRI</v>
      </c>
      <c r="X23" s="35" t="str">
        <f t="array" ref="X23">INDEX(C_WKHEADER,7)</f>
        <v>SAT</v>
      </c>
      <c r="Y23" s="10"/>
      <c r="Z23" s="35" t="str">
        <f t="array" ref="Z23">INDEX(C_WKHEADER,1)</f>
        <v>SUN</v>
      </c>
      <c r="AA23" s="35" t="str">
        <f t="array" ref="AA23">INDEX(C_WKHEADER,2)</f>
        <v>MON</v>
      </c>
      <c r="AB23" s="35" t="str">
        <f t="array" ref="AB23">INDEX(C_WKHEADER,3)</f>
        <v>TUE</v>
      </c>
      <c r="AC23" s="35" t="str">
        <f t="array" ref="AC23">INDEX(C_WKHEADER,4)</f>
        <v>WED</v>
      </c>
      <c r="AD23" s="35" t="str">
        <f t="array" ref="AD23">INDEX(C_WKHEADER,5)</f>
        <v>THU</v>
      </c>
      <c r="AE23" s="35" t="str">
        <f t="array" ref="AE23">INDEX(C_WKHEADER,6)</f>
        <v>FRI</v>
      </c>
      <c r="AF23" s="35" t="str">
        <f t="array" ref="AF23">INDEX(C_WKHEADER,7)</f>
        <v>SAT</v>
      </c>
      <c r="AG23" s="33"/>
      <c r="AH23" s="10"/>
      <c r="AI23" s="10"/>
    </row>
    <row r="24" ht="14.25" customHeight="1">
      <c r="A24" s="30"/>
      <c r="B24" s="36" t="str">
        <f t="array" ref="B24">INDEX(M_9,ROW(B24)-ROW(B$23),COLUMN(B24)-COLUMN($A24))</f>
        <v/>
      </c>
      <c r="C24" s="36" t="str">
        <f t="array" ref="C24">INDEX(M_9,ROW(C24)-ROW(C$23),COLUMN(C24)-COLUMN($A24))</f>
        <v/>
      </c>
      <c r="D24" s="36" t="str">
        <f t="array" ref="D24">INDEX(M_9,ROW(D24)-ROW(D$23),COLUMN(D24)-COLUMN($A24))</f>
        <v/>
      </c>
      <c r="E24" s="36" t="str">
        <f t="array" ref="E24">INDEX(M_9,ROW(E24)-ROW(E$23),COLUMN(E24)-COLUMN($A24))</f>
        <v/>
      </c>
      <c r="F24" s="36" t="str">
        <f t="array" ref="F24">INDEX(M_9,ROW(F24)-ROW(F$23),COLUMN(F24)-COLUMN($A24))</f>
        <v/>
      </c>
      <c r="G24" s="36">
        <f t="array" ref="G24">INDEX(M_9,ROW(G24)-ROW(G$23),COLUMN(G24)-COLUMN($A24))</f>
        <v>42979</v>
      </c>
      <c r="H24" s="36">
        <f t="array" ref="H24">INDEX(M_9,ROW(H24)-ROW(H$23),COLUMN(H24)-COLUMN($A24))</f>
        <v>42980</v>
      </c>
      <c r="I24" s="10"/>
      <c r="J24" s="36">
        <f t="array" ref="J24">INDEX(M_10,ROW(J24)-ROW(J$23),COLUMN(J24)-COLUMN($I24))</f>
        <v>43009</v>
      </c>
      <c r="K24" s="36">
        <f t="array" ref="K24">INDEX(M_10,ROW(K24)-ROW(K$23),COLUMN(K24)-COLUMN($I24))</f>
        <v>43010</v>
      </c>
      <c r="L24" s="36">
        <f t="array" ref="L24">INDEX(M_10,ROW(L24)-ROW(L$23),COLUMN(L24)-COLUMN($I24))</f>
        <v>43011</v>
      </c>
      <c r="M24" s="36">
        <f t="array" ref="M24">INDEX(M_10,ROW(M24)-ROW(M$23),COLUMN(M24)-COLUMN($I24))</f>
        <v>43012</v>
      </c>
      <c r="N24" s="36">
        <f t="array" ref="N24">INDEX(M_10,ROW(N24)-ROW(N$23),COLUMN(N24)-COLUMN($I24))</f>
        <v>43013</v>
      </c>
      <c r="O24" s="36">
        <f t="array" ref="O24">INDEX(M_10,ROW(O24)-ROW(O$23),COLUMN(O24)-COLUMN($I24))</f>
        <v>43014</v>
      </c>
      <c r="P24" s="36">
        <f t="array" ref="P24">INDEX(M_10,ROW(P24)-ROW(P$23),COLUMN(P24)-COLUMN($I24))</f>
        <v>43015</v>
      </c>
      <c r="Q24" s="10"/>
      <c r="R24" s="36" t="str">
        <f t="array" ref="R24">INDEX(M_11,ROW(R24)-ROW(R$23),COLUMN(R24)-COLUMN($Q24))</f>
        <v/>
      </c>
      <c r="S24" s="36" t="str">
        <f t="array" ref="S24">INDEX(M_11,ROW(S24)-ROW(S$23),COLUMN(S24)-COLUMN($Q24))</f>
        <v/>
      </c>
      <c r="T24" s="36" t="str">
        <f t="array" ref="T24">INDEX(M_11,ROW(T24)-ROW(T$23),COLUMN(T24)-COLUMN($Q24))</f>
        <v/>
      </c>
      <c r="U24" s="36">
        <f t="array" ref="U24">INDEX(M_11,ROW(U24)-ROW(U$23),COLUMN(U24)-COLUMN($Q24))</f>
        <v>43040</v>
      </c>
      <c r="V24" s="36">
        <f t="array" ref="V24">INDEX(M_11,ROW(V24)-ROW(V$23),COLUMN(V24)-COLUMN($Q24))</f>
        <v>43041</v>
      </c>
      <c r="W24" s="36">
        <f t="array" ref="W24">INDEX(M_11,ROW(W24)-ROW(W$23),COLUMN(W24)-COLUMN($Q24))</f>
        <v>43042</v>
      </c>
      <c r="X24" s="36">
        <f t="array" ref="X24">INDEX(M_11,ROW(X24)-ROW(X$23),COLUMN(X24)-COLUMN($Q24))</f>
        <v>43043</v>
      </c>
      <c r="Y24" s="10"/>
      <c r="Z24" s="36" t="str">
        <f t="array" ref="Z24">INDEX(M_12,ROW(Z24)-ROW(Z$23),COLUMN(Z24)-COLUMN($Y24))</f>
        <v/>
      </c>
      <c r="AA24" s="36" t="str">
        <f t="array" ref="AA24">INDEX(M_12,ROW(AA24)-ROW(AA$23),COLUMN(AA24)-COLUMN($Y24))</f>
        <v/>
      </c>
      <c r="AB24" s="36" t="str">
        <f t="array" ref="AB24">INDEX(M_12,ROW(AB24)-ROW(AB$23),COLUMN(AB24)-COLUMN($Y24))</f>
        <v/>
      </c>
      <c r="AC24" s="36" t="str">
        <f t="array" ref="AC24">INDEX(M_12,ROW(AC24)-ROW(AC$23),COLUMN(AC24)-COLUMN($Y24))</f>
        <v/>
      </c>
      <c r="AD24" s="36" t="str">
        <f t="array" ref="AD24">INDEX(M_12,ROW(AD24)-ROW(AD$23),COLUMN(AD24)-COLUMN($Y24))</f>
        <v/>
      </c>
      <c r="AE24" s="36">
        <f t="array" ref="AE24">INDEX(M_12,ROW(AE24)-ROW(AE$23),COLUMN(AE24)-COLUMN($Y24))</f>
        <v>43070</v>
      </c>
      <c r="AF24" s="36">
        <f t="array" ref="AF24">INDEX(M_12,ROW(AF24)-ROW(AF$23),COLUMN(AF24)-COLUMN($Y24))</f>
        <v>43071</v>
      </c>
      <c r="AG24" s="33"/>
      <c r="AH24" s="10"/>
      <c r="AI24" s="10"/>
    </row>
    <row r="25" ht="14.25" customHeight="1">
      <c r="A25" s="30"/>
      <c r="B25" s="36">
        <f t="array" ref="B25">INDEX(M_9,ROW(B25)-ROW(B$23),COLUMN(B25)-COLUMN($A25))</f>
        <v>42981</v>
      </c>
      <c r="C25" s="36">
        <f t="array" ref="C25">INDEX(M_9,ROW(C25)-ROW(C$23),COLUMN(C25)-COLUMN($A25))</f>
        <v>42982</v>
      </c>
      <c r="D25" s="36">
        <f t="array" ref="D25">INDEX(M_9,ROW(D25)-ROW(D$23),COLUMN(D25)-COLUMN($A25))</f>
        <v>42983</v>
      </c>
      <c r="E25" s="36">
        <f t="array" ref="E25">INDEX(M_9,ROW(E25)-ROW(E$23),COLUMN(E25)-COLUMN($A25))</f>
        <v>42984</v>
      </c>
      <c r="F25" s="36">
        <f t="array" ref="F25">INDEX(M_9,ROW(F25)-ROW(F$23),COLUMN(F25)-COLUMN($A25))</f>
        <v>42985</v>
      </c>
      <c r="G25" s="36">
        <f t="array" ref="G25">INDEX(M_9,ROW(G25)-ROW(G$23),COLUMN(G25)-COLUMN($A25))</f>
        <v>42986</v>
      </c>
      <c r="H25" s="36">
        <f t="array" ref="H25">INDEX(M_9,ROW(H25)-ROW(H$23),COLUMN(H25)-COLUMN($A25))</f>
        <v>42987</v>
      </c>
      <c r="I25" s="10"/>
      <c r="J25" s="36">
        <f t="array" ref="J25">INDEX(M_10,ROW(J25)-ROW(J$23),COLUMN(J25)-COLUMN($I25))</f>
        <v>43016</v>
      </c>
      <c r="K25" s="36">
        <f t="array" ref="K25">INDEX(M_10,ROW(K25)-ROW(K$23),COLUMN(K25)-COLUMN($I25))</f>
        <v>43017</v>
      </c>
      <c r="L25" s="36">
        <f t="array" ref="L25">INDEX(M_10,ROW(L25)-ROW(L$23),COLUMN(L25)-COLUMN($I25))</f>
        <v>43018</v>
      </c>
      <c r="M25" s="36">
        <f t="array" ref="M25">INDEX(M_10,ROW(M25)-ROW(M$23),COLUMN(M25)-COLUMN($I25))</f>
        <v>43019</v>
      </c>
      <c r="N25" s="36">
        <f t="array" ref="N25">INDEX(M_10,ROW(N25)-ROW(N$23),COLUMN(N25)-COLUMN($I25))</f>
        <v>43020</v>
      </c>
      <c r="O25" s="36">
        <f t="array" ref="O25">INDEX(M_10,ROW(O25)-ROW(O$23),COLUMN(O25)-COLUMN($I25))</f>
        <v>43021</v>
      </c>
      <c r="P25" s="36">
        <f t="array" ref="P25">INDEX(M_10,ROW(P25)-ROW(P$23),COLUMN(P25)-COLUMN($I25))</f>
        <v>43022</v>
      </c>
      <c r="Q25" s="10"/>
      <c r="R25" s="36">
        <f t="array" ref="R25">INDEX(M_11,ROW(R25)-ROW(R$23),COLUMN(R25)-COLUMN($Q25))</f>
        <v>43044</v>
      </c>
      <c r="S25" s="36">
        <f t="array" ref="S25">INDEX(M_11,ROW(S25)-ROW(S$23),COLUMN(S25)-COLUMN($Q25))</f>
        <v>43045</v>
      </c>
      <c r="T25" s="36">
        <f t="array" ref="T25">INDEX(M_11,ROW(T25)-ROW(T$23),COLUMN(T25)-COLUMN($Q25))</f>
        <v>43046</v>
      </c>
      <c r="U25" s="36">
        <f t="array" ref="U25">INDEX(M_11,ROW(U25)-ROW(U$23),COLUMN(U25)-COLUMN($Q25))</f>
        <v>43047</v>
      </c>
      <c r="V25" s="36">
        <f t="array" ref="V25">INDEX(M_11,ROW(V25)-ROW(V$23),COLUMN(V25)-COLUMN($Q25))</f>
        <v>43048</v>
      </c>
      <c r="W25" s="36">
        <f t="array" ref="W25">INDEX(M_11,ROW(W25)-ROW(W$23),COLUMN(W25)-COLUMN($Q25))</f>
        <v>43049</v>
      </c>
      <c r="X25" s="36">
        <f t="array" ref="X25">INDEX(M_11,ROW(X25)-ROW(X$23),COLUMN(X25)-COLUMN($Q25))</f>
        <v>43050</v>
      </c>
      <c r="Y25" s="10"/>
      <c r="Z25" s="36">
        <f t="array" ref="Z25">INDEX(M_12,ROW(Z25)-ROW(Z$23),COLUMN(Z25)-COLUMN($Y25))</f>
        <v>43072</v>
      </c>
      <c r="AA25" s="36">
        <f t="array" ref="AA25">INDEX(M_12,ROW(AA25)-ROW(AA$23),COLUMN(AA25)-COLUMN($Y25))</f>
        <v>43073</v>
      </c>
      <c r="AB25" s="36">
        <f t="array" ref="AB25">INDEX(M_12,ROW(AB25)-ROW(AB$23),COLUMN(AB25)-COLUMN($Y25))</f>
        <v>43074</v>
      </c>
      <c r="AC25" s="36">
        <f t="array" ref="AC25">INDEX(M_12,ROW(AC25)-ROW(AC$23),COLUMN(AC25)-COLUMN($Y25))</f>
        <v>43075</v>
      </c>
      <c r="AD25" s="36">
        <f t="array" ref="AD25">INDEX(M_12,ROW(AD25)-ROW(AD$23),COLUMN(AD25)-COLUMN($Y25))</f>
        <v>43076</v>
      </c>
      <c r="AE25" s="36">
        <f t="array" ref="AE25">INDEX(M_12,ROW(AE25)-ROW(AE$23),COLUMN(AE25)-COLUMN($Y25))</f>
        <v>43077</v>
      </c>
      <c r="AF25" s="36">
        <f t="array" ref="AF25">INDEX(M_12,ROW(AF25)-ROW(AF$23),COLUMN(AF25)-COLUMN($Y25))</f>
        <v>43078</v>
      </c>
      <c r="AG25" s="33"/>
      <c r="AH25" s="10"/>
      <c r="AI25" s="10"/>
    </row>
    <row r="26" ht="14.25" customHeight="1">
      <c r="A26" s="30"/>
      <c r="B26" s="36">
        <f t="array" ref="B26">INDEX(M_9,ROW(B26)-ROW(B$23),COLUMN(B26)-COLUMN($A26))</f>
        <v>42988</v>
      </c>
      <c r="C26" s="36">
        <f t="array" ref="C26">INDEX(M_9,ROW(C26)-ROW(C$23),COLUMN(C26)-COLUMN($A26))</f>
        <v>42989</v>
      </c>
      <c r="D26" s="36">
        <f t="array" ref="D26">INDEX(M_9,ROW(D26)-ROW(D$23),COLUMN(D26)-COLUMN($A26))</f>
        <v>42990</v>
      </c>
      <c r="E26" s="36">
        <f t="array" ref="E26">INDEX(M_9,ROW(E26)-ROW(E$23),COLUMN(E26)-COLUMN($A26))</f>
        <v>42991</v>
      </c>
      <c r="F26" s="36">
        <f t="array" ref="F26">INDEX(M_9,ROW(F26)-ROW(F$23),COLUMN(F26)-COLUMN($A26))</f>
        <v>42992</v>
      </c>
      <c r="G26" s="36">
        <f t="array" ref="G26">INDEX(M_9,ROW(G26)-ROW(G$23),COLUMN(G26)-COLUMN($A26))</f>
        <v>42993</v>
      </c>
      <c r="H26" s="36">
        <f t="array" ref="H26">INDEX(M_9,ROW(H26)-ROW(H$23),COLUMN(H26)-COLUMN($A26))</f>
        <v>42994</v>
      </c>
      <c r="I26" s="10"/>
      <c r="J26" s="36">
        <f t="array" ref="J26">INDEX(M_10,ROW(J26)-ROW(J$23),COLUMN(J26)-COLUMN($I26))</f>
        <v>43023</v>
      </c>
      <c r="K26" s="36">
        <f t="array" ref="K26">INDEX(M_10,ROW(K26)-ROW(K$23),COLUMN(K26)-COLUMN($I26))</f>
        <v>43024</v>
      </c>
      <c r="L26" s="36">
        <f t="array" ref="L26">INDEX(M_10,ROW(L26)-ROW(L$23),COLUMN(L26)-COLUMN($I26))</f>
        <v>43025</v>
      </c>
      <c r="M26" s="36">
        <f t="array" ref="M26">INDEX(M_10,ROW(M26)-ROW(M$23),COLUMN(M26)-COLUMN($I26))</f>
        <v>43026</v>
      </c>
      <c r="N26" s="36">
        <f t="array" ref="N26">INDEX(M_10,ROW(N26)-ROW(N$23),COLUMN(N26)-COLUMN($I26))</f>
        <v>43027</v>
      </c>
      <c r="O26" s="36">
        <f t="array" ref="O26">INDEX(M_10,ROW(O26)-ROW(O$23),COLUMN(O26)-COLUMN($I26))</f>
        <v>43028</v>
      </c>
      <c r="P26" s="36">
        <f t="array" ref="P26">INDEX(M_10,ROW(P26)-ROW(P$23),COLUMN(P26)-COLUMN($I26))</f>
        <v>43029</v>
      </c>
      <c r="Q26" s="10"/>
      <c r="R26" s="36">
        <f t="array" ref="R26">INDEX(M_11,ROW(R26)-ROW(R$23),COLUMN(R26)-COLUMN($Q26))</f>
        <v>43051</v>
      </c>
      <c r="S26" s="36">
        <f t="array" ref="S26">INDEX(M_11,ROW(S26)-ROW(S$23),COLUMN(S26)-COLUMN($Q26))</f>
        <v>43052</v>
      </c>
      <c r="T26" s="36">
        <f t="array" ref="T26">INDEX(M_11,ROW(T26)-ROW(T$23),COLUMN(T26)-COLUMN($Q26))</f>
        <v>43053</v>
      </c>
      <c r="U26" s="36">
        <f t="array" ref="U26">INDEX(M_11,ROW(U26)-ROW(U$23),COLUMN(U26)-COLUMN($Q26))</f>
        <v>43054</v>
      </c>
      <c r="V26" s="36">
        <f t="array" ref="V26">INDEX(M_11,ROW(V26)-ROW(V$23),COLUMN(V26)-COLUMN($Q26))</f>
        <v>43055</v>
      </c>
      <c r="W26" s="36">
        <f t="array" ref="W26">INDEX(M_11,ROW(W26)-ROW(W$23),COLUMN(W26)-COLUMN($Q26))</f>
        <v>43056</v>
      </c>
      <c r="X26" s="36">
        <f t="array" ref="X26">INDEX(M_11,ROW(X26)-ROW(X$23),COLUMN(X26)-COLUMN($Q26))</f>
        <v>43057</v>
      </c>
      <c r="Y26" s="10"/>
      <c r="Z26" s="36">
        <f t="array" ref="Z26">INDEX(M_12,ROW(Z26)-ROW(Z$23),COLUMN(Z26)-COLUMN($Y26))</f>
        <v>43079</v>
      </c>
      <c r="AA26" s="36">
        <f t="array" ref="AA26">INDEX(M_12,ROW(AA26)-ROW(AA$23),COLUMN(AA26)-COLUMN($Y26))</f>
        <v>43080</v>
      </c>
      <c r="AB26" s="36">
        <f t="array" ref="AB26">INDEX(M_12,ROW(AB26)-ROW(AB$23),COLUMN(AB26)-COLUMN($Y26))</f>
        <v>43081</v>
      </c>
      <c r="AC26" s="36">
        <f t="array" ref="AC26">INDEX(M_12,ROW(AC26)-ROW(AC$23),COLUMN(AC26)-COLUMN($Y26))</f>
        <v>43082</v>
      </c>
      <c r="AD26" s="36">
        <f t="array" ref="AD26">INDEX(M_12,ROW(AD26)-ROW(AD$23),COLUMN(AD26)-COLUMN($Y26))</f>
        <v>43083</v>
      </c>
      <c r="AE26" s="36">
        <f t="array" ref="AE26">INDEX(M_12,ROW(AE26)-ROW(AE$23),COLUMN(AE26)-COLUMN($Y26))</f>
        <v>43084</v>
      </c>
      <c r="AF26" s="36">
        <f t="array" ref="AF26">INDEX(M_12,ROW(AF26)-ROW(AF$23),COLUMN(AF26)-COLUMN($Y26))</f>
        <v>43085</v>
      </c>
      <c r="AG26" s="33"/>
      <c r="AH26" s="10"/>
      <c r="AI26" s="10"/>
    </row>
    <row r="27" ht="14.25" customHeight="1">
      <c r="A27" s="30"/>
      <c r="B27" s="36">
        <f t="array" ref="B27">INDEX(M_9,ROW(B27)-ROW(B$23),COLUMN(B27)-COLUMN($A27))</f>
        <v>42995</v>
      </c>
      <c r="C27" s="36">
        <f t="array" ref="C27">INDEX(M_9,ROW(C27)-ROW(C$23),COLUMN(C27)-COLUMN($A27))</f>
        <v>42996</v>
      </c>
      <c r="D27" s="36">
        <f t="array" ref="D27">INDEX(M_9,ROW(D27)-ROW(D$23),COLUMN(D27)-COLUMN($A27))</f>
        <v>42997</v>
      </c>
      <c r="E27" s="36">
        <f t="array" ref="E27">INDEX(M_9,ROW(E27)-ROW(E$23),COLUMN(E27)-COLUMN($A27))</f>
        <v>42998</v>
      </c>
      <c r="F27" s="36">
        <f t="array" ref="F27">INDEX(M_9,ROW(F27)-ROW(F$23),COLUMN(F27)-COLUMN($A27))</f>
        <v>42999</v>
      </c>
      <c r="G27" s="36">
        <f t="array" ref="G27">INDEX(M_9,ROW(G27)-ROW(G$23),COLUMN(G27)-COLUMN($A27))</f>
        <v>43000</v>
      </c>
      <c r="H27" s="36">
        <f t="array" ref="H27">INDEX(M_9,ROW(H27)-ROW(H$23),COLUMN(H27)-COLUMN($A27))</f>
        <v>43001</v>
      </c>
      <c r="I27" s="10"/>
      <c r="J27" s="36">
        <f t="array" ref="J27">INDEX(M_10,ROW(J27)-ROW(J$23),COLUMN(J27)-COLUMN($I27))</f>
        <v>43030</v>
      </c>
      <c r="K27" s="36">
        <f t="array" ref="K27">INDEX(M_10,ROW(K27)-ROW(K$23),COLUMN(K27)-COLUMN($I27))</f>
        <v>43031</v>
      </c>
      <c r="L27" s="36">
        <f t="array" ref="L27">INDEX(M_10,ROW(L27)-ROW(L$23),COLUMN(L27)-COLUMN($I27))</f>
        <v>43032</v>
      </c>
      <c r="M27" s="36">
        <f t="array" ref="M27">INDEX(M_10,ROW(M27)-ROW(M$23),COLUMN(M27)-COLUMN($I27))</f>
        <v>43033</v>
      </c>
      <c r="N27" s="36">
        <f t="array" ref="N27">INDEX(M_10,ROW(N27)-ROW(N$23),COLUMN(N27)-COLUMN($I27))</f>
        <v>43034</v>
      </c>
      <c r="O27" s="36">
        <f t="array" ref="O27">INDEX(M_10,ROW(O27)-ROW(O$23),COLUMN(O27)-COLUMN($I27))</f>
        <v>43035</v>
      </c>
      <c r="P27" s="36">
        <f t="array" ref="P27">INDEX(M_10,ROW(P27)-ROW(P$23),COLUMN(P27)-COLUMN($I27))</f>
        <v>43036</v>
      </c>
      <c r="Q27" s="10"/>
      <c r="R27" s="36">
        <f t="array" ref="R27">INDEX(M_11,ROW(R27)-ROW(R$23),COLUMN(R27)-COLUMN($Q27))</f>
        <v>43058</v>
      </c>
      <c r="S27" s="36">
        <f t="array" ref="S27">INDEX(M_11,ROW(S27)-ROW(S$23),COLUMN(S27)-COLUMN($Q27))</f>
        <v>43059</v>
      </c>
      <c r="T27" s="36">
        <f t="array" ref="T27">INDEX(M_11,ROW(T27)-ROW(T$23),COLUMN(T27)-COLUMN($Q27))</f>
        <v>43060</v>
      </c>
      <c r="U27" s="36">
        <f t="array" ref="U27">INDEX(M_11,ROW(U27)-ROW(U$23),COLUMN(U27)-COLUMN($Q27))</f>
        <v>43061</v>
      </c>
      <c r="V27" s="36">
        <f t="array" ref="V27">INDEX(M_11,ROW(V27)-ROW(V$23),COLUMN(V27)-COLUMN($Q27))</f>
        <v>43062</v>
      </c>
      <c r="W27" s="36">
        <f t="array" ref="W27">INDEX(M_11,ROW(W27)-ROW(W$23),COLUMN(W27)-COLUMN($Q27))</f>
        <v>43063</v>
      </c>
      <c r="X27" s="36">
        <f t="array" ref="X27">INDEX(M_11,ROW(X27)-ROW(X$23),COLUMN(X27)-COLUMN($Q27))</f>
        <v>43064</v>
      </c>
      <c r="Y27" s="10"/>
      <c r="Z27" s="36">
        <f t="array" ref="Z27">INDEX(M_12,ROW(Z27)-ROW(Z$23),COLUMN(Z27)-COLUMN($Y27))</f>
        <v>43086</v>
      </c>
      <c r="AA27" s="36">
        <f t="array" ref="AA27">INDEX(M_12,ROW(AA27)-ROW(AA$23),COLUMN(AA27)-COLUMN($Y27))</f>
        <v>43087</v>
      </c>
      <c r="AB27" s="36">
        <f t="array" ref="AB27">INDEX(M_12,ROW(AB27)-ROW(AB$23),COLUMN(AB27)-COLUMN($Y27))</f>
        <v>43088</v>
      </c>
      <c r="AC27" s="36">
        <f t="array" ref="AC27">INDEX(M_12,ROW(AC27)-ROW(AC$23),COLUMN(AC27)-COLUMN($Y27))</f>
        <v>43089</v>
      </c>
      <c r="AD27" s="36">
        <f t="array" ref="AD27">INDEX(M_12,ROW(AD27)-ROW(AD$23),COLUMN(AD27)-COLUMN($Y27))</f>
        <v>43090</v>
      </c>
      <c r="AE27" s="36">
        <f t="array" ref="AE27">INDEX(M_12,ROW(AE27)-ROW(AE$23),COLUMN(AE27)-COLUMN($Y27))</f>
        <v>43091</v>
      </c>
      <c r="AF27" s="36">
        <f t="array" ref="AF27">INDEX(M_12,ROW(AF27)-ROW(AF$23),COLUMN(AF27)-COLUMN($Y27))</f>
        <v>43092</v>
      </c>
      <c r="AG27" s="33"/>
      <c r="AH27" s="10"/>
      <c r="AI27" s="10"/>
    </row>
    <row r="28" ht="14.25" customHeight="1">
      <c r="A28" s="30"/>
      <c r="B28" s="36">
        <f t="array" ref="B28">INDEX(M_9,ROW(B28)-ROW(B$23),COLUMN(B28)-COLUMN($A28))</f>
        <v>43002</v>
      </c>
      <c r="C28" s="36">
        <f t="array" ref="C28">INDEX(M_9,ROW(C28)-ROW(C$23),COLUMN(C28)-COLUMN($A28))</f>
        <v>43003</v>
      </c>
      <c r="D28" s="36">
        <f t="array" ref="D28">INDEX(M_9,ROW(D28)-ROW(D$23),COLUMN(D28)-COLUMN($A28))</f>
        <v>43004</v>
      </c>
      <c r="E28" s="36">
        <f t="array" ref="E28">INDEX(M_9,ROW(E28)-ROW(E$23),COLUMN(E28)-COLUMN($A28))</f>
        <v>43005</v>
      </c>
      <c r="F28" s="36">
        <f t="array" ref="F28">INDEX(M_9,ROW(F28)-ROW(F$23),COLUMN(F28)-COLUMN($A28))</f>
        <v>43006</v>
      </c>
      <c r="G28" s="36">
        <f t="array" ref="G28">INDEX(M_9,ROW(G28)-ROW(G$23),COLUMN(G28)-COLUMN($A28))</f>
        <v>43007</v>
      </c>
      <c r="H28" s="36">
        <f t="array" ref="H28">INDEX(M_9,ROW(H28)-ROW(H$23),COLUMN(H28)-COLUMN($A28))</f>
        <v>43008</v>
      </c>
      <c r="I28" s="10"/>
      <c r="J28" s="36">
        <f t="array" ref="J28">INDEX(M_10,ROW(J28)-ROW(J$23),COLUMN(J28)-COLUMN($I28))</f>
        <v>43037</v>
      </c>
      <c r="K28" s="36">
        <f t="array" ref="K28">INDEX(M_10,ROW(K28)-ROW(K$23),COLUMN(K28)-COLUMN($I28))</f>
        <v>43038</v>
      </c>
      <c r="L28" s="36">
        <f t="array" ref="L28">INDEX(M_10,ROW(L28)-ROW(L$23),COLUMN(L28)-COLUMN($I28))</f>
        <v>43039</v>
      </c>
      <c r="M28" s="36" t="str">
        <f t="array" ref="M28">INDEX(M_10,ROW(M28)-ROW(M$23),COLUMN(M28)-COLUMN($I28))</f>
        <v/>
      </c>
      <c r="N28" s="36" t="str">
        <f t="array" ref="N28">INDEX(M_10,ROW(N28)-ROW(N$23),COLUMN(N28)-COLUMN($I28))</f>
        <v/>
      </c>
      <c r="O28" s="36" t="str">
        <f t="array" ref="O28">INDEX(M_10,ROW(O28)-ROW(O$23),COLUMN(O28)-COLUMN($I28))</f>
        <v/>
      </c>
      <c r="P28" s="36" t="str">
        <f t="array" ref="P28">INDEX(M_10,ROW(P28)-ROW(P$23),COLUMN(P28)-COLUMN($I28))</f>
        <v/>
      </c>
      <c r="Q28" s="10"/>
      <c r="R28" s="36">
        <f t="array" ref="R28">INDEX(M_11,ROW(R28)-ROW(R$23),COLUMN(R28)-COLUMN($Q28))</f>
        <v>43065</v>
      </c>
      <c r="S28" s="36">
        <f t="array" ref="S28">INDEX(M_11,ROW(S28)-ROW(S$23),COLUMN(S28)-COLUMN($Q28))</f>
        <v>43066</v>
      </c>
      <c r="T28" s="36">
        <f t="array" ref="T28">INDEX(M_11,ROW(T28)-ROW(T$23),COLUMN(T28)-COLUMN($Q28))</f>
        <v>43067</v>
      </c>
      <c r="U28" s="36">
        <f t="array" ref="U28">INDEX(M_11,ROW(U28)-ROW(U$23),COLUMN(U28)-COLUMN($Q28))</f>
        <v>43068</v>
      </c>
      <c r="V28" s="36">
        <f t="array" ref="V28">INDEX(M_11,ROW(V28)-ROW(V$23),COLUMN(V28)-COLUMN($Q28))</f>
        <v>43069</v>
      </c>
      <c r="W28" s="36" t="str">
        <f t="array" ref="W28">INDEX(M_11,ROW(W28)-ROW(W$23),COLUMN(W28)-COLUMN($Q28))</f>
        <v/>
      </c>
      <c r="X28" s="36" t="str">
        <f t="array" ref="X28">INDEX(M_11,ROW(X28)-ROW(X$23),COLUMN(X28)-COLUMN($Q28))</f>
        <v/>
      </c>
      <c r="Y28" s="10"/>
      <c r="Z28" s="36">
        <f t="array" ref="Z28">INDEX(M_12,ROW(Z28)-ROW(Z$23),COLUMN(Z28)-COLUMN($Y28))</f>
        <v>43093</v>
      </c>
      <c r="AA28" s="36">
        <f t="array" ref="AA28">INDEX(M_12,ROW(AA28)-ROW(AA$23),COLUMN(AA28)-COLUMN($Y28))</f>
        <v>43094</v>
      </c>
      <c r="AB28" s="36">
        <f t="array" ref="AB28">INDEX(M_12,ROW(AB28)-ROW(AB$23),COLUMN(AB28)-COLUMN($Y28))</f>
        <v>43095</v>
      </c>
      <c r="AC28" s="36">
        <f t="array" ref="AC28">INDEX(M_12,ROW(AC28)-ROW(AC$23),COLUMN(AC28)-COLUMN($Y28))</f>
        <v>43096</v>
      </c>
      <c r="AD28" s="36">
        <f t="array" ref="AD28">INDEX(M_12,ROW(AD28)-ROW(AD$23),COLUMN(AD28)-COLUMN($Y28))</f>
        <v>43097</v>
      </c>
      <c r="AE28" s="36">
        <f t="array" ref="AE28">INDEX(M_12,ROW(AE28)-ROW(AE$23),COLUMN(AE28)-COLUMN($Y28))</f>
        <v>43098</v>
      </c>
      <c r="AF28" s="36">
        <f t="array" ref="AF28">INDEX(M_12,ROW(AF28)-ROW(AF$23),COLUMN(AF28)-COLUMN($Y28))</f>
        <v>43099</v>
      </c>
      <c r="AG28" s="33"/>
      <c r="AH28" s="10"/>
      <c r="AI28" s="10"/>
    </row>
    <row r="29" ht="14.25" customHeight="1">
      <c r="A29" s="30"/>
      <c r="B29" s="36" t="str">
        <f t="array" ref="B29">INDEX(M_9,ROW(B29)-ROW(B$23),COLUMN(B29)-COLUMN($A29))</f>
        <v/>
      </c>
      <c r="C29" s="36" t="str">
        <f t="array" ref="C29">INDEX(M_9,ROW(C29)-ROW(C$23),COLUMN(C29)-COLUMN($A29))</f>
        <v/>
      </c>
      <c r="D29" s="36" t="str">
        <f t="array" ref="D29">INDEX(M_9,ROW(D29)-ROW(D$23),COLUMN(D29)-COLUMN($A29))</f>
        <v/>
      </c>
      <c r="E29" s="36" t="str">
        <f t="array" ref="E29">INDEX(M_9,ROW(E29)-ROW(E$23),COLUMN(E29)-COLUMN($A29))</f>
        <v/>
      </c>
      <c r="F29" s="36" t="str">
        <f t="array" ref="F29">INDEX(M_9,ROW(F29)-ROW(F$23),COLUMN(F29)-COLUMN($A29))</f>
        <v/>
      </c>
      <c r="G29" s="36" t="str">
        <f t="array" ref="G29">INDEX(M_9,ROW(G29)-ROW(G$23),COLUMN(G29)-COLUMN($A29))</f>
        <v/>
      </c>
      <c r="H29" s="36" t="str">
        <f t="array" ref="H29">INDEX(M_9,ROW(H29)-ROW(H$23),COLUMN(H29)-COLUMN($A29))</f>
        <v/>
      </c>
      <c r="I29" s="10"/>
      <c r="J29" s="36" t="str">
        <f t="array" ref="J29">INDEX(M_10,ROW(J29)-ROW(J$23),COLUMN(J29)-COLUMN($I29))</f>
        <v/>
      </c>
      <c r="K29" s="36" t="str">
        <f t="array" ref="K29">INDEX(M_10,ROW(K29)-ROW(K$23),COLUMN(K29)-COLUMN($I29))</f>
        <v/>
      </c>
      <c r="L29" s="36" t="str">
        <f t="array" ref="L29">INDEX(M_10,ROW(L29)-ROW(L$23),COLUMN(L29)-COLUMN($I29))</f>
        <v/>
      </c>
      <c r="M29" s="36" t="str">
        <f t="array" ref="M29">INDEX(M_10,ROW(M29)-ROW(M$23),COLUMN(M29)-COLUMN($I29))</f>
        <v/>
      </c>
      <c r="N29" s="36" t="str">
        <f t="array" ref="N29">INDEX(M_10,ROW(N29)-ROW(N$23),COLUMN(N29)-COLUMN($I29))</f>
        <v/>
      </c>
      <c r="O29" s="36" t="str">
        <f t="array" ref="O29">INDEX(M_10,ROW(O29)-ROW(O$23),COLUMN(O29)-COLUMN($I29))</f>
        <v/>
      </c>
      <c r="P29" s="36" t="str">
        <f t="array" ref="P29">INDEX(M_10,ROW(P29)-ROW(P$23),COLUMN(P29)-COLUMN($I29))</f>
        <v/>
      </c>
      <c r="Q29" s="10"/>
      <c r="R29" s="36" t="str">
        <f t="array" ref="R29">INDEX(M_11,ROW(R29)-ROW(R$23),COLUMN(R29)-COLUMN($Q29))</f>
        <v/>
      </c>
      <c r="S29" s="36" t="str">
        <f t="array" ref="S29">INDEX(M_11,ROW(S29)-ROW(S$23),COLUMN(S29)-COLUMN($Q29))</f>
        <v/>
      </c>
      <c r="T29" s="36" t="str">
        <f t="array" ref="T29">INDEX(M_11,ROW(T29)-ROW(T$23),COLUMN(T29)-COLUMN($Q29))</f>
        <v/>
      </c>
      <c r="U29" s="36" t="str">
        <f t="array" ref="U29">INDEX(M_11,ROW(U29)-ROW(U$23),COLUMN(U29)-COLUMN($Q29))</f>
        <v/>
      </c>
      <c r="V29" s="36" t="str">
        <f t="array" ref="V29">INDEX(M_11,ROW(V29)-ROW(V$23),COLUMN(V29)-COLUMN($Q29))</f>
        <v/>
      </c>
      <c r="W29" s="36" t="str">
        <f t="array" ref="W29">INDEX(M_11,ROW(W29)-ROW(W$23),COLUMN(W29)-COLUMN($Q29))</f>
        <v/>
      </c>
      <c r="X29" s="36" t="str">
        <f t="array" ref="X29">INDEX(M_11,ROW(X29)-ROW(X$23),COLUMN(X29)-COLUMN($Q29))</f>
        <v/>
      </c>
      <c r="Y29" s="10"/>
      <c r="Z29" s="36">
        <f t="array" ref="Z29">INDEX(M_12,ROW(Z29)-ROW(Z$23),COLUMN(Z29)-COLUMN($Y29))</f>
        <v>43100</v>
      </c>
      <c r="AA29" s="36" t="str">
        <f t="array" ref="AA29">INDEX(M_12,ROW(AA29)-ROW(AA$23),COLUMN(AA29)-COLUMN($Y29))</f>
        <v/>
      </c>
      <c r="AB29" s="36" t="str">
        <f t="array" ref="AB29">INDEX(M_12,ROW(AB29)-ROW(AB$23),COLUMN(AB29)-COLUMN($Y29))</f>
        <v/>
      </c>
      <c r="AC29" s="36" t="str">
        <f t="array" ref="AC29">INDEX(M_12,ROW(AC29)-ROW(AC$23),COLUMN(AC29)-COLUMN($Y29))</f>
        <v/>
      </c>
      <c r="AD29" s="36" t="str">
        <f t="array" ref="AD29">INDEX(M_12,ROW(AD29)-ROW(AD$23),COLUMN(AD29)-COLUMN($Y29))</f>
        <v/>
      </c>
      <c r="AE29" s="36" t="str">
        <f t="array" ref="AE29">INDEX(M_12,ROW(AE29)-ROW(AE$23),COLUMN(AE29)-COLUMN($Y29))</f>
        <v/>
      </c>
      <c r="AF29" s="36" t="str">
        <f t="array" ref="AF29">INDEX(M_12,ROW(AF29)-ROW(AF$23),COLUMN(AF29)-COLUMN($Y29))</f>
        <v/>
      </c>
      <c r="AG29" s="33"/>
      <c r="AH29" s="10"/>
      <c r="AI29" s="10"/>
    </row>
    <row r="30" ht="14.25" customHeight="1">
      <c r="A30" s="3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33"/>
      <c r="AH30" s="10"/>
      <c r="AI30" s="10"/>
    </row>
    <row r="31" ht="14.25" customHeight="1">
      <c r="A31" s="30"/>
      <c r="B31" s="37"/>
      <c r="C31" s="10" t="s">
        <v>57</v>
      </c>
      <c r="D31" s="10"/>
      <c r="E31" s="10"/>
      <c r="F31" s="10"/>
      <c r="G31" s="38"/>
      <c r="H31" s="10" t="s">
        <v>58</v>
      </c>
      <c r="I31" s="10"/>
      <c r="J31" s="10"/>
      <c r="K31" s="39" t="s">
        <v>59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33"/>
      <c r="AH31" s="10"/>
      <c r="AI31" s="10"/>
    </row>
    <row r="32" ht="14.25" customHeight="1">
      <c r="A32" s="30"/>
      <c r="B32" s="40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33"/>
      <c r="AH32" s="10"/>
      <c r="AI32" s="10"/>
    </row>
    <row r="33" ht="14.25" customHeight="1">
      <c r="A33" s="30"/>
      <c r="B33" s="41" t="s">
        <v>60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33"/>
      <c r="AG33" s="33"/>
      <c r="AH33" s="10"/>
      <c r="AI33" s="10"/>
    </row>
    <row r="34" ht="14.25" customHeight="1">
      <c r="A34" s="30"/>
      <c r="B34" s="3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33"/>
      <c r="AG34" s="33"/>
      <c r="AH34" s="10"/>
      <c r="AI34" s="10"/>
    </row>
    <row r="35" ht="14.25" customHeight="1">
      <c r="A35" s="30"/>
      <c r="B35" s="3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33"/>
      <c r="AG35" s="33"/>
      <c r="AH35" s="10"/>
      <c r="AI35" s="10"/>
    </row>
    <row r="36" ht="14.25" customHeight="1">
      <c r="A36" s="30"/>
      <c r="B36" s="3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33"/>
      <c r="AG36" s="33"/>
      <c r="AH36" s="10"/>
      <c r="AI36" s="10"/>
    </row>
    <row r="37" ht="14.25" customHeight="1">
      <c r="A37" s="30"/>
      <c r="B37" s="3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33"/>
      <c r="AG37" s="33"/>
      <c r="AH37" s="10"/>
      <c r="AI37" s="10"/>
    </row>
    <row r="38" ht="14.25" customHeight="1">
      <c r="A38" s="30"/>
      <c r="B38" s="42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3"/>
      <c r="AG38" s="33"/>
      <c r="AH38" s="10"/>
      <c r="AI38" s="10"/>
    </row>
    <row r="39" ht="14.25" customHeight="1">
      <c r="A39" s="42"/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3"/>
      <c r="AH39" s="10"/>
      <c r="AI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</row>
  </sheetData>
  <mergeCells count="13">
    <mergeCell ref="R13:X13"/>
    <mergeCell ref="Z13:AF13"/>
    <mergeCell ref="B22:H22"/>
    <mergeCell ref="J22:P22"/>
    <mergeCell ref="R22:X22"/>
    <mergeCell ref="Z22:AF22"/>
    <mergeCell ref="B2:AF2"/>
    <mergeCell ref="B4:H4"/>
    <mergeCell ref="J4:P4"/>
    <mergeCell ref="R4:X4"/>
    <mergeCell ref="Z4:AF4"/>
    <mergeCell ref="B13:H13"/>
    <mergeCell ref="J13:P13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5"/>
    <col customWidth="1" min="2" max="8" width="2.5"/>
    <col customWidth="1" min="9" max="9" width="2.13"/>
    <col customWidth="1" min="10" max="16" width="2.5"/>
    <col customWidth="1" min="17" max="17" width="2.13"/>
    <col customWidth="1" min="18" max="24" width="2.5"/>
    <col customWidth="1" min="25" max="25" width="2.13"/>
    <col customWidth="1" min="26" max="32" width="2.5"/>
    <col customWidth="1" min="33" max="33" width="2.13"/>
    <col customWidth="1" min="34" max="40" width="2.5"/>
    <col customWidth="1" min="41" max="41" width="2.13"/>
    <col customWidth="1" min="42" max="49" width="2.5"/>
    <col customWidth="1" min="50" max="51" width="9.0"/>
  </cols>
  <sheetData>
    <row r="1" ht="9.0" customHeight="1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1"/>
      <c r="AX1" s="10"/>
      <c r="AY1" s="10"/>
    </row>
    <row r="2" ht="26.25" customHeight="1">
      <c r="A2" s="52"/>
      <c r="B2" s="53" t="str">
        <f>I_CALNM</f>
        <v>My 2017 Calendar</v>
      </c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8"/>
      <c r="AW2" s="54"/>
      <c r="AX2" s="10"/>
      <c r="AY2" s="10"/>
    </row>
    <row r="3" ht="15.0" customHeight="1">
      <c r="A3" s="55"/>
      <c r="B3" s="56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9"/>
      <c r="AX3" s="10"/>
      <c r="AY3" s="10"/>
    </row>
    <row r="4" ht="14.25" customHeight="1">
      <c r="A4" s="55"/>
      <c r="B4" s="60" t="str">
        <f t="array" ref="B4">INDEX(C_MTHHEADER,1)</f>
        <v>JANUARY</v>
      </c>
      <c r="C4" s="27"/>
      <c r="D4" s="27"/>
      <c r="E4" s="27"/>
      <c r="F4" s="27"/>
      <c r="G4" s="27"/>
      <c r="H4" s="28"/>
      <c r="I4" s="58"/>
      <c r="J4" s="60" t="str">
        <f t="array" ref="J4">INDEX(C_MTHHEADER,2)</f>
        <v>FEBRUARY</v>
      </c>
      <c r="K4" s="27"/>
      <c r="L4" s="27"/>
      <c r="M4" s="27"/>
      <c r="N4" s="27"/>
      <c r="O4" s="27"/>
      <c r="P4" s="28"/>
      <c r="Q4" s="58"/>
      <c r="R4" s="60" t="str">
        <f t="array" ref="R4">INDEX(C_MTHHEADER,3)</f>
        <v>MARCH</v>
      </c>
      <c r="S4" s="27"/>
      <c r="T4" s="27"/>
      <c r="U4" s="27"/>
      <c r="V4" s="27"/>
      <c r="W4" s="27"/>
      <c r="X4" s="28"/>
      <c r="Y4" s="58"/>
      <c r="Z4" s="60" t="str">
        <f t="array" ref="Z4">INDEX(C_MTHHEADER,4)</f>
        <v>APRIL</v>
      </c>
      <c r="AA4" s="27"/>
      <c r="AB4" s="27"/>
      <c r="AC4" s="27"/>
      <c r="AD4" s="27"/>
      <c r="AE4" s="27"/>
      <c r="AF4" s="28"/>
      <c r="AG4" s="58"/>
      <c r="AH4" s="60" t="str">
        <f t="array" ref="AH4">INDEX(C_MTHHEADER,5)</f>
        <v>MAY</v>
      </c>
      <c r="AI4" s="27"/>
      <c r="AJ4" s="27"/>
      <c r="AK4" s="27"/>
      <c r="AL4" s="27"/>
      <c r="AM4" s="27"/>
      <c r="AN4" s="28"/>
      <c r="AO4" s="58"/>
      <c r="AP4" s="60" t="str">
        <f t="array" ref="AP4">INDEX(C_MTHHEADER,6)</f>
        <v>JUNE</v>
      </c>
      <c r="AQ4" s="27"/>
      <c r="AR4" s="27"/>
      <c r="AS4" s="27"/>
      <c r="AT4" s="27"/>
      <c r="AU4" s="27"/>
      <c r="AV4" s="28"/>
      <c r="AW4" s="59"/>
      <c r="AX4" s="10"/>
      <c r="AY4" s="2" t="s">
        <v>51</v>
      </c>
    </row>
    <row r="5" ht="14.25" customHeight="1">
      <c r="A5" s="55"/>
      <c r="B5" s="61" t="str">
        <f t="array" ref="B5">INDEX(C_WKHEADER,1)</f>
        <v>SUN</v>
      </c>
      <c r="C5" s="61" t="str">
        <f t="array" ref="C5">INDEX(C_WKHEADER,2)</f>
        <v>MON</v>
      </c>
      <c r="D5" s="61" t="str">
        <f t="array" ref="D5">INDEX(C_WKHEADER,3)</f>
        <v>TUE</v>
      </c>
      <c r="E5" s="61" t="str">
        <f t="array" ref="E5">INDEX(C_WKHEADER,4)</f>
        <v>WED</v>
      </c>
      <c r="F5" s="61" t="str">
        <f t="array" ref="F5">INDEX(C_WKHEADER,5)</f>
        <v>THU</v>
      </c>
      <c r="G5" s="61" t="str">
        <f t="array" ref="G5">INDEX(C_WKHEADER,6)</f>
        <v>FRI</v>
      </c>
      <c r="H5" s="61" t="str">
        <f t="array" ref="H5">INDEX(C_WKHEADER,7)</f>
        <v>SAT</v>
      </c>
      <c r="I5" s="58"/>
      <c r="J5" s="61" t="str">
        <f t="array" ref="J5">INDEX(C_WKHEADER,1)</f>
        <v>SUN</v>
      </c>
      <c r="K5" s="61" t="str">
        <f t="array" ref="K5">INDEX(C_WKHEADER,2)</f>
        <v>MON</v>
      </c>
      <c r="L5" s="61" t="str">
        <f t="array" ref="L5">INDEX(C_WKHEADER,3)</f>
        <v>TUE</v>
      </c>
      <c r="M5" s="61" t="str">
        <f t="array" ref="M5">INDEX(C_WKHEADER,4)</f>
        <v>WED</v>
      </c>
      <c r="N5" s="61" t="str">
        <f t="array" ref="N5">INDEX(C_WKHEADER,5)</f>
        <v>THU</v>
      </c>
      <c r="O5" s="61" t="str">
        <f t="array" ref="O5">INDEX(C_WKHEADER,6)</f>
        <v>FRI</v>
      </c>
      <c r="P5" s="61" t="str">
        <f t="array" ref="P5">INDEX(C_WKHEADER,7)</f>
        <v>SAT</v>
      </c>
      <c r="Q5" s="58"/>
      <c r="R5" s="61" t="str">
        <f t="array" ref="R5">INDEX(C_WKHEADER,1)</f>
        <v>SUN</v>
      </c>
      <c r="S5" s="61" t="str">
        <f t="array" ref="S5">INDEX(C_WKHEADER,2)</f>
        <v>MON</v>
      </c>
      <c r="T5" s="61" t="str">
        <f t="array" ref="T5">INDEX(C_WKHEADER,3)</f>
        <v>TUE</v>
      </c>
      <c r="U5" s="61" t="str">
        <f t="array" ref="U5">INDEX(C_WKHEADER,4)</f>
        <v>WED</v>
      </c>
      <c r="V5" s="61" t="str">
        <f t="array" ref="V5">INDEX(C_WKHEADER,5)</f>
        <v>THU</v>
      </c>
      <c r="W5" s="61" t="str">
        <f t="array" ref="W5">INDEX(C_WKHEADER,6)</f>
        <v>FRI</v>
      </c>
      <c r="X5" s="61" t="str">
        <f t="array" ref="X5">INDEX(C_WKHEADER,7)</f>
        <v>SAT</v>
      </c>
      <c r="Y5" s="58"/>
      <c r="Z5" s="61" t="str">
        <f t="array" ref="Z5">INDEX(C_WKHEADER,1)</f>
        <v>SUN</v>
      </c>
      <c r="AA5" s="61" t="str">
        <f t="array" ref="AA5">INDEX(C_WKHEADER,2)</f>
        <v>MON</v>
      </c>
      <c r="AB5" s="61" t="str">
        <f t="array" ref="AB5">INDEX(C_WKHEADER,3)</f>
        <v>TUE</v>
      </c>
      <c r="AC5" s="61" t="str">
        <f t="array" ref="AC5">INDEX(C_WKHEADER,4)</f>
        <v>WED</v>
      </c>
      <c r="AD5" s="61" t="str">
        <f t="array" ref="AD5">INDEX(C_WKHEADER,5)</f>
        <v>THU</v>
      </c>
      <c r="AE5" s="61" t="str">
        <f t="array" ref="AE5">INDEX(C_WKHEADER,6)</f>
        <v>FRI</v>
      </c>
      <c r="AF5" s="61" t="str">
        <f t="array" ref="AF5">INDEX(C_WKHEADER,7)</f>
        <v>SAT</v>
      </c>
      <c r="AG5" s="58"/>
      <c r="AH5" s="61" t="str">
        <f t="array" ref="AH5">INDEX(C_WKHEADER,1)</f>
        <v>SUN</v>
      </c>
      <c r="AI5" s="61" t="str">
        <f t="array" ref="AI5">INDEX(C_WKHEADER,2)</f>
        <v>MON</v>
      </c>
      <c r="AJ5" s="61" t="str">
        <f t="array" ref="AJ5">INDEX(C_WKHEADER,3)</f>
        <v>TUE</v>
      </c>
      <c r="AK5" s="61" t="str">
        <f t="array" ref="AK5">INDEX(C_WKHEADER,4)</f>
        <v>WED</v>
      </c>
      <c r="AL5" s="61" t="str">
        <f t="array" ref="AL5">INDEX(C_WKHEADER,5)</f>
        <v>THU</v>
      </c>
      <c r="AM5" s="61" t="str">
        <f t="array" ref="AM5">INDEX(C_WKHEADER,6)</f>
        <v>FRI</v>
      </c>
      <c r="AN5" s="61" t="str">
        <f t="array" ref="AN5">INDEX(C_WKHEADER,7)</f>
        <v>SAT</v>
      </c>
      <c r="AO5" s="58"/>
      <c r="AP5" s="61" t="str">
        <f t="array" ref="AP5">INDEX(C_WKHEADER,1)</f>
        <v>SUN</v>
      </c>
      <c r="AQ5" s="61" t="str">
        <f t="array" ref="AQ5">INDEX(C_WKHEADER,2)</f>
        <v>MON</v>
      </c>
      <c r="AR5" s="61" t="str">
        <f t="array" ref="AR5">INDEX(C_WKHEADER,3)</f>
        <v>TUE</v>
      </c>
      <c r="AS5" s="61" t="str">
        <f t="array" ref="AS5">INDEX(C_WKHEADER,4)</f>
        <v>WED</v>
      </c>
      <c r="AT5" s="61" t="str">
        <f t="array" ref="AT5">INDEX(C_WKHEADER,5)</f>
        <v>THU</v>
      </c>
      <c r="AU5" s="61" t="str">
        <f t="array" ref="AU5">INDEX(C_WKHEADER,6)</f>
        <v>FRI</v>
      </c>
      <c r="AV5" s="61" t="str">
        <f t="array" ref="AV5">INDEX(C_WKHEADER,7)</f>
        <v>SAT</v>
      </c>
      <c r="AW5" s="59"/>
      <c r="AX5" s="10"/>
      <c r="AY5" s="10" t="s">
        <v>52</v>
      </c>
    </row>
    <row r="6" ht="14.25" customHeight="1">
      <c r="A6" s="55"/>
      <c r="B6" s="62">
        <f t="array" ref="B6">INDEX(M_1,ROW(B6)-ROW(B$5),COLUMN(B6)-COLUMN($A6))</f>
        <v>42736</v>
      </c>
      <c r="C6" s="62">
        <f t="array" ref="C6">INDEX(M_1,ROW(C6)-ROW(C$5),COLUMN(C6)-COLUMN($A6))</f>
        <v>42737</v>
      </c>
      <c r="D6" s="62">
        <f t="array" ref="D6">INDEX(M_1,ROW(D6)-ROW(D$5),COLUMN(D6)-COLUMN($A6))</f>
        <v>42738</v>
      </c>
      <c r="E6" s="62">
        <f t="array" ref="E6">INDEX(M_1,ROW(E6)-ROW(E$5),COLUMN(E6)-COLUMN($A6))</f>
        <v>42739</v>
      </c>
      <c r="F6" s="62">
        <f t="array" ref="F6">INDEX(M_1,ROW(F6)-ROW(F$5),COLUMN(F6)-COLUMN($A6))</f>
        <v>42740</v>
      </c>
      <c r="G6" s="62">
        <f t="array" ref="G6">INDEX(M_1,ROW(G6)-ROW(G$5),COLUMN(G6)-COLUMN($A6))</f>
        <v>42741</v>
      </c>
      <c r="H6" s="62">
        <f t="array" ref="H6">INDEX(M_1,ROW(H6)-ROW(H$5),COLUMN(H6)-COLUMN($A6))</f>
        <v>42742</v>
      </c>
      <c r="I6" s="58"/>
      <c r="J6" s="62" t="str">
        <f t="array" ref="J6">INDEX(M_2,ROW(J6)-ROW(J$5),COLUMN(J6)-COLUMN($I6))</f>
        <v/>
      </c>
      <c r="K6" s="62" t="str">
        <f t="array" ref="K6">INDEX(M_2,ROW(K6)-ROW(K$5),COLUMN(K6)-COLUMN($I6))</f>
        <v/>
      </c>
      <c r="L6" s="62" t="str">
        <f t="array" ref="L6">INDEX(M_2,ROW(L6)-ROW(L$5),COLUMN(L6)-COLUMN($I6))</f>
        <v/>
      </c>
      <c r="M6" s="62">
        <f t="array" ref="M6">INDEX(M_2,ROW(M6)-ROW(M$5),COLUMN(M6)-COLUMN($I6))</f>
        <v>42767</v>
      </c>
      <c r="N6" s="62">
        <f t="array" ref="N6">INDEX(M_2,ROW(N6)-ROW(N$5),COLUMN(N6)-COLUMN($I6))</f>
        <v>42768</v>
      </c>
      <c r="O6" s="62">
        <f t="array" ref="O6">INDEX(M_2,ROW(O6)-ROW(O$5),COLUMN(O6)-COLUMN($I6))</f>
        <v>42769</v>
      </c>
      <c r="P6" s="62">
        <f t="array" ref="P6">INDEX(M_2,ROW(P6)-ROW(P$5),COLUMN(P6)-COLUMN($I6))</f>
        <v>42770</v>
      </c>
      <c r="Q6" s="58"/>
      <c r="R6" s="62" t="str">
        <f t="array" ref="R6">INDEX(M_3,ROW(R6)-ROW(R$5),COLUMN(R6)-COLUMN($Q6))</f>
        <v/>
      </c>
      <c r="S6" s="62" t="str">
        <f t="array" ref="S6">INDEX(M_3,ROW(S6)-ROW(S$5),COLUMN(S6)-COLUMN($Q6))</f>
        <v/>
      </c>
      <c r="T6" s="62" t="str">
        <f t="array" ref="T6">INDEX(M_3,ROW(T6)-ROW(T$5),COLUMN(T6)-COLUMN($Q6))</f>
        <v/>
      </c>
      <c r="U6" s="62">
        <f t="array" ref="U6">INDEX(M_3,ROW(U6)-ROW(U$5),COLUMN(U6)-COLUMN($Q6))</f>
        <v>42795</v>
      </c>
      <c r="V6" s="62">
        <f t="array" ref="V6">INDEX(M_3,ROW(V6)-ROW(V$5),COLUMN(V6)-COLUMN($Q6))</f>
        <v>42796</v>
      </c>
      <c r="W6" s="62">
        <f t="array" ref="W6">INDEX(M_3,ROW(W6)-ROW(W$5),COLUMN(W6)-COLUMN($Q6))</f>
        <v>42797</v>
      </c>
      <c r="X6" s="62">
        <f t="array" ref="X6">INDEX(M_3,ROW(X6)-ROW(X$5),COLUMN(X6)-COLUMN($Q6))</f>
        <v>42798</v>
      </c>
      <c r="Y6" s="58"/>
      <c r="Z6" s="62" t="str">
        <f t="array" ref="Z6">INDEX(M_4,ROW(Z6)-ROW(Z$5),COLUMN(Z6)-COLUMN($Y6))</f>
        <v/>
      </c>
      <c r="AA6" s="62" t="str">
        <f t="array" ref="AA6">INDEX(M_4,ROW(AA6)-ROW(AA$5),COLUMN(AA6)-COLUMN($Y6))</f>
        <v/>
      </c>
      <c r="AB6" s="62" t="str">
        <f t="array" ref="AB6">INDEX(M_4,ROW(AB6)-ROW(AB$5),COLUMN(AB6)-COLUMN($Y6))</f>
        <v/>
      </c>
      <c r="AC6" s="62" t="str">
        <f t="array" ref="AC6">INDEX(M_4,ROW(AC6)-ROW(AC$5),COLUMN(AC6)-COLUMN($Y6))</f>
        <v/>
      </c>
      <c r="AD6" s="62" t="str">
        <f t="array" ref="AD6">INDEX(M_4,ROW(AD6)-ROW(AD$5),COLUMN(AD6)-COLUMN($Y6))</f>
        <v/>
      </c>
      <c r="AE6" s="62" t="str">
        <f t="array" ref="AE6">INDEX(M_4,ROW(AE6)-ROW(AE$5),COLUMN(AE6)-COLUMN($Y6))</f>
        <v/>
      </c>
      <c r="AF6" s="62">
        <f t="array" ref="AF6">INDEX(M_4,ROW(AF6)-ROW(AF$5),COLUMN(AF6)-COLUMN($Y6))</f>
        <v>42826</v>
      </c>
      <c r="AG6" s="58"/>
      <c r="AH6" s="62" t="str">
        <f t="array" ref="AH6">INDEX(M_5,ROW(AH6)-ROW(AH$5),COLUMN(AH6)-COLUMN($AG6))</f>
        <v/>
      </c>
      <c r="AI6" s="62">
        <f t="array" ref="AI6">INDEX(M_5,ROW(AI6)-ROW(AI$5),COLUMN(AI6)-COLUMN($AG6))</f>
        <v>42856</v>
      </c>
      <c r="AJ6" s="62">
        <f t="array" ref="AJ6">INDEX(M_5,ROW(AJ6)-ROW(AJ$5),COLUMN(AJ6)-COLUMN($AG6))</f>
        <v>42857</v>
      </c>
      <c r="AK6" s="62">
        <f t="array" ref="AK6">INDEX(M_5,ROW(AK6)-ROW(AK$5),COLUMN(AK6)-COLUMN($AG6))</f>
        <v>42858</v>
      </c>
      <c r="AL6" s="62">
        <f t="array" ref="AL6">INDEX(M_5,ROW(AL6)-ROW(AL$5),COLUMN(AL6)-COLUMN($AG6))</f>
        <v>42859</v>
      </c>
      <c r="AM6" s="62">
        <f t="array" ref="AM6">INDEX(M_5,ROW(AM6)-ROW(AM$5),COLUMN(AM6)-COLUMN($AG6))</f>
        <v>42860</v>
      </c>
      <c r="AN6" s="62">
        <f t="array" ref="AN6">INDEX(M_5,ROW(AN6)-ROW(AN$5),COLUMN(AN6)-COLUMN($AG6))</f>
        <v>42861</v>
      </c>
      <c r="AO6" s="58"/>
      <c r="AP6" s="62" t="str">
        <f t="array" ref="AP6">INDEX(M_6,ROW(AP6)-ROW(AP$5),COLUMN(AP6)-COLUMN($AO6))</f>
        <v/>
      </c>
      <c r="AQ6" s="62" t="str">
        <f t="array" ref="AQ6">INDEX(M_6,ROW(AQ6)-ROW(AQ$5),COLUMN(AQ6)-COLUMN($AO6))</f>
        <v/>
      </c>
      <c r="AR6" s="62" t="str">
        <f t="array" ref="AR6">INDEX(M_6,ROW(AR6)-ROW(AR$5),COLUMN(AR6)-COLUMN($AO6))</f>
        <v/>
      </c>
      <c r="AS6" s="62" t="str">
        <f t="array" ref="AS6">INDEX(M_6,ROW(AS6)-ROW(AS$5),COLUMN(AS6)-COLUMN($AO6))</f>
        <v/>
      </c>
      <c r="AT6" s="62">
        <f t="array" ref="AT6">INDEX(M_6,ROW(AT6)-ROW(AT$5),COLUMN(AT6)-COLUMN($AO6))</f>
        <v>42887</v>
      </c>
      <c r="AU6" s="62">
        <f t="array" ref="AU6">INDEX(M_6,ROW(AU6)-ROW(AU$5),COLUMN(AU6)-COLUMN($AO6))</f>
        <v>42888</v>
      </c>
      <c r="AV6" s="62">
        <f t="array" ref="AV6">INDEX(M_6,ROW(AV6)-ROW(AV$5),COLUMN(AV6)-COLUMN($AO6))</f>
        <v>42889</v>
      </c>
      <c r="AW6" s="59"/>
      <c r="AX6" s="10"/>
      <c r="AY6" s="10" t="s">
        <v>53</v>
      </c>
    </row>
    <row r="7" ht="14.25" customHeight="1">
      <c r="A7" s="55"/>
      <c r="B7" s="62">
        <f t="array" ref="B7">INDEX(M_1,ROW(B7)-ROW(B$5),COLUMN(B7)-COLUMN($A7))</f>
        <v>42743</v>
      </c>
      <c r="C7" s="62">
        <f t="array" ref="C7">INDEX(M_1,ROW(C7)-ROW(C$5),COLUMN(C7)-COLUMN($A7))</f>
        <v>42744</v>
      </c>
      <c r="D7" s="62">
        <f t="array" ref="D7">INDEX(M_1,ROW(D7)-ROW(D$5),COLUMN(D7)-COLUMN($A7))</f>
        <v>42745</v>
      </c>
      <c r="E7" s="62">
        <f t="array" ref="E7">INDEX(M_1,ROW(E7)-ROW(E$5),COLUMN(E7)-COLUMN($A7))</f>
        <v>42746</v>
      </c>
      <c r="F7" s="62">
        <f t="array" ref="F7">INDEX(M_1,ROW(F7)-ROW(F$5),COLUMN(F7)-COLUMN($A7))</f>
        <v>42747</v>
      </c>
      <c r="G7" s="62">
        <f t="array" ref="G7">INDEX(M_1,ROW(G7)-ROW(G$5),COLUMN(G7)-COLUMN($A7))</f>
        <v>42748</v>
      </c>
      <c r="H7" s="62">
        <f t="array" ref="H7">INDEX(M_1,ROW(H7)-ROW(H$5),COLUMN(H7)-COLUMN($A7))</f>
        <v>42749</v>
      </c>
      <c r="I7" s="58"/>
      <c r="J7" s="62">
        <f t="array" ref="J7">INDEX(M_2,ROW(J7)-ROW(J$5),COLUMN(J7)-COLUMN($I7))</f>
        <v>42771</v>
      </c>
      <c r="K7" s="62">
        <f t="array" ref="K7">INDEX(M_2,ROW(K7)-ROW(K$5),COLUMN(K7)-COLUMN($I7))</f>
        <v>42772</v>
      </c>
      <c r="L7" s="62">
        <f t="array" ref="L7">INDEX(M_2,ROW(L7)-ROW(L$5),COLUMN(L7)-COLUMN($I7))</f>
        <v>42773</v>
      </c>
      <c r="M7" s="62">
        <f t="array" ref="M7">INDEX(M_2,ROW(M7)-ROW(M$5),COLUMN(M7)-COLUMN($I7))</f>
        <v>42774</v>
      </c>
      <c r="N7" s="62">
        <f t="array" ref="N7">INDEX(M_2,ROW(N7)-ROW(N$5),COLUMN(N7)-COLUMN($I7))</f>
        <v>42775</v>
      </c>
      <c r="O7" s="62">
        <f t="array" ref="O7">INDEX(M_2,ROW(O7)-ROW(O$5),COLUMN(O7)-COLUMN($I7))</f>
        <v>42776</v>
      </c>
      <c r="P7" s="62">
        <f t="array" ref="P7">INDEX(M_2,ROW(P7)-ROW(P$5),COLUMN(P7)-COLUMN($I7))</f>
        <v>42777</v>
      </c>
      <c r="Q7" s="58"/>
      <c r="R7" s="62">
        <f t="array" ref="R7">INDEX(M_3,ROW(R7)-ROW(R$5),COLUMN(R7)-COLUMN($Q7))</f>
        <v>42799</v>
      </c>
      <c r="S7" s="62">
        <f t="array" ref="S7">INDEX(M_3,ROW(S7)-ROW(S$5),COLUMN(S7)-COLUMN($Q7))</f>
        <v>42800</v>
      </c>
      <c r="T7" s="62">
        <f t="array" ref="T7">INDEX(M_3,ROW(T7)-ROW(T$5),COLUMN(T7)-COLUMN($Q7))</f>
        <v>42801</v>
      </c>
      <c r="U7" s="62">
        <f t="array" ref="U7">INDEX(M_3,ROW(U7)-ROW(U$5),COLUMN(U7)-COLUMN($Q7))</f>
        <v>42802</v>
      </c>
      <c r="V7" s="62">
        <f t="array" ref="V7">INDEX(M_3,ROW(V7)-ROW(V$5),COLUMN(V7)-COLUMN($Q7))</f>
        <v>42803</v>
      </c>
      <c r="W7" s="62">
        <f t="array" ref="W7">INDEX(M_3,ROW(W7)-ROW(W$5),COLUMN(W7)-COLUMN($Q7))</f>
        <v>42804</v>
      </c>
      <c r="X7" s="62">
        <f t="array" ref="X7">INDEX(M_3,ROW(X7)-ROW(X$5),COLUMN(X7)-COLUMN($Q7))</f>
        <v>42805</v>
      </c>
      <c r="Y7" s="58"/>
      <c r="Z7" s="62">
        <f t="array" ref="Z7">INDEX(M_4,ROW(Z7)-ROW(Z$5),COLUMN(Z7)-COLUMN($Y7))</f>
        <v>42827</v>
      </c>
      <c r="AA7" s="62">
        <f t="array" ref="AA7">INDEX(M_4,ROW(AA7)-ROW(AA$5),COLUMN(AA7)-COLUMN($Y7))</f>
        <v>42828</v>
      </c>
      <c r="AB7" s="62">
        <f t="array" ref="AB7">INDEX(M_4,ROW(AB7)-ROW(AB$5),COLUMN(AB7)-COLUMN($Y7))</f>
        <v>42829</v>
      </c>
      <c r="AC7" s="62">
        <f t="array" ref="AC7">INDEX(M_4,ROW(AC7)-ROW(AC$5),COLUMN(AC7)-COLUMN($Y7))</f>
        <v>42830</v>
      </c>
      <c r="AD7" s="62">
        <f t="array" ref="AD7">INDEX(M_4,ROW(AD7)-ROW(AD$5),COLUMN(AD7)-COLUMN($Y7))</f>
        <v>42831</v>
      </c>
      <c r="AE7" s="62">
        <f t="array" ref="AE7">INDEX(M_4,ROW(AE7)-ROW(AE$5),COLUMN(AE7)-COLUMN($Y7))</f>
        <v>42832</v>
      </c>
      <c r="AF7" s="62">
        <f t="array" ref="AF7">INDEX(M_4,ROW(AF7)-ROW(AF$5),COLUMN(AF7)-COLUMN($Y7))</f>
        <v>42833</v>
      </c>
      <c r="AG7" s="58"/>
      <c r="AH7" s="62">
        <f t="array" ref="AH7">INDEX(M_5,ROW(AH7)-ROW(AH$5),COLUMN(AH7)-COLUMN($AG7))</f>
        <v>42862</v>
      </c>
      <c r="AI7" s="62">
        <f t="array" ref="AI7">INDEX(M_5,ROW(AI7)-ROW(AI$5),COLUMN(AI7)-COLUMN($AG7))</f>
        <v>42863</v>
      </c>
      <c r="AJ7" s="62">
        <f t="array" ref="AJ7">INDEX(M_5,ROW(AJ7)-ROW(AJ$5),COLUMN(AJ7)-COLUMN($AG7))</f>
        <v>42864</v>
      </c>
      <c r="AK7" s="62">
        <f t="array" ref="AK7">INDEX(M_5,ROW(AK7)-ROW(AK$5),COLUMN(AK7)-COLUMN($AG7))</f>
        <v>42865</v>
      </c>
      <c r="AL7" s="62">
        <f t="array" ref="AL7">INDEX(M_5,ROW(AL7)-ROW(AL$5),COLUMN(AL7)-COLUMN($AG7))</f>
        <v>42866</v>
      </c>
      <c r="AM7" s="62">
        <f t="array" ref="AM7">INDEX(M_5,ROW(AM7)-ROW(AM$5),COLUMN(AM7)-COLUMN($AG7))</f>
        <v>42867</v>
      </c>
      <c r="AN7" s="62">
        <f t="array" ref="AN7">INDEX(M_5,ROW(AN7)-ROW(AN$5),COLUMN(AN7)-COLUMN($AG7))</f>
        <v>42868</v>
      </c>
      <c r="AO7" s="58"/>
      <c r="AP7" s="62">
        <f t="array" ref="AP7">INDEX(M_6,ROW(AP7)-ROW(AP$5),COLUMN(AP7)-COLUMN($AO7))</f>
        <v>42890</v>
      </c>
      <c r="AQ7" s="62">
        <f t="array" ref="AQ7">INDEX(M_6,ROW(AQ7)-ROW(AQ$5),COLUMN(AQ7)-COLUMN($AO7))</f>
        <v>42891</v>
      </c>
      <c r="AR7" s="62">
        <f t="array" ref="AR7">INDEX(M_6,ROW(AR7)-ROW(AR$5),COLUMN(AR7)-COLUMN($AO7))</f>
        <v>42892</v>
      </c>
      <c r="AS7" s="62">
        <f t="array" ref="AS7">INDEX(M_6,ROW(AS7)-ROW(AS$5),COLUMN(AS7)-COLUMN($AO7))</f>
        <v>42893</v>
      </c>
      <c r="AT7" s="62">
        <f t="array" ref="AT7">INDEX(M_6,ROW(AT7)-ROW(AT$5),COLUMN(AT7)-COLUMN($AO7))</f>
        <v>42894</v>
      </c>
      <c r="AU7" s="62">
        <f t="array" ref="AU7">INDEX(M_6,ROW(AU7)-ROW(AU$5),COLUMN(AU7)-COLUMN($AO7))</f>
        <v>42895</v>
      </c>
      <c r="AV7" s="62">
        <f t="array" ref="AV7">INDEX(M_6,ROW(AV7)-ROW(AV$5),COLUMN(AV7)-COLUMN($AO7))</f>
        <v>42896</v>
      </c>
      <c r="AW7" s="59"/>
      <c r="AX7" s="10"/>
      <c r="AY7" s="10" t="s">
        <v>61</v>
      </c>
    </row>
    <row r="8" ht="14.25" customHeight="1">
      <c r="A8" s="55"/>
      <c r="B8" s="62">
        <f t="array" ref="B8">INDEX(M_1,ROW(B8)-ROW(B$5),COLUMN(B8)-COLUMN($A8))</f>
        <v>42750</v>
      </c>
      <c r="C8" s="62">
        <f t="array" ref="C8">INDEX(M_1,ROW(C8)-ROW(C$5),COLUMN(C8)-COLUMN($A8))</f>
        <v>42751</v>
      </c>
      <c r="D8" s="62">
        <f t="array" ref="D8">INDEX(M_1,ROW(D8)-ROW(D$5),COLUMN(D8)-COLUMN($A8))</f>
        <v>42752</v>
      </c>
      <c r="E8" s="62">
        <f t="array" ref="E8">INDEX(M_1,ROW(E8)-ROW(E$5),COLUMN(E8)-COLUMN($A8))</f>
        <v>42753</v>
      </c>
      <c r="F8" s="62">
        <f t="array" ref="F8">INDEX(M_1,ROW(F8)-ROW(F$5),COLUMN(F8)-COLUMN($A8))</f>
        <v>42754</v>
      </c>
      <c r="G8" s="62">
        <f t="array" ref="G8">INDEX(M_1,ROW(G8)-ROW(G$5),COLUMN(G8)-COLUMN($A8))</f>
        <v>42755</v>
      </c>
      <c r="H8" s="62">
        <f t="array" ref="H8">INDEX(M_1,ROW(H8)-ROW(H$5),COLUMN(H8)-COLUMN($A8))</f>
        <v>42756</v>
      </c>
      <c r="I8" s="58"/>
      <c r="J8" s="62">
        <f t="array" ref="J8">INDEX(M_2,ROW(J8)-ROW(J$5),COLUMN(J8)-COLUMN($I8))</f>
        <v>42778</v>
      </c>
      <c r="K8" s="62">
        <f t="array" ref="K8">INDEX(M_2,ROW(K8)-ROW(K$5),COLUMN(K8)-COLUMN($I8))</f>
        <v>42779</v>
      </c>
      <c r="L8" s="62">
        <f t="array" ref="L8">INDEX(M_2,ROW(L8)-ROW(L$5),COLUMN(L8)-COLUMN($I8))</f>
        <v>42780</v>
      </c>
      <c r="M8" s="62">
        <f t="array" ref="M8">INDEX(M_2,ROW(M8)-ROW(M$5),COLUMN(M8)-COLUMN($I8))</f>
        <v>42781</v>
      </c>
      <c r="N8" s="62">
        <f t="array" ref="N8">INDEX(M_2,ROW(N8)-ROW(N$5),COLUMN(N8)-COLUMN($I8))</f>
        <v>42782</v>
      </c>
      <c r="O8" s="62">
        <f t="array" ref="O8">INDEX(M_2,ROW(O8)-ROW(O$5),COLUMN(O8)-COLUMN($I8))</f>
        <v>42783</v>
      </c>
      <c r="P8" s="62">
        <f t="array" ref="P8">INDEX(M_2,ROW(P8)-ROW(P$5),COLUMN(P8)-COLUMN($I8))</f>
        <v>42784</v>
      </c>
      <c r="Q8" s="58"/>
      <c r="R8" s="62">
        <f t="array" ref="R8">INDEX(M_3,ROW(R8)-ROW(R$5),COLUMN(R8)-COLUMN($Q8))</f>
        <v>42806</v>
      </c>
      <c r="S8" s="62">
        <f t="array" ref="S8">INDEX(M_3,ROW(S8)-ROW(S$5),COLUMN(S8)-COLUMN($Q8))</f>
        <v>42807</v>
      </c>
      <c r="T8" s="62">
        <f t="array" ref="T8">INDEX(M_3,ROW(T8)-ROW(T$5),COLUMN(T8)-COLUMN($Q8))</f>
        <v>42808</v>
      </c>
      <c r="U8" s="62">
        <f t="array" ref="U8">INDEX(M_3,ROW(U8)-ROW(U$5),COLUMN(U8)-COLUMN($Q8))</f>
        <v>42809</v>
      </c>
      <c r="V8" s="62">
        <f t="array" ref="V8">INDEX(M_3,ROW(V8)-ROW(V$5),COLUMN(V8)-COLUMN($Q8))</f>
        <v>42810</v>
      </c>
      <c r="W8" s="62">
        <f t="array" ref="W8">INDEX(M_3,ROW(W8)-ROW(W$5),COLUMN(W8)-COLUMN($Q8))</f>
        <v>42811</v>
      </c>
      <c r="X8" s="62">
        <f t="array" ref="X8">INDEX(M_3,ROW(X8)-ROW(X$5),COLUMN(X8)-COLUMN($Q8))</f>
        <v>42812</v>
      </c>
      <c r="Y8" s="58"/>
      <c r="Z8" s="62">
        <f t="array" ref="Z8">INDEX(M_4,ROW(Z8)-ROW(Z$5),COLUMN(Z8)-COLUMN($Y8))</f>
        <v>42834</v>
      </c>
      <c r="AA8" s="62">
        <f t="array" ref="AA8">INDEX(M_4,ROW(AA8)-ROW(AA$5),COLUMN(AA8)-COLUMN($Y8))</f>
        <v>42835</v>
      </c>
      <c r="AB8" s="62">
        <f t="array" ref="AB8">INDEX(M_4,ROW(AB8)-ROW(AB$5),COLUMN(AB8)-COLUMN($Y8))</f>
        <v>42836</v>
      </c>
      <c r="AC8" s="62">
        <f t="array" ref="AC8">INDEX(M_4,ROW(AC8)-ROW(AC$5),COLUMN(AC8)-COLUMN($Y8))</f>
        <v>42837</v>
      </c>
      <c r="AD8" s="62">
        <f t="array" ref="AD8">INDEX(M_4,ROW(AD8)-ROW(AD$5),COLUMN(AD8)-COLUMN($Y8))</f>
        <v>42838</v>
      </c>
      <c r="AE8" s="62">
        <f t="array" ref="AE8">INDEX(M_4,ROW(AE8)-ROW(AE$5),COLUMN(AE8)-COLUMN($Y8))</f>
        <v>42839</v>
      </c>
      <c r="AF8" s="62">
        <f t="array" ref="AF8">INDEX(M_4,ROW(AF8)-ROW(AF$5),COLUMN(AF8)-COLUMN($Y8))</f>
        <v>42840</v>
      </c>
      <c r="AG8" s="58"/>
      <c r="AH8" s="62">
        <f t="array" ref="AH8">INDEX(M_5,ROW(AH8)-ROW(AH$5),COLUMN(AH8)-COLUMN($AG8))</f>
        <v>42869</v>
      </c>
      <c r="AI8" s="62">
        <f t="array" ref="AI8">INDEX(M_5,ROW(AI8)-ROW(AI$5),COLUMN(AI8)-COLUMN($AG8))</f>
        <v>42870</v>
      </c>
      <c r="AJ8" s="62">
        <f t="array" ref="AJ8">INDEX(M_5,ROW(AJ8)-ROW(AJ$5),COLUMN(AJ8)-COLUMN($AG8))</f>
        <v>42871</v>
      </c>
      <c r="AK8" s="62">
        <f t="array" ref="AK8">INDEX(M_5,ROW(AK8)-ROW(AK$5),COLUMN(AK8)-COLUMN($AG8))</f>
        <v>42872</v>
      </c>
      <c r="AL8" s="62">
        <f t="array" ref="AL8">INDEX(M_5,ROW(AL8)-ROW(AL$5),COLUMN(AL8)-COLUMN($AG8))</f>
        <v>42873</v>
      </c>
      <c r="AM8" s="62">
        <f t="array" ref="AM8">INDEX(M_5,ROW(AM8)-ROW(AM$5),COLUMN(AM8)-COLUMN($AG8))</f>
        <v>42874</v>
      </c>
      <c r="AN8" s="62">
        <f t="array" ref="AN8">INDEX(M_5,ROW(AN8)-ROW(AN$5),COLUMN(AN8)-COLUMN($AG8))</f>
        <v>42875</v>
      </c>
      <c r="AO8" s="58"/>
      <c r="AP8" s="62">
        <f t="array" ref="AP8">INDEX(M_6,ROW(AP8)-ROW(AP$5),COLUMN(AP8)-COLUMN($AO8))</f>
        <v>42897</v>
      </c>
      <c r="AQ8" s="62">
        <f t="array" ref="AQ8">INDEX(M_6,ROW(AQ8)-ROW(AQ$5),COLUMN(AQ8)-COLUMN($AO8))</f>
        <v>42898</v>
      </c>
      <c r="AR8" s="62">
        <f t="array" ref="AR8">INDEX(M_6,ROW(AR8)-ROW(AR$5),COLUMN(AR8)-COLUMN($AO8))</f>
        <v>42899</v>
      </c>
      <c r="AS8" s="62">
        <f t="array" ref="AS8">INDEX(M_6,ROW(AS8)-ROW(AS$5),COLUMN(AS8)-COLUMN($AO8))</f>
        <v>42900</v>
      </c>
      <c r="AT8" s="62">
        <f t="array" ref="AT8">INDEX(M_6,ROW(AT8)-ROW(AT$5),COLUMN(AT8)-COLUMN($AO8))</f>
        <v>42901</v>
      </c>
      <c r="AU8" s="62">
        <f t="array" ref="AU8">INDEX(M_6,ROW(AU8)-ROW(AU$5),COLUMN(AU8)-COLUMN($AO8))</f>
        <v>42902</v>
      </c>
      <c r="AV8" s="62">
        <f t="array" ref="AV8">INDEX(M_6,ROW(AV8)-ROW(AV$5),COLUMN(AV8)-COLUMN($AO8))</f>
        <v>42903</v>
      </c>
      <c r="AW8" s="59"/>
      <c r="AX8" s="10"/>
      <c r="AY8" s="10" t="s">
        <v>56</v>
      </c>
    </row>
    <row r="9" ht="14.25" customHeight="1">
      <c r="A9" s="55"/>
      <c r="B9" s="62">
        <f t="array" ref="B9">INDEX(M_1,ROW(B9)-ROW(B$5),COLUMN(B9)-COLUMN($A9))</f>
        <v>42757</v>
      </c>
      <c r="C9" s="62">
        <f t="array" ref="C9">INDEX(M_1,ROW(C9)-ROW(C$5),COLUMN(C9)-COLUMN($A9))</f>
        <v>42758</v>
      </c>
      <c r="D9" s="62">
        <f t="array" ref="D9">INDEX(M_1,ROW(D9)-ROW(D$5),COLUMN(D9)-COLUMN($A9))</f>
        <v>42759</v>
      </c>
      <c r="E9" s="62">
        <f t="array" ref="E9">INDEX(M_1,ROW(E9)-ROW(E$5),COLUMN(E9)-COLUMN($A9))</f>
        <v>42760</v>
      </c>
      <c r="F9" s="62">
        <f t="array" ref="F9">INDEX(M_1,ROW(F9)-ROW(F$5),COLUMN(F9)-COLUMN($A9))</f>
        <v>42761</v>
      </c>
      <c r="G9" s="62">
        <f t="array" ref="G9">INDEX(M_1,ROW(G9)-ROW(G$5),COLUMN(G9)-COLUMN($A9))</f>
        <v>42762</v>
      </c>
      <c r="H9" s="62">
        <f t="array" ref="H9">INDEX(M_1,ROW(H9)-ROW(H$5),COLUMN(H9)-COLUMN($A9))</f>
        <v>42763</v>
      </c>
      <c r="I9" s="58"/>
      <c r="J9" s="62">
        <f t="array" ref="J9">INDEX(M_2,ROW(J9)-ROW(J$5),COLUMN(J9)-COLUMN($I9))</f>
        <v>42785</v>
      </c>
      <c r="K9" s="62">
        <f t="array" ref="K9">INDEX(M_2,ROW(K9)-ROW(K$5),COLUMN(K9)-COLUMN($I9))</f>
        <v>42786</v>
      </c>
      <c r="L9" s="62">
        <f t="array" ref="L9">INDEX(M_2,ROW(L9)-ROW(L$5),COLUMN(L9)-COLUMN($I9))</f>
        <v>42787</v>
      </c>
      <c r="M9" s="62">
        <f t="array" ref="M9">INDEX(M_2,ROW(M9)-ROW(M$5),COLUMN(M9)-COLUMN($I9))</f>
        <v>42788</v>
      </c>
      <c r="N9" s="62">
        <f t="array" ref="N9">INDEX(M_2,ROW(N9)-ROW(N$5),COLUMN(N9)-COLUMN($I9))</f>
        <v>42789</v>
      </c>
      <c r="O9" s="62">
        <f t="array" ref="O9">INDEX(M_2,ROW(O9)-ROW(O$5),COLUMN(O9)-COLUMN($I9))</f>
        <v>42790</v>
      </c>
      <c r="P9" s="62">
        <f t="array" ref="P9">INDEX(M_2,ROW(P9)-ROW(P$5),COLUMN(P9)-COLUMN($I9))</f>
        <v>42791</v>
      </c>
      <c r="Q9" s="58"/>
      <c r="R9" s="62">
        <f t="array" ref="R9">INDEX(M_3,ROW(R9)-ROW(R$5),COLUMN(R9)-COLUMN($Q9))</f>
        <v>42813</v>
      </c>
      <c r="S9" s="62">
        <f t="array" ref="S9">INDEX(M_3,ROW(S9)-ROW(S$5),COLUMN(S9)-COLUMN($Q9))</f>
        <v>42814</v>
      </c>
      <c r="T9" s="62">
        <f t="array" ref="T9">INDEX(M_3,ROW(T9)-ROW(T$5),COLUMN(T9)-COLUMN($Q9))</f>
        <v>42815</v>
      </c>
      <c r="U9" s="62">
        <f t="array" ref="U9">INDEX(M_3,ROW(U9)-ROW(U$5),COLUMN(U9)-COLUMN($Q9))</f>
        <v>42816</v>
      </c>
      <c r="V9" s="62">
        <f t="array" ref="V9">INDEX(M_3,ROW(V9)-ROW(V$5),COLUMN(V9)-COLUMN($Q9))</f>
        <v>42817</v>
      </c>
      <c r="W9" s="62">
        <f t="array" ref="W9">INDEX(M_3,ROW(W9)-ROW(W$5),COLUMN(W9)-COLUMN($Q9))</f>
        <v>42818</v>
      </c>
      <c r="X9" s="62">
        <f t="array" ref="X9">INDEX(M_3,ROW(X9)-ROW(X$5),COLUMN(X9)-COLUMN($Q9))</f>
        <v>42819</v>
      </c>
      <c r="Y9" s="58"/>
      <c r="Z9" s="62">
        <f t="array" ref="Z9">INDEX(M_4,ROW(Z9)-ROW(Z$5),COLUMN(Z9)-COLUMN($Y9))</f>
        <v>42841</v>
      </c>
      <c r="AA9" s="62">
        <f t="array" ref="AA9">INDEX(M_4,ROW(AA9)-ROW(AA$5),COLUMN(AA9)-COLUMN($Y9))</f>
        <v>42842</v>
      </c>
      <c r="AB9" s="62">
        <f t="array" ref="AB9">INDEX(M_4,ROW(AB9)-ROW(AB$5),COLUMN(AB9)-COLUMN($Y9))</f>
        <v>42843</v>
      </c>
      <c r="AC9" s="62">
        <f t="array" ref="AC9">INDEX(M_4,ROW(AC9)-ROW(AC$5),COLUMN(AC9)-COLUMN($Y9))</f>
        <v>42844</v>
      </c>
      <c r="AD9" s="62">
        <f t="array" ref="AD9">INDEX(M_4,ROW(AD9)-ROW(AD$5),COLUMN(AD9)-COLUMN($Y9))</f>
        <v>42845</v>
      </c>
      <c r="AE9" s="62">
        <f t="array" ref="AE9">INDEX(M_4,ROW(AE9)-ROW(AE$5),COLUMN(AE9)-COLUMN($Y9))</f>
        <v>42846</v>
      </c>
      <c r="AF9" s="62">
        <f t="array" ref="AF9">INDEX(M_4,ROW(AF9)-ROW(AF$5),COLUMN(AF9)-COLUMN($Y9))</f>
        <v>42847</v>
      </c>
      <c r="AG9" s="58"/>
      <c r="AH9" s="62">
        <f t="array" ref="AH9">INDEX(M_5,ROW(AH9)-ROW(AH$5),COLUMN(AH9)-COLUMN($AG9))</f>
        <v>42876</v>
      </c>
      <c r="AI9" s="62">
        <f t="array" ref="AI9">INDEX(M_5,ROW(AI9)-ROW(AI$5),COLUMN(AI9)-COLUMN($AG9))</f>
        <v>42877</v>
      </c>
      <c r="AJ9" s="62">
        <f t="array" ref="AJ9">INDEX(M_5,ROW(AJ9)-ROW(AJ$5),COLUMN(AJ9)-COLUMN($AG9))</f>
        <v>42878</v>
      </c>
      <c r="AK9" s="62">
        <f t="array" ref="AK9">INDEX(M_5,ROW(AK9)-ROW(AK$5),COLUMN(AK9)-COLUMN($AG9))</f>
        <v>42879</v>
      </c>
      <c r="AL9" s="62">
        <f t="array" ref="AL9">INDEX(M_5,ROW(AL9)-ROW(AL$5),COLUMN(AL9)-COLUMN($AG9))</f>
        <v>42880</v>
      </c>
      <c r="AM9" s="62">
        <f t="array" ref="AM9">INDEX(M_5,ROW(AM9)-ROW(AM$5),COLUMN(AM9)-COLUMN($AG9))</f>
        <v>42881</v>
      </c>
      <c r="AN9" s="62">
        <f t="array" ref="AN9">INDEX(M_5,ROW(AN9)-ROW(AN$5),COLUMN(AN9)-COLUMN($AG9))</f>
        <v>42882</v>
      </c>
      <c r="AO9" s="58"/>
      <c r="AP9" s="62">
        <f t="array" ref="AP9">INDEX(M_6,ROW(AP9)-ROW(AP$5),COLUMN(AP9)-COLUMN($AO9))</f>
        <v>42904</v>
      </c>
      <c r="AQ9" s="62">
        <f t="array" ref="AQ9">INDEX(M_6,ROW(AQ9)-ROW(AQ$5),COLUMN(AQ9)-COLUMN($AO9))</f>
        <v>42905</v>
      </c>
      <c r="AR9" s="62">
        <f t="array" ref="AR9">INDEX(M_6,ROW(AR9)-ROW(AR$5),COLUMN(AR9)-COLUMN($AO9))</f>
        <v>42906</v>
      </c>
      <c r="AS9" s="62">
        <f t="array" ref="AS9">INDEX(M_6,ROW(AS9)-ROW(AS$5),COLUMN(AS9)-COLUMN($AO9))</f>
        <v>42907</v>
      </c>
      <c r="AT9" s="62">
        <f t="array" ref="AT9">INDEX(M_6,ROW(AT9)-ROW(AT$5),COLUMN(AT9)-COLUMN($AO9))</f>
        <v>42908</v>
      </c>
      <c r="AU9" s="62">
        <f t="array" ref="AU9">INDEX(M_6,ROW(AU9)-ROW(AU$5),COLUMN(AU9)-COLUMN($AO9))</f>
        <v>42909</v>
      </c>
      <c r="AV9" s="62">
        <f t="array" ref="AV9">INDEX(M_6,ROW(AV9)-ROW(AV$5),COLUMN(AV9)-COLUMN($AO9))</f>
        <v>42910</v>
      </c>
      <c r="AW9" s="59"/>
      <c r="AX9" s="10"/>
      <c r="AY9" s="10"/>
    </row>
    <row r="10" ht="14.25" customHeight="1">
      <c r="A10" s="55"/>
      <c r="B10" s="62">
        <f t="array" ref="B10">INDEX(M_1,ROW(B10)-ROW(B$5),COLUMN(B10)-COLUMN($A10))</f>
        <v>42764</v>
      </c>
      <c r="C10" s="62">
        <f t="array" ref="C10">INDEX(M_1,ROW(C10)-ROW(C$5),COLUMN(C10)-COLUMN($A10))</f>
        <v>42765</v>
      </c>
      <c r="D10" s="62">
        <f t="array" ref="D10">INDEX(M_1,ROW(D10)-ROW(D$5),COLUMN(D10)-COLUMN($A10))</f>
        <v>42766</v>
      </c>
      <c r="E10" s="62" t="str">
        <f t="array" ref="E10">INDEX(M_1,ROW(E10)-ROW(E$5),COLUMN(E10)-COLUMN($A10))</f>
        <v/>
      </c>
      <c r="F10" s="62" t="str">
        <f t="array" ref="F10">INDEX(M_1,ROW(F10)-ROW(F$5),COLUMN(F10)-COLUMN($A10))</f>
        <v/>
      </c>
      <c r="G10" s="62" t="str">
        <f t="array" ref="G10">INDEX(M_1,ROW(G10)-ROW(G$5),COLUMN(G10)-COLUMN($A10))</f>
        <v/>
      </c>
      <c r="H10" s="62" t="str">
        <f t="array" ref="H10">INDEX(M_1,ROW(H10)-ROW(H$5),COLUMN(H10)-COLUMN($A10))</f>
        <v/>
      </c>
      <c r="I10" s="58"/>
      <c r="J10" s="62">
        <f t="array" ref="J10">INDEX(M_2,ROW(J10)-ROW(J$5),COLUMN(J10)-COLUMN($I10))</f>
        <v>42792</v>
      </c>
      <c r="K10" s="62">
        <f t="array" ref="K10">INDEX(M_2,ROW(K10)-ROW(K$5),COLUMN(K10)-COLUMN($I10))</f>
        <v>42793</v>
      </c>
      <c r="L10" s="62">
        <f t="array" ref="L10">INDEX(M_2,ROW(L10)-ROW(L$5),COLUMN(L10)-COLUMN($I10))</f>
        <v>42794</v>
      </c>
      <c r="M10" s="62" t="str">
        <f t="array" ref="M10">INDEX(M_2,ROW(M10)-ROW(M$5),COLUMN(M10)-COLUMN($I10))</f>
        <v/>
      </c>
      <c r="N10" s="62" t="str">
        <f t="array" ref="N10">INDEX(M_2,ROW(N10)-ROW(N$5),COLUMN(N10)-COLUMN($I10))</f>
        <v/>
      </c>
      <c r="O10" s="62" t="str">
        <f t="array" ref="O10">INDEX(M_2,ROW(O10)-ROW(O$5),COLUMN(O10)-COLUMN($I10))</f>
        <v/>
      </c>
      <c r="P10" s="62" t="str">
        <f t="array" ref="P10">INDEX(M_2,ROW(P10)-ROW(P$5),COLUMN(P10)-COLUMN($I10))</f>
        <v/>
      </c>
      <c r="Q10" s="58"/>
      <c r="R10" s="62">
        <f t="array" ref="R10">INDEX(M_3,ROW(R10)-ROW(R$5),COLUMN(R10)-COLUMN($Q10))</f>
        <v>42820</v>
      </c>
      <c r="S10" s="62">
        <f t="array" ref="S10">INDEX(M_3,ROW(S10)-ROW(S$5),COLUMN(S10)-COLUMN($Q10))</f>
        <v>42821</v>
      </c>
      <c r="T10" s="62">
        <f t="array" ref="T10">INDEX(M_3,ROW(T10)-ROW(T$5),COLUMN(T10)-COLUMN($Q10))</f>
        <v>42822</v>
      </c>
      <c r="U10" s="62">
        <f t="array" ref="U10">INDEX(M_3,ROW(U10)-ROW(U$5),COLUMN(U10)-COLUMN($Q10))</f>
        <v>42823</v>
      </c>
      <c r="V10" s="62">
        <f t="array" ref="V10">INDEX(M_3,ROW(V10)-ROW(V$5),COLUMN(V10)-COLUMN($Q10))</f>
        <v>42824</v>
      </c>
      <c r="W10" s="62">
        <f t="array" ref="W10">INDEX(M_3,ROW(W10)-ROW(W$5),COLUMN(W10)-COLUMN($Q10))</f>
        <v>42825</v>
      </c>
      <c r="X10" s="62" t="str">
        <f t="array" ref="X10">INDEX(M_3,ROW(X10)-ROW(X$5),COLUMN(X10)-COLUMN($Q10))</f>
        <v/>
      </c>
      <c r="Y10" s="58"/>
      <c r="Z10" s="62">
        <f t="array" ref="Z10">INDEX(M_4,ROW(Z10)-ROW(Z$5),COLUMN(Z10)-COLUMN($Y10))</f>
        <v>42848</v>
      </c>
      <c r="AA10" s="62">
        <f t="array" ref="AA10">INDEX(M_4,ROW(AA10)-ROW(AA$5),COLUMN(AA10)-COLUMN($Y10))</f>
        <v>42849</v>
      </c>
      <c r="AB10" s="62">
        <f t="array" ref="AB10">INDEX(M_4,ROW(AB10)-ROW(AB$5),COLUMN(AB10)-COLUMN($Y10))</f>
        <v>42850</v>
      </c>
      <c r="AC10" s="62">
        <f t="array" ref="AC10">INDEX(M_4,ROW(AC10)-ROW(AC$5),COLUMN(AC10)-COLUMN($Y10))</f>
        <v>42851</v>
      </c>
      <c r="AD10" s="62">
        <f t="array" ref="AD10">INDEX(M_4,ROW(AD10)-ROW(AD$5),COLUMN(AD10)-COLUMN($Y10))</f>
        <v>42852</v>
      </c>
      <c r="AE10" s="62">
        <f t="array" ref="AE10">INDEX(M_4,ROW(AE10)-ROW(AE$5),COLUMN(AE10)-COLUMN($Y10))</f>
        <v>42853</v>
      </c>
      <c r="AF10" s="62">
        <f t="array" ref="AF10">INDEX(M_4,ROW(AF10)-ROW(AF$5),COLUMN(AF10)-COLUMN($Y10))</f>
        <v>42854</v>
      </c>
      <c r="AG10" s="58"/>
      <c r="AH10" s="62">
        <f t="array" ref="AH10">INDEX(M_5,ROW(AH10)-ROW(AH$5),COLUMN(AH10)-COLUMN($AG10))</f>
        <v>42883</v>
      </c>
      <c r="AI10" s="62">
        <f t="array" ref="AI10">INDEX(M_5,ROW(AI10)-ROW(AI$5),COLUMN(AI10)-COLUMN($AG10))</f>
        <v>42884</v>
      </c>
      <c r="AJ10" s="62">
        <f t="array" ref="AJ10">INDEX(M_5,ROW(AJ10)-ROW(AJ$5),COLUMN(AJ10)-COLUMN($AG10))</f>
        <v>42885</v>
      </c>
      <c r="AK10" s="62">
        <f t="array" ref="AK10">INDEX(M_5,ROW(AK10)-ROW(AK$5),COLUMN(AK10)-COLUMN($AG10))</f>
        <v>42886</v>
      </c>
      <c r="AL10" s="62" t="str">
        <f t="array" ref="AL10">INDEX(M_5,ROW(AL10)-ROW(AL$5),COLUMN(AL10)-COLUMN($AG10))</f>
        <v/>
      </c>
      <c r="AM10" s="62" t="str">
        <f t="array" ref="AM10">INDEX(M_5,ROW(AM10)-ROW(AM$5),COLUMN(AM10)-COLUMN($AG10))</f>
        <v/>
      </c>
      <c r="AN10" s="62" t="str">
        <f t="array" ref="AN10">INDEX(M_5,ROW(AN10)-ROW(AN$5),COLUMN(AN10)-COLUMN($AG10))</f>
        <v/>
      </c>
      <c r="AO10" s="58"/>
      <c r="AP10" s="62">
        <f t="array" ref="AP10">INDEX(M_6,ROW(AP10)-ROW(AP$5),COLUMN(AP10)-COLUMN($AO10))</f>
        <v>42911</v>
      </c>
      <c r="AQ10" s="62">
        <f t="array" ref="AQ10">INDEX(M_6,ROW(AQ10)-ROW(AQ$5),COLUMN(AQ10)-COLUMN($AO10))</f>
        <v>42912</v>
      </c>
      <c r="AR10" s="62">
        <f t="array" ref="AR10">INDEX(M_6,ROW(AR10)-ROW(AR$5),COLUMN(AR10)-COLUMN($AO10))</f>
        <v>42913</v>
      </c>
      <c r="AS10" s="62">
        <f t="array" ref="AS10">INDEX(M_6,ROW(AS10)-ROW(AS$5),COLUMN(AS10)-COLUMN($AO10))</f>
        <v>42914</v>
      </c>
      <c r="AT10" s="62">
        <f t="array" ref="AT10">INDEX(M_6,ROW(AT10)-ROW(AT$5),COLUMN(AT10)-COLUMN($AO10))</f>
        <v>42915</v>
      </c>
      <c r="AU10" s="62">
        <f t="array" ref="AU10">INDEX(M_6,ROW(AU10)-ROW(AU$5),COLUMN(AU10)-COLUMN($AO10))</f>
        <v>42916</v>
      </c>
      <c r="AV10" s="62" t="str">
        <f t="array" ref="AV10">INDEX(M_6,ROW(AV10)-ROW(AV$5),COLUMN(AV10)-COLUMN($AO10))</f>
        <v/>
      </c>
      <c r="AW10" s="59"/>
      <c r="AX10" s="10"/>
      <c r="AY10" s="10"/>
    </row>
    <row r="11" ht="14.25" customHeight="1">
      <c r="A11" s="55"/>
      <c r="B11" s="62" t="str">
        <f t="array" ref="B11">INDEX(M_1,ROW(B11)-ROW(B$5),COLUMN(B11)-COLUMN($A11))</f>
        <v/>
      </c>
      <c r="C11" s="62" t="str">
        <f t="array" ref="C11">INDEX(M_1,ROW(C11)-ROW(C$5),COLUMN(C11)-COLUMN($A11))</f>
        <v/>
      </c>
      <c r="D11" s="62" t="str">
        <f t="array" ref="D11">INDEX(M_1,ROW(D11)-ROW(D$5),COLUMN(D11)-COLUMN($A11))</f>
        <v/>
      </c>
      <c r="E11" s="62" t="str">
        <f t="array" ref="E11">INDEX(M_1,ROW(E11)-ROW(E$5),COLUMN(E11)-COLUMN($A11))</f>
        <v/>
      </c>
      <c r="F11" s="62" t="str">
        <f t="array" ref="F11">INDEX(M_1,ROW(F11)-ROW(F$5),COLUMN(F11)-COLUMN($A11))</f>
        <v/>
      </c>
      <c r="G11" s="62" t="str">
        <f t="array" ref="G11">INDEX(M_1,ROW(G11)-ROW(G$5),COLUMN(G11)-COLUMN($A11))</f>
        <v/>
      </c>
      <c r="H11" s="62" t="str">
        <f t="array" ref="H11">INDEX(M_1,ROW(H11)-ROW(H$5),COLUMN(H11)-COLUMN($A11))</f>
        <v/>
      </c>
      <c r="I11" s="58"/>
      <c r="J11" s="62" t="str">
        <f t="array" ref="J11">INDEX(M_2,ROW(J11)-ROW(J$5),COLUMN(J11)-COLUMN($I11))</f>
        <v/>
      </c>
      <c r="K11" s="62" t="str">
        <f t="array" ref="K11">INDEX(M_2,ROW(K11)-ROW(K$5),COLUMN(K11)-COLUMN($I11))</f>
        <v/>
      </c>
      <c r="L11" s="62" t="str">
        <f t="array" ref="L11">INDEX(M_2,ROW(L11)-ROW(L$5),COLUMN(L11)-COLUMN($I11))</f>
        <v/>
      </c>
      <c r="M11" s="62" t="str">
        <f t="array" ref="M11">INDEX(M_2,ROW(M11)-ROW(M$5),COLUMN(M11)-COLUMN($I11))</f>
        <v/>
      </c>
      <c r="N11" s="62" t="str">
        <f t="array" ref="N11">INDEX(M_2,ROW(N11)-ROW(N$5),COLUMN(N11)-COLUMN($I11))</f>
        <v/>
      </c>
      <c r="O11" s="62" t="str">
        <f t="array" ref="O11">INDEX(M_2,ROW(O11)-ROW(O$5),COLUMN(O11)-COLUMN($I11))</f>
        <v/>
      </c>
      <c r="P11" s="62" t="str">
        <f t="array" ref="P11">INDEX(M_2,ROW(P11)-ROW(P$5),COLUMN(P11)-COLUMN($I11))</f>
        <v/>
      </c>
      <c r="Q11" s="58"/>
      <c r="R11" s="62" t="str">
        <f t="array" ref="R11">INDEX(M_3,ROW(R11)-ROW(R$5),COLUMN(R11)-COLUMN($Q11))</f>
        <v/>
      </c>
      <c r="S11" s="62" t="str">
        <f t="array" ref="S11">INDEX(M_3,ROW(S11)-ROW(S$5),COLUMN(S11)-COLUMN($Q11))</f>
        <v/>
      </c>
      <c r="T11" s="62" t="str">
        <f t="array" ref="T11">INDEX(M_3,ROW(T11)-ROW(T$5),COLUMN(T11)-COLUMN($Q11))</f>
        <v/>
      </c>
      <c r="U11" s="62" t="str">
        <f t="array" ref="U11">INDEX(M_3,ROW(U11)-ROW(U$5),COLUMN(U11)-COLUMN($Q11))</f>
        <v/>
      </c>
      <c r="V11" s="62" t="str">
        <f t="array" ref="V11">INDEX(M_3,ROW(V11)-ROW(V$5),COLUMN(V11)-COLUMN($Q11))</f>
        <v/>
      </c>
      <c r="W11" s="62" t="str">
        <f t="array" ref="W11">INDEX(M_3,ROW(W11)-ROW(W$5),COLUMN(W11)-COLUMN($Q11))</f>
        <v/>
      </c>
      <c r="X11" s="62" t="str">
        <f t="array" ref="X11">INDEX(M_3,ROW(X11)-ROW(X$5),COLUMN(X11)-COLUMN($Q11))</f>
        <v/>
      </c>
      <c r="Y11" s="58"/>
      <c r="Z11" s="62">
        <f t="array" ref="Z11">INDEX(M_4,ROW(Z11)-ROW(Z$5),COLUMN(Z11)-COLUMN($Y11))</f>
        <v>42855</v>
      </c>
      <c r="AA11" s="62" t="str">
        <f t="array" ref="AA11">INDEX(M_4,ROW(AA11)-ROW(AA$5),COLUMN(AA11)-COLUMN($Y11))</f>
        <v/>
      </c>
      <c r="AB11" s="62" t="str">
        <f t="array" ref="AB11">INDEX(M_4,ROW(AB11)-ROW(AB$5),COLUMN(AB11)-COLUMN($Y11))</f>
        <v/>
      </c>
      <c r="AC11" s="62" t="str">
        <f t="array" ref="AC11">INDEX(M_4,ROW(AC11)-ROW(AC$5),COLUMN(AC11)-COLUMN($Y11))</f>
        <v/>
      </c>
      <c r="AD11" s="62" t="str">
        <f t="array" ref="AD11">INDEX(M_4,ROW(AD11)-ROW(AD$5),COLUMN(AD11)-COLUMN($Y11))</f>
        <v/>
      </c>
      <c r="AE11" s="62" t="str">
        <f t="array" ref="AE11">INDEX(M_4,ROW(AE11)-ROW(AE$5),COLUMN(AE11)-COLUMN($Y11))</f>
        <v/>
      </c>
      <c r="AF11" s="62" t="str">
        <f t="array" ref="AF11">INDEX(M_4,ROW(AF11)-ROW(AF$5),COLUMN(AF11)-COLUMN($Y11))</f>
        <v/>
      </c>
      <c r="AG11" s="58"/>
      <c r="AH11" s="62" t="str">
        <f t="array" ref="AH11">INDEX(M_5,ROW(AH11)-ROW(AH$5),COLUMN(AH11)-COLUMN($AG11))</f>
        <v/>
      </c>
      <c r="AI11" s="62" t="str">
        <f t="array" ref="AI11">INDEX(M_5,ROW(AI11)-ROW(AI$5),COLUMN(AI11)-COLUMN($AG11))</f>
        <v/>
      </c>
      <c r="AJ11" s="62" t="str">
        <f t="array" ref="AJ11">INDEX(M_5,ROW(AJ11)-ROW(AJ$5),COLUMN(AJ11)-COLUMN($AG11))</f>
        <v/>
      </c>
      <c r="AK11" s="62" t="str">
        <f t="array" ref="AK11">INDEX(M_5,ROW(AK11)-ROW(AK$5),COLUMN(AK11)-COLUMN($AG11))</f>
        <v/>
      </c>
      <c r="AL11" s="62" t="str">
        <f t="array" ref="AL11">INDEX(M_5,ROW(AL11)-ROW(AL$5),COLUMN(AL11)-COLUMN($AG11))</f>
        <v/>
      </c>
      <c r="AM11" s="62" t="str">
        <f t="array" ref="AM11">INDEX(M_5,ROW(AM11)-ROW(AM$5),COLUMN(AM11)-COLUMN($AG11))</f>
        <v/>
      </c>
      <c r="AN11" s="62" t="str">
        <f t="array" ref="AN11">INDEX(M_5,ROW(AN11)-ROW(AN$5),COLUMN(AN11)-COLUMN($AG11))</f>
        <v/>
      </c>
      <c r="AO11" s="58"/>
      <c r="AP11" s="62" t="str">
        <f t="array" ref="AP11">INDEX(M_6,ROW(AP11)-ROW(AP$5),COLUMN(AP11)-COLUMN($AO11))</f>
        <v/>
      </c>
      <c r="AQ11" s="62" t="str">
        <f t="array" ref="AQ11">INDEX(M_6,ROW(AQ11)-ROW(AQ$5),COLUMN(AQ11)-COLUMN($AO11))</f>
        <v/>
      </c>
      <c r="AR11" s="62" t="str">
        <f t="array" ref="AR11">INDEX(M_6,ROW(AR11)-ROW(AR$5),COLUMN(AR11)-COLUMN($AO11))</f>
        <v/>
      </c>
      <c r="AS11" s="62" t="str">
        <f t="array" ref="AS11">INDEX(M_6,ROW(AS11)-ROW(AS$5),COLUMN(AS11)-COLUMN($AO11))</f>
        <v/>
      </c>
      <c r="AT11" s="62" t="str">
        <f t="array" ref="AT11">INDEX(M_6,ROW(AT11)-ROW(AT$5),COLUMN(AT11)-COLUMN($AO11))</f>
        <v/>
      </c>
      <c r="AU11" s="62" t="str">
        <f t="array" ref="AU11">INDEX(M_6,ROW(AU11)-ROW(AU$5),COLUMN(AU11)-COLUMN($AO11))</f>
        <v/>
      </c>
      <c r="AV11" s="62" t="str">
        <f t="array" ref="AV11">INDEX(M_6,ROW(AV11)-ROW(AV$5),COLUMN(AV11)-COLUMN($AO11))</f>
        <v/>
      </c>
      <c r="AW11" s="59"/>
      <c r="AX11" s="10"/>
      <c r="AY11" s="10"/>
    </row>
    <row r="12" ht="14.25" customHeight="1">
      <c r="A12" s="55"/>
      <c r="B12" s="58"/>
      <c r="C12" s="58"/>
      <c r="D12" s="58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  <c r="AM12" s="58"/>
      <c r="AN12" s="58"/>
      <c r="AO12" s="58"/>
      <c r="AP12" s="58"/>
      <c r="AQ12" s="58"/>
      <c r="AR12" s="58"/>
      <c r="AS12" s="58"/>
      <c r="AT12" s="58"/>
      <c r="AU12" s="58"/>
      <c r="AV12" s="58"/>
      <c r="AW12" s="59"/>
      <c r="AX12" s="10"/>
      <c r="AY12" s="10"/>
    </row>
    <row r="13" ht="14.25" customHeight="1">
      <c r="A13" s="55"/>
      <c r="B13" s="60" t="str">
        <f t="array" ref="B13">INDEX(C_MTHHEADER,7)</f>
        <v>JULY</v>
      </c>
      <c r="C13" s="27"/>
      <c r="D13" s="27"/>
      <c r="E13" s="27"/>
      <c r="F13" s="27"/>
      <c r="G13" s="27"/>
      <c r="H13" s="28"/>
      <c r="I13" s="58"/>
      <c r="J13" s="60" t="str">
        <f t="array" ref="J13">INDEX(C_MTHHEADER,8)</f>
        <v>AUGUST</v>
      </c>
      <c r="K13" s="27"/>
      <c r="L13" s="27"/>
      <c r="M13" s="27"/>
      <c r="N13" s="27"/>
      <c r="O13" s="27"/>
      <c r="P13" s="28"/>
      <c r="Q13" s="58"/>
      <c r="R13" s="60" t="str">
        <f t="array" ref="R13">INDEX(C_MTHHEADER,9)</f>
        <v>SEPTEMBER</v>
      </c>
      <c r="S13" s="27"/>
      <c r="T13" s="27"/>
      <c r="U13" s="27"/>
      <c r="V13" s="27"/>
      <c r="W13" s="27"/>
      <c r="X13" s="27"/>
      <c r="Y13" s="28"/>
      <c r="Z13" s="60" t="str">
        <f t="array" ref="Z13">INDEX(C_MTHHEADER,10)</f>
        <v>OCTOBER</v>
      </c>
      <c r="AA13" s="27"/>
      <c r="AB13" s="27"/>
      <c r="AC13" s="27"/>
      <c r="AD13" s="27"/>
      <c r="AE13" s="27"/>
      <c r="AF13" s="28"/>
      <c r="AG13" s="58"/>
      <c r="AH13" s="60" t="str">
        <f t="array" ref="AH13">INDEX(C_MTHHEADER,11)</f>
        <v>NOVEMBER</v>
      </c>
      <c r="AI13" s="27"/>
      <c r="AJ13" s="27"/>
      <c r="AK13" s="27"/>
      <c r="AL13" s="27"/>
      <c r="AM13" s="27"/>
      <c r="AN13" s="28"/>
      <c r="AO13" s="58"/>
      <c r="AP13" s="60" t="str">
        <f t="array" ref="AP13">INDEX(C_MTHHEADER,12)</f>
        <v>DECEMBER</v>
      </c>
      <c r="AQ13" s="27"/>
      <c r="AR13" s="27"/>
      <c r="AS13" s="27"/>
      <c r="AT13" s="27"/>
      <c r="AU13" s="27"/>
      <c r="AV13" s="28"/>
      <c r="AW13" s="59"/>
      <c r="AX13" s="10"/>
      <c r="AY13" s="10"/>
    </row>
    <row r="14" ht="14.25" customHeight="1">
      <c r="A14" s="55"/>
      <c r="B14" s="61" t="str">
        <f t="array" ref="B14">INDEX(C_WKHEADER,1)</f>
        <v>SUN</v>
      </c>
      <c r="C14" s="61" t="str">
        <f t="array" ref="C14">INDEX(C_WKHEADER,2)</f>
        <v>MON</v>
      </c>
      <c r="D14" s="61" t="str">
        <f t="array" ref="D14">INDEX(C_WKHEADER,3)</f>
        <v>TUE</v>
      </c>
      <c r="E14" s="61" t="str">
        <f t="array" ref="E14">INDEX(C_WKHEADER,4)</f>
        <v>WED</v>
      </c>
      <c r="F14" s="61" t="str">
        <f t="array" ref="F14">INDEX(C_WKHEADER,5)</f>
        <v>THU</v>
      </c>
      <c r="G14" s="61" t="str">
        <f t="array" ref="G14">INDEX(C_WKHEADER,6)</f>
        <v>FRI</v>
      </c>
      <c r="H14" s="61" t="str">
        <f t="array" ref="H14">INDEX(C_WKHEADER,7)</f>
        <v>SAT</v>
      </c>
      <c r="I14" s="58"/>
      <c r="J14" s="61" t="str">
        <f t="array" ref="J14">INDEX(C_WKHEADER,1)</f>
        <v>SUN</v>
      </c>
      <c r="K14" s="61" t="str">
        <f t="array" ref="K14">INDEX(C_WKHEADER,2)</f>
        <v>MON</v>
      </c>
      <c r="L14" s="61" t="str">
        <f t="array" ref="L14">INDEX(C_WKHEADER,3)</f>
        <v>TUE</v>
      </c>
      <c r="M14" s="61" t="str">
        <f t="array" ref="M14">INDEX(C_WKHEADER,4)</f>
        <v>WED</v>
      </c>
      <c r="N14" s="61" t="str">
        <f t="array" ref="N14">INDEX(C_WKHEADER,5)</f>
        <v>THU</v>
      </c>
      <c r="O14" s="61" t="str">
        <f t="array" ref="O14">INDEX(C_WKHEADER,6)</f>
        <v>FRI</v>
      </c>
      <c r="P14" s="61" t="str">
        <f t="array" ref="P14">INDEX(C_WKHEADER,7)</f>
        <v>SAT</v>
      </c>
      <c r="Q14" s="58"/>
      <c r="R14" s="61" t="str">
        <f t="array" ref="R14">INDEX(C_WKHEADER,1)</f>
        <v>SUN</v>
      </c>
      <c r="S14" s="61" t="str">
        <f t="array" ref="S14">INDEX(C_WKHEADER,2)</f>
        <v>MON</v>
      </c>
      <c r="T14" s="61" t="str">
        <f t="array" ref="T14">INDEX(C_WKHEADER,3)</f>
        <v>TUE</v>
      </c>
      <c r="U14" s="61" t="str">
        <f t="array" ref="U14">INDEX(C_WKHEADER,4)</f>
        <v>WED</v>
      </c>
      <c r="V14" s="61" t="str">
        <f t="array" ref="V14">INDEX(C_WKHEADER,5)</f>
        <v>THU</v>
      </c>
      <c r="W14" s="61" t="str">
        <f t="array" ref="W14">INDEX(C_WKHEADER,6)</f>
        <v>FRI</v>
      </c>
      <c r="X14" s="61" t="str">
        <f t="array" ref="X14">INDEX(C_WKHEADER,7)</f>
        <v>SAT</v>
      </c>
      <c r="Y14" s="58"/>
      <c r="Z14" s="61" t="str">
        <f t="array" ref="Z14">INDEX(C_WKHEADER,1)</f>
        <v>SUN</v>
      </c>
      <c r="AA14" s="61" t="str">
        <f t="array" ref="AA14">INDEX(C_WKHEADER,2)</f>
        <v>MON</v>
      </c>
      <c r="AB14" s="61" t="str">
        <f t="array" ref="AB14">INDEX(C_WKHEADER,3)</f>
        <v>TUE</v>
      </c>
      <c r="AC14" s="61" t="str">
        <f t="array" ref="AC14">INDEX(C_WKHEADER,4)</f>
        <v>WED</v>
      </c>
      <c r="AD14" s="61" t="str">
        <f t="array" ref="AD14">INDEX(C_WKHEADER,5)</f>
        <v>THU</v>
      </c>
      <c r="AE14" s="61" t="str">
        <f t="array" ref="AE14">INDEX(C_WKHEADER,6)</f>
        <v>FRI</v>
      </c>
      <c r="AF14" s="61" t="str">
        <f t="array" ref="AF14">INDEX(C_WKHEADER,7)</f>
        <v>SAT</v>
      </c>
      <c r="AG14" s="58"/>
      <c r="AH14" s="61" t="str">
        <f t="array" ref="AH14">INDEX(C_WKHEADER,1)</f>
        <v>SUN</v>
      </c>
      <c r="AI14" s="61" t="str">
        <f t="array" ref="AI14">INDEX(C_WKHEADER,2)</f>
        <v>MON</v>
      </c>
      <c r="AJ14" s="61" t="str">
        <f t="array" ref="AJ14">INDEX(C_WKHEADER,3)</f>
        <v>TUE</v>
      </c>
      <c r="AK14" s="61" t="str">
        <f t="array" ref="AK14">INDEX(C_WKHEADER,4)</f>
        <v>WED</v>
      </c>
      <c r="AL14" s="61" t="str">
        <f t="array" ref="AL14">INDEX(C_WKHEADER,5)</f>
        <v>THU</v>
      </c>
      <c r="AM14" s="61" t="str">
        <f t="array" ref="AM14">INDEX(C_WKHEADER,6)</f>
        <v>FRI</v>
      </c>
      <c r="AN14" s="61" t="str">
        <f t="array" ref="AN14">INDEX(C_WKHEADER,7)</f>
        <v>SAT</v>
      </c>
      <c r="AO14" s="58"/>
      <c r="AP14" s="61" t="str">
        <f t="array" ref="AP14">INDEX(C_WKHEADER,1)</f>
        <v>SUN</v>
      </c>
      <c r="AQ14" s="61" t="str">
        <f t="array" ref="AQ14">INDEX(C_WKHEADER,2)</f>
        <v>MON</v>
      </c>
      <c r="AR14" s="61" t="str">
        <f t="array" ref="AR14">INDEX(C_WKHEADER,3)</f>
        <v>TUE</v>
      </c>
      <c r="AS14" s="61" t="str">
        <f t="array" ref="AS14">INDEX(C_WKHEADER,4)</f>
        <v>WED</v>
      </c>
      <c r="AT14" s="61" t="str">
        <f t="array" ref="AT14">INDEX(C_WKHEADER,5)</f>
        <v>THU</v>
      </c>
      <c r="AU14" s="61" t="str">
        <f t="array" ref="AU14">INDEX(C_WKHEADER,6)</f>
        <v>FRI</v>
      </c>
      <c r="AV14" s="61" t="str">
        <f t="array" ref="AV14">INDEX(C_WKHEADER,7)</f>
        <v>SAT</v>
      </c>
      <c r="AW14" s="59"/>
      <c r="AX14" s="10"/>
      <c r="AY14" s="10"/>
    </row>
    <row r="15" ht="14.25" customHeight="1">
      <c r="A15" s="55"/>
      <c r="B15" s="62" t="str">
        <f t="array" ref="B15">INDEX(M_7,ROW(B15)-ROW(B$14),COLUMN(B15)-COLUMN($A15))</f>
        <v/>
      </c>
      <c r="C15" s="62" t="str">
        <f t="array" ref="C15">INDEX(M_7,ROW(C15)-ROW(C$14),COLUMN(C15)-COLUMN($A15))</f>
        <v/>
      </c>
      <c r="D15" s="62" t="str">
        <f t="array" ref="D15">INDEX(M_7,ROW(D15)-ROW(D$14),COLUMN(D15)-COLUMN($A15))</f>
        <v/>
      </c>
      <c r="E15" s="62" t="str">
        <f t="array" ref="E15">INDEX(M_7,ROW(E15)-ROW(E$14),COLUMN(E15)-COLUMN($A15))</f>
        <v/>
      </c>
      <c r="F15" s="62" t="str">
        <f t="array" ref="F15">INDEX(M_7,ROW(F15)-ROW(F$14),COLUMN(F15)-COLUMN($A15))</f>
        <v/>
      </c>
      <c r="G15" s="62" t="str">
        <f t="array" ref="G15">INDEX(M_7,ROW(G15)-ROW(G$14),COLUMN(G15)-COLUMN($A15))</f>
        <v/>
      </c>
      <c r="H15" s="62">
        <f t="array" ref="H15">INDEX(M_7,ROW(H15)-ROW(H$14),COLUMN(H15)-COLUMN($A15))</f>
        <v>42917</v>
      </c>
      <c r="I15" s="58"/>
      <c r="J15" s="62" t="str">
        <f t="array" ref="J15">INDEX(M_8,ROW(J15)-ROW(J$14),COLUMN(J15)-COLUMN($I15))</f>
        <v/>
      </c>
      <c r="K15" s="62" t="str">
        <f t="array" ref="K15">INDEX(M_8,ROW(K15)-ROW(K$14),COLUMN(K15)-COLUMN($I15))</f>
        <v/>
      </c>
      <c r="L15" s="62">
        <f t="array" ref="L15">INDEX(M_8,ROW(L15)-ROW(L$14),COLUMN(L15)-COLUMN($I15))</f>
        <v>42948</v>
      </c>
      <c r="M15" s="62">
        <f t="array" ref="M15">INDEX(M_8,ROW(M15)-ROW(M$14),COLUMN(M15)-COLUMN($I15))</f>
        <v>42949</v>
      </c>
      <c r="N15" s="62">
        <f t="array" ref="N15">INDEX(M_8,ROW(N15)-ROW(N$14),COLUMN(N15)-COLUMN($I15))</f>
        <v>42950</v>
      </c>
      <c r="O15" s="62">
        <f t="array" ref="O15">INDEX(M_8,ROW(O15)-ROW(O$14),COLUMN(O15)-COLUMN($I15))</f>
        <v>42951</v>
      </c>
      <c r="P15" s="62">
        <f t="array" ref="P15">INDEX(M_8,ROW(P15)-ROW(P$14),COLUMN(P15)-COLUMN($I15))</f>
        <v>42952</v>
      </c>
      <c r="Q15" s="58"/>
      <c r="R15" s="62" t="str">
        <f t="array" ref="R15">INDEX(M_9,ROW(R15)-ROW(R$14),COLUMN(R15)-COLUMN($Q15))</f>
        <v/>
      </c>
      <c r="S15" s="62" t="str">
        <f t="array" ref="S15">INDEX(M_9,ROW(S15)-ROW(S$14),COLUMN(S15)-COLUMN($Q15))</f>
        <v/>
      </c>
      <c r="T15" s="62" t="str">
        <f t="array" ref="T15">INDEX(M_9,ROW(T15)-ROW(T$14),COLUMN(T15)-COLUMN($Q15))</f>
        <v/>
      </c>
      <c r="U15" s="62" t="str">
        <f t="array" ref="U15">INDEX(M_9,ROW(U15)-ROW(U$14),COLUMN(U15)-COLUMN($Q15))</f>
        <v/>
      </c>
      <c r="V15" s="62" t="str">
        <f t="array" ref="V15">INDEX(M_9,ROW(V15)-ROW(V$14),COLUMN(V15)-COLUMN($Q15))</f>
        <v/>
      </c>
      <c r="W15" s="62">
        <f t="array" ref="W15">INDEX(M_9,ROW(W15)-ROW(W$14),COLUMN(W15)-COLUMN($Q15))</f>
        <v>42979</v>
      </c>
      <c r="X15" s="62">
        <f t="array" ref="X15">INDEX(M_9,ROW(X15)-ROW(X$14),COLUMN(X15)-COLUMN($Q15))</f>
        <v>42980</v>
      </c>
      <c r="Y15" s="58"/>
      <c r="Z15" s="62">
        <f t="array" ref="Z15">INDEX(M_10,ROW(Z15)-ROW(Z$14),COLUMN(Z15)-COLUMN($Y15))</f>
        <v>43009</v>
      </c>
      <c r="AA15" s="62">
        <f t="array" ref="AA15">INDEX(M_10,ROW(AA15)-ROW(AA$14),COLUMN(AA15)-COLUMN($Y15))</f>
        <v>43010</v>
      </c>
      <c r="AB15" s="62">
        <f t="array" ref="AB15">INDEX(M_10,ROW(AB15)-ROW(AB$14),COLUMN(AB15)-COLUMN($Y15))</f>
        <v>43011</v>
      </c>
      <c r="AC15" s="62">
        <f t="array" ref="AC15">INDEX(M_10,ROW(AC15)-ROW(AC$14),COLUMN(AC15)-COLUMN($Y15))</f>
        <v>43012</v>
      </c>
      <c r="AD15" s="62">
        <f t="array" ref="AD15">INDEX(M_10,ROW(AD15)-ROW(AD$14),COLUMN(AD15)-COLUMN($Y15))</f>
        <v>43013</v>
      </c>
      <c r="AE15" s="62">
        <f t="array" ref="AE15">INDEX(M_10,ROW(AE15)-ROW(AE$14),COLUMN(AE15)-COLUMN($Y15))</f>
        <v>43014</v>
      </c>
      <c r="AF15" s="62">
        <f t="array" ref="AF15">INDEX(M_10,ROW(AF15)-ROW(AF$14),COLUMN(AF15)-COLUMN($Y15))</f>
        <v>43015</v>
      </c>
      <c r="AG15" s="58"/>
      <c r="AH15" s="62" t="str">
        <f t="array" ref="AH15">INDEX(M_11,ROW(AH15)-ROW(AH$14),COLUMN(AH15)-COLUMN($AG15))</f>
        <v/>
      </c>
      <c r="AI15" s="62" t="str">
        <f t="array" ref="AI15">INDEX(M_11,ROW(AI15)-ROW(AI$14),COLUMN(AI15)-COLUMN($AG15))</f>
        <v/>
      </c>
      <c r="AJ15" s="62" t="str">
        <f t="array" ref="AJ15">INDEX(M_11,ROW(AJ15)-ROW(AJ$14),COLUMN(AJ15)-COLUMN($AG15))</f>
        <v/>
      </c>
      <c r="AK15" s="62">
        <f t="array" ref="AK15">INDEX(M_11,ROW(AK15)-ROW(AK$14),COLUMN(AK15)-COLUMN($AG15))</f>
        <v>43040</v>
      </c>
      <c r="AL15" s="62">
        <f t="array" ref="AL15">INDEX(M_11,ROW(AL15)-ROW(AL$14),COLUMN(AL15)-COLUMN($AG15))</f>
        <v>43041</v>
      </c>
      <c r="AM15" s="62">
        <f t="array" ref="AM15">INDEX(M_11,ROW(AM15)-ROW(AM$14),COLUMN(AM15)-COLUMN($AG15))</f>
        <v>43042</v>
      </c>
      <c r="AN15" s="62">
        <f t="array" ref="AN15">INDEX(M_11,ROW(AN15)-ROW(AN$14),COLUMN(AN15)-COLUMN($AG15))</f>
        <v>43043</v>
      </c>
      <c r="AO15" s="58"/>
      <c r="AP15" s="62" t="str">
        <f t="array" ref="AP15">INDEX(M_12,ROW(AP15)-ROW(AP$14),COLUMN(AP15)-COLUMN($AO15))</f>
        <v/>
      </c>
      <c r="AQ15" s="62" t="str">
        <f t="array" ref="AQ15">INDEX(M_12,ROW(AQ15)-ROW(AQ$14),COLUMN(AQ15)-COLUMN($AO15))</f>
        <v/>
      </c>
      <c r="AR15" s="62" t="str">
        <f t="array" ref="AR15">INDEX(M_12,ROW(AR15)-ROW(AR$14),COLUMN(AR15)-COLUMN($AO15))</f>
        <v/>
      </c>
      <c r="AS15" s="62" t="str">
        <f t="array" ref="AS15">INDEX(M_12,ROW(AS15)-ROW(AS$14),COLUMN(AS15)-COLUMN($AO15))</f>
        <v/>
      </c>
      <c r="AT15" s="62" t="str">
        <f t="array" ref="AT15">INDEX(M_12,ROW(AT15)-ROW(AT$14),COLUMN(AT15)-COLUMN($AO15))</f>
        <v/>
      </c>
      <c r="AU15" s="62">
        <f t="array" ref="AU15">INDEX(M_12,ROW(AU15)-ROW(AU$14),COLUMN(AU15)-COLUMN($AO15))</f>
        <v>43070</v>
      </c>
      <c r="AV15" s="62">
        <f t="array" ref="AV15">INDEX(M_12,ROW(AV15)-ROW(AV$14),COLUMN(AV15)-COLUMN($AO15))</f>
        <v>43071</v>
      </c>
      <c r="AW15" s="59"/>
      <c r="AX15" s="10"/>
      <c r="AY15" s="10"/>
    </row>
    <row r="16" ht="14.25" customHeight="1">
      <c r="A16" s="55"/>
      <c r="B16" s="62">
        <f t="array" ref="B16">INDEX(M_7,ROW(B16)-ROW(B$14),COLUMN(B16)-COLUMN($A16))</f>
        <v>42918</v>
      </c>
      <c r="C16" s="62">
        <f t="array" ref="C16">INDEX(M_7,ROW(C16)-ROW(C$14),COLUMN(C16)-COLUMN($A16))</f>
        <v>42919</v>
      </c>
      <c r="D16" s="62">
        <f t="array" ref="D16">INDEX(M_7,ROW(D16)-ROW(D$14),COLUMN(D16)-COLUMN($A16))</f>
        <v>42920</v>
      </c>
      <c r="E16" s="62">
        <f t="array" ref="E16">INDEX(M_7,ROW(E16)-ROW(E$14),COLUMN(E16)-COLUMN($A16))</f>
        <v>42921</v>
      </c>
      <c r="F16" s="62">
        <f t="array" ref="F16">INDEX(M_7,ROW(F16)-ROW(F$14),COLUMN(F16)-COLUMN($A16))</f>
        <v>42922</v>
      </c>
      <c r="G16" s="62">
        <f t="array" ref="G16">INDEX(M_7,ROW(G16)-ROW(G$14),COLUMN(G16)-COLUMN($A16))</f>
        <v>42923</v>
      </c>
      <c r="H16" s="62">
        <f t="array" ref="H16">INDEX(M_7,ROW(H16)-ROW(H$14),COLUMN(H16)-COLUMN($A16))</f>
        <v>42924</v>
      </c>
      <c r="I16" s="58"/>
      <c r="J16" s="62">
        <f t="array" ref="J16">INDEX(M_8,ROW(J16)-ROW(J$14),COLUMN(J16)-COLUMN($I16))</f>
        <v>42953</v>
      </c>
      <c r="K16" s="62">
        <f t="array" ref="K16">INDEX(M_8,ROW(K16)-ROW(K$14),COLUMN(K16)-COLUMN($I16))</f>
        <v>42954</v>
      </c>
      <c r="L16" s="62">
        <f t="array" ref="L16">INDEX(M_8,ROW(L16)-ROW(L$14),COLUMN(L16)-COLUMN($I16))</f>
        <v>42955</v>
      </c>
      <c r="M16" s="62">
        <f t="array" ref="M16">INDEX(M_8,ROW(M16)-ROW(M$14),COLUMN(M16)-COLUMN($I16))</f>
        <v>42956</v>
      </c>
      <c r="N16" s="62">
        <f t="array" ref="N16">INDEX(M_8,ROW(N16)-ROW(N$14),COLUMN(N16)-COLUMN($I16))</f>
        <v>42957</v>
      </c>
      <c r="O16" s="62">
        <f t="array" ref="O16">INDEX(M_8,ROW(O16)-ROW(O$14),COLUMN(O16)-COLUMN($I16))</f>
        <v>42958</v>
      </c>
      <c r="P16" s="62">
        <f t="array" ref="P16">INDEX(M_8,ROW(P16)-ROW(P$14),COLUMN(P16)-COLUMN($I16))</f>
        <v>42959</v>
      </c>
      <c r="Q16" s="58"/>
      <c r="R16" s="62">
        <f t="array" ref="R16">INDEX(M_9,ROW(R16)-ROW(R$14),COLUMN(R16)-COLUMN($Q16))</f>
        <v>42981</v>
      </c>
      <c r="S16" s="62">
        <f t="array" ref="S16">INDEX(M_9,ROW(S16)-ROW(S$14),COLUMN(S16)-COLUMN($Q16))</f>
        <v>42982</v>
      </c>
      <c r="T16" s="62">
        <f t="array" ref="T16">INDEX(M_9,ROW(T16)-ROW(T$14),COLUMN(T16)-COLUMN($Q16))</f>
        <v>42983</v>
      </c>
      <c r="U16" s="62">
        <f t="array" ref="U16">INDEX(M_9,ROW(U16)-ROW(U$14),COLUMN(U16)-COLUMN($Q16))</f>
        <v>42984</v>
      </c>
      <c r="V16" s="62">
        <f t="array" ref="V16">INDEX(M_9,ROW(V16)-ROW(V$14),COLUMN(V16)-COLUMN($Q16))</f>
        <v>42985</v>
      </c>
      <c r="W16" s="62">
        <f t="array" ref="W16">INDEX(M_9,ROW(W16)-ROW(W$14),COLUMN(W16)-COLUMN($Q16))</f>
        <v>42986</v>
      </c>
      <c r="X16" s="62">
        <f t="array" ref="X16">INDEX(M_9,ROW(X16)-ROW(X$14),COLUMN(X16)-COLUMN($Q16))</f>
        <v>42987</v>
      </c>
      <c r="Y16" s="58"/>
      <c r="Z16" s="62">
        <f t="array" ref="Z16">INDEX(M_10,ROW(Z16)-ROW(Z$14),COLUMN(Z16)-COLUMN($Y16))</f>
        <v>43016</v>
      </c>
      <c r="AA16" s="62">
        <f t="array" ref="AA16">INDEX(M_10,ROW(AA16)-ROW(AA$14),COLUMN(AA16)-COLUMN($Y16))</f>
        <v>43017</v>
      </c>
      <c r="AB16" s="62">
        <f t="array" ref="AB16">INDEX(M_10,ROW(AB16)-ROW(AB$14),COLUMN(AB16)-COLUMN($Y16))</f>
        <v>43018</v>
      </c>
      <c r="AC16" s="62">
        <f t="array" ref="AC16">INDEX(M_10,ROW(AC16)-ROW(AC$14),COLUMN(AC16)-COLUMN($Y16))</f>
        <v>43019</v>
      </c>
      <c r="AD16" s="62">
        <f t="array" ref="AD16">INDEX(M_10,ROW(AD16)-ROW(AD$14),COLUMN(AD16)-COLUMN($Y16))</f>
        <v>43020</v>
      </c>
      <c r="AE16" s="62">
        <f t="array" ref="AE16">INDEX(M_10,ROW(AE16)-ROW(AE$14),COLUMN(AE16)-COLUMN($Y16))</f>
        <v>43021</v>
      </c>
      <c r="AF16" s="62">
        <f t="array" ref="AF16">INDEX(M_10,ROW(AF16)-ROW(AF$14),COLUMN(AF16)-COLUMN($Y16))</f>
        <v>43022</v>
      </c>
      <c r="AG16" s="58"/>
      <c r="AH16" s="62">
        <f t="array" ref="AH16">INDEX(M_11,ROW(AH16)-ROW(AH$14),COLUMN(AH16)-COLUMN($AG16))</f>
        <v>43044</v>
      </c>
      <c r="AI16" s="62">
        <f t="array" ref="AI16">INDEX(M_11,ROW(AI16)-ROW(AI$14),COLUMN(AI16)-COLUMN($AG16))</f>
        <v>43045</v>
      </c>
      <c r="AJ16" s="62">
        <f t="array" ref="AJ16">INDEX(M_11,ROW(AJ16)-ROW(AJ$14),COLUMN(AJ16)-COLUMN($AG16))</f>
        <v>43046</v>
      </c>
      <c r="AK16" s="62">
        <f t="array" ref="AK16">INDEX(M_11,ROW(AK16)-ROW(AK$14),COLUMN(AK16)-COLUMN($AG16))</f>
        <v>43047</v>
      </c>
      <c r="AL16" s="62">
        <f t="array" ref="AL16">INDEX(M_11,ROW(AL16)-ROW(AL$14),COLUMN(AL16)-COLUMN($AG16))</f>
        <v>43048</v>
      </c>
      <c r="AM16" s="62">
        <f t="array" ref="AM16">INDEX(M_11,ROW(AM16)-ROW(AM$14),COLUMN(AM16)-COLUMN($AG16))</f>
        <v>43049</v>
      </c>
      <c r="AN16" s="62">
        <f t="array" ref="AN16">INDEX(M_11,ROW(AN16)-ROW(AN$14),COLUMN(AN16)-COLUMN($AG16))</f>
        <v>43050</v>
      </c>
      <c r="AO16" s="58"/>
      <c r="AP16" s="62">
        <f t="array" ref="AP16">INDEX(M_12,ROW(AP16)-ROW(AP$14),COLUMN(AP16)-COLUMN($AO16))</f>
        <v>43072</v>
      </c>
      <c r="AQ16" s="62">
        <f t="array" ref="AQ16">INDEX(M_12,ROW(AQ16)-ROW(AQ$14),COLUMN(AQ16)-COLUMN($AO16))</f>
        <v>43073</v>
      </c>
      <c r="AR16" s="62">
        <f t="array" ref="AR16">INDEX(M_12,ROW(AR16)-ROW(AR$14),COLUMN(AR16)-COLUMN($AO16))</f>
        <v>43074</v>
      </c>
      <c r="AS16" s="62">
        <f t="array" ref="AS16">INDEX(M_12,ROW(AS16)-ROW(AS$14),COLUMN(AS16)-COLUMN($AO16))</f>
        <v>43075</v>
      </c>
      <c r="AT16" s="62">
        <f t="array" ref="AT16">INDEX(M_12,ROW(AT16)-ROW(AT$14),COLUMN(AT16)-COLUMN($AO16))</f>
        <v>43076</v>
      </c>
      <c r="AU16" s="62">
        <f t="array" ref="AU16">INDEX(M_12,ROW(AU16)-ROW(AU$14),COLUMN(AU16)-COLUMN($AO16))</f>
        <v>43077</v>
      </c>
      <c r="AV16" s="62">
        <f t="array" ref="AV16">INDEX(M_12,ROW(AV16)-ROW(AV$14),COLUMN(AV16)-COLUMN($AO16))</f>
        <v>43078</v>
      </c>
      <c r="AW16" s="59"/>
      <c r="AX16" s="10"/>
      <c r="AY16" s="10"/>
    </row>
    <row r="17" ht="14.25" customHeight="1">
      <c r="A17" s="55"/>
      <c r="B17" s="62">
        <f t="array" ref="B17">INDEX(M_7,ROW(B17)-ROW(B$14),COLUMN(B17)-COLUMN($A17))</f>
        <v>42925</v>
      </c>
      <c r="C17" s="62">
        <f t="array" ref="C17">INDEX(M_7,ROW(C17)-ROW(C$14),COLUMN(C17)-COLUMN($A17))</f>
        <v>42926</v>
      </c>
      <c r="D17" s="62">
        <f t="array" ref="D17">INDEX(M_7,ROW(D17)-ROW(D$14),COLUMN(D17)-COLUMN($A17))</f>
        <v>42927</v>
      </c>
      <c r="E17" s="62">
        <f t="array" ref="E17">INDEX(M_7,ROW(E17)-ROW(E$14),COLUMN(E17)-COLUMN($A17))</f>
        <v>42928</v>
      </c>
      <c r="F17" s="62">
        <f t="array" ref="F17">INDEX(M_7,ROW(F17)-ROW(F$14),COLUMN(F17)-COLUMN($A17))</f>
        <v>42929</v>
      </c>
      <c r="G17" s="62">
        <f t="array" ref="G17">INDEX(M_7,ROW(G17)-ROW(G$14),COLUMN(G17)-COLUMN($A17))</f>
        <v>42930</v>
      </c>
      <c r="H17" s="62">
        <f t="array" ref="H17">INDEX(M_7,ROW(H17)-ROW(H$14),COLUMN(H17)-COLUMN($A17))</f>
        <v>42931</v>
      </c>
      <c r="I17" s="58"/>
      <c r="J17" s="62">
        <f t="array" ref="J17">INDEX(M_8,ROW(J17)-ROW(J$14),COLUMN(J17)-COLUMN($I17))</f>
        <v>42960</v>
      </c>
      <c r="K17" s="62">
        <f t="array" ref="K17">INDEX(M_8,ROW(K17)-ROW(K$14),COLUMN(K17)-COLUMN($I17))</f>
        <v>42961</v>
      </c>
      <c r="L17" s="62">
        <f t="array" ref="L17">INDEX(M_8,ROW(L17)-ROW(L$14),COLUMN(L17)-COLUMN($I17))</f>
        <v>42962</v>
      </c>
      <c r="M17" s="62">
        <f t="array" ref="M17">INDEX(M_8,ROW(M17)-ROW(M$14),COLUMN(M17)-COLUMN($I17))</f>
        <v>42963</v>
      </c>
      <c r="N17" s="62">
        <f t="array" ref="N17">INDEX(M_8,ROW(N17)-ROW(N$14),COLUMN(N17)-COLUMN($I17))</f>
        <v>42964</v>
      </c>
      <c r="O17" s="62">
        <f t="array" ref="O17">INDEX(M_8,ROW(O17)-ROW(O$14),COLUMN(O17)-COLUMN($I17))</f>
        <v>42965</v>
      </c>
      <c r="P17" s="62">
        <f t="array" ref="P17">INDEX(M_8,ROW(P17)-ROW(P$14),COLUMN(P17)-COLUMN($I17))</f>
        <v>42966</v>
      </c>
      <c r="Q17" s="58"/>
      <c r="R17" s="62">
        <f t="array" ref="R17">INDEX(M_9,ROW(R17)-ROW(R$14),COLUMN(R17)-COLUMN($Q17))</f>
        <v>42988</v>
      </c>
      <c r="S17" s="62">
        <f t="array" ref="S17">INDEX(M_9,ROW(S17)-ROW(S$14),COLUMN(S17)-COLUMN($Q17))</f>
        <v>42989</v>
      </c>
      <c r="T17" s="62">
        <f t="array" ref="T17">INDEX(M_9,ROW(T17)-ROW(T$14),COLUMN(T17)-COLUMN($Q17))</f>
        <v>42990</v>
      </c>
      <c r="U17" s="62">
        <f t="array" ref="U17">INDEX(M_9,ROW(U17)-ROW(U$14),COLUMN(U17)-COLUMN($Q17))</f>
        <v>42991</v>
      </c>
      <c r="V17" s="62">
        <f t="array" ref="V17">INDEX(M_9,ROW(V17)-ROW(V$14),COLUMN(V17)-COLUMN($Q17))</f>
        <v>42992</v>
      </c>
      <c r="W17" s="62">
        <f t="array" ref="W17">INDEX(M_9,ROW(W17)-ROW(W$14),COLUMN(W17)-COLUMN($Q17))</f>
        <v>42993</v>
      </c>
      <c r="X17" s="62">
        <f t="array" ref="X17">INDEX(M_9,ROW(X17)-ROW(X$14),COLUMN(X17)-COLUMN($Q17))</f>
        <v>42994</v>
      </c>
      <c r="Y17" s="58"/>
      <c r="Z17" s="62">
        <f t="array" ref="Z17">INDEX(M_10,ROW(Z17)-ROW(Z$14),COLUMN(Z17)-COLUMN($Y17))</f>
        <v>43023</v>
      </c>
      <c r="AA17" s="62">
        <f t="array" ref="AA17">INDEX(M_10,ROW(AA17)-ROW(AA$14),COLUMN(AA17)-COLUMN($Y17))</f>
        <v>43024</v>
      </c>
      <c r="AB17" s="62">
        <f t="array" ref="AB17">INDEX(M_10,ROW(AB17)-ROW(AB$14),COLUMN(AB17)-COLUMN($Y17))</f>
        <v>43025</v>
      </c>
      <c r="AC17" s="62">
        <f t="array" ref="AC17">INDEX(M_10,ROW(AC17)-ROW(AC$14),COLUMN(AC17)-COLUMN($Y17))</f>
        <v>43026</v>
      </c>
      <c r="AD17" s="62">
        <f t="array" ref="AD17">INDEX(M_10,ROW(AD17)-ROW(AD$14),COLUMN(AD17)-COLUMN($Y17))</f>
        <v>43027</v>
      </c>
      <c r="AE17" s="62">
        <f t="array" ref="AE17">INDEX(M_10,ROW(AE17)-ROW(AE$14),COLUMN(AE17)-COLUMN($Y17))</f>
        <v>43028</v>
      </c>
      <c r="AF17" s="62">
        <f t="array" ref="AF17">INDEX(M_10,ROW(AF17)-ROW(AF$14),COLUMN(AF17)-COLUMN($Y17))</f>
        <v>43029</v>
      </c>
      <c r="AG17" s="58"/>
      <c r="AH17" s="62">
        <f t="array" ref="AH17">INDEX(M_11,ROW(AH17)-ROW(AH$14),COLUMN(AH17)-COLUMN($AG17))</f>
        <v>43051</v>
      </c>
      <c r="AI17" s="62">
        <f t="array" ref="AI17">INDEX(M_11,ROW(AI17)-ROW(AI$14),COLUMN(AI17)-COLUMN($AG17))</f>
        <v>43052</v>
      </c>
      <c r="AJ17" s="62">
        <f t="array" ref="AJ17">INDEX(M_11,ROW(AJ17)-ROW(AJ$14),COLUMN(AJ17)-COLUMN($AG17))</f>
        <v>43053</v>
      </c>
      <c r="AK17" s="62">
        <f t="array" ref="AK17">INDEX(M_11,ROW(AK17)-ROW(AK$14),COLUMN(AK17)-COLUMN($AG17))</f>
        <v>43054</v>
      </c>
      <c r="AL17" s="62">
        <f t="array" ref="AL17">INDEX(M_11,ROW(AL17)-ROW(AL$14),COLUMN(AL17)-COLUMN($AG17))</f>
        <v>43055</v>
      </c>
      <c r="AM17" s="62">
        <f t="array" ref="AM17">INDEX(M_11,ROW(AM17)-ROW(AM$14),COLUMN(AM17)-COLUMN($AG17))</f>
        <v>43056</v>
      </c>
      <c r="AN17" s="62">
        <f t="array" ref="AN17">INDEX(M_11,ROW(AN17)-ROW(AN$14),COLUMN(AN17)-COLUMN($AG17))</f>
        <v>43057</v>
      </c>
      <c r="AO17" s="58"/>
      <c r="AP17" s="62">
        <f t="array" ref="AP17">INDEX(M_12,ROW(AP17)-ROW(AP$14),COLUMN(AP17)-COLUMN($AO17))</f>
        <v>43079</v>
      </c>
      <c r="AQ17" s="62">
        <f t="array" ref="AQ17">INDEX(M_12,ROW(AQ17)-ROW(AQ$14),COLUMN(AQ17)-COLUMN($AO17))</f>
        <v>43080</v>
      </c>
      <c r="AR17" s="62">
        <f t="array" ref="AR17">INDEX(M_12,ROW(AR17)-ROW(AR$14),COLUMN(AR17)-COLUMN($AO17))</f>
        <v>43081</v>
      </c>
      <c r="AS17" s="62">
        <f t="array" ref="AS17">INDEX(M_12,ROW(AS17)-ROW(AS$14),COLUMN(AS17)-COLUMN($AO17))</f>
        <v>43082</v>
      </c>
      <c r="AT17" s="62">
        <f t="array" ref="AT17">INDEX(M_12,ROW(AT17)-ROW(AT$14),COLUMN(AT17)-COLUMN($AO17))</f>
        <v>43083</v>
      </c>
      <c r="AU17" s="62">
        <f t="array" ref="AU17">INDEX(M_12,ROW(AU17)-ROW(AU$14),COLUMN(AU17)-COLUMN($AO17))</f>
        <v>43084</v>
      </c>
      <c r="AV17" s="62">
        <f t="array" ref="AV17">INDEX(M_12,ROW(AV17)-ROW(AV$14),COLUMN(AV17)-COLUMN($AO17))</f>
        <v>43085</v>
      </c>
      <c r="AW17" s="59"/>
      <c r="AX17" s="10"/>
      <c r="AY17" s="10"/>
    </row>
    <row r="18" ht="14.25" customHeight="1">
      <c r="A18" s="55"/>
      <c r="B18" s="62">
        <f t="array" ref="B18">INDEX(M_7,ROW(B18)-ROW(B$14),COLUMN(B18)-COLUMN($A18))</f>
        <v>42932</v>
      </c>
      <c r="C18" s="62">
        <f t="array" ref="C18">INDEX(M_7,ROW(C18)-ROW(C$14),COLUMN(C18)-COLUMN($A18))</f>
        <v>42933</v>
      </c>
      <c r="D18" s="62">
        <f t="array" ref="D18">INDEX(M_7,ROW(D18)-ROW(D$14),COLUMN(D18)-COLUMN($A18))</f>
        <v>42934</v>
      </c>
      <c r="E18" s="62">
        <f t="array" ref="E18">INDEX(M_7,ROW(E18)-ROW(E$14),COLUMN(E18)-COLUMN($A18))</f>
        <v>42935</v>
      </c>
      <c r="F18" s="62">
        <f t="array" ref="F18">INDEX(M_7,ROW(F18)-ROW(F$14),COLUMN(F18)-COLUMN($A18))</f>
        <v>42936</v>
      </c>
      <c r="G18" s="62">
        <f t="array" ref="G18">INDEX(M_7,ROW(G18)-ROW(G$14),COLUMN(G18)-COLUMN($A18))</f>
        <v>42937</v>
      </c>
      <c r="H18" s="62">
        <f t="array" ref="H18">INDEX(M_7,ROW(H18)-ROW(H$14),COLUMN(H18)-COLUMN($A18))</f>
        <v>42938</v>
      </c>
      <c r="I18" s="58"/>
      <c r="J18" s="62">
        <f t="array" ref="J18">INDEX(M_8,ROW(J18)-ROW(J$14),COLUMN(J18)-COLUMN($I18))</f>
        <v>42967</v>
      </c>
      <c r="K18" s="62">
        <f t="array" ref="K18">INDEX(M_8,ROW(K18)-ROW(K$14),COLUMN(K18)-COLUMN($I18))</f>
        <v>42968</v>
      </c>
      <c r="L18" s="62">
        <f t="array" ref="L18">INDEX(M_8,ROW(L18)-ROW(L$14),COLUMN(L18)-COLUMN($I18))</f>
        <v>42969</v>
      </c>
      <c r="M18" s="62">
        <f t="array" ref="M18">INDEX(M_8,ROW(M18)-ROW(M$14),COLUMN(M18)-COLUMN($I18))</f>
        <v>42970</v>
      </c>
      <c r="N18" s="62">
        <f t="array" ref="N18">INDEX(M_8,ROW(N18)-ROW(N$14),COLUMN(N18)-COLUMN($I18))</f>
        <v>42971</v>
      </c>
      <c r="O18" s="62">
        <f t="array" ref="O18">INDEX(M_8,ROW(O18)-ROW(O$14),COLUMN(O18)-COLUMN($I18))</f>
        <v>42972</v>
      </c>
      <c r="P18" s="62">
        <f t="array" ref="P18">INDEX(M_8,ROW(P18)-ROW(P$14),COLUMN(P18)-COLUMN($I18))</f>
        <v>42973</v>
      </c>
      <c r="Q18" s="58"/>
      <c r="R18" s="62">
        <f t="array" ref="R18">INDEX(M_9,ROW(R18)-ROW(R$14),COLUMN(R18)-COLUMN($Q18))</f>
        <v>42995</v>
      </c>
      <c r="S18" s="62">
        <f t="array" ref="S18">INDEX(M_9,ROW(S18)-ROW(S$14),COLUMN(S18)-COLUMN($Q18))</f>
        <v>42996</v>
      </c>
      <c r="T18" s="62">
        <f t="array" ref="T18">INDEX(M_9,ROW(T18)-ROW(T$14),COLUMN(T18)-COLUMN($Q18))</f>
        <v>42997</v>
      </c>
      <c r="U18" s="62">
        <f t="array" ref="U18">INDEX(M_9,ROW(U18)-ROW(U$14),COLUMN(U18)-COLUMN($Q18))</f>
        <v>42998</v>
      </c>
      <c r="V18" s="62">
        <f t="array" ref="V18">INDEX(M_9,ROW(V18)-ROW(V$14),COLUMN(V18)-COLUMN($Q18))</f>
        <v>42999</v>
      </c>
      <c r="W18" s="62">
        <f t="array" ref="W18">INDEX(M_9,ROW(W18)-ROW(W$14),COLUMN(W18)-COLUMN($Q18))</f>
        <v>43000</v>
      </c>
      <c r="X18" s="62">
        <f t="array" ref="X18">INDEX(M_9,ROW(X18)-ROW(X$14),COLUMN(X18)-COLUMN($Q18))</f>
        <v>43001</v>
      </c>
      <c r="Y18" s="58"/>
      <c r="Z18" s="62">
        <f t="array" ref="Z18">INDEX(M_10,ROW(Z18)-ROW(Z$14),COLUMN(Z18)-COLUMN($Y18))</f>
        <v>43030</v>
      </c>
      <c r="AA18" s="62">
        <f t="array" ref="AA18">INDEX(M_10,ROW(AA18)-ROW(AA$14),COLUMN(AA18)-COLUMN($Y18))</f>
        <v>43031</v>
      </c>
      <c r="AB18" s="62">
        <f t="array" ref="AB18">INDEX(M_10,ROW(AB18)-ROW(AB$14),COLUMN(AB18)-COLUMN($Y18))</f>
        <v>43032</v>
      </c>
      <c r="AC18" s="62">
        <f t="array" ref="AC18">INDEX(M_10,ROW(AC18)-ROW(AC$14),COLUMN(AC18)-COLUMN($Y18))</f>
        <v>43033</v>
      </c>
      <c r="AD18" s="62">
        <f t="array" ref="AD18">INDEX(M_10,ROW(AD18)-ROW(AD$14),COLUMN(AD18)-COLUMN($Y18))</f>
        <v>43034</v>
      </c>
      <c r="AE18" s="62">
        <f t="array" ref="AE18">INDEX(M_10,ROW(AE18)-ROW(AE$14),COLUMN(AE18)-COLUMN($Y18))</f>
        <v>43035</v>
      </c>
      <c r="AF18" s="62">
        <f t="array" ref="AF18">INDEX(M_10,ROW(AF18)-ROW(AF$14),COLUMN(AF18)-COLUMN($Y18))</f>
        <v>43036</v>
      </c>
      <c r="AG18" s="58"/>
      <c r="AH18" s="62">
        <f t="array" ref="AH18">INDEX(M_11,ROW(AH18)-ROW(AH$14),COLUMN(AH18)-COLUMN($AG18))</f>
        <v>43058</v>
      </c>
      <c r="AI18" s="62">
        <f t="array" ref="AI18">INDEX(M_11,ROW(AI18)-ROW(AI$14),COLUMN(AI18)-COLUMN($AG18))</f>
        <v>43059</v>
      </c>
      <c r="AJ18" s="62">
        <f t="array" ref="AJ18">INDEX(M_11,ROW(AJ18)-ROW(AJ$14),COLUMN(AJ18)-COLUMN($AG18))</f>
        <v>43060</v>
      </c>
      <c r="AK18" s="62">
        <f t="array" ref="AK18">INDEX(M_11,ROW(AK18)-ROW(AK$14),COLUMN(AK18)-COLUMN($AG18))</f>
        <v>43061</v>
      </c>
      <c r="AL18" s="62">
        <f t="array" ref="AL18">INDEX(M_11,ROW(AL18)-ROW(AL$14),COLUMN(AL18)-COLUMN($AG18))</f>
        <v>43062</v>
      </c>
      <c r="AM18" s="62">
        <f t="array" ref="AM18">INDEX(M_11,ROW(AM18)-ROW(AM$14),COLUMN(AM18)-COLUMN($AG18))</f>
        <v>43063</v>
      </c>
      <c r="AN18" s="62">
        <f t="array" ref="AN18">INDEX(M_11,ROW(AN18)-ROW(AN$14),COLUMN(AN18)-COLUMN($AG18))</f>
        <v>43064</v>
      </c>
      <c r="AO18" s="58"/>
      <c r="AP18" s="62">
        <f t="array" ref="AP18">INDEX(M_12,ROW(AP18)-ROW(AP$14),COLUMN(AP18)-COLUMN($AO18))</f>
        <v>43086</v>
      </c>
      <c r="AQ18" s="62">
        <f t="array" ref="AQ18">INDEX(M_12,ROW(AQ18)-ROW(AQ$14),COLUMN(AQ18)-COLUMN($AO18))</f>
        <v>43087</v>
      </c>
      <c r="AR18" s="62">
        <f t="array" ref="AR18">INDEX(M_12,ROW(AR18)-ROW(AR$14),COLUMN(AR18)-COLUMN($AO18))</f>
        <v>43088</v>
      </c>
      <c r="AS18" s="62">
        <f t="array" ref="AS18">INDEX(M_12,ROW(AS18)-ROW(AS$14),COLUMN(AS18)-COLUMN($AO18))</f>
        <v>43089</v>
      </c>
      <c r="AT18" s="62">
        <f t="array" ref="AT18">INDEX(M_12,ROW(AT18)-ROW(AT$14),COLUMN(AT18)-COLUMN($AO18))</f>
        <v>43090</v>
      </c>
      <c r="AU18" s="62">
        <f t="array" ref="AU18">INDEX(M_12,ROW(AU18)-ROW(AU$14),COLUMN(AU18)-COLUMN($AO18))</f>
        <v>43091</v>
      </c>
      <c r="AV18" s="62">
        <f t="array" ref="AV18">INDEX(M_12,ROW(AV18)-ROW(AV$14),COLUMN(AV18)-COLUMN($AO18))</f>
        <v>43092</v>
      </c>
      <c r="AW18" s="59"/>
      <c r="AX18" s="10"/>
      <c r="AY18" s="10"/>
    </row>
    <row r="19" ht="14.25" customHeight="1">
      <c r="A19" s="55"/>
      <c r="B19" s="62">
        <f t="array" ref="B19">INDEX(M_7,ROW(B19)-ROW(B$14),COLUMN(B19)-COLUMN($A19))</f>
        <v>42939</v>
      </c>
      <c r="C19" s="62">
        <f t="array" ref="C19">INDEX(M_7,ROW(C19)-ROW(C$14),COLUMN(C19)-COLUMN($A19))</f>
        <v>42940</v>
      </c>
      <c r="D19" s="62">
        <f t="array" ref="D19">INDEX(M_7,ROW(D19)-ROW(D$14),COLUMN(D19)-COLUMN($A19))</f>
        <v>42941</v>
      </c>
      <c r="E19" s="62">
        <f t="array" ref="E19">INDEX(M_7,ROW(E19)-ROW(E$14),COLUMN(E19)-COLUMN($A19))</f>
        <v>42942</v>
      </c>
      <c r="F19" s="62">
        <f t="array" ref="F19">INDEX(M_7,ROW(F19)-ROW(F$14),COLUMN(F19)-COLUMN($A19))</f>
        <v>42943</v>
      </c>
      <c r="G19" s="62">
        <f t="array" ref="G19">INDEX(M_7,ROW(G19)-ROW(G$14),COLUMN(G19)-COLUMN($A19))</f>
        <v>42944</v>
      </c>
      <c r="H19" s="62">
        <f t="array" ref="H19">INDEX(M_7,ROW(H19)-ROW(H$14),COLUMN(H19)-COLUMN($A19))</f>
        <v>42945</v>
      </c>
      <c r="I19" s="58"/>
      <c r="J19" s="62">
        <f t="array" ref="J19">INDEX(M_8,ROW(J19)-ROW(J$14),COLUMN(J19)-COLUMN($I19))</f>
        <v>42974</v>
      </c>
      <c r="K19" s="62">
        <f t="array" ref="K19">INDEX(M_8,ROW(K19)-ROW(K$14),COLUMN(K19)-COLUMN($I19))</f>
        <v>42975</v>
      </c>
      <c r="L19" s="62">
        <f t="array" ref="L19">INDEX(M_8,ROW(L19)-ROW(L$14),COLUMN(L19)-COLUMN($I19))</f>
        <v>42976</v>
      </c>
      <c r="M19" s="62">
        <f t="array" ref="M19">INDEX(M_8,ROW(M19)-ROW(M$14),COLUMN(M19)-COLUMN($I19))</f>
        <v>42977</v>
      </c>
      <c r="N19" s="62">
        <f t="array" ref="N19">INDEX(M_8,ROW(N19)-ROW(N$14),COLUMN(N19)-COLUMN($I19))</f>
        <v>42978</v>
      </c>
      <c r="O19" s="62" t="str">
        <f t="array" ref="O19">INDEX(M_8,ROW(O19)-ROW(O$14),COLUMN(O19)-COLUMN($I19))</f>
        <v/>
      </c>
      <c r="P19" s="62" t="str">
        <f t="array" ref="P19">INDEX(M_8,ROW(P19)-ROW(P$14),COLUMN(P19)-COLUMN($I19))</f>
        <v/>
      </c>
      <c r="Q19" s="58"/>
      <c r="R19" s="62">
        <f t="array" ref="R19">INDEX(M_9,ROW(R19)-ROW(R$14),COLUMN(R19)-COLUMN($Q19))</f>
        <v>43002</v>
      </c>
      <c r="S19" s="62">
        <f t="array" ref="S19">INDEX(M_9,ROW(S19)-ROW(S$14),COLUMN(S19)-COLUMN($Q19))</f>
        <v>43003</v>
      </c>
      <c r="T19" s="62">
        <f t="array" ref="T19">INDEX(M_9,ROW(T19)-ROW(T$14),COLUMN(T19)-COLUMN($Q19))</f>
        <v>43004</v>
      </c>
      <c r="U19" s="62">
        <f t="array" ref="U19">INDEX(M_9,ROW(U19)-ROW(U$14),COLUMN(U19)-COLUMN($Q19))</f>
        <v>43005</v>
      </c>
      <c r="V19" s="62">
        <f t="array" ref="V19">INDEX(M_9,ROW(V19)-ROW(V$14),COLUMN(V19)-COLUMN($Q19))</f>
        <v>43006</v>
      </c>
      <c r="W19" s="62">
        <f t="array" ref="W19">INDEX(M_9,ROW(W19)-ROW(W$14),COLUMN(W19)-COLUMN($Q19))</f>
        <v>43007</v>
      </c>
      <c r="X19" s="62">
        <f t="array" ref="X19">INDEX(M_9,ROW(X19)-ROW(X$14),COLUMN(X19)-COLUMN($Q19))</f>
        <v>43008</v>
      </c>
      <c r="Y19" s="58"/>
      <c r="Z19" s="62">
        <f t="array" ref="Z19">INDEX(M_10,ROW(Z19)-ROW(Z$14),COLUMN(Z19)-COLUMN($Y19))</f>
        <v>43037</v>
      </c>
      <c r="AA19" s="62">
        <f t="array" ref="AA19">INDEX(M_10,ROW(AA19)-ROW(AA$14),COLUMN(AA19)-COLUMN($Y19))</f>
        <v>43038</v>
      </c>
      <c r="AB19" s="62">
        <f t="array" ref="AB19">INDEX(M_10,ROW(AB19)-ROW(AB$14),COLUMN(AB19)-COLUMN($Y19))</f>
        <v>43039</v>
      </c>
      <c r="AC19" s="62" t="str">
        <f t="array" ref="AC19">INDEX(M_10,ROW(AC19)-ROW(AC$14),COLUMN(AC19)-COLUMN($Y19))</f>
        <v/>
      </c>
      <c r="AD19" s="62" t="str">
        <f t="array" ref="AD19">INDEX(M_10,ROW(AD19)-ROW(AD$14),COLUMN(AD19)-COLUMN($Y19))</f>
        <v/>
      </c>
      <c r="AE19" s="62" t="str">
        <f t="array" ref="AE19">INDEX(M_10,ROW(AE19)-ROW(AE$14),COLUMN(AE19)-COLUMN($Y19))</f>
        <v/>
      </c>
      <c r="AF19" s="62" t="str">
        <f t="array" ref="AF19">INDEX(M_10,ROW(AF19)-ROW(AF$14),COLUMN(AF19)-COLUMN($Y19))</f>
        <v/>
      </c>
      <c r="AG19" s="58"/>
      <c r="AH19" s="62">
        <f t="array" ref="AH19">INDEX(M_11,ROW(AH19)-ROW(AH$14),COLUMN(AH19)-COLUMN($AG19))</f>
        <v>43065</v>
      </c>
      <c r="AI19" s="62">
        <f t="array" ref="AI19">INDEX(M_11,ROW(AI19)-ROW(AI$14),COLUMN(AI19)-COLUMN($AG19))</f>
        <v>43066</v>
      </c>
      <c r="AJ19" s="62">
        <f t="array" ref="AJ19">INDEX(M_11,ROW(AJ19)-ROW(AJ$14),COLUMN(AJ19)-COLUMN($AG19))</f>
        <v>43067</v>
      </c>
      <c r="AK19" s="62">
        <f t="array" ref="AK19">INDEX(M_11,ROW(AK19)-ROW(AK$14),COLUMN(AK19)-COLUMN($AG19))</f>
        <v>43068</v>
      </c>
      <c r="AL19" s="62">
        <f t="array" ref="AL19">INDEX(M_11,ROW(AL19)-ROW(AL$14),COLUMN(AL19)-COLUMN($AG19))</f>
        <v>43069</v>
      </c>
      <c r="AM19" s="62" t="str">
        <f t="array" ref="AM19">INDEX(M_11,ROW(AM19)-ROW(AM$14),COLUMN(AM19)-COLUMN($AG19))</f>
        <v/>
      </c>
      <c r="AN19" s="62" t="str">
        <f t="array" ref="AN19">INDEX(M_11,ROW(AN19)-ROW(AN$14),COLUMN(AN19)-COLUMN($AG19))</f>
        <v/>
      </c>
      <c r="AO19" s="58"/>
      <c r="AP19" s="62">
        <f t="array" ref="AP19">INDEX(M_12,ROW(AP19)-ROW(AP$14),COLUMN(AP19)-COLUMN($AO19))</f>
        <v>43093</v>
      </c>
      <c r="AQ19" s="62">
        <f t="array" ref="AQ19">INDEX(M_12,ROW(AQ19)-ROW(AQ$14),COLUMN(AQ19)-COLUMN($AO19))</f>
        <v>43094</v>
      </c>
      <c r="AR19" s="62">
        <f t="array" ref="AR19">INDEX(M_12,ROW(AR19)-ROW(AR$14),COLUMN(AR19)-COLUMN($AO19))</f>
        <v>43095</v>
      </c>
      <c r="AS19" s="62">
        <f t="array" ref="AS19">INDEX(M_12,ROW(AS19)-ROW(AS$14),COLUMN(AS19)-COLUMN($AO19))</f>
        <v>43096</v>
      </c>
      <c r="AT19" s="62">
        <f t="array" ref="AT19">INDEX(M_12,ROW(AT19)-ROW(AT$14),COLUMN(AT19)-COLUMN($AO19))</f>
        <v>43097</v>
      </c>
      <c r="AU19" s="62">
        <f t="array" ref="AU19">INDEX(M_12,ROW(AU19)-ROW(AU$14),COLUMN(AU19)-COLUMN($AO19))</f>
        <v>43098</v>
      </c>
      <c r="AV19" s="62">
        <f t="array" ref="AV19">INDEX(M_12,ROW(AV19)-ROW(AV$14),COLUMN(AV19)-COLUMN($AO19))</f>
        <v>43099</v>
      </c>
      <c r="AW19" s="59"/>
      <c r="AX19" s="10"/>
      <c r="AY19" s="10"/>
    </row>
    <row r="20" ht="14.25" customHeight="1">
      <c r="A20" s="55"/>
      <c r="B20" s="62">
        <f t="array" ref="B20">INDEX(M_7,ROW(B20)-ROW(B$14),COLUMN(B20)-COLUMN($A20))</f>
        <v>42946</v>
      </c>
      <c r="C20" s="62">
        <f t="array" ref="C20">INDEX(M_7,ROW(C20)-ROW(C$14),COLUMN(C20)-COLUMN($A20))</f>
        <v>42947</v>
      </c>
      <c r="D20" s="62" t="str">
        <f t="array" ref="D20">INDEX(M_7,ROW(D20)-ROW(D$14),COLUMN(D20)-COLUMN($A20))</f>
        <v/>
      </c>
      <c r="E20" s="62" t="str">
        <f t="array" ref="E20">INDEX(M_7,ROW(E20)-ROW(E$14),COLUMN(E20)-COLUMN($A20))</f>
        <v/>
      </c>
      <c r="F20" s="62" t="str">
        <f t="array" ref="F20">INDEX(M_7,ROW(F20)-ROW(F$14),COLUMN(F20)-COLUMN($A20))</f>
        <v/>
      </c>
      <c r="G20" s="62" t="str">
        <f t="array" ref="G20">INDEX(M_7,ROW(G20)-ROW(G$14),COLUMN(G20)-COLUMN($A20))</f>
        <v/>
      </c>
      <c r="H20" s="62" t="str">
        <f t="array" ref="H20">INDEX(M_7,ROW(H20)-ROW(H$14),COLUMN(H20)-COLUMN($A20))</f>
        <v/>
      </c>
      <c r="I20" s="58"/>
      <c r="J20" s="62" t="str">
        <f t="array" ref="J20">INDEX(M_8,ROW(J20)-ROW(J$14),COLUMN(J20)-COLUMN($I20))</f>
        <v/>
      </c>
      <c r="K20" s="62" t="str">
        <f t="array" ref="K20">INDEX(M_8,ROW(K20)-ROW(K$14),COLUMN(K20)-COLUMN($I20))</f>
        <v/>
      </c>
      <c r="L20" s="62" t="str">
        <f t="array" ref="L20">INDEX(M_8,ROW(L20)-ROW(L$14),COLUMN(L20)-COLUMN($I20))</f>
        <v/>
      </c>
      <c r="M20" s="62" t="str">
        <f t="array" ref="M20">INDEX(M_8,ROW(M20)-ROW(M$14),COLUMN(M20)-COLUMN($I20))</f>
        <v/>
      </c>
      <c r="N20" s="62" t="str">
        <f t="array" ref="N20">INDEX(M_8,ROW(N20)-ROW(N$14),COLUMN(N20)-COLUMN($I20))</f>
        <v/>
      </c>
      <c r="O20" s="62" t="str">
        <f t="array" ref="O20">INDEX(M_8,ROW(O20)-ROW(O$14),COLUMN(O20)-COLUMN($I20))</f>
        <v/>
      </c>
      <c r="P20" s="62" t="str">
        <f t="array" ref="P20">INDEX(M_8,ROW(P20)-ROW(P$14),COLUMN(P20)-COLUMN($I20))</f>
        <v/>
      </c>
      <c r="Q20" s="58"/>
      <c r="R20" s="62" t="str">
        <f t="array" ref="R20">INDEX(M_9,ROW(R20)-ROW(R$14),COLUMN(R20)-COLUMN($Q20))</f>
        <v/>
      </c>
      <c r="S20" s="62" t="str">
        <f t="array" ref="S20">INDEX(M_9,ROW(S20)-ROW(S$14),COLUMN(S20)-COLUMN($Q20))</f>
        <v/>
      </c>
      <c r="T20" s="62" t="str">
        <f t="array" ref="T20">INDEX(M_9,ROW(T20)-ROW(T$14),COLUMN(T20)-COLUMN($Q20))</f>
        <v/>
      </c>
      <c r="U20" s="62" t="str">
        <f t="array" ref="U20">INDEX(M_9,ROW(U20)-ROW(U$14),COLUMN(U20)-COLUMN($Q20))</f>
        <v/>
      </c>
      <c r="V20" s="62" t="str">
        <f t="array" ref="V20">INDEX(M_9,ROW(V20)-ROW(V$14),COLUMN(V20)-COLUMN($Q20))</f>
        <v/>
      </c>
      <c r="W20" s="62" t="str">
        <f t="array" ref="W20">INDEX(M_9,ROW(W20)-ROW(W$14),COLUMN(W20)-COLUMN($Q20))</f>
        <v/>
      </c>
      <c r="X20" s="62" t="str">
        <f t="array" ref="X20">INDEX(M_9,ROW(X20)-ROW(X$14),COLUMN(X20)-COLUMN($Q20))</f>
        <v/>
      </c>
      <c r="Y20" s="58"/>
      <c r="Z20" s="62" t="str">
        <f t="array" ref="Z20">INDEX(M_10,ROW(Z20)-ROW(Z$14),COLUMN(Z20)-COLUMN($Y20))</f>
        <v/>
      </c>
      <c r="AA20" s="62" t="str">
        <f t="array" ref="AA20">INDEX(M_10,ROW(AA20)-ROW(AA$14),COLUMN(AA20)-COLUMN($Y20))</f>
        <v/>
      </c>
      <c r="AB20" s="62" t="str">
        <f t="array" ref="AB20">INDEX(M_10,ROW(AB20)-ROW(AB$14),COLUMN(AB20)-COLUMN($Y20))</f>
        <v/>
      </c>
      <c r="AC20" s="62" t="str">
        <f t="array" ref="AC20">INDEX(M_10,ROW(AC20)-ROW(AC$14),COLUMN(AC20)-COLUMN($Y20))</f>
        <v/>
      </c>
      <c r="AD20" s="62" t="str">
        <f t="array" ref="AD20">INDEX(M_10,ROW(AD20)-ROW(AD$14),COLUMN(AD20)-COLUMN($Y20))</f>
        <v/>
      </c>
      <c r="AE20" s="62" t="str">
        <f t="array" ref="AE20">INDEX(M_10,ROW(AE20)-ROW(AE$14),COLUMN(AE20)-COLUMN($Y20))</f>
        <v/>
      </c>
      <c r="AF20" s="62" t="str">
        <f t="array" ref="AF20">INDEX(M_10,ROW(AF20)-ROW(AF$14),COLUMN(AF20)-COLUMN($Y20))</f>
        <v/>
      </c>
      <c r="AG20" s="58"/>
      <c r="AH20" s="62" t="str">
        <f t="array" ref="AH20">INDEX(M_11,ROW(AH20)-ROW(AH$14),COLUMN(AH20)-COLUMN($AG20))</f>
        <v/>
      </c>
      <c r="AI20" s="62" t="str">
        <f t="array" ref="AI20">INDEX(M_11,ROW(AI20)-ROW(AI$14),COLUMN(AI20)-COLUMN($AG20))</f>
        <v/>
      </c>
      <c r="AJ20" s="62" t="str">
        <f t="array" ref="AJ20">INDEX(M_11,ROW(AJ20)-ROW(AJ$14),COLUMN(AJ20)-COLUMN($AG20))</f>
        <v/>
      </c>
      <c r="AK20" s="62" t="str">
        <f t="array" ref="AK20">INDEX(M_11,ROW(AK20)-ROW(AK$14),COLUMN(AK20)-COLUMN($AG20))</f>
        <v/>
      </c>
      <c r="AL20" s="62" t="str">
        <f t="array" ref="AL20">INDEX(M_11,ROW(AL20)-ROW(AL$14),COLUMN(AL20)-COLUMN($AG20))</f>
        <v/>
      </c>
      <c r="AM20" s="62" t="str">
        <f t="array" ref="AM20">INDEX(M_11,ROW(AM20)-ROW(AM$14),COLUMN(AM20)-COLUMN($AG20))</f>
        <v/>
      </c>
      <c r="AN20" s="62" t="str">
        <f t="array" ref="AN20">INDEX(M_11,ROW(AN20)-ROW(AN$14),COLUMN(AN20)-COLUMN($AG20))</f>
        <v/>
      </c>
      <c r="AO20" s="58"/>
      <c r="AP20" s="62">
        <f t="array" ref="AP20">INDEX(M_12,ROW(AP20)-ROW(AP$14),COLUMN(AP20)-COLUMN($AO20))</f>
        <v>43100</v>
      </c>
      <c r="AQ20" s="62" t="str">
        <f t="array" ref="AQ20">INDEX(M_12,ROW(AQ20)-ROW(AQ$14),COLUMN(AQ20)-COLUMN($AO20))</f>
        <v/>
      </c>
      <c r="AR20" s="62" t="str">
        <f t="array" ref="AR20">INDEX(M_12,ROW(AR20)-ROW(AR$14),COLUMN(AR20)-COLUMN($AO20))</f>
        <v/>
      </c>
      <c r="AS20" s="62" t="str">
        <f t="array" ref="AS20">INDEX(M_12,ROW(AS20)-ROW(AS$14),COLUMN(AS20)-COLUMN($AO20))</f>
        <v/>
      </c>
      <c r="AT20" s="62" t="str">
        <f t="array" ref="AT20">INDEX(M_12,ROW(AT20)-ROW(AT$14),COLUMN(AT20)-COLUMN($AO20))</f>
        <v/>
      </c>
      <c r="AU20" s="62" t="str">
        <f t="array" ref="AU20">INDEX(M_12,ROW(AU20)-ROW(AU$14),COLUMN(AU20)-COLUMN($AO20))</f>
        <v/>
      </c>
      <c r="AV20" s="62" t="str">
        <f t="array" ref="AV20">INDEX(M_12,ROW(AV20)-ROW(AV$14),COLUMN(AV20)-COLUMN($AO20))</f>
        <v/>
      </c>
      <c r="AW20" s="59"/>
      <c r="AX20" s="10"/>
      <c r="AY20" s="10"/>
    </row>
    <row r="21" ht="14.25" customHeight="1">
      <c r="A21" s="55"/>
      <c r="B21" s="58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9"/>
      <c r="AX21" s="10"/>
      <c r="AY21" s="10"/>
    </row>
    <row r="22" ht="14.25" customHeight="1">
      <c r="A22" s="55"/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9"/>
      <c r="AX22" s="10"/>
      <c r="AY22" s="10"/>
    </row>
    <row r="23" ht="14.25" customHeight="1">
      <c r="A23" s="55"/>
      <c r="B23" s="63"/>
      <c r="C23" s="64" t="s">
        <v>57</v>
      </c>
      <c r="D23" s="64"/>
      <c r="E23" s="64"/>
      <c r="F23" s="64"/>
      <c r="G23" s="65"/>
      <c r="H23" s="64" t="s">
        <v>58</v>
      </c>
      <c r="I23" s="64"/>
      <c r="J23" s="64"/>
      <c r="K23" s="66" t="s">
        <v>59</v>
      </c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9"/>
      <c r="AX23" s="10"/>
      <c r="AY23" s="10"/>
    </row>
    <row r="24" ht="14.25" customHeight="1">
      <c r="A24" s="55"/>
      <c r="B24" s="58"/>
      <c r="C24" s="58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9"/>
      <c r="AX24" s="10"/>
      <c r="AY24" s="10"/>
    </row>
    <row r="25" ht="14.25" customHeight="1">
      <c r="A25" s="55"/>
      <c r="B25" s="58"/>
      <c r="C25" s="67" t="s">
        <v>27</v>
      </c>
      <c r="D25" s="58"/>
      <c r="E25" s="58"/>
      <c r="F25" s="58"/>
      <c r="G25" s="58"/>
      <c r="H25" s="58"/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67" t="s">
        <v>26</v>
      </c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9"/>
      <c r="AX25" s="10"/>
      <c r="AY25" s="10"/>
    </row>
    <row r="26" ht="14.25" customHeight="1">
      <c r="A26" s="55"/>
      <c r="B26" s="58"/>
      <c r="C26" s="58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9"/>
      <c r="AX26" s="10"/>
      <c r="AY26" s="10"/>
    </row>
    <row r="27" ht="14.25" customHeight="1">
      <c r="A27" s="55"/>
      <c r="B27" s="58"/>
      <c r="C27" s="68" t="str">
        <f>IFERROR(INDEX(T_EVENTS[Event Date],ROW(C27)-ROW($C$26)),"")</f>
        <v>#ERROR!</v>
      </c>
      <c r="F27" s="64" t="str">
        <f>IFERROR(INDEX(T_EVENTS[Event Name],ROW(D27)-ROW($D$26)),"")</f>
        <v>#ERROR!</v>
      </c>
      <c r="G27" s="64"/>
      <c r="H27" s="64"/>
      <c r="I27" s="64"/>
      <c r="J27" s="64"/>
      <c r="K27" s="64"/>
      <c r="L27" s="64"/>
      <c r="M27" s="64"/>
      <c r="N27" s="64"/>
      <c r="O27" s="68" t="str">
        <f>IFERROR(INDEX(T_EVENTS[Event Date],ROW(O27)-ROW($O$26)+10),"")</f>
        <v>#ERROR!</v>
      </c>
      <c r="R27" s="64" t="str">
        <f>IFERROR(INDEX(T_EVENTS[Event Name],ROW(O27)-ROW($O$26)+10),"")</f>
        <v>#ERROR!</v>
      </c>
      <c r="S27" s="64"/>
      <c r="T27" s="64"/>
      <c r="U27" s="64"/>
      <c r="V27" s="64"/>
      <c r="W27" s="64"/>
      <c r="X27" s="64"/>
      <c r="Y27" s="64"/>
      <c r="Z27" s="64"/>
      <c r="AA27" s="68" t="str">
        <f>IFERROR(INDEX(T_HOLS[Holiday Date],ROW(AA27)-ROW($AA$26)),"")</f>
        <v>#ERROR!</v>
      </c>
      <c r="AD27" s="64" t="str">
        <f>IFERROR(INDEX(T_HOLS[Holiday Name],ROW(AD27)-ROW($AD$26)),"")</f>
        <v>#ERROR!</v>
      </c>
      <c r="AE27" s="58"/>
      <c r="AF27" s="58"/>
      <c r="AG27" s="58"/>
      <c r="AH27" s="58"/>
      <c r="AI27" s="58"/>
      <c r="AJ27" s="58"/>
      <c r="AK27" s="58"/>
      <c r="AL27" s="58"/>
      <c r="AM27" s="68" t="str">
        <f>IFERROR(INDEX(T_HOLS[Holiday Date],ROW(AM27)-ROW($AM$26)+10),"")</f>
        <v>#ERROR!</v>
      </c>
      <c r="AP27" s="69" t="str">
        <f>IFERROR(INDEX(T_HOLS[Holiday Name],ROW(AP27)-ROW($AP$26)+10),"")</f>
        <v>#ERROR!</v>
      </c>
      <c r="AQ27" s="69"/>
      <c r="AR27" s="69"/>
      <c r="AW27" s="59"/>
      <c r="AX27" s="10"/>
      <c r="AY27" s="10"/>
    </row>
    <row r="28" ht="14.25" customHeight="1">
      <c r="A28" s="55"/>
      <c r="B28" s="58"/>
      <c r="C28" s="68" t="str">
        <f>IFERROR(INDEX(T_EVENTS[Event Date],ROW(C28)-ROW($C$26)),"")</f>
        <v>#ERROR!</v>
      </c>
      <c r="F28" s="64" t="str">
        <f>IFERROR(INDEX(T_EVENTS[Event Name],ROW(D28)-ROW($D$26)),"")</f>
        <v>#ERROR!</v>
      </c>
      <c r="G28" s="64"/>
      <c r="H28" s="64"/>
      <c r="I28" s="64"/>
      <c r="J28" s="64"/>
      <c r="K28" s="64"/>
      <c r="L28" s="64"/>
      <c r="M28" s="64"/>
      <c r="N28" s="64"/>
      <c r="O28" s="68" t="str">
        <f>IFERROR(INDEX(T_EVENTS[Event Date],ROW(O28)-ROW($O$26)+10),"")</f>
        <v>#ERROR!</v>
      </c>
      <c r="R28" s="64" t="str">
        <f>IFERROR(INDEX(T_EVENTS[Event Name],ROW(O28)-ROW($O$26)+10),"")</f>
        <v>#ERROR!</v>
      </c>
      <c r="S28" s="64"/>
      <c r="T28" s="64"/>
      <c r="U28" s="64"/>
      <c r="V28" s="64"/>
      <c r="W28" s="64"/>
      <c r="X28" s="64"/>
      <c r="Y28" s="64"/>
      <c r="Z28" s="64"/>
      <c r="AA28" s="68" t="str">
        <f>IFERROR(INDEX(T_HOLS[Holiday Date],ROW(AA28)-ROW($AA$26)),"")</f>
        <v>#ERROR!</v>
      </c>
      <c r="AD28" s="64" t="str">
        <f>IFERROR(INDEX(T_HOLS[Holiday Name],ROW(AD28)-ROW($AD$26)),"")</f>
        <v>#ERROR!</v>
      </c>
      <c r="AE28" s="58"/>
      <c r="AF28" s="58"/>
      <c r="AG28" s="58"/>
      <c r="AH28" s="58"/>
      <c r="AI28" s="58"/>
      <c r="AJ28" s="58"/>
      <c r="AK28" s="58"/>
      <c r="AL28" s="58"/>
      <c r="AM28" s="68" t="str">
        <f>IFERROR(INDEX(T_HOLS[Holiday Date],ROW(AM28)-ROW($AM$26)+10),"")</f>
        <v>#ERROR!</v>
      </c>
      <c r="AP28" s="69" t="str">
        <f>IFERROR(INDEX(T_HOLS[Holiday Name],ROW(AP28)-ROW($AP$26)+10),"")</f>
        <v>#ERROR!</v>
      </c>
      <c r="AQ28" s="69"/>
      <c r="AR28" s="69"/>
      <c r="AW28" s="59"/>
      <c r="AX28" s="10"/>
      <c r="AY28" s="10"/>
    </row>
    <row r="29" ht="14.25" customHeight="1">
      <c r="A29" s="55"/>
      <c r="B29" s="58"/>
      <c r="C29" s="68" t="str">
        <f>IFERROR(INDEX(T_EVENTS[Event Date],ROW(C29)-ROW($C$26)),"")</f>
        <v>#ERROR!</v>
      </c>
      <c r="F29" s="64" t="str">
        <f>IFERROR(INDEX(T_EVENTS[Event Name],ROW(D29)-ROW($D$26)),"")</f>
        <v>#ERROR!</v>
      </c>
      <c r="G29" s="64"/>
      <c r="H29" s="64"/>
      <c r="I29" s="64"/>
      <c r="J29" s="64"/>
      <c r="K29" s="64"/>
      <c r="L29" s="64"/>
      <c r="M29" s="64"/>
      <c r="N29" s="64"/>
      <c r="O29" s="68" t="str">
        <f>IFERROR(INDEX(T_EVENTS[Event Date],ROW(O29)-ROW($O$26)+10),"")</f>
        <v>#ERROR!</v>
      </c>
      <c r="R29" s="64" t="str">
        <f>IFERROR(INDEX(T_EVENTS[Event Name],ROW(O29)-ROW($O$26)+10),"")</f>
        <v>#ERROR!</v>
      </c>
      <c r="S29" s="64"/>
      <c r="T29" s="64"/>
      <c r="U29" s="64"/>
      <c r="V29" s="64"/>
      <c r="W29" s="64"/>
      <c r="X29" s="64"/>
      <c r="Y29" s="64"/>
      <c r="Z29" s="64"/>
      <c r="AA29" s="68" t="str">
        <f>IFERROR(INDEX(T_HOLS[Holiday Date],ROW(AA29)-ROW($AA$26)),"")</f>
        <v>#ERROR!</v>
      </c>
      <c r="AD29" s="64" t="str">
        <f>IFERROR(INDEX(T_HOLS[Holiday Name],ROW(AD29)-ROW($AD$26)),"")</f>
        <v>#ERROR!</v>
      </c>
      <c r="AE29" s="58"/>
      <c r="AF29" s="58"/>
      <c r="AG29" s="58"/>
      <c r="AH29" s="58"/>
      <c r="AI29" s="58"/>
      <c r="AJ29" s="58"/>
      <c r="AK29" s="58"/>
      <c r="AL29" s="58"/>
      <c r="AM29" s="68" t="str">
        <f>IFERROR(INDEX(T_HOLS[Holiday Date],ROW(AM29)-ROW($AM$26)+10),"")</f>
        <v>#ERROR!</v>
      </c>
      <c r="AP29" s="69" t="str">
        <f>IFERROR(INDEX(T_HOLS[Holiday Name],ROW(AP29)-ROW($AP$26)+10),"")</f>
        <v>#ERROR!</v>
      </c>
      <c r="AQ29" s="69"/>
      <c r="AR29" s="69"/>
      <c r="AW29" s="59"/>
      <c r="AX29" s="10"/>
      <c r="AY29" s="10"/>
    </row>
    <row r="30" ht="14.25" customHeight="1">
      <c r="A30" s="55"/>
      <c r="B30" s="58"/>
      <c r="C30" s="68" t="str">
        <f>IFERROR(INDEX(T_EVENTS[Event Date],ROW(C30)-ROW($C$26)),"")</f>
        <v>#ERROR!</v>
      </c>
      <c r="F30" s="64" t="str">
        <f>IFERROR(INDEX(T_EVENTS[Event Name],ROW(D30)-ROW($D$26)),"")</f>
        <v>#ERROR!</v>
      </c>
      <c r="G30" s="64"/>
      <c r="H30" s="64"/>
      <c r="I30" s="64"/>
      <c r="J30" s="64"/>
      <c r="K30" s="64"/>
      <c r="L30" s="64"/>
      <c r="M30" s="64"/>
      <c r="N30" s="64"/>
      <c r="O30" s="68" t="str">
        <f>IFERROR(INDEX(T_EVENTS[Event Date],ROW(O30)-ROW($O$26)+10),"")</f>
        <v>#ERROR!</v>
      </c>
      <c r="R30" s="64" t="str">
        <f>IFERROR(INDEX(T_EVENTS[Event Name],ROW(O30)-ROW($O$26)+10),"")</f>
        <v>#ERROR!</v>
      </c>
      <c r="S30" s="64"/>
      <c r="T30" s="64"/>
      <c r="U30" s="64"/>
      <c r="V30" s="64"/>
      <c r="W30" s="64"/>
      <c r="X30" s="64"/>
      <c r="Y30" s="64"/>
      <c r="Z30" s="64"/>
      <c r="AA30" s="68" t="str">
        <f>IFERROR(INDEX(T_HOLS[Holiday Date],ROW(AA30)-ROW($AA$26)),"")</f>
        <v>#ERROR!</v>
      </c>
      <c r="AD30" s="64" t="str">
        <f>IFERROR(INDEX(T_HOLS[Holiday Name],ROW(AD30)-ROW($AD$26)),"")</f>
        <v>#ERROR!</v>
      </c>
      <c r="AE30" s="58"/>
      <c r="AF30" s="58"/>
      <c r="AG30" s="58"/>
      <c r="AH30" s="58"/>
      <c r="AI30" s="58"/>
      <c r="AJ30" s="58"/>
      <c r="AK30" s="58"/>
      <c r="AL30" s="58"/>
      <c r="AM30" s="68" t="str">
        <f>IFERROR(INDEX(T_HOLS[Holiday Date],ROW(AM30)-ROW($AM$26)+10),"")</f>
        <v>#ERROR!</v>
      </c>
      <c r="AP30" s="69" t="str">
        <f>IFERROR(INDEX(T_HOLS[Holiday Name],ROW(AP30)-ROW($AP$26)+10),"")</f>
        <v>#ERROR!</v>
      </c>
      <c r="AQ30" s="69"/>
      <c r="AR30" s="69"/>
      <c r="AW30" s="59"/>
      <c r="AX30" s="10"/>
      <c r="AY30" s="10"/>
    </row>
    <row r="31" ht="14.25" customHeight="1">
      <c r="A31" s="55"/>
      <c r="B31" s="58"/>
      <c r="C31" s="68" t="str">
        <f>IFERROR(INDEX(T_EVENTS[Event Date],ROW(C31)-ROW($C$26)),"")</f>
        <v>#ERROR!</v>
      </c>
      <c r="F31" s="64" t="str">
        <f>IFERROR(INDEX(T_EVENTS[Event Name],ROW(D31)-ROW($D$26)),"")</f>
        <v>#ERROR!</v>
      </c>
      <c r="G31" s="64"/>
      <c r="H31" s="64"/>
      <c r="I31" s="64"/>
      <c r="J31" s="64"/>
      <c r="K31" s="64"/>
      <c r="L31" s="64"/>
      <c r="M31" s="64"/>
      <c r="N31" s="64"/>
      <c r="O31" s="68" t="str">
        <f>IFERROR(INDEX(T_EVENTS[Event Date],ROW(O31)-ROW($O$26)+10),"")</f>
        <v>#ERROR!</v>
      </c>
      <c r="R31" s="64" t="str">
        <f>IFERROR(INDEX(T_EVENTS[Event Name],ROW(O31)-ROW($O$26)+10),"")</f>
        <v>#ERROR!</v>
      </c>
      <c r="S31" s="64"/>
      <c r="T31" s="64"/>
      <c r="U31" s="64"/>
      <c r="V31" s="64"/>
      <c r="W31" s="64"/>
      <c r="X31" s="64"/>
      <c r="Y31" s="64"/>
      <c r="Z31" s="64"/>
      <c r="AA31" s="68" t="str">
        <f>IFERROR(INDEX(T_HOLS[Holiday Date],ROW(AA31)-ROW($AA$26)),"")</f>
        <v>#ERROR!</v>
      </c>
      <c r="AD31" s="64" t="str">
        <f>IFERROR(INDEX(T_HOLS[Holiday Name],ROW(AD31)-ROW($AD$26)),"")</f>
        <v>#ERROR!</v>
      </c>
      <c r="AE31" s="58"/>
      <c r="AF31" s="58"/>
      <c r="AG31" s="58"/>
      <c r="AH31" s="58"/>
      <c r="AI31" s="58"/>
      <c r="AJ31" s="58"/>
      <c r="AK31" s="58"/>
      <c r="AL31" s="58"/>
      <c r="AM31" s="68" t="str">
        <f>IFERROR(INDEX(T_HOLS[Holiday Date],ROW(AM31)-ROW($AM$26)+10),"")</f>
        <v>#ERROR!</v>
      </c>
      <c r="AP31" s="69" t="str">
        <f>IFERROR(INDEX(T_HOLS[Holiday Name],ROW(AP31)-ROW($AP$26)+10),"")</f>
        <v>#ERROR!</v>
      </c>
      <c r="AQ31" s="69"/>
      <c r="AR31" s="69"/>
      <c r="AW31" s="59"/>
      <c r="AX31" s="10"/>
      <c r="AY31" s="10"/>
    </row>
    <row r="32" ht="14.25" customHeight="1">
      <c r="A32" s="55"/>
      <c r="B32" s="58"/>
      <c r="C32" s="68" t="str">
        <f>IFERROR(INDEX(T_EVENTS[Event Date],ROW(C32)-ROW($C$26)),"")</f>
        <v>#ERROR!</v>
      </c>
      <c r="F32" s="64" t="str">
        <f>IFERROR(INDEX(T_EVENTS[Event Name],ROW(D32)-ROW($D$26)),"")</f>
        <v>#ERROR!</v>
      </c>
      <c r="G32" s="64"/>
      <c r="H32" s="64"/>
      <c r="I32" s="64"/>
      <c r="J32" s="64"/>
      <c r="K32" s="64"/>
      <c r="L32" s="64"/>
      <c r="M32" s="64"/>
      <c r="N32" s="64"/>
      <c r="O32" s="68" t="str">
        <f>IFERROR(INDEX(T_EVENTS[Event Date],ROW(O32)-ROW($O$26)+10),"")</f>
        <v>#ERROR!</v>
      </c>
      <c r="R32" s="64" t="str">
        <f>IFERROR(INDEX(T_EVENTS[Event Name],ROW(O32)-ROW($O$26)+10),"")</f>
        <v>#ERROR!</v>
      </c>
      <c r="S32" s="64"/>
      <c r="T32" s="64"/>
      <c r="U32" s="64"/>
      <c r="V32" s="64"/>
      <c r="W32" s="64"/>
      <c r="X32" s="64"/>
      <c r="Y32" s="64"/>
      <c r="Z32" s="64"/>
      <c r="AA32" s="68" t="str">
        <f>IFERROR(INDEX(T_HOLS[Holiday Date],ROW(AA32)-ROW($AA$26)),"")</f>
        <v>#ERROR!</v>
      </c>
      <c r="AD32" s="64" t="str">
        <f>IFERROR(INDEX(T_HOLS[Holiday Name],ROW(AD32)-ROW($AD$26)),"")</f>
        <v>#ERROR!</v>
      </c>
      <c r="AE32" s="58"/>
      <c r="AF32" s="58"/>
      <c r="AG32" s="58"/>
      <c r="AH32" s="58"/>
      <c r="AI32" s="58"/>
      <c r="AJ32" s="58"/>
      <c r="AK32" s="58"/>
      <c r="AL32" s="58"/>
      <c r="AM32" s="68" t="str">
        <f>IFERROR(INDEX(T_HOLS[Holiday Date],ROW(AM32)-ROW($AM$26)+10),"")</f>
        <v>#ERROR!</v>
      </c>
      <c r="AP32" s="69" t="str">
        <f>IFERROR(INDEX(T_HOLS[Holiday Name],ROW(AP32)-ROW($AP$26)+10),"")</f>
        <v>#ERROR!</v>
      </c>
      <c r="AQ32" s="69"/>
      <c r="AR32" s="69"/>
      <c r="AW32" s="59"/>
      <c r="AX32" s="10"/>
      <c r="AY32" s="10"/>
    </row>
    <row r="33" ht="14.25" customHeight="1">
      <c r="A33" s="55"/>
      <c r="B33" s="58"/>
      <c r="C33" s="68" t="str">
        <f>IFERROR(INDEX(T_EVENTS[Event Date],ROW(C33)-ROW($C$26)),"")</f>
        <v>#ERROR!</v>
      </c>
      <c r="F33" s="64" t="str">
        <f>IFERROR(INDEX(T_EVENTS[Event Name],ROW(D33)-ROW($D$26)),"")</f>
        <v>#ERROR!</v>
      </c>
      <c r="G33" s="64"/>
      <c r="H33" s="64"/>
      <c r="I33" s="64"/>
      <c r="J33" s="64"/>
      <c r="K33" s="64"/>
      <c r="L33" s="64"/>
      <c r="M33" s="64"/>
      <c r="N33" s="64"/>
      <c r="O33" s="68" t="str">
        <f>IFERROR(INDEX(T_EVENTS[Event Date],ROW(O33)-ROW($O$26)+10),"")</f>
        <v>#ERROR!</v>
      </c>
      <c r="R33" s="64" t="str">
        <f>IFERROR(INDEX(T_EVENTS[Event Name],ROW(O33)-ROW($O$26)+10),"")</f>
        <v>#ERROR!</v>
      </c>
      <c r="S33" s="64"/>
      <c r="T33" s="64"/>
      <c r="U33" s="64"/>
      <c r="V33" s="64"/>
      <c r="W33" s="64"/>
      <c r="X33" s="64"/>
      <c r="Y33" s="64"/>
      <c r="Z33" s="64"/>
      <c r="AA33" s="68" t="str">
        <f>IFERROR(INDEX(T_HOLS[Holiday Date],ROW(AA33)-ROW($AA$26)),"")</f>
        <v>#ERROR!</v>
      </c>
      <c r="AD33" s="64" t="str">
        <f>IFERROR(INDEX(T_HOLS[Holiday Name],ROW(AD33)-ROW($AD$26)),"")</f>
        <v>#ERROR!</v>
      </c>
      <c r="AE33" s="58"/>
      <c r="AF33" s="58"/>
      <c r="AG33" s="58"/>
      <c r="AH33" s="58"/>
      <c r="AI33" s="58"/>
      <c r="AJ33" s="58"/>
      <c r="AK33" s="58"/>
      <c r="AL33" s="58"/>
      <c r="AM33" s="68" t="str">
        <f>IFERROR(INDEX(T_HOLS[Holiday Date],ROW(AM33)-ROW($AM$26)+10),"")</f>
        <v>#ERROR!</v>
      </c>
      <c r="AP33" s="69" t="str">
        <f>IFERROR(INDEX(T_HOLS[Holiday Name],ROW(AP33)-ROW($AP$26)+10),"")</f>
        <v>#ERROR!</v>
      </c>
      <c r="AQ33" s="69"/>
      <c r="AR33" s="69"/>
      <c r="AW33" s="59"/>
      <c r="AX33" s="10"/>
      <c r="AY33" s="10"/>
    </row>
    <row r="34" ht="14.25" customHeight="1">
      <c r="A34" s="55"/>
      <c r="B34" s="58"/>
      <c r="C34" s="68" t="str">
        <f>IFERROR(INDEX(T_EVENTS[Event Date],ROW(C34)-ROW($C$26)),"")</f>
        <v>#ERROR!</v>
      </c>
      <c r="F34" s="64" t="str">
        <f>IFERROR(INDEX(T_EVENTS[Event Name],ROW(D34)-ROW($D$26)),"")</f>
        <v>#ERROR!</v>
      </c>
      <c r="G34" s="64"/>
      <c r="H34" s="64"/>
      <c r="I34" s="64"/>
      <c r="J34" s="64"/>
      <c r="K34" s="64"/>
      <c r="L34" s="64"/>
      <c r="M34" s="64"/>
      <c r="N34" s="64"/>
      <c r="O34" s="68" t="str">
        <f>IFERROR(INDEX(T_EVENTS[Event Date],ROW(O34)-ROW($O$26)+10),"")</f>
        <v>#ERROR!</v>
      </c>
      <c r="R34" s="64" t="str">
        <f>IFERROR(INDEX(T_EVENTS[Event Name],ROW(O34)-ROW($O$26)+10),"")</f>
        <v>#ERROR!</v>
      </c>
      <c r="S34" s="64"/>
      <c r="T34" s="64"/>
      <c r="U34" s="64"/>
      <c r="V34" s="64"/>
      <c r="W34" s="64"/>
      <c r="X34" s="64"/>
      <c r="Y34" s="64"/>
      <c r="Z34" s="64"/>
      <c r="AA34" s="68" t="str">
        <f>IFERROR(INDEX(T_HOLS[Holiday Date],ROW(AA34)-ROW($AA$26)),"")</f>
        <v>#ERROR!</v>
      </c>
      <c r="AD34" s="64" t="str">
        <f>IFERROR(INDEX(T_HOLS[Holiday Name],ROW(AD34)-ROW($AD$26)),"")</f>
        <v>#ERROR!</v>
      </c>
      <c r="AE34" s="58"/>
      <c r="AF34" s="58"/>
      <c r="AG34" s="58"/>
      <c r="AH34" s="58"/>
      <c r="AI34" s="58"/>
      <c r="AJ34" s="58"/>
      <c r="AK34" s="58"/>
      <c r="AL34" s="58"/>
      <c r="AM34" s="68" t="str">
        <f>IFERROR(INDEX(T_HOLS[Holiday Date],ROW(AM34)-ROW($AM$26)+10),"")</f>
        <v>#ERROR!</v>
      </c>
      <c r="AP34" s="69" t="str">
        <f>IFERROR(INDEX(T_HOLS[Holiday Name],ROW(AP34)-ROW($AP$26)+10),"")</f>
        <v>#ERROR!</v>
      </c>
      <c r="AQ34" s="69"/>
      <c r="AR34" s="69"/>
      <c r="AW34" s="59"/>
      <c r="AX34" s="10"/>
      <c r="AY34" s="10"/>
    </row>
    <row r="35" ht="14.25" customHeight="1">
      <c r="A35" s="55"/>
      <c r="B35" s="58"/>
      <c r="C35" s="68" t="str">
        <f>IFERROR(INDEX(T_EVENTS[Event Date],ROW(C35)-ROW($C$26)),"")</f>
        <v>#ERROR!</v>
      </c>
      <c r="F35" s="64" t="str">
        <f>IFERROR(INDEX(T_EVENTS[Event Name],ROW(D35)-ROW($D$26)),"")</f>
        <v>#ERROR!</v>
      </c>
      <c r="G35" s="64"/>
      <c r="H35" s="64"/>
      <c r="I35" s="64"/>
      <c r="J35" s="64"/>
      <c r="K35" s="64"/>
      <c r="L35" s="64"/>
      <c r="M35" s="64"/>
      <c r="N35" s="64"/>
      <c r="O35" s="68" t="str">
        <f>IFERROR(INDEX(T_EVENTS[Event Date],ROW(O35)-ROW($O$26)+10),"")</f>
        <v>#ERROR!</v>
      </c>
      <c r="R35" s="64" t="str">
        <f>IFERROR(INDEX(T_EVENTS[Event Name],ROW(O35)-ROW($O$26)+10),"")</f>
        <v>#ERROR!</v>
      </c>
      <c r="S35" s="64"/>
      <c r="T35" s="64"/>
      <c r="U35" s="64"/>
      <c r="V35" s="64"/>
      <c r="W35" s="64"/>
      <c r="X35" s="64"/>
      <c r="Y35" s="64"/>
      <c r="Z35" s="64"/>
      <c r="AA35" s="68" t="str">
        <f>IFERROR(INDEX(T_HOLS[Holiday Date],ROW(AA35)-ROW($AA$26)),"")</f>
        <v>#ERROR!</v>
      </c>
      <c r="AD35" s="64" t="str">
        <f>IFERROR(INDEX(T_HOLS[Holiday Name],ROW(AD35)-ROW($AD$26)),"")</f>
        <v>#ERROR!</v>
      </c>
      <c r="AE35" s="58"/>
      <c r="AF35" s="58"/>
      <c r="AG35" s="58"/>
      <c r="AH35" s="58"/>
      <c r="AI35" s="58"/>
      <c r="AJ35" s="58"/>
      <c r="AK35" s="58"/>
      <c r="AL35" s="58"/>
      <c r="AM35" s="68" t="str">
        <f>IFERROR(INDEX(T_HOLS[Holiday Date],ROW(AM35)-ROW($AM$26)+10),"")</f>
        <v>#ERROR!</v>
      </c>
      <c r="AP35" s="69" t="str">
        <f>IFERROR(INDEX(T_HOLS[Holiday Name],ROW(AP35)-ROW($AP$26)+10),"")</f>
        <v>#ERROR!</v>
      </c>
      <c r="AQ35" s="69"/>
      <c r="AR35" s="69"/>
      <c r="AW35" s="59"/>
      <c r="AX35" s="10"/>
      <c r="AY35" s="10"/>
    </row>
    <row r="36" ht="14.25" customHeight="1">
      <c r="A36" s="55"/>
      <c r="B36" s="58"/>
      <c r="C36" s="68" t="str">
        <f>IFERROR(INDEX(T_EVENTS[Event Date],ROW(C36)-ROW($C$26)),"")</f>
        <v>#ERROR!</v>
      </c>
      <c r="F36" s="64" t="str">
        <f>IFERROR(INDEX(T_EVENTS[Event Name],ROW(D36)-ROW($D$26)),"")</f>
        <v>#ERROR!</v>
      </c>
      <c r="G36" s="64"/>
      <c r="H36" s="64"/>
      <c r="I36" s="64"/>
      <c r="J36" s="64"/>
      <c r="K36" s="64"/>
      <c r="L36" s="64"/>
      <c r="M36" s="64"/>
      <c r="N36" s="64"/>
      <c r="O36" s="68" t="str">
        <f>IFERROR(INDEX(T_EVENTS[Event Date],ROW(O36)-ROW($O$26)+10),"")</f>
        <v>#ERROR!</v>
      </c>
      <c r="R36" s="64" t="str">
        <f>IFERROR(INDEX(T_EVENTS[Event Name],ROW(O36)-ROW($O$26)+10),"")</f>
        <v>#ERROR!</v>
      </c>
      <c r="S36" s="64"/>
      <c r="T36" s="64"/>
      <c r="U36" s="64"/>
      <c r="V36" s="64"/>
      <c r="W36" s="64"/>
      <c r="X36" s="64"/>
      <c r="Y36" s="64"/>
      <c r="Z36" s="64"/>
      <c r="AA36" s="68" t="str">
        <f>IFERROR(INDEX(T_HOLS[Holiday Date],ROW(AA36)-ROW($AA$26)),"")</f>
        <v>#ERROR!</v>
      </c>
      <c r="AD36" s="64" t="str">
        <f>IFERROR(INDEX(T_HOLS[Holiday Name],ROW(AD36)-ROW($AD$26)),"")</f>
        <v>#ERROR!</v>
      </c>
      <c r="AE36" s="58"/>
      <c r="AF36" s="58"/>
      <c r="AG36" s="58"/>
      <c r="AH36" s="58"/>
      <c r="AI36" s="58"/>
      <c r="AJ36" s="58"/>
      <c r="AK36" s="58"/>
      <c r="AL36" s="58"/>
      <c r="AM36" s="68" t="str">
        <f>IFERROR(INDEX(T_HOLS[Holiday Date],ROW(AM36)-ROW($AM$26)+10),"")</f>
        <v>#ERROR!</v>
      </c>
      <c r="AP36" s="69" t="str">
        <f>IFERROR(INDEX(T_HOLS[Holiday Name],ROW(AP36)-ROW($AP$26)+10),"")</f>
        <v>#ERROR!</v>
      </c>
      <c r="AQ36" s="69"/>
      <c r="AR36" s="69"/>
      <c r="AW36" s="59"/>
      <c r="AX36" s="10"/>
      <c r="AY36" s="10"/>
    </row>
    <row r="37" ht="14.25" customHeight="1">
      <c r="A37" s="55"/>
      <c r="B37" s="58"/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9"/>
      <c r="AX37" s="10"/>
      <c r="AY37" s="10"/>
    </row>
    <row r="38" ht="14.25" customHeight="1">
      <c r="A38" s="70"/>
      <c r="B38" s="71"/>
      <c r="C38" s="71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1"/>
      <c r="AU38" s="71"/>
      <c r="AV38" s="71"/>
      <c r="AW38" s="72"/>
      <c r="AX38" s="10"/>
      <c r="AY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</row>
  </sheetData>
  <mergeCells count="53">
    <mergeCell ref="AA32:AC32"/>
    <mergeCell ref="AA33:AC33"/>
    <mergeCell ref="AA34:AC34"/>
    <mergeCell ref="AA28:AC28"/>
    <mergeCell ref="AA29:AC29"/>
    <mergeCell ref="AA30:AC30"/>
    <mergeCell ref="AM30:AO30"/>
    <mergeCell ref="AA31:AC31"/>
    <mergeCell ref="AM31:AO31"/>
    <mergeCell ref="AM32:AO32"/>
    <mergeCell ref="B2:AV2"/>
    <mergeCell ref="B4:H4"/>
    <mergeCell ref="J4:P4"/>
    <mergeCell ref="R4:X4"/>
    <mergeCell ref="Z4:AF4"/>
    <mergeCell ref="AH4:AN4"/>
    <mergeCell ref="AP4:AV4"/>
    <mergeCell ref="B13:H13"/>
    <mergeCell ref="J13:P13"/>
    <mergeCell ref="R13:Y13"/>
    <mergeCell ref="Z13:AF13"/>
    <mergeCell ref="AH13:AN13"/>
    <mergeCell ref="AP13:AV13"/>
    <mergeCell ref="C27:E27"/>
    <mergeCell ref="AM27:AO27"/>
    <mergeCell ref="O27:Q27"/>
    <mergeCell ref="AA27:AC27"/>
    <mergeCell ref="C28:E28"/>
    <mergeCell ref="O28:Q28"/>
    <mergeCell ref="AM28:AO28"/>
    <mergeCell ref="O29:Q29"/>
    <mergeCell ref="AM29:AO29"/>
    <mergeCell ref="O32:Q32"/>
    <mergeCell ref="O33:Q33"/>
    <mergeCell ref="O31:Q31"/>
    <mergeCell ref="O34:Q34"/>
    <mergeCell ref="AM33:AO33"/>
    <mergeCell ref="AM34:AO34"/>
    <mergeCell ref="AM35:AO35"/>
    <mergeCell ref="AM36:AO36"/>
    <mergeCell ref="C35:E35"/>
    <mergeCell ref="O35:Q35"/>
    <mergeCell ref="AA35:AC35"/>
    <mergeCell ref="C36:E36"/>
    <mergeCell ref="O36:Q36"/>
    <mergeCell ref="AA36:AC36"/>
    <mergeCell ref="C29:E29"/>
    <mergeCell ref="C30:E30"/>
    <mergeCell ref="O30:Q30"/>
    <mergeCell ref="C31:E31"/>
    <mergeCell ref="C32:E32"/>
    <mergeCell ref="C33:E33"/>
    <mergeCell ref="C34:E34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13"/>
    <col customWidth="1" min="2" max="16" width="3.75"/>
    <col customWidth="1" min="17" max="17" width="2.63"/>
    <col customWidth="1" min="18" max="18" width="7.13"/>
    <col customWidth="1" min="19" max="19" width="23.75"/>
    <col customWidth="1" min="20" max="20" width="3.75"/>
    <col customWidth="1" min="21" max="21" width="4.0"/>
    <col customWidth="1" min="22" max="22" width="4.5"/>
    <col customWidth="1" min="23" max="26" width="8.63"/>
  </cols>
  <sheetData>
    <row r="1" ht="9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26.25" customHeight="1">
      <c r="A2" s="10"/>
      <c r="B2" s="73" t="str">
        <f>I_CALNM</f>
        <v>My 2017 Calendar</v>
      </c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5"/>
      <c r="Q2" s="76"/>
      <c r="R2" s="77"/>
      <c r="S2" s="77"/>
      <c r="T2" s="77"/>
      <c r="U2" s="10"/>
      <c r="V2" s="10"/>
      <c r="W2" s="10"/>
      <c r="X2" s="10"/>
      <c r="Y2" s="10"/>
      <c r="Z2" s="10"/>
    </row>
    <row r="3" ht="15.0" customHeight="1">
      <c r="A3" s="10"/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10"/>
      <c r="V3" s="10"/>
      <c r="W3" s="10"/>
      <c r="X3" s="10"/>
      <c r="Y3" s="10"/>
      <c r="Z3" s="10"/>
    </row>
    <row r="4" ht="12.75" customHeight="1">
      <c r="A4" s="10"/>
      <c r="B4" s="78" t="str">
        <f t="array" ref="B4">INDEX(C_MTHHEADER,1)</f>
        <v>JANUARY</v>
      </c>
      <c r="C4" s="27"/>
      <c r="D4" s="27"/>
      <c r="E4" s="27"/>
      <c r="F4" s="27"/>
      <c r="G4" s="27"/>
      <c r="H4" s="28"/>
      <c r="I4" s="10"/>
      <c r="J4" s="78" t="str">
        <f t="array" ref="J4">INDEX(C_MTHHEADER,2)</f>
        <v>FEBRUARY</v>
      </c>
      <c r="K4" s="27"/>
      <c r="L4" s="27"/>
      <c r="M4" s="27"/>
      <c r="N4" s="27"/>
      <c r="O4" s="27"/>
      <c r="P4" s="28"/>
      <c r="Q4" s="10"/>
      <c r="R4" s="2" t="s">
        <v>27</v>
      </c>
      <c r="S4" s="10"/>
      <c r="T4" s="10"/>
      <c r="U4" s="10"/>
      <c r="V4" s="2" t="s">
        <v>51</v>
      </c>
      <c r="W4" s="10"/>
      <c r="X4" s="10"/>
      <c r="Y4" s="10"/>
      <c r="Z4" s="10"/>
    </row>
    <row r="5" ht="12.75" customHeight="1">
      <c r="A5" s="10"/>
      <c r="B5" s="35" t="str">
        <f t="array" ref="B5">INDEX(C_WKHEADER,1)</f>
        <v>SUN</v>
      </c>
      <c r="C5" s="35" t="str">
        <f t="array" ref="C5">INDEX(C_WKHEADER,2)</f>
        <v>MON</v>
      </c>
      <c r="D5" s="35" t="str">
        <f t="array" ref="D5">INDEX(C_WKHEADER,3)</f>
        <v>TUE</v>
      </c>
      <c r="E5" s="35" t="str">
        <f t="array" ref="E5">INDEX(C_WKHEADER,4)</f>
        <v>WED</v>
      </c>
      <c r="F5" s="35" t="str">
        <f t="array" ref="F5">INDEX(C_WKHEADER,5)</f>
        <v>THU</v>
      </c>
      <c r="G5" s="35" t="str">
        <f t="array" ref="G5">INDEX(C_WKHEADER,6)</f>
        <v>FRI</v>
      </c>
      <c r="H5" s="35" t="str">
        <f t="array" ref="H5">INDEX(C_WKHEADER,7)</f>
        <v>SAT</v>
      </c>
      <c r="I5" s="10"/>
      <c r="J5" s="35" t="str">
        <f t="array" ref="J5">INDEX(C_WKHEADER,1)</f>
        <v>SUN</v>
      </c>
      <c r="K5" s="35" t="str">
        <f t="array" ref="K5">INDEX(C_WKHEADER,2)</f>
        <v>MON</v>
      </c>
      <c r="L5" s="35" t="str">
        <f t="array" ref="L5">INDEX(C_WKHEADER,3)</f>
        <v>TUE</v>
      </c>
      <c r="M5" s="35" t="str">
        <f t="array" ref="M5">INDEX(C_WKHEADER,4)</f>
        <v>WED</v>
      </c>
      <c r="N5" s="35" t="str">
        <f t="array" ref="N5">INDEX(C_WKHEADER,5)</f>
        <v>THU</v>
      </c>
      <c r="O5" s="35" t="str">
        <f t="array" ref="O5">INDEX(C_WKHEADER,6)</f>
        <v>FRI</v>
      </c>
      <c r="P5" s="35" t="str">
        <f t="array" ref="P5">INDEX(C_WKHEADER,7)</f>
        <v>SAT</v>
      </c>
      <c r="Q5" s="10"/>
      <c r="R5" s="79" t="str">
        <f>IFERROR(INDEX(T_EVENTS[Event Date],ROW(R5)-ROW($R$4)),"")</f>
        <v>#ERROR!</v>
      </c>
      <c r="S5" s="80" t="str">
        <f>IFERROR(INDEX(T_EVENTS[Event Name],ROW(S5)-ROW($S$4)),"")</f>
        <v>#ERROR!</v>
      </c>
      <c r="T5" s="10"/>
      <c r="U5" s="10"/>
      <c r="V5" s="10" t="s">
        <v>52</v>
      </c>
      <c r="W5" s="10"/>
      <c r="X5" s="10"/>
      <c r="Y5" s="10"/>
      <c r="Z5" s="10"/>
    </row>
    <row r="6" ht="12.75" customHeight="1">
      <c r="A6" s="10"/>
      <c r="B6" s="36">
        <f t="array" ref="B6">INDEX(M_1,ROW(B6)-ROW(B$5),COLUMN(B6)-COLUMN($A6))</f>
        <v>42736</v>
      </c>
      <c r="C6" s="36">
        <f t="array" ref="C6">INDEX(M_1,ROW(C6)-ROW(C$5),COLUMN(C6)-COLUMN($A6))</f>
        <v>42737</v>
      </c>
      <c r="D6" s="36">
        <f t="array" ref="D6">INDEX(M_1,ROW(D6)-ROW(D$5),COLUMN(D6)-COLUMN($A6))</f>
        <v>42738</v>
      </c>
      <c r="E6" s="36">
        <f t="array" ref="E6">INDEX(M_1,ROW(E6)-ROW(E$5),COLUMN(E6)-COLUMN($A6))</f>
        <v>42739</v>
      </c>
      <c r="F6" s="36">
        <f t="array" ref="F6">INDEX(M_1,ROW(F6)-ROW(F$5),COLUMN(F6)-COLUMN($A6))</f>
        <v>42740</v>
      </c>
      <c r="G6" s="36">
        <f t="array" ref="G6">INDEX(M_1,ROW(G6)-ROW(G$5),COLUMN(G6)-COLUMN($A6))</f>
        <v>42741</v>
      </c>
      <c r="H6" s="36">
        <f t="array" ref="H6">INDEX(M_1,ROW(H6)-ROW(H$5),COLUMN(H6)-COLUMN($A6))</f>
        <v>42742</v>
      </c>
      <c r="I6" s="10"/>
      <c r="J6" s="36" t="str">
        <f t="array" ref="J6">INDEX(M_2,ROW(J6)-ROW(J$5),COLUMN(J6)-COLUMN($I6))</f>
        <v/>
      </c>
      <c r="K6" s="36" t="str">
        <f t="array" ref="K6">INDEX(M_2,ROW(K6)-ROW(K$5),COLUMN(K6)-COLUMN($I6))</f>
        <v/>
      </c>
      <c r="L6" s="36" t="str">
        <f t="array" ref="L6">INDEX(M_2,ROW(L6)-ROW(L$5),COLUMN(L6)-COLUMN($I6))</f>
        <v/>
      </c>
      <c r="M6" s="36">
        <f t="array" ref="M6">INDEX(M_2,ROW(M6)-ROW(M$5),COLUMN(M6)-COLUMN($I6))</f>
        <v>42767</v>
      </c>
      <c r="N6" s="36">
        <f t="array" ref="N6">INDEX(M_2,ROW(N6)-ROW(N$5),COLUMN(N6)-COLUMN($I6))</f>
        <v>42768</v>
      </c>
      <c r="O6" s="36">
        <f t="array" ref="O6">INDEX(M_2,ROW(O6)-ROW(O$5),COLUMN(O6)-COLUMN($I6))</f>
        <v>42769</v>
      </c>
      <c r="P6" s="36">
        <f t="array" ref="P6">INDEX(M_2,ROW(P6)-ROW(P$5),COLUMN(P6)-COLUMN($I6))</f>
        <v>42770</v>
      </c>
      <c r="Q6" s="10"/>
      <c r="R6" s="81" t="str">
        <f>IFERROR(INDEX(T_EVENTS[Event Date],ROW(R6)-ROW($R$4)),"")</f>
        <v>#ERROR!</v>
      </c>
      <c r="S6" s="82" t="str">
        <f>IFERROR(INDEX(T_EVENTS[Event Name],ROW(S6)-ROW($S$4)),"")</f>
        <v>#ERROR!</v>
      </c>
      <c r="T6" s="10"/>
      <c r="U6" s="10"/>
      <c r="V6" s="10" t="s">
        <v>53</v>
      </c>
      <c r="W6" s="10"/>
      <c r="X6" s="10"/>
      <c r="Y6" s="10"/>
      <c r="Z6" s="10"/>
    </row>
    <row r="7" ht="12.75" customHeight="1">
      <c r="A7" s="10"/>
      <c r="B7" s="36">
        <f t="array" ref="B7">INDEX(M_1,ROW(B7)-ROW(B$5),COLUMN(B7)-COLUMN($A7))</f>
        <v>42743</v>
      </c>
      <c r="C7" s="36">
        <f t="array" ref="C7">INDEX(M_1,ROW(C7)-ROW(C$5),COLUMN(C7)-COLUMN($A7))</f>
        <v>42744</v>
      </c>
      <c r="D7" s="36">
        <f t="array" ref="D7">INDEX(M_1,ROW(D7)-ROW(D$5),COLUMN(D7)-COLUMN($A7))</f>
        <v>42745</v>
      </c>
      <c r="E7" s="36">
        <f t="array" ref="E7">INDEX(M_1,ROW(E7)-ROW(E$5),COLUMN(E7)-COLUMN($A7))</f>
        <v>42746</v>
      </c>
      <c r="F7" s="36">
        <f t="array" ref="F7">INDEX(M_1,ROW(F7)-ROW(F$5),COLUMN(F7)-COLUMN($A7))</f>
        <v>42747</v>
      </c>
      <c r="G7" s="36">
        <f t="array" ref="G7">INDEX(M_1,ROW(G7)-ROW(G$5),COLUMN(G7)-COLUMN($A7))</f>
        <v>42748</v>
      </c>
      <c r="H7" s="36">
        <f t="array" ref="H7">INDEX(M_1,ROW(H7)-ROW(H$5),COLUMN(H7)-COLUMN($A7))</f>
        <v>42749</v>
      </c>
      <c r="I7" s="10"/>
      <c r="J7" s="36">
        <f t="array" ref="J7">INDEX(M_2,ROW(J7)-ROW(J$5),COLUMN(J7)-COLUMN($I7))</f>
        <v>42771</v>
      </c>
      <c r="K7" s="36">
        <f t="array" ref="K7">INDEX(M_2,ROW(K7)-ROW(K$5),COLUMN(K7)-COLUMN($I7))</f>
        <v>42772</v>
      </c>
      <c r="L7" s="36">
        <f t="array" ref="L7">INDEX(M_2,ROW(L7)-ROW(L$5),COLUMN(L7)-COLUMN($I7))</f>
        <v>42773</v>
      </c>
      <c r="M7" s="36">
        <f t="array" ref="M7">INDEX(M_2,ROW(M7)-ROW(M$5),COLUMN(M7)-COLUMN($I7))</f>
        <v>42774</v>
      </c>
      <c r="N7" s="36">
        <f t="array" ref="N7">INDEX(M_2,ROW(N7)-ROW(N$5),COLUMN(N7)-COLUMN($I7))</f>
        <v>42775</v>
      </c>
      <c r="O7" s="36">
        <f t="array" ref="O7">INDEX(M_2,ROW(O7)-ROW(O$5),COLUMN(O7)-COLUMN($I7))</f>
        <v>42776</v>
      </c>
      <c r="P7" s="36">
        <f t="array" ref="P7">INDEX(M_2,ROW(P7)-ROW(P$5),COLUMN(P7)-COLUMN($I7))</f>
        <v>42777</v>
      </c>
      <c r="Q7" s="10"/>
      <c r="R7" s="81" t="str">
        <f>IFERROR(INDEX(T_EVENTS[Event Date],ROW(R7)-ROW($R$4)),"")</f>
        <v>#ERROR!</v>
      </c>
      <c r="S7" s="82" t="str">
        <f>IFERROR(INDEX(T_EVENTS[Event Name],ROW(S7)-ROW($S$4)),"")</f>
        <v>#ERROR!</v>
      </c>
      <c r="T7" s="10"/>
      <c r="U7" s="10"/>
      <c r="V7" s="10" t="s">
        <v>62</v>
      </c>
      <c r="W7" s="10"/>
      <c r="X7" s="10"/>
      <c r="Y7" s="10"/>
      <c r="Z7" s="10"/>
    </row>
    <row r="8" ht="12.75" customHeight="1">
      <c r="A8" s="10"/>
      <c r="B8" s="36">
        <f t="array" ref="B8">INDEX(M_1,ROW(B8)-ROW(B$5),COLUMN(B8)-COLUMN($A8))</f>
        <v>42750</v>
      </c>
      <c r="C8" s="36">
        <f t="array" ref="C8">INDEX(M_1,ROW(C8)-ROW(C$5),COLUMN(C8)-COLUMN($A8))</f>
        <v>42751</v>
      </c>
      <c r="D8" s="36">
        <f t="array" ref="D8">INDEX(M_1,ROW(D8)-ROW(D$5),COLUMN(D8)-COLUMN($A8))</f>
        <v>42752</v>
      </c>
      <c r="E8" s="36">
        <f t="array" ref="E8">INDEX(M_1,ROW(E8)-ROW(E$5),COLUMN(E8)-COLUMN($A8))</f>
        <v>42753</v>
      </c>
      <c r="F8" s="36">
        <f t="array" ref="F8">INDEX(M_1,ROW(F8)-ROW(F$5),COLUMN(F8)-COLUMN($A8))</f>
        <v>42754</v>
      </c>
      <c r="G8" s="36">
        <f t="array" ref="G8">INDEX(M_1,ROW(G8)-ROW(G$5),COLUMN(G8)-COLUMN($A8))</f>
        <v>42755</v>
      </c>
      <c r="H8" s="36">
        <f t="array" ref="H8">INDEX(M_1,ROW(H8)-ROW(H$5),COLUMN(H8)-COLUMN($A8))</f>
        <v>42756</v>
      </c>
      <c r="I8" s="10"/>
      <c r="J8" s="36">
        <f t="array" ref="J8">INDEX(M_2,ROW(J8)-ROW(J$5),COLUMN(J8)-COLUMN($I8))</f>
        <v>42778</v>
      </c>
      <c r="K8" s="36">
        <f t="array" ref="K8">INDEX(M_2,ROW(K8)-ROW(K$5),COLUMN(K8)-COLUMN($I8))</f>
        <v>42779</v>
      </c>
      <c r="L8" s="36">
        <f t="array" ref="L8">INDEX(M_2,ROW(L8)-ROW(L$5),COLUMN(L8)-COLUMN($I8))</f>
        <v>42780</v>
      </c>
      <c r="M8" s="36">
        <f t="array" ref="M8">INDEX(M_2,ROW(M8)-ROW(M$5),COLUMN(M8)-COLUMN($I8))</f>
        <v>42781</v>
      </c>
      <c r="N8" s="36">
        <f t="array" ref="N8">INDEX(M_2,ROW(N8)-ROW(N$5),COLUMN(N8)-COLUMN($I8))</f>
        <v>42782</v>
      </c>
      <c r="O8" s="36">
        <f t="array" ref="O8">INDEX(M_2,ROW(O8)-ROW(O$5),COLUMN(O8)-COLUMN($I8))</f>
        <v>42783</v>
      </c>
      <c r="P8" s="36">
        <f t="array" ref="P8">INDEX(M_2,ROW(P8)-ROW(P$5),COLUMN(P8)-COLUMN($I8))</f>
        <v>42784</v>
      </c>
      <c r="Q8" s="10"/>
      <c r="R8" s="81" t="str">
        <f>IFERROR(INDEX(T_EVENTS[Event Date],ROW(R8)-ROW($R$4)),"")</f>
        <v>#ERROR!</v>
      </c>
      <c r="S8" s="82" t="str">
        <f>IFERROR(INDEX(T_EVENTS[Event Name],ROW(S8)-ROW($S$4)),"")</f>
        <v>#ERROR!</v>
      </c>
      <c r="T8" s="10"/>
      <c r="U8" s="10"/>
      <c r="V8" s="10" t="s">
        <v>56</v>
      </c>
      <c r="W8" s="10"/>
      <c r="X8" s="10"/>
      <c r="Y8" s="10"/>
      <c r="Z8" s="10"/>
    </row>
    <row r="9" ht="12.75" customHeight="1">
      <c r="A9" s="10"/>
      <c r="B9" s="36">
        <f t="array" ref="B9">INDEX(M_1,ROW(B9)-ROW(B$5),COLUMN(B9)-COLUMN($A9))</f>
        <v>42757</v>
      </c>
      <c r="C9" s="36">
        <f t="array" ref="C9">INDEX(M_1,ROW(C9)-ROW(C$5),COLUMN(C9)-COLUMN($A9))</f>
        <v>42758</v>
      </c>
      <c r="D9" s="36">
        <f t="array" ref="D9">INDEX(M_1,ROW(D9)-ROW(D$5),COLUMN(D9)-COLUMN($A9))</f>
        <v>42759</v>
      </c>
      <c r="E9" s="36">
        <f t="array" ref="E9">INDEX(M_1,ROW(E9)-ROW(E$5),COLUMN(E9)-COLUMN($A9))</f>
        <v>42760</v>
      </c>
      <c r="F9" s="36">
        <f t="array" ref="F9">INDEX(M_1,ROW(F9)-ROW(F$5),COLUMN(F9)-COLUMN($A9))</f>
        <v>42761</v>
      </c>
      <c r="G9" s="36">
        <f t="array" ref="G9">INDEX(M_1,ROW(G9)-ROW(G$5),COLUMN(G9)-COLUMN($A9))</f>
        <v>42762</v>
      </c>
      <c r="H9" s="36">
        <f t="array" ref="H9">INDEX(M_1,ROW(H9)-ROW(H$5),COLUMN(H9)-COLUMN($A9))</f>
        <v>42763</v>
      </c>
      <c r="I9" s="10"/>
      <c r="J9" s="36">
        <f t="array" ref="J9">INDEX(M_2,ROW(J9)-ROW(J$5),COLUMN(J9)-COLUMN($I9))</f>
        <v>42785</v>
      </c>
      <c r="K9" s="36">
        <f t="array" ref="K9">INDEX(M_2,ROW(K9)-ROW(K$5),COLUMN(K9)-COLUMN($I9))</f>
        <v>42786</v>
      </c>
      <c r="L9" s="36">
        <f t="array" ref="L9">INDEX(M_2,ROW(L9)-ROW(L$5),COLUMN(L9)-COLUMN($I9))</f>
        <v>42787</v>
      </c>
      <c r="M9" s="36">
        <f t="array" ref="M9">INDEX(M_2,ROW(M9)-ROW(M$5),COLUMN(M9)-COLUMN($I9))</f>
        <v>42788</v>
      </c>
      <c r="N9" s="36">
        <f t="array" ref="N9">INDEX(M_2,ROW(N9)-ROW(N$5),COLUMN(N9)-COLUMN($I9))</f>
        <v>42789</v>
      </c>
      <c r="O9" s="36">
        <f t="array" ref="O9">INDEX(M_2,ROW(O9)-ROW(O$5),COLUMN(O9)-COLUMN($I9))</f>
        <v>42790</v>
      </c>
      <c r="P9" s="36">
        <f t="array" ref="P9">INDEX(M_2,ROW(P9)-ROW(P$5),COLUMN(P9)-COLUMN($I9))</f>
        <v>42791</v>
      </c>
      <c r="Q9" s="10"/>
      <c r="R9" s="81" t="str">
        <f>IFERROR(INDEX(T_EVENTS[Event Date],ROW(R9)-ROW($R$4)),"")</f>
        <v>#ERROR!</v>
      </c>
      <c r="S9" s="82" t="str">
        <f>IFERROR(INDEX(T_EVENTS[Event Name],ROW(S9)-ROW($S$4)),"")</f>
        <v>#ERROR!</v>
      </c>
      <c r="T9" s="10"/>
      <c r="U9" s="10"/>
      <c r="V9" s="10"/>
      <c r="W9" s="10"/>
      <c r="X9" s="10"/>
      <c r="Y9" s="10"/>
      <c r="Z9" s="10"/>
    </row>
    <row r="10" ht="12.75" customHeight="1">
      <c r="A10" s="10"/>
      <c r="B10" s="36">
        <f t="array" ref="B10">INDEX(M_1,ROW(B10)-ROW(B$5),COLUMN(B10)-COLUMN($A10))</f>
        <v>42764</v>
      </c>
      <c r="C10" s="36">
        <f t="array" ref="C10">INDEX(M_1,ROW(C10)-ROW(C$5),COLUMN(C10)-COLUMN($A10))</f>
        <v>42765</v>
      </c>
      <c r="D10" s="36">
        <f t="array" ref="D10">INDEX(M_1,ROW(D10)-ROW(D$5),COLUMN(D10)-COLUMN($A10))</f>
        <v>42766</v>
      </c>
      <c r="E10" s="36" t="str">
        <f t="array" ref="E10">INDEX(M_1,ROW(E10)-ROW(E$5),COLUMN(E10)-COLUMN($A10))</f>
        <v/>
      </c>
      <c r="F10" s="36" t="str">
        <f t="array" ref="F10">INDEX(M_1,ROW(F10)-ROW(F$5),COLUMN(F10)-COLUMN($A10))</f>
        <v/>
      </c>
      <c r="G10" s="36" t="str">
        <f t="array" ref="G10">INDEX(M_1,ROW(G10)-ROW(G$5),COLUMN(G10)-COLUMN($A10))</f>
        <v/>
      </c>
      <c r="H10" s="36" t="str">
        <f t="array" ref="H10">INDEX(M_1,ROW(H10)-ROW(H$5),COLUMN(H10)-COLUMN($A10))</f>
        <v/>
      </c>
      <c r="I10" s="10"/>
      <c r="J10" s="36">
        <f t="array" ref="J10">INDEX(M_2,ROW(J10)-ROW(J$5),COLUMN(J10)-COLUMN($I10))</f>
        <v>42792</v>
      </c>
      <c r="K10" s="36">
        <f t="array" ref="K10">INDEX(M_2,ROW(K10)-ROW(K$5),COLUMN(K10)-COLUMN($I10))</f>
        <v>42793</v>
      </c>
      <c r="L10" s="36">
        <f t="array" ref="L10">INDEX(M_2,ROW(L10)-ROW(L$5),COLUMN(L10)-COLUMN($I10))</f>
        <v>42794</v>
      </c>
      <c r="M10" s="36" t="str">
        <f t="array" ref="M10">INDEX(M_2,ROW(M10)-ROW(M$5),COLUMN(M10)-COLUMN($I10))</f>
        <v/>
      </c>
      <c r="N10" s="36" t="str">
        <f t="array" ref="N10">INDEX(M_2,ROW(N10)-ROW(N$5),COLUMN(N10)-COLUMN($I10))</f>
        <v/>
      </c>
      <c r="O10" s="36" t="str">
        <f t="array" ref="O10">INDEX(M_2,ROW(O10)-ROW(O$5),COLUMN(O10)-COLUMN($I10))</f>
        <v/>
      </c>
      <c r="P10" s="36" t="str">
        <f t="array" ref="P10">INDEX(M_2,ROW(P10)-ROW(P$5),COLUMN(P10)-COLUMN($I10))</f>
        <v/>
      </c>
      <c r="Q10" s="10"/>
      <c r="R10" s="81" t="str">
        <f>IFERROR(INDEX(T_EVENTS[Event Date],ROW(R10)-ROW($R$4)),"")</f>
        <v>#ERROR!</v>
      </c>
      <c r="S10" s="82" t="str">
        <f>IFERROR(INDEX(T_EVENTS[Event Name],ROW(S10)-ROW($S$4)),"")</f>
        <v>#ERROR!</v>
      </c>
      <c r="T10" s="10"/>
      <c r="U10" s="10"/>
      <c r="V10" s="10"/>
      <c r="W10" s="10"/>
      <c r="X10" s="10"/>
      <c r="Y10" s="10"/>
      <c r="Z10" s="10"/>
    </row>
    <row r="11" ht="12.75" customHeight="1">
      <c r="A11" s="10"/>
      <c r="B11" s="36" t="str">
        <f t="array" ref="B11">INDEX(M_1,ROW(B11)-ROW(B$5),COLUMN(B11)-COLUMN($A11))</f>
        <v/>
      </c>
      <c r="C11" s="36" t="str">
        <f t="array" ref="C11">INDEX(M_1,ROW(C11)-ROW(C$5),COLUMN(C11)-COLUMN($A11))</f>
        <v/>
      </c>
      <c r="D11" s="36" t="str">
        <f t="array" ref="D11">INDEX(M_1,ROW(D11)-ROW(D$5),COLUMN(D11)-COLUMN($A11))</f>
        <v/>
      </c>
      <c r="E11" s="36" t="str">
        <f t="array" ref="E11">INDEX(M_1,ROW(E11)-ROW(E$5),COLUMN(E11)-COLUMN($A11))</f>
        <v/>
      </c>
      <c r="F11" s="36" t="str">
        <f t="array" ref="F11">INDEX(M_1,ROW(F11)-ROW(F$5),COLUMN(F11)-COLUMN($A11))</f>
        <v/>
      </c>
      <c r="G11" s="36" t="str">
        <f t="array" ref="G11">INDEX(M_1,ROW(G11)-ROW(G$5),COLUMN(G11)-COLUMN($A11))</f>
        <v/>
      </c>
      <c r="H11" s="36" t="str">
        <f t="array" ref="H11">INDEX(M_1,ROW(H11)-ROW(H$5),COLUMN(H11)-COLUMN($A11))</f>
        <v/>
      </c>
      <c r="I11" s="10"/>
      <c r="J11" s="36" t="str">
        <f t="array" ref="J11">INDEX(M_2,ROW(J11)-ROW(J$5),COLUMN(J11)-COLUMN($I11))</f>
        <v/>
      </c>
      <c r="K11" s="36" t="str">
        <f t="array" ref="K11">INDEX(M_2,ROW(K11)-ROW(K$5),COLUMN(K11)-COLUMN($I11))</f>
        <v/>
      </c>
      <c r="L11" s="36" t="str">
        <f t="array" ref="L11">INDEX(M_2,ROW(L11)-ROW(L$5),COLUMN(L11)-COLUMN($I11))</f>
        <v/>
      </c>
      <c r="M11" s="36" t="str">
        <f t="array" ref="M11">INDEX(M_2,ROW(M11)-ROW(M$5),COLUMN(M11)-COLUMN($I11))</f>
        <v/>
      </c>
      <c r="N11" s="36" t="str">
        <f t="array" ref="N11">INDEX(M_2,ROW(N11)-ROW(N$5),COLUMN(N11)-COLUMN($I11))</f>
        <v/>
      </c>
      <c r="O11" s="36" t="str">
        <f t="array" ref="O11">INDEX(M_2,ROW(O11)-ROW(O$5),COLUMN(O11)-COLUMN($I11))</f>
        <v/>
      </c>
      <c r="P11" s="36" t="str">
        <f t="array" ref="P11">INDEX(M_2,ROW(P11)-ROW(P$5),COLUMN(P11)-COLUMN($I11))</f>
        <v/>
      </c>
      <c r="Q11" s="10"/>
      <c r="R11" s="81" t="str">
        <f>IFERROR(INDEX(T_EVENTS[Event Date],ROW(R11)-ROW($R$4)),"")</f>
        <v>#ERROR!</v>
      </c>
      <c r="S11" s="82" t="str">
        <f>IFERROR(INDEX(T_EVENTS[Event Name],ROW(S11)-ROW($S$4)),"")</f>
        <v>#ERROR!</v>
      </c>
      <c r="T11" s="10"/>
      <c r="U11" s="10"/>
      <c r="V11" s="10"/>
      <c r="W11" s="10"/>
      <c r="X11" s="10"/>
      <c r="Y11" s="10"/>
      <c r="Z11" s="10"/>
    </row>
    <row r="12" ht="12.7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81" t="str">
        <f>IFERROR(INDEX(T_EVENTS[Event Date],ROW(R12)-ROW($R$4)),"")</f>
        <v>#ERROR!</v>
      </c>
      <c r="S12" s="82" t="str">
        <f>IFERROR(INDEX(T_EVENTS[Event Name],ROW(S12)-ROW($S$4)),"")</f>
        <v>#ERROR!</v>
      </c>
      <c r="T12" s="10"/>
      <c r="U12" s="10"/>
      <c r="V12" s="10"/>
      <c r="W12" s="10"/>
      <c r="X12" s="10"/>
      <c r="Y12" s="10"/>
      <c r="Z12" s="10"/>
    </row>
    <row r="13" ht="12.75" customHeight="1">
      <c r="A13" s="10"/>
      <c r="B13" s="78" t="str">
        <f t="array" ref="B13">INDEX(C_MTHHEADER,3)</f>
        <v>MARCH</v>
      </c>
      <c r="C13" s="27"/>
      <c r="D13" s="27"/>
      <c r="E13" s="27"/>
      <c r="F13" s="27"/>
      <c r="G13" s="27"/>
      <c r="H13" s="28"/>
      <c r="I13" s="10"/>
      <c r="J13" s="78" t="str">
        <f t="array" ref="J13">INDEX(C_MTHHEADER,4)</f>
        <v>APRIL</v>
      </c>
      <c r="K13" s="27"/>
      <c r="L13" s="27"/>
      <c r="M13" s="27"/>
      <c r="N13" s="27"/>
      <c r="O13" s="27"/>
      <c r="P13" s="28"/>
      <c r="Q13" s="10"/>
      <c r="R13" s="81" t="str">
        <f>IFERROR(INDEX(T_EVENTS[Event Date],ROW(R13)-ROW($R$4)),"")</f>
        <v>#ERROR!</v>
      </c>
      <c r="S13" s="82" t="str">
        <f>IFERROR(INDEX(T_EVENTS[Event Name],ROW(S13)-ROW($S$4)),"")</f>
        <v>#ERROR!</v>
      </c>
      <c r="T13" s="10"/>
      <c r="U13" s="10"/>
      <c r="V13" s="10"/>
      <c r="W13" s="10"/>
      <c r="X13" s="10"/>
      <c r="Y13" s="10"/>
      <c r="Z13" s="10"/>
    </row>
    <row r="14" ht="12.75" customHeight="1">
      <c r="A14" s="10"/>
      <c r="B14" s="35" t="str">
        <f t="array" ref="B14">INDEX(C_WKHEADER,1)</f>
        <v>SUN</v>
      </c>
      <c r="C14" s="35" t="str">
        <f t="array" ref="C14">INDEX(C_WKHEADER,2)</f>
        <v>MON</v>
      </c>
      <c r="D14" s="35" t="str">
        <f t="array" ref="D14">INDEX(C_WKHEADER,3)</f>
        <v>TUE</v>
      </c>
      <c r="E14" s="35" t="str">
        <f t="array" ref="E14">INDEX(C_WKHEADER,4)</f>
        <v>WED</v>
      </c>
      <c r="F14" s="35" t="str">
        <f t="array" ref="F14">INDEX(C_WKHEADER,5)</f>
        <v>THU</v>
      </c>
      <c r="G14" s="35" t="str">
        <f t="array" ref="G14">INDEX(C_WKHEADER,6)</f>
        <v>FRI</v>
      </c>
      <c r="H14" s="35" t="str">
        <f t="array" ref="H14">INDEX(C_WKHEADER,7)</f>
        <v>SAT</v>
      </c>
      <c r="I14" s="10"/>
      <c r="J14" s="35" t="str">
        <f t="array" ref="J14">INDEX(C_WKHEADER,1)</f>
        <v>SUN</v>
      </c>
      <c r="K14" s="35" t="str">
        <f t="array" ref="K14">INDEX(C_WKHEADER,2)</f>
        <v>MON</v>
      </c>
      <c r="L14" s="35" t="str">
        <f t="array" ref="L14">INDEX(C_WKHEADER,3)</f>
        <v>TUE</v>
      </c>
      <c r="M14" s="35" t="str">
        <f t="array" ref="M14">INDEX(C_WKHEADER,4)</f>
        <v>WED</v>
      </c>
      <c r="N14" s="35" t="str">
        <f t="array" ref="N14">INDEX(C_WKHEADER,5)</f>
        <v>THU</v>
      </c>
      <c r="O14" s="35" t="str">
        <f t="array" ref="O14">INDEX(C_WKHEADER,6)</f>
        <v>FRI</v>
      </c>
      <c r="P14" s="35" t="str">
        <f t="array" ref="P14">INDEX(C_WKHEADER,7)</f>
        <v>SAT</v>
      </c>
      <c r="Q14" s="10"/>
      <c r="R14" s="81" t="str">
        <f>IFERROR(INDEX(T_EVENTS[Event Date],ROW(R14)-ROW($R$4)),"")</f>
        <v>#ERROR!</v>
      </c>
      <c r="S14" s="82" t="str">
        <f>IFERROR(INDEX(T_EVENTS[Event Name],ROW(S14)-ROW($S$4)),"")</f>
        <v>#ERROR!</v>
      </c>
      <c r="T14" s="10"/>
      <c r="U14" s="10"/>
      <c r="V14" s="10"/>
      <c r="W14" s="10"/>
      <c r="X14" s="10"/>
      <c r="Y14" s="10"/>
      <c r="Z14" s="10"/>
    </row>
    <row r="15" ht="12.75" customHeight="1">
      <c r="A15" s="10"/>
      <c r="B15" s="36" t="str">
        <f t="array" ref="B15">INDEX(M_3,ROW(B15)-ROW(B$14),COLUMN(B15)-COLUMN($A15))</f>
        <v/>
      </c>
      <c r="C15" s="36" t="str">
        <f t="array" ref="C15">INDEX(M_3,ROW(C15)-ROW(C$14),COLUMN(C15)-COLUMN($A15))</f>
        <v/>
      </c>
      <c r="D15" s="36" t="str">
        <f t="array" ref="D15">INDEX(M_3,ROW(D15)-ROW(D$14),COLUMN(D15)-COLUMN($A15))</f>
        <v/>
      </c>
      <c r="E15" s="36">
        <f t="array" ref="E15">INDEX(M_3,ROW(E15)-ROW(E$14),COLUMN(E15)-COLUMN($A15))</f>
        <v>42795</v>
      </c>
      <c r="F15" s="36">
        <f t="array" ref="F15">INDEX(M_3,ROW(F15)-ROW(F$14),COLUMN(F15)-COLUMN($A15))</f>
        <v>42796</v>
      </c>
      <c r="G15" s="36">
        <f t="array" ref="G15">INDEX(M_3,ROW(G15)-ROW(G$14),COLUMN(G15)-COLUMN($A15))</f>
        <v>42797</v>
      </c>
      <c r="H15" s="36">
        <f t="array" ref="H15">INDEX(M_3,ROW(H15)-ROW(H$14),COLUMN(H15)-COLUMN($A15))</f>
        <v>42798</v>
      </c>
      <c r="I15" s="10"/>
      <c r="J15" s="36" t="str">
        <f t="array" ref="J15">INDEX(M_4,ROW(J15)-ROW(J$14),COLUMN(J15)-COLUMN($I15))</f>
        <v/>
      </c>
      <c r="K15" s="36" t="str">
        <f t="array" ref="K15">INDEX(M_4,ROW(K15)-ROW(K$14),COLUMN(K15)-COLUMN($I15))</f>
        <v/>
      </c>
      <c r="L15" s="36" t="str">
        <f t="array" ref="L15">INDEX(M_4,ROW(L15)-ROW(L$14),COLUMN(L15)-COLUMN($I15))</f>
        <v/>
      </c>
      <c r="M15" s="36" t="str">
        <f t="array" ref="M15">INDEX(M_4,ROW(M15)-ROW(M$14),COLUMN(M15)-COLUMN($I15))</f>
        <v/>
      </c>
      <c r="N15" s="36" t="str">
        <f t="array" ref="N15">INDEX(M_4,ROW(N15)-ROW(N$14),COLUMN(N15)-COLUMN($I15))</f>
        <v/>
      </c>
      <c r="O15" s="36" t="str">
        <f t="array" ref="O15">INDEX(M_4,ROW(O15)-ROW(O$14),COLUMN(O15)-COLUMN($I15))</f>
        <v/>
      </c>
      <c r="P15" s="36">
        <f t="array" ref="P15">INDEX(M_4,ROW(P15)-ROW(P$14),COLUMN(P15)-COLUMN($I15))</f>
        <v>42826</v>
      </c>
      <c r="Q15" s="10"/>
      <c r="R15" s="81" t="str">
        <f>IFERROR(INDEX(T_EVENTS[Event Date],ROW(R15)-ROW($R$4)),"")</f>
        <v>#ERROR!</v>
      </c>
      <c r="S15" s="82" t="str">
        <f>IFERROR(INDEX(T_EVENTS[Event Name],ROW(S15)-ROW($S$4)),"")</f>
        <v>#ERROR!</v>
      </c>
      <c r="T15" s="10"/>
      <c r="U15" s="10"/>
      <c r="V15" s="10"/>
      <c r="W15" s="10"/>
      <c r="X15" s="10"/>
      <c r="Y15" s="10"/>
      <c r="Z15" s="10"/>
    </row>
    <row r="16" ht="12.75" customHeight="1">
      <c r="A16" s="10"/>
      <c r="B16" s="36">
        <f t="array" ref="B16">INDEX(M_3,ROW(B16)-ROW(B$14),COLUMN(B16)-COLUMN($A16))</f>
        <v>42799</v>
      </c>
      <c r="C16" s="36">
        <f t="array" ref="C16">INDEX(M_3,ROW(C16)-ROW(C$14),COLUMN(C16)-COLUMN($A16))</f>
        <v>42800</v>
      </c>
      <c r="D16" s="36">
        <f t="array" ref="D16">INDEX(M_3,ROW(D16)-ROW(D$14),COLUMN(D16)-COLUMN($A16))</f>
        <v>42801</v>
      </c>
      <c r="E16" s="36">
        <f t="array" ref="E16">INDEX(M_3,ROW(E16)-ROW(E$14),COLUMN(E16)-COLUMN($A16))</f>
        <v>42802</v>
      </c>
      <c r="F16" s="36">
        <f t="array" ref="F16">INDEX(M_3,ROW(F16)-ROW(F$14),COLUMN(F16)-COLUMN($A16))</f>
        <v>42803</v>
      </c>
      <c r="G16" s="36">
        <f t="array" ref="G16">INDEX(M_3,ROW(G16)-ROW(G$14),COLUMN(G16)-COLUMN($A16))</f>
        <v>42804</v>
      </c>
      <c r="H16" s="36">
        <f t="array" ref="H16">INDEX(M_3,ROW(H16)-ROW(H$14),COLUMN(H16)-COLUMN($A16))</f>
        <v>42805</v>
      </c>
      <c r="I16" s="10"/>
      <c r="J16" s="36">
        <f t="array" ref="J16">INDEX(M_4,ROW(J16)-ROW(J$14),COLUMN(J16)-COLUMN($I16))</f>
        <v>42827</v>
      </c>
      <c r="K16" s="36">
        <f t="array" ref="K16">INDEX(M_4,ROW(K16)-ROW(K$14),COLUMN(K16)-COLUMN($I16))</f>
        <v>42828</v>
      </c>
      <c r="L16" s="36">
        <f t="array" ref="L16">INDEX(M_4,ROW(L16)-ROW(L$14),COLUMN(L16)-COLUMN($I16))</f>
        <v>42829</v>
      </c>
      <c r="M16" s="36">
        <f t="array" ref="M16">INDEX(M_4,ROW(M16)-ROW(M$14),COLUMN(M16)-COLUMN($I16))</f>
        <v>42830</v>
      </c>
      <c r="N16" s="36">
        <f t="array" ref="N16">INDEX(M_4,ROW(N16)-ROW(N$14),COLUMN(N16)-COLUMN($I16))</f>
        <v>42831</v>
      </c>
      <c r="O16" s="36">
        <f t="array" ref="O16">INDEX(M_4,ROW(O16)-ROW(O$14),COLUMN(O16)-COLUMN($I16))</f>
        <v>42832</v>
      </c>
      <c r="P16" s="36">
        <f t="array" ref="P16">INDEX(M_4,ROW(P16)-ROW(P$14),COLUMN(P16)-COLUMN($I16))</f>
        <v>42833</v>
      </c>
      <c r="Q16" s="10"/>
      <c r="R16" s="81" t="str">
        <f>IFERROR(INDEX(T_EVENTS[Event Date],ROW(R16)-ROW($R$4)),"")</f>
        <v>#ERROR!</v>
      </c>
      <c r="S16" s="82" t="str">
        <f>IFERROR(INDEX(T_EVENTS[Event Name],ROW(S16)-ROW($S$4)),"")</f>
        <v>#ERROR!</v>
      </c>
      <c r="T16" s="10"/>
      <c r="U16" s="10"/>
      <c r="V16" s="10"/>
      <c r="W16" s="10"/>
      <c r="X16" s="10"/>
      <c r="Y16" s="10"/>
      <c r="Z16" s="10"/>
    </row>
    <row r="17" ht="12.75" customHeight="1">
      <c r="A17" s="10"/>
      <c r="B17" s="36">
        <f t="array" ref="B17">INDEX(M_3,ROW(B17)-ROW(B$14),COLUMN(B17)-COLUMN($A17))</f>
        <v>42806</v>
      </c>
      <c r="C17" s="36">
        <f t="array" ref="C17">INDEX(M_3,ROW(C17)-ROW(C$14),COLUMN(C17)-COLUMN($A17))</f>
        <v>42807</v>
      </c>
      <c r="D17" s="36">
        <f t="array" ref="D17">INDEX(M_3,ROW(D17)-ROW(D$14),COLUMN(D17)-COLUMN($A17))</f>
        <v>42808</v>
      </c>
      <c r="E17" s="36">
        <f t="array" ref="E17">INDEX(M_3,ROW(E17)-ROW(E$14),COLUMN(E17)-COLUMN($A17))</f>
        <v>42809</v>
      </c>
      <c r="F17" s="36">
        <f t="array" ref="F17">INDEX(M_3,ROW(F17)-ROW(F$14),COLUMN(F17)-COLUMN($A17))</f>
        <v>42810</v>
      </c>
      <c r="G17" s="36">
        <f t="array" ref="G17">INDEX(M_3,ROW(G17)-ROW(G$14),COLUMN(G17)-COLUMN($A17))</f>
        <v>42811</v>
      </c>
      <c r="H17" s="36">
        <f t="array" ref="H17">INDEX(M_3,ROW(H17)-ROW(H$14),COLUMN(H17)-COLUMN($A17))</f>
        <v>42812</v>
      </c>
      <c r="I17" s="10"/>
      <c r="J17" s="36">
        <f t="array" ref="J17">INDEX(M_4,ROW(J17)-ROW(J$14),COLUMN(J17)-COLUMN($I17))</f>
        <v>42834</v>
      </c>
      <c r="K17" s="36">
        <f t="array" ref="K17">INDEX(M_4,ROW(K17)-ROW(K$14),COLUMN(K17)-COLUMN($I17))</f>
        <v>42835</v>
      </c>
      <c r="L17" s="36">
        <f t="array" ref="L17">INDEX(M_4,ROW(L17)-ROW(L$14),COLUMN(L17)-COLUMN($I17))</f>
        <v>42836</v>
      </c>
      <c r="M17" s="36">
        <f t="array" ref="M17">INDEX(M_4,ROW(M17)-ROW(M$14),COLUMN(M17)-COLUMN($I17))</f>
        <v>42837</v>
      </c>
      <c r="N17" s="36">
        <f t="array" ref="N17">INDEX(M_4,ROW(N17)-ROW(N$14),COLUMN(N17)-COLUMN($I17))</f>
        <v>42838</v>
      </c>
      <c r="O17" s="36">
        <f t="array" ref="O17">INDEX(M_4,ROW(O17)-ROW(O$14),COLUMN(O17)-COLUMN($I17))</f>
        <v>42839</v>
      </c>
      <c r="P17" s="36">
        <f t="array" ref="P17">INDEX(M_4,ROW(P17)-ROW(P$14),COLUMN(P17)-COLUMN($I17))</f>
        <v>42840</v>
      </c>
      <c r="Q17" s="10"/>
      <c r="R17" s="81" t="str">
        <f>IFERROR(INDEX(T_EVENTS[Event Date],ROW(R17)-ROW($R$4)),"")</f>
        <v>#ERROR!</v>
      </c>
      <c r="S17" s="82" t="str">
        <f>IFERROR(INDEX(T_EVENTS[Event Name],ROW(S17)-ROW($S$4)),"")</f>
        <v>#ERROR!</v>
      </c>
      <c r="T17" s="10"/>
      <c r="U17" s="10"/>
      <c r="V17" s="10"/>
      <c r="W17" s="10"/>
      <c r="X17" s="10"/>
      <c r="Y17" s="10"/>
      <c r="Z17" s="10"/>
    </row>
    <row r="18" ht="12.75" customHeight="1">
      <c r="A18" s="10"/>
      <c r="B18" s="36">
        <f t="array" ref="B18">INDEX(M_3,ROW(B18)-ROW(B$14),COLUMN(B18)-COLUMN($A18))</f>
        <v>42813</v>
      </c>
      <c r="C18" s="36">
        <f t="array" ref="C18">INDEX(M_3,ROW(C18)-ROW(C$14),COLUMN(C18)-COLUMN($A18))</f>
        <v>42814</v>
      </c>
      <c r="D18" s="36">
        <f t="array" ref="D18">INDEX(M_3,ROW(D18)-ROW(D$14),COLUMN(D18)-COLUMN($A18))</f>
        <v>42815</v>
      </c>
      <c r="E18" s="36">
        <f t="array" ref="E18">INDEX(M_3,ROW(E18)-ROW(E$14),COLUMN(E18)-COLUMN($A18))</f>
        <v>42816</v>
      </c>
      <c r="F18" s="36">
        <f t="array" ref="F18">INDEX(M_3,ROW(F18)-ROW(F$14),COLUMN(F18)-COLUMN($A18))</f>
        <v>42817</v>
      </c>
      <c r="G18" s="36">
        <f t="array" ref="G18">INDEX(M_3,ROW(G18)-ROW(G$14),COLUMN(G18)-COLUMN($A18))</f>
        <v>42818</v>
      </c>
      <c r="H18" s="36">
        <f t="array" ref="H18">INDEX(M_3,ROW(H18)-ROW(H$14),COLUMN(H18)-COLUMN($A18))</f>
        <v>42819</v>
      </c>
      <c r="I18" s="10"/>
      <c r="J18" s="36">
        <f t="array" ref="J18">INDEX(M_4,ROW(J18)-ROW(J$14),COLUMN(J18)-COLUMN($I18))</f>
        <v>42841</v>
      </c>
      <c r="K18" s="36">
        <f t="array" ref="K18">INDEX(M_4,ROW(K18)-ROW(K$14),COLUMN(K18)-COLUMN($I18))</f>
        <v>42842</v>
      </c>
      <c r="L18" s="36">
        <f t="array" ref="L18">INDEX(M_4,ROW(L18)-ROW(L$14),COLUMN(L18)-COLUMN($I18))</f>
        <v>42843</v>
      </c>
      <c r="M18" s="36">
        <f t="array" ref="M18">INDEX(M_4,ROW(M18)-ROW(M$14),COLUMN(M18)-COLUMN($I18))</f>
        <v>42844</v>
      </c>
      <c r="N18" s="36">
        <f t="array" ref="N18">INDEX(M_4,ROW(N18)-ROW(N$14),COLUMN(N18)-COLUMN($I18))</f>
        <v>42845</v>
      </c>
      <c r="O18" s="36">
        <f t="array" ref="O18">INDEX(M_4,ROW(O18)-ROW(O$14),COLUMN(O18)-COLUMN($I18))</f>
        <v>42846</v>
      </c>
      <c r="P18" s="36">
        <f t="array" ref="P18">INDEX(M_4,ROW(P18)-ROW(P$14),COLUMN(P18)-COLUMN($I18))</f>
        <v>42847</v>
      </c>
      <c r="Q18" s="10"/>
      <c r="R18" s="81" t="str">
        <f>IFERROR(INDEX(T_EVENTS[Event Date],ROW(R18)-ROW($R$4)),"")</f>
        <v>#ERROR!</v>
      </c>
      <c r="S18" s="82" t="str">
        <f>IFERROR(INDEX(T_EVENTS[Event Name],ROW(S18)-ROW($S$4)),"")</f>
        <v>#ERROR!</v>
      </c>
      <c r="T18" s="10"/>
      <c r="U18" s="10"/>
      <c r="V18" s="10"/>
      <c r="W18" s="10"/>
      <c r="X18" s="10"/>
      <c r="Y18" s="10"/>
      <c r="Z18" s="10"/>
    </row>
    <row r="19" ht="12.75" customHeight="1">
      <c r="A19" s="10"/>
      <c r="B19" s="36">
        <f t="array" ref="B19">INDEX(M_3,ROW(B19)-ROW(B$14),COLUMN(B19)-COLUMN($A19))</f>
        <v>42820</v>
      </c>
      <c r="C19" s="36">
        <f t="array" ref="C19">INDEX(M_3,ROW(C19)-ROW(C$14),COLUMN(C19)-COLUMN($A19))</f>
        <v>42821</v>
      </c>
      <c r="D19" s="36">
        <f t="array" ref="D19">INDEX(M_3,ROW(D19)-ROW(D$14),COLUMN(D19)-COLUMN($A19))</f>
        <v>42822</v>
      </c>
      <c r="E19" s="36">
        <f t="array" ref="E19">INDEX(M_3,ROW(E19)-ROW(E$14),COLUMN(E19)-COLUMN($A19))</f>
        <v>42823</v>
      </c>
      <c r="F19" s="36">
        <f t="array" ref="F19">INDEX(M_3,ROW(F19)-ROW(F$14),COLUMN(F19)-COLUMN($A19))</f>
        <v>42824</v>
      </c>
      <c r="G19" s="36">
        <f t="array" ref="G19">INDEX(M_3,ROW(G19)-ROW(G$14),COLUMN(G19)-COLUMN($A19))</f>
        <v>42825</v>
      </c>
      <c r="H19" s="36" t="str">
        <f t="array" ref="H19">INDEX(M_3,ROW(H19)-ROW(H$14),COLUMN(H19)-COLUMN($A19))</f>
        <v/>
      </c>
      <c r="I19" s="10"/>
      <c r="J19" s="36">
        <f t="array" ref="J19">INDEX(M_4,ROW(J19)-ROW(J$14),COLUMN(J19)-COLUMN($I19))</f>
        <v>42848</v>
      </c>
      <c r="K19" s="36">
        <f t="array" ref="K19">INDEX(M_4,ROW(K19)-ROW(K$14),COLUMN(K19)-COLUMN($I19))</f>
        <v>42849</v>
      </c>
      <c r="L19" s="36">
        <f t="array" ref="L19">INDEX(M_4,ROW(L19)-ROW(L$14),COLUMN(L19)-COLUMN($I19))</f>
        <v>42850</v>
      </c>
      <c r="M19" s="36">
        <f t="array" ref="M19">INDEX(M_4,ROW(M19)-ROW(M$14),COLUMN(M19)-COLUMN($I19))</f>
        <v>42851</v>
      </c>
      <c r="N19" s="36">
        <f t="array" ref="N19">INDEX(M_4,ROW(N19)-ROW(N$14),COLUMN(N19)-COLUMN($I19))</f>
        <v>42852</v>
      </c>
      <c r="O19" s="36">
        <f t="array" ref="O19">INDEX(M_4,ROW(O19)-ROW(O$14),COLUMN(O19)-COLUMN($I19))</f>
        <v>42853</v>
      </c>
      <c r="P19" s="36">
        <f t="array" ref="P19">INDEX(M_4,ROW(P19)-ROW(P$14),COLUMN(P19)-COLUMN($I19))</f>
        <v>42854</v>
      </c>
      <c r="Q19" s="10"/>
      <c r="R19" s="81" t="str">
        <f>IFERROR(INDEX(T_EVENTS[Event Date],ROW(R19)-ROW($R$4)),"")</f>
        <v>#ERROR!</v>
      </c>
      <c r="S19" s="82" t="str">
        <f>IFERROR(INDEX(T_EVENTS[Event Name],ROW(S19)-ROW($S$4)),"")</f>
        <v>#ERROR!</v>
      </c>
      <c r="T19" s="10"/>
      <c r="U19" s="10"/>
      <c r="V19" s="10"/>
      <c r="W19" s="10"/>
      <c r="X19" s="10"/>
      <c r="Y19" s="10"/>
      <c r="Z19" s="10"/>
    </row>
    <row r="20" ht="12.75" customHeight="1">
      <c r="A20" s="10"/>
      <c r="B20" s="36" t="str">
        <f t="array" ref="B20">INDEX(M_3,ROW(B20)-ROW(B$14),COLUMN(B20)-COLUMN($A20))</f>
        <v/>
      </c>
      <c r="C20" s="36" t="str">
        <f t="array" ref="C20">INDEX(M_3,ROW(C20)-ROW(C$14),COLUMN(C20)-COLUMN($A20))</f>
        <v/>
      </c>
      <c r="D20" s="36" t="str">
        <f t="array" ref="D20">INDEX(M_3,ROW(D20)-ROW(D$14),COLUMN(D20)-COLUMN($A20))</f>
        <v/>
      </c>
      <c r="E20" s="36" t="str">
        <f t="array" ref="E20">INDEX(M_3,ROW(E20)-ROW(E$14),COLUMN(E20)-COLUMN($A20))</f>
        <v/>
      </c>
      <c r="F20" s="36" t="str">
        <f t="array" ref="F20">INDEX(M_3,ROW(F20)-ROW(F$14),COLUMN(F20)-COLUMN($A20))</f>
        <v/>
      </c>
      <c r="G20" s="36" t="str">
        <f t="array" ref="G20">INDEX(M_3,ROW(G20)-ROW(G$14),COLUMN(G20)-COLUMN($A20))</f>
        <v/>
      </c>
      <c r="H20" s="36" t="str">
        <f t="array" ref="H20">INDEX(M_3,ROW(H20)-ROW(H$14),COLUMN(H20)-COLUMN($A20))</f>
        <v/>
      </c>
      <c r="I20" s="10"/>
      <c r="J20" s="36">
        <f t="array" ref="J20">INDEX(M_4,ROW(J20)-ROW(J$14),COLUMN(J20)-COLUMN($I20))</f>
        <v>42855</v>
      </c>
      <c r="K20" s="36" t="str">
        <f t="array" ref="K20">INDEX(M_4,ROW(K20)-ROW(K$14),COLUMN(K20)-COLUMN($I20))</f>
        <v/>
      </c>
      <c r="L20" s="36" t="str">
        <f t="array" ref="L20">INDEX(M_4,ROW(L20)-ROW(L$14),COLUMN(L20)-COLUMN($I20))</f>
        <v/>
      </c>
      <c r="M20" s="36" t="str">
        <f t="array" ref="M20">INDEX(M_4,ROW(M20)-ROW(M$14),COLUMN(M20)-COLUMN($I20))</f>
        <v/>
      </c>
      <c r="N20" s="36" t="str">
        <f t="array" ref="N20">INDEX(M_4,ROW(N20)-ROW(N$14),COLUMN(N20)-COLUMN($I20))</f>
        <v/>
      </c>
      <c r="O20" s="36" t="str">
        <f t="array" ref="O20">INDEX(M_4,ROW(O20)-ROW(O$14),COLUMN(O20)-COLUMN($I20))</f>
        <v/>
      </c>
      <c r="P20" s="36" t="str">
        <f t="array" ref="P20">INDEX(M_4,ROW(P20)-ROW(P$14),COLUMN(P20)-COLUMN($I20))</f>
        <v/>
      </c>
      <c r="Q20" s="10"/>
      <c r="R20" s="81" t="str">
        <f>IFERROR(INDEX(T_EVENTS[Event Date],ROW(R20)-ROW($R$4)),"")</f>
        <v>#ERROR!</v>
      </c>
      <c r="S20" s="82" t="str">
        <f>IFERROR(INDEX(T_EVENTS[Event Name],ROW(S20)-ROW($S$4)),"")</f>
        <v>#ERROR!</v>
      </c>
      <c r="T20" s="10"/>
      <c r="U20" s="10"/>
      <c r="V20" s="10"/>
      <c r="W20" s="10"/>
      <c r="X20" s="10"/>
      <c r="Y20" s="10"/>
      <c r="Z20" s="10"/>
    </row>
    <row r="21" ht="12.7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81" t="str">
        <f>IFERROR(INDEX(T_EVENTS[Event Date],ROW(R21)-ROW($R$4)),"")</f>
        <v>#ERROR!</v>
      </c>
      <c r="S21" s="82" t="str">
        <f>IFERROR(INDEX(T_EVENTS[Event Name],ROW(S21)-ROW($S$4)),"")</f>
        <v>#ERROR!</v>
      </c>
      <c r="T21" s="10"/>
      <c r="U21" s="10"/>
      <c r="V21" s="10"/>
      <c r="W21" s="10"/>
      <c r="X21" s="10"/>
      <c r="Y21" s="10"/>
      <c r="Z21" s="10"/>
    </row>
    <row r="22" ht="12.75" customHeight="1">
      <c r="A22" s="10"/>
      <c r="B22" s="78" t="str">
        <f t="array" ref="B22">INDEX(C_MTHHEADER,5)</f>
        <v>MAY</v>
      </c>
      <c r="C22" s="27"/>
      <c r="D22" s="27"/>
      <c r="E22" s="27"/>
      <c r="F22" s="27"/>
      <c r="G22" s="27"/>
      <c r="H22" s="28"/>
      <c r="I22" s="10"/>
      <c r="J22" s="78" t="str">
        <f t="array" ref="J22">INDEX(C_MTHHEADER,6)</f>
        <v>JUNE</v>
      </c>
      <c r="K22" s="27"/>
      <c r="L22" s="27"/>
      <c r="M22" s="27"/>
      <c r="N22" s="27"/>
      <c r="O22" s="27"/>
      <c r="P22" s="28"/>
      <c r="Q22" s="10"/>
      <c r="R22" s="81" t="str">
        <f>IFERROR(INDEX(T_EVENTS[Event Date],ROW(R22)-ROW($R$4)),"")</f>
        <v>#ERROR!</v>
      </c>
      <c r="S22" s="82" t="str">
        <f>IFERROR(INDEX(T_EVENTS[Event Name],ROW(S22)-ROW($S$4)),"")</f>
        <v>#ERROR!</v>
      </c>
      <c r="T22" s="10"/>
      <c r="U22" s="10"/>
      <c r="V22" s="10"/>
      <c r="W22" s="10"/>
      <c r="X22" s="10"/>
      <c r="Y22" s="10"/>
      <c r="Z22" s="10"/>
    </row>
    <row r="23" ht="12.75" customHeight="1">
      <c r="A23" s="10"/>
      <c r="B23" s="35" t="str">
        <f t="array" ref="B23">INDEX(C_WKHEADER,1)</f>
        <v>SUN</v>
      </c>
      <c r="C23" s="35" t="str">
        <f t="array" ref="C23">INDEX(C_WKHEADER,2)</f>
        <v>MON</v>
      </c>
      <c r="D23" s="35" t="str">
        <f t="array" ref="D23">INDEX(C_WKHEADER,3)</f>
        <v>TUE</v>
      </c>
      <c r="E23" s="35" t="str">
        <f t="array" ref="E23">INDEX(C_WKHEADER,4)</f>
        <v>WED</v>
      </c>
      <c r="F23" s="35" t="str">
        <f t="array" ref="F23">INDEX(C_WKHEADER,5)</f>
        <v>THU</v>
      </c>
      <c r="G23" s="35" t="str">
        <f t="array" ref="G23">INDEX(C_WKHEADER,6)</f>
        <v>FRI</v>
      </c>
      <c r="H23" s="35" t="str">
        <f t="array" ref="H23">INDEX(C_WKHEADER,7)</f>
        <v>SAT</v>
      </c>
      <c r="I23" s="10"/>
      <c r="J23" s="35" t="str">
        <f t="array" ref="J23">INDEX(C_WKHEADER,1)</f>
        <v>SUN</v>
      </c>
      <c r="K23" s="35" t="str">
        <f t="array" ref="K23">INDEX(C_WKHEADER,2)</f>
        <v>MON</v>
      </c>
      <c r="L23" s="35" t="str">
        <f t="array" ref="L23">INDEX(C_WKHEADER,3)</f>
        <v>TUE</v>
      </c>
      <c r="M23" s="35" t="str">
        <f t="array" ref="M23">INDEX(C_WKHEADER,4)</f>
        <v>WED</v>
      </c>
      <c r="N23" s="35" t="str">
        <f t="array" ref="N23">INDEX(C_WKHEADER,5)</f>
        <v>THU</v>
      </c>
      <c r="O23" s="35" t="str">
        <f t="array" ref="O23">INDEX(C_WKHEADER,6)</f>
        <v>FRI</v>
      </c>
      <c r="P23" s="35" t="str">
        <f t="array" ref="P23">INDEX(C_WKHEADER,7)</f>
        <v>SAT</v>
      </c>
      <c r="Q23" s="10"/>
      <c r="R23" s="81" t="str">
        <f>IFERROR(INDEX(T_EVENTS[Event Date],ROW(R23)-ROW($R$4)),"")</f>
        <v>#ERROR!</v>
      </c>
      <c r="S23" s="82" t="str">
        <f>IFERROR(INDEX(T_EVENTS[Event Name],ROW(S23)-ROW($S$4)),"")</f>
        <v>#ERROR!</v>
      </c>
      <c r="T23" s="10"/>
      <c r="U23" s="10"/>
      <c r="V23" s="10"/>
      <c r="W23" s="10"/>
      <c r="X23" s="10"/>
      <c r="Y23" s="10"/>
      <c r="Z23" s="10"/>
    </row>
    <row r="24" ht="12.75" customHeight="1">
      <c r="A24" s="10"/>
      <c r="B24" s="36" t="str">
        <f t="array" ref="B24">INDEX(M_5,ROW(B24)-ROW(B$23),COLUMN(B24)-COLUMN($A24))</f>
        <v/>
      </c>
      <c r="C24" s="36">
        <f t="array" ref="C24">INDEX(M_5,ROW(C24)-ROW(C$23),COLUMN(C24)-COLUMN($A24))</f>
        <v>42856</v>
      </c>
      <c r="D24" s="36">
        <f t="array" ref="D24">INDEX(M_5,ROW(D24)-ROW(D$23),COLUMN(D24)-COLUMN($A24))</f>
        <v>42857</v>
      </c>
      <c r="E24" s="36">
        <f t="array" ref="E24">INDEX(M_5,ROW(E24)-ROW(E$23),COLUMN(E24)-COLUMN($A24))</f>
        <v>42858</v>
      </c>
      <c r="F24" s="36">
        <f t="array" ref="F24">INDEX(M_5,ROW(F24)-ROW(F$23),COLUMN(F24)-COLUMN($A24))</f>
        <v>42859</v>
      </c>
      <c r="G24" s="36">
        <f t="array" ref="G24">INDEX(M_5,ROW(G24)-ROW(G$23),COLUMN(G24)-COLUMN($A24))</f>
        <v>42860</v>
      </c>
      <c r="H24" s="36">
        <f t="array" ref="H24">INDEX(M_5,ROW(H24)-ROW(H$23),COLUMN(H24)-COLUMN($A24))</f>
        <v>42861</v>
      </c>
      <c r="I24" s="10"/>
      <c r="J24" s="36" t="str">
        <f t="array" ref="J24">INDEX(M_6,ROW(J24)-ROW(J$23),COLUMN(J24)-COLUMN($I24))</f>
        <v/>
      </c>
      <c r="K24" s="36" t="str">
        <f t="array" ref="K24">INDEX(M_6,ROW(K24)-ROW(K$23),COLUMN(K24)-COLUMN($I24))</f>
        <v/>
      </c>
      <c r="L24" s="36" t="str">
        <f t="array" ref="L24">INDEX(M_6,ROW(L24)-ROW(L$23),COLUMN(L24)-COLUMN($I24))</f>
        <v/>
      </c>
      <c r="M24" s="36" t="str">
        <f t="array" ref="M24">INDEX(M_6,ROW(M24)-ROW(M$23),COLUMN(M24)-COLUMN($I24))</f>
        <v/>
      </c>
      <c r="N24" s="36">
        <f t="array" ref="N24">INDEX(M_6,ROW(N24)-ROW(N$23),COLUMN(N24)-COLUMN($I24))</f>
        <v>42887</v>
      </c>
      <c r="O24" s="36">
        <f t="array" ref="O24">INDEX(M_6,ROW(O24)-ROW(O$23),COLUMN(O24)-COLUMN($I24))</f>
        <v>42888</v>
      </c>
      <c r="P24" s="36">
        <f t="array" ref="P24">INDEX(M_6,ROW(P24)-ROW(P$23),COLUMN(P24)-COLUMN($I24))</f>
        <v>42889</v>
      </c>
      <c r="Q24" s="10"/>
      <c r="R24" s="81" t="str">
        <f>IFERROR(INDEX(T_EVENTS[Event Date],ROW(R24)-ROW($R$4)),"")</f>
        <v>#ERROR!</v>
      </c>
      <c r="S24" s="82" t="str">
        <f>IFERROR(INDEX(T_EVENTS[Event Name],ROW(S24)-ROW($S$4)),"")</f>
        <v>#ERROR!</v>
      </c>
      <c r="T24" s="10"/>
      <c r="U24" s="10"/>
      <c r="V24" s="10"/>
      <c r="W24" s="10"/>
      <c r="X24" s="10"/>
      <c r="Y24" s="10"/>
      <c r="Z24" s="10"/>
    </row>
    <row r="25" ht="12.75" customHeight="1">
      <c r="A25" s="10"/>
      <c r="B25" s="36">
        <f t="array" ref="B25">INDEX(M_5,ROW(B25)-ROW(B$23),COLUMN(B25)-COLUMN($A25))</f>
        <v>42862</v>
      </c>
      <c r="C25" s="36">
        <f t="array" ref="C25">INDEX(M_5,ROW(C25)-ROW(C$23),COLUMN(C25)-COLUMN($A25))</f>
        <v>42863</v>
      </c>
      <c r="D25" s="36">
        <f t="array" ref="D25">INDEX(M_5,ROW(D25)-ROW(D$23),COLUMN(D25)-COLUMN($A25))</f>
        <v>42864</v>
      </c>
      <c r="E25" s="36">
        <f t="array" ref="E25">INDEX(M_5,ROW(E25)-ROW(E$23),COLUMN(E25)-COLUMN($A25))</f>
        <v>42865</v>
      </c>
      <c r="F25" s="36">
        <f t="array" ref="F25">INDEX(M_5,ROW(F25)-ROW(F$23),COLUMN(F25)-COLUMN($A25))</f>
        <v>42866</v>
      </c>
      <c r="G25" s="36">
        <f t="array" ref="G25">INDEX(M_5,ROW(G25)-ROW(G$23),COLUMN(G25)-COLUMN($A25))</f>
        <v>42867</v>
      </c>
      <c r="H25" s="36">
        <f t="array" ref="H25">INDEX(M_5,ROW(H25)-ROW(H$23),COLUMN(H25)-COLUMN($A25))</f>
        <v>42868</v>
      </c>
      <c r="I25" s="10"/>
      <c r="J25" s="36">
        <f t="array" ref="J25">INDEX(M_6,ROW(J25)-ROW(J$23),COLUMN(J25)-COLUMN($I25))</f>
        <v>42890</v>
      </c>
      <c r="K25" s="36">
        <f t="array" ref="K25">INDEX(M_6,ROW(K25)-ROW(K$23),COLUMN(K25)-COLUMN($I25))</f>
        <v>42891</v>
      </c>
      <c r="L25" s="36">
        <f t="array" ref="L25">INDEX(M_6,ROW(L25)-ROW(L$23),COLUMN(L25)-COLUMN($I25))</f>
        <v>42892</v>
      </c>
      <c r="M25" s="36">
        <f t="array" ref="M25">INDEX(M_6,ROW(M25)-ROW(M$23),COLUMN(M25)-COLUMN($I25))</f>
        <v>42893</v>
      </c>
      <c r="N25" s="36">
        <f t="array" ref="N25">INDEX(M_6,ROW(N25)-ROW(N$23),COLUMN(N25)-COLUMN($I25))</f>
        <v>42894</v>
      </c>
      <c r="O25" s="36">
        <f t="array" ref="O25">INDEX(M_6,ROW(O25)-ROW(O$23),COLUMN(O25)-COLUMN($I25))</f>
        <v>42895</v>
      </c>
      <c r="P25" s="36">
        <f t="array" ref="P25">INDEX(M_6,ROW(P25)-ROW(P$23),COLUMN(P25)-COLUMN($I25))</f>
        <v>42896</v>
      </c>
      <c r="Q25" s="10"/>
      <c r="R25" s="81" t="str">
        <f>IFERROR(INDEX(T_EVENTS[Event Date],ROW(R25)-ROW($R$4)),"")</f>
        <v>#ERROR!</v>
      </c>
      <c r="S25" s="82" t="str">
        <f>IFERROR(INDEX(T_EVENTS[Event Name],ROW(S25)-ROW($S$4)),"")</f>
        <v>#ERROR!</v>
      </c>
      <c r="T25" s="10"/>
      <c r="U25" s="10"/>
      <c r="V25" s="10"/>
      <c r="W25" s="10"/>
      <c r="X25" s="10"/>
      <c r="Y25" s="10"/>
      <c r="Z25" s="10"/>
    </row>
    <row r="26" ht="12.75" customHeight="1">
      <c r="A26" s="10"/>
      <c r="B26" s="36">
        <f t="array" ref="B26">INDEX(M_5,ROW(B26)-ROW(B$23),COLUMN(B26)-COLUMN($A26))</f>
        <v>42869</v>
      </c>
      <c r="C26" s="36">
        <f t="array" ref="C26">INDEX(M_5,ROW(C26)-ROW(C$23),COLUMN(C26)-COLUMN($A26))</f>
        <v>42870</v>
      </c>
      <c r="D26" s="36">
        <f t="array" ref="D26">INDEX(M_5,ROW(D26)-ROW(D$23),COLUMN(D26)-COLUMN($A26))</f>
        <v>42871</v>
      </c>
      <c r="E26" s="36">
        <f t="array" ref="E26">INDEX(M_5,ROW(E26)-ROW(E$23),COLUMN(E26)-COLUMN($A26))</f>
        <v>42872</v>
      </c>
      <c r="F26" s="36">
        <f t="array" ref="F26">INDEX(M_5,ROW(F26)-ROW(F$23),COLUMN(F26)-COLUMN($A26))</f>
        <v>42873</v>
      </c>
      <c r="G26" s="36">
        <f t="array" ref="G26">INDEX(M_5,ROW(G26)-ROW(G$23),COLUMN(G26)-COLUMN($A26))</f>
        <v>42874</v>
      </c>
      <c r="H26" s="36">
        <f t="array" ref="H26">INDEX(M_5,ROW(H26)-ROW(H$23),COLUMN(H26)-COLUMN($A26))</f>
        <v>42875</v>
      </c>
      <c r="I26" s="10"/>
      <c r="J26" s="36">
        <f t="array" ref="J26">INDEX(M_6,ROW(J26)-ROW(J$23),COLUMN(J26)-COLUMN($I26))</f>
        <v>42897</v>
      </c>
      <c r="K26" s="36">
        <f t="array" ref="K26">INDEX(M_6,ROW(K26)-ROW(K$23),COLUMN(K26)-COLUMN($I26))</f>
        <v>42898</v>
      </c>
      <c r="L26" s="36">
        <f t="array" ref="L26">INDEX(M_6,ROW(L26)-ROW(L$23),COLUMN(L26)-COLUMN($I26))</f>
        <v>42899</v>
      </c>
      <c r="M26" s="36">
        <f t="array" ref="M26">INDEX(M_6,ROW(M26)-ROW(M$23),COLUMN(M26)-COLUMN($I26))</f>
        <v>42900</v>
      </c>
      <c r="N26" s="36">
        <f t="array" ref="N26">INDEX(M_6,ROW(N26)-ROW(N$23),COLUMN(N26)-COLUMN($I26))</f>
        <v>42901</v>
      </c>
      <c r="O26" s="36">
        <f t="array" ref="O26">INDEX(M_6,ROW(O26)-ROW(O$23),COLUMN(O26)-COLUMN($I26))</f>
        <v>42902</v>
      </c>
      <c r="P26" s="36">
        <f t="array" ref="P26">INDEX(M_6,ROW(P26)-ROW(P$23),COLUMN(P26)-COLUMN($I26))</f>
        <v>42903</v>
      </c>
      <c r="Q26" s="10"/>
      <c r="R26" s="81" t="str">
        <f>IFERROR(INDEX(T_EVENTS[Event Date],ROW(R26)-ROW($R$4)),"")</f>
        <v>#ERROR!</v>
      </c>
      <c r="S26" s="82" t="str">
        <f>IFERROR(INDEX(T_EVENTS[Event Name],ROW(S26)-ROW($S$4)),"")</f>
        <v>#ERROR!</v>
      </c>
      <c r="T26" s="10"/>
      <c r="U26" s="10"/>
      <c r="V26" s="10"/>
      <c r="W26" s="10"/>
      <c r="X26" s="10"/>
      <c r="Y26" s="10"/>
      <c r="Z26" s="10"/>
    </row>
    <row r="27" ht="12.75" customHeight="1">
      <c r="A27" s="10"/>
      <c r="B27" s="36">
        <f t="array" ref="B27">INDEX(M_5,ROW(B27)-ROW(B$23),COLUMN(B27)-COLUMN($A27))</f>
        <v>42876</v>
      </c>
      <c r="C27" s="36">
        <f t="array" ref="C27">INDEX(M_5,ROW(C27)-ROW(C$23),COLUMN(C27)-COLUMN($A27))</f>
        <v>42877</v>
      </c>
      <c r="D27" s="36">
        <f t="array" ref="D27">INDEX(M_5,ROW(D27)-ROW(D$23),COLUMN(D27)-COLUMN($A27))</f>
        <v>42878</v>
      </c>
      <c r="E27" s="36">
        <f t="array" ref="E27">INDEX(M_5,ROW(E27)-ROW(E$23),COLUMN(E27)-COLUMN($A27))</f>
        <v>42879</v>
      </c>
      <c r="F27" s="36">
        <f t="array" ref="F27">INDEX(M_5,ROW(F27)-ROW(F$23),COLUMN(F27)-COLUMN($A27))</f>
        <v>42880</v>
      </c>
      <c r="G27" s="36">
        <f t="array" ref="G27">INDEX(M_5,ROW(G27)-ROW(G$23),COLUMN(G27)-COLUMN($A27))</f>
        <v>42881</v>
      </c>
      <c r="H27" s="36">
        <f t="array" ref="H27">INDEX(M_5,ROW(H27)-ROW(H$23),COLUMN(H27)-COLUMN($A27))</f>
        <v>42882</v>
      </c>
      <c r="I27" s="10"/>
      <c r="J27" s="36">
        <f t="array" ref="J27">INDEX(M_6,ROW(J27)-ROW(J$23),COLUMN(J27)-COLUMN($I27))</f>
        <v>42904</v>
      </c>
      <c r="K27" s="36">
        <f t="array" ref="K27">INDEX(M_6,ROW(K27)-ROW(K$23),COLUMN(K27)-COLUMN($I27))</f>
        <v>42905</v>
      </c>
      <c r="L27" s="36">
        <f t="array" ref="L27">INDEX(M_6,ROW(L27)-ROW(L$23),COLUMN(L27)-COLUMN($I27))</f>
        <v>42906</v>
      </c>
      <c r="M27" s="36">
        <f t="array" ref="M27">INDEX(M_6,ROW(M27)-ROW(M$23),COLUMN(M27)-COLUMN($I27))</f>
        <v>42907</v>
      </c>
      <c r="N27" s="36">
        <f t="array" ref="N27">INDEX(M_6,ROW(N27)-ROW(N$23),COLUMN(N27)-COLUMN($I27))</f>
        <v>42908</v>
      </c>
      <c r="O27" s="36">
        <f t="array" ref="O27">INDEX(M_6,ROW(O27)-ROW(O$23),COLUMN(O27)-COLUMN($I27))</f>
        <v>42909</v>
      </c>
      <c r="P27" s="36">
        <f t="array" ref="P27">INDEX(M_6,ROW(P27)-ROW(P$23),COLUMN(P27)-COLUMN($I27))</f>
        <v>42910</v>
      </c>
      <c r="Q27" s="10"/>
      <c r="R27" s="81" t="str">
        <f>IFERROR(INDEX(T_EVENTS[Event Date],ROW(R27)-ROW($R$4)),"")</f>
        <v>#ERROR!</v>
      </c>
      <c r="S27" s="82" t="str">
        <f>IFERROR(INDEX(T_EVENTS[Event Name],ROW(S27)-ROW($S$4)),"")</f>
        <v>#ERROR!</v>
      </c>
      <c r="T27" s="10"/>
      <c r="U27" s="10"/>
      <c r="V27" s="10"/>
      <c r="W27" s="10"/>
      <c r="X27" s="10"/>
      <c r="Y27" s="10"/>
      <c r="Z27" s="10"/>
    </row>
    <row r="28" ht="12.75" customHeight="1">
      <c r="A28" s="10"/>
      <c r="B28" s="36">
        <f t="array" ref="B28">INDEX(M_5,ROW(B28)-ROW(B$23),COLUMN(B28)-COLUMN($A28))</f>
        <v>42883</v>
      </c>
      <c r="C28" s="36">
        <f t="array" ref="C28">INDEX(M_5,ROW(C28)-ROW(C$23),COLUMN(C28)-COLUMN($A28))</f>
        <v>42884</v>
      </c>
      <c r="D28" s="36">
        <f t="array" ref="D28">INDEX(M_5,ROW(D28)-ROW(D$23),COLUMN(D28)-COLUMN($A28))</f>
        <v>42885</v>
      </c>
      <c r="E28" s="36">
        <f t="array" ref="E28">INDEX(M_5,ROW(E28)-ROW(E$23),COLUMN(E28)-COLUMN($A28))</f>
        <v>42886</v>
      </c>
      <c r="F28" s="36" t="str">
        <f t="array" ref="F28">INDEX(M_5,ROW(F28)-ROW(F$23),COLUMN(F28)-COLUMN($A28))</f>
        <v/>
      </c>
      <c r="G28" s="36" t="str">
        <f t="array" ref="G28">INDEX(M_5,ROW(G28)-ROW(G$23),COLUMN(G28)-COLUMN($A28))</f>
        <v/>
      </c>
      <c r="H28" s="36" t="str">
        <f t="array" ref="H28">INDEX(M_5,ROW(H28)-ROW(H$23),COLUMN(H28)-COLUMN($A28))</f>
        <v/>
      </c>
      <c r="I28" s="10"/>
      <c r="J28" s="36">
        <f t="array" ref="J28">INDEX(M_6,ROW(J28)-ROW(J$23),COLUMN(J28)-COLUMN($I28))</f>
        <v>42911</v>
      </c>
      <c r="K28" s="36">
        <f t="array" ref="K28">INDEX(M_6,ROW(K28)-ROW(K$23),COLUMN(K28)-COLUMN($I28))</f>
        <v>42912</v>
      </c>
      <c r="L28" s="36">
        <f t="array" ref="L28">INDEX(M_6,ROW(L28)-ROW(L$23),COLUMN(L28)-COLUMN($I28))</f>
        <v>42913</v>
      </c>
      <c r="M28" s="36">
        <f t="array" ref="M28">INDEX(M_6,ROW(M28)-ROW(M$23),COLUMN(M28)-COLUMN($I28))</f>
        <v>42914</v>
      </c>
      <c r="N28" s="36">
        <f t="array" ref="N28">INDEX(M_6,ROW(N28)-ROW(N$23),COLUMN(N28)-COLUMN($I28))</f>
        <v>42915</v>
      </c>
      <c r="O28" s="36">
        <f t="array" ref="O28">INDEX(M_6,ROW(O28)-ROW(O$23),COLUMN(O28)-COLUMN($I28))</f>
        <v>42916</v>
      </c>
      <c r="P28" s="36" t="str">
        <f t="array" ref="P28">INDEX(M_6,ROW(P28)-ROW(P$23),COLUMN(P28)-COLUMN($I28))</f>
        <v/>
      </c>
      <c r="Q28" s="10"/>
      <c r="R28" s="81" t="str">
        <f>IFERROR(INDEX(T_EVENTS[Event Date],ROW(R28)-ROW($R$4)),"")</f>
        <v>#ERROR!</v>
      </c>
      <c r="S28" s="82" t="str">
        <f>IFERROR(INDEX(T_EVENTS[Event Name],ROW(S28)-ROW($S$4)),"")</f>
        <v>#ERROR!</v>
      </c>
      <c r="T28" s="10"/>
      <c r="U28" s="10"/>
      <c r="V28" s="10"/>
      <c r="W28" s="10"/>
      <c r="X28" s="10"/>
      <c r="Y28" s="10"/>
      <c r="Z28" s="10"/>
    </row>
    <row r="29" ht="12.75" customHeight="1">
      <c r="A29" s="10"/>
      <c r="B29" s="36" t="str">
        <f t="array" ref="B29">INDEX(M_5,ROW(B29)-ROW(B$23),COLUMN(B29)-COLUMN($A29))</f>
        <v/>
      </c>
      <c r="C29" s="36" t="str">
        <f t="array" ref="C29">INDEX(M_5,ROW(C29)-ROW(C$23),COLUMN(C29)-COLUMN($A29))</f>
        <v/>
      </c>
      <c r="D29" s="36" t="str">
        <f t="array" ref="D29">INDEX(M_5,ROW(D29)-ROW(D$23),COLUMN(D29)-COLUMN($A29))</f>
        <v/>
      </c>
      <c r="E29" s="36" t="str">
        <f t="array" ref="E29">INDEX(M_5,ROW(E29)-ROW(E$23),COLUMN(E29)-COLUMN($A29))</f>
        <v/>
      </c>
      <c r="F29" s="36" t="str">
        <f t="array" ref="F29">INDEX(M_5,ROW(F29)-ROW(F$23),COLUMN(F29)-COLUMN($A29))</f>
        <v/>
      </c>
      <c r="G29" s="36" t="str">
        <f t="array" ref="G29">INDEX(M_5,ROW(G29)-ROW(G$23),COLUMN(G29)-COLUMN($A29))</f>
        <v/>
      </c>
      <c r="H29" s="36" t="str">
        <f t="array" ref="H29">INDEX(M_5,ROW(H29)-ROW(H$23),COLUMN(H29)-COLUMN($A29))</f>
        <v/>
      </c>
      <c r="I29" s="10"/>
      <c r="J29" s="36" t="str">
        <f t="array" ref="J29">INDEX(M_6,ROW(J29)-ROW(J$23),COLUMN(J29)-COLUMN($I29))</f>
        <v/>
      </c>
      <c r="K29" s="36" t="str">
        <f t="array" ref="K29">INDEX(M_6,ROW(K29)-ROW(K$23),COLUMN(K29)-COLUMN($I29))</f>
        <v/>
      </c>
      <c r="L29" s="36" t="str">
        <f t="array" ref="L29">INDEX(M_6,ROW(L29)-ROW(L$23),COLUMN(L29)-COLUMN($I29))</f>
        <v/>
      </c>
      <c r="M29" s="36" t="str">
        <f t="array" ref="M29">INDEX(M_6,ROW(M29)-ROW(M$23),COLUMN(M29)-COLUMN($I29))</f>
        <v/>
      </c>
      <c r="N29" s="36" t="str">
        <f t="array" ref="N29">INDEX(M_6,ROW(N29)-ROW(N$23),COLUMN(N29)-COLUMN($I29))</f>
        <v/>
      </c>
      <c r="O29" s="36" t="str">
        <f t="array" ref="O29">INDEX(M_6,ROW(O29)-ROW(O$23),COLUMN(O29)-COLUMN($I29))</f>
        <v/>
      </c>
      <c r="P29" s="36" t="str">
        <f t="array" ref="P29">INDEX(M_6,ROW(P29)-ROW(P$23),COLUMN(P29)-COLUMN($I29))</f>
        <v/>
      </c>
      <c r="Q29" s="10"/>
      <c r="R29" s="81" t="str">
        <f>IFERROR(INDEX(T_EVENTS[Event Date],ROW(R29)-ROW($R$4)),"")</f>
        <v>#ERROR!</v>
      </c>
      <c r="S29" s="82" t="str">
        <f>IFERROR(INDEX(T_EVENTS[Event Name],ROW(S29)-ROW($S$4)),"")</f>
        <v>#ERROR!</v>
      </c>
      <c r="T29" s="10"/>
      <c r="U29" s="10"/>
      <c r="V29" s="10"/>
      <c r="W29" s="10"/>
      <c r="X29" s="10"/>
      <c r="Y29" s="10"/>
      <c r="Z29" s="10"/>
    </row>
    <row r="30" ht="12.7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81" t="str">
        <f>IFERROR(INDEX(T_EVENTS[Event Date],ROW(R30)-ROW($R$4)),"")</f>
        <v>#ERROR!</v>
      </c>
      <c r="S30" s="82" t="str">
        <f>IFERROR(INDEX(T_EVENTS[Event Name],ROW(S30)-ROW($S$4)),"")</f>
        <v>#ERROR!</v>
      </c>
      <c r="T30" s="10"/>
      <c r="U30" s="10"/>
      <c r="V30" s="10"/>
      <c r="W30" s="10"/>
      <c r="X30" s="10"/>
      <c r="Y30" s="10"/>
      <c r="Z30" s="10"/>
    </row>
    <row r="31" ht="12.75" customHeight="1">
      <c r="A31" s="10"/>
      <c r="B31" s="78" t="str">
        <f t="array" ref="B31">INDEX(C_MTHHEADER,7)</f>
        <v>JULY</v>
      </c>
      <c r="C31" s="27"/>
      <c r="D31" s="27"/>
      <c r="E31" s="27"/>
      <c r="F31" s="27"/>
      <c r="G31" s="27"/>
      <c r="H31" s="28"/>
      <c r="I31" s="10"/>
      <c r="J31" s="78" t="str">
        <f t="array" ref="J31">INDEX(C_MTHHEADER,8)</f>
        <v>AUGUST</v>
      </c>
      <c r="K31" s="27"/>
      <c r="L31" s="27"/>
      <c r="M31" s="27"/>
      <c r="N31" s="27"/>
      <c r="O31" s="27"/>
      <c r="P31" s="28"/>
      <c r="Q31" s="10"/>
      <c r="R31" s="81" t="str">
        <f>IFERROR(INDEX(T_EVENTS[Event Date],ROW(R31)-ROW($R$4)),"")</f>
        <v>#ERROR!</v>
      </c>
      <c r="S31" s="82" t="str">
        <f>IFERROR(INDEX(T_EVENTS[Event Name],ROW(S31)-ROW($S$4)),"")</f>
        <v>#ERROR!</v>
      </c>
      <c r="T31" s="10"/>
      <c r="U31" s="10"/>
      <c r="V31" s="10"/>
      <c r="W31" s="10"/>
      <c r="X31" s="10"/>
      <c r="Y31" s="10"/>
      <c r="Z31" s="10"/>
    </row>
    <row r="32" ht="12.75" customHeight="1">
      <c r="A32" s="10"/>
      <c r="B32" s="35" t="str">
        <f t="array" ref="B32">INDEX(C_WKHEADER,1)</f>
        <v>SUN</v>
      </c>
      <c r="C32" s="35" t="str">
        <f t="array" ref="C32">INDEX(C_WKHEADER,2)</f>
        <v>MON</v>
      </c>
      <c r="D32" s="35" t="str">
        <f t="array" ref="D32">INDEX(C_WKHEADER,3)</f>
        <v>TUE</v>
      </c>
      <c r="E32" s="35" t="str">
        <f t="array" ref="E32">INDEX(C_WKHEADER,4)</f>
        <v>WED</v>
      </c>
      <c r="F32" s="35" t="str">
        <f t="array" ref="F32">INDEX(C_WKHEADER,5)</f>
        <v>THU</v>
      </c>
      <c r="G32" s="35" t="str">
        <f t="array" ref="G32">INDEX(C_WKHEADER,6)</f>
        <v>FRI</v>
      </c>
      <c r="H32" s="35" t="str">
        <f t="array" ref="H32">INDEX(C_WKHEADER,7)</f>
        <v>SAT</v>
      </c>
      <c r="I32" s="10"/>
      <c r="J32" s="35" t="str">
        <f t="array" ref="J32">INDEX(C_WKHEADER,1)</f>
        <v>SUN</v>
      </c>
      <c r="K32" s="35" t="str">
        <f t="array" ref="K32">INDEX(C_WKHEADER,2)</f>
        <v>MON</v>
      </c>
      <c r="L32" s="35" t="str">
        <f t="array" ref="L32">INDEX(C_WKHEADER,3)</f>
        <v>TUE</v>
      </c>
      <c r="M32" s="35" t="str">
        <f t="array" ref="M32">INDEX(C_WKHEADER,4)</f>
        <v>WED</v>
      </c>
      <c r="N32" s="35" t="str">
        <f t="array" ref="N32">INDEX(C_WKHEADER,5)</f>
        <v>THU</v>
      </c>
      <c r="O32" s="35" t="str">
        <f t="array" ref="O32">INDEX(C_WKHEADER,6)</f>
        <v>FRI</v>
      </c>
      <c r="P32" s="35" t="str">
        <f t="array" ref="P32">INDEX(C_WKHEADER,7)</f>
        <v>SAT</v>
      </c>
      <c r="Q32" s="10"/>
      <c r="R32" s="81" t="str">
        <f>IFERROR(INDEX(T_EVENTS[Event Date],ROW(R32)-ROW($R$4)),"")</f>
        <v>#ERROR!</v>
      </c>
      <c r="S32" s="82" t="str">
        <f>IFERROR(INDEX(T_EVENTS[Event Name],ROW(S32)-ROW($S$4)),"")</f>
        <v>#ERROR!</v>
      </c>
      <c r="T32" s="10"/>
      <c r="U32" s="10"/>
      <c r="V32" s="10"/>
      <c r="W32" s="10"/>
      <c r="X32" s="10"/>
      <c r="Y32" s="10"/>
      <c r="Z32" s="10"/>
    </row>
    <row r="33" ht="12.75" customHeight="1">
      <c r="A33" s="10"/>
      <c r="B33" s="36" t="str">
        <f t="array" ref="B33">INDEX(M_7,ROW(B33)-ROW(B$32),COLUMN(B33)-COLUMN($A33))</f>
        <v/>
      </c>
      <c r="C33" s="36" t="str">
        <f t="array" ref="C33">INDEX(M_7,ROW(C33)-ROW(C$32),COLUMN(C33)-COLUMN($A33))</f>
        <v/>
      </c>
      <c r="D33" s="36" t="str">
        <f t="array" ref="D33">INDEX(M_7,ROW(D33)-ROW(D$32),COLUMN(D33)-COLUMN($A33))</f>
        <v/>
      </c>
      <c r="E33" s="36" t="str">
        <f t="array" ref="E33">INDEX(M_7,ROW(E33)-ROW(E$32),COLUMN(E33)-COLUMN($A33))</f>
        <v/>
      </c>
      <c r="F33" s="36" t="str">
        <f t="array" ref="F33">INDEX(M_7,ROW(F33)-ROW(F$32),COLUMN(F33)-COLUMN($A33))</f>
        <v/>
      </c>
      <c r="G33" s="36" t="str">
        <f t="array" ref="G33">INDEX(M_7,ROW(G33)-ROW(G$32),COLUMN(G33)-COLUMN($A33))</f>
        <v/>
      </c>
      <c r="H33" s="36">
        <f t="array" ref="H33">INDEX(M_7,ROW(H33)-ROW(H$32),COLUMN(H33)-COLUMN($A33))</f>
        <v>42917</v>
      </c>
      <c r="I33" s="10"/>
      <c r="J33" s="36" t="str">
        <f t="array" ref="J33">INDEX(M_8,ROW(J33)-ROW(J$32),COLUMN(J33)-COLUMN($I33))</f>
        <v/>
      </c>
      <c r="K33" s="36" t="str">
        <f t="array" ref="K33">INDEX(M_8,ROW(K33)-ROW(K$32),COLUMN(K33)-COLUMN($I33))</f>
        <v/>
      </c>
      <c r="L33" s="36">
        <f t="array" ref="L33">INDEX(M_8,ROW(L33)-ROW(L$32),COLUMN(L33)-COLUMN($I33))</f>
        <v>42948</v>
      </c>
      <c r="M33" s="36">
        <f t="array" ref="M33">INDEX(M_8,ROW(M33)-ROW(M$32),COLUMN(M33)-COLUMN($I33))</f>
        <v>42949</v>
      </c>
      <c r="N33" s="36">
        <f t="array" ref="N33">INDEX(M_8,ROW(N33)-ROW(N$32),COLUMN(N33)-COLUMN($I33))</f>
        <v>42950</v>
      </c>
      <c r="O33" s="36">
        <f t="array" ref="O33">INDEX(M_8,ROW(O33)-ROW(O$32),COLUMN(O33)-COLUMN($I33))</f>
        <v>42951</v>
      </c>
      <c r="P33" s="36">
        <f t="array" ref="P33">INDEX(M_8,ROW(P33)-ROW(P$32),COLUMN(P33)-COLUMN($I33))</f>
        <v>42952</v>
      </c>
      <c r="Q33" s="10"/>
      <c r="R33" s="81" t="str">
        <f>IFERROR(INDEX(T_EVENTS[Event Date],ROW(R33)-ROW($R$4)),"")</f>
        <v>#ERROR!</v>
      </c>
      <c r="S33" s="82" t="str">
        <f>IFERROR(INDEX(T_EVENTS[Event Name],ROW(S33)-ROW($S$4)),"")</f>
        <v>#ERROR!</v>
      </c>
      <c r="T33" s="10"/>
      <c r="U33" s="10"/>
      <c r="V33" s="10"/>
      <c r="W33" s="10"/>
      <c r="X33" s="10"/>
      <c r="Y33" s="10"/>
      <c r="Z33" s="10"/>
    </row>
    <row r="34" ht="12.75" customHeight="1">
      <c r="A34" s="10"/>
      <c r="B34" s="36">
        <f t="array" ref="B34">INDEX(M_7,ROW(B34)-ROW(B$32),COLUMN(B34)-COLUMN($A34))</f>
        <v>42918</v>
      </c>
      <c r="C34" s="36">
        <f t="array" ref="C34">INDEX(M_7,ROW(C34)-ROW(C$32),COLUMN(C34)-COLUMN($A34))</f>
        <v>42919</v>
      </c>
      <c r="D34" s="36">
        <f t="array" ref="D34">INDEX(M_7,ROW(D34)-ROW(D$32),COLUMN(D34)-COLUMN($A34))</f>
        <v>42920</v>
      </c>
      <c r="E34" s="36">
        <f t="array" ref="E34">INDEX(M_7,ROW(E34)-ROW(E$32),COLUMN(E34)-COLUMN($A34))</f>
        <v>42921</v>
      </c>
      <c r="F34" s="36">
        <f t="array" ref="F34">INDEX(M_7,ROW(F34)-ROW(F$32),COLUMN(F34)-COLUMN($A34))</f>
        <v>42922</v>
      </c>
      <c r="G34" s="36">
        <f t="array" ref="G34">INDEX(M_7,ROW(G34)-ROW(G$32),COLUMN(G34)-COLUMN($A34))</f>
        <v>42923</v>
      </c>
      <c r="H34" s="36">
        <f t="array" ref="H34">INDEX(M_7,ROW(H34)-ROW(H$32),COLUMN(H34)-COLUMN($A34))</f>
        <v>42924</v>
      </c>
      <c r="I34" s="10"/>
      <c r="J34" s="36">
        <f t="array" ref="J34">INDEX(M_8,ROW(J34)-ROW(J$32),COLUMN(J34)-COLUMN($I34))</f>
        <v>42953</v>
      </c>
      <c r="K34" s="36">
        <f t="array" ref="K34">INDEX(M_8,ROW(K34)-ROW(K$32),COLUMN(K34)-COLUMN($I34))</f>
        <v>42954</v>
      </c>
      <c r="L34" s="36">
        <f t="array" ref="L34">INDEX(M_8,ROW(L34)-ROW(L$32),COLUMN(L34)-COLUMN($I34))</f>
        <v>42955</v>
      </c>
      <c r="M34" s="36">
        <f t="array" ref="M34">INDEX(M_8,ROW(M34)-ROW(M$32),COLUMN(M34)-COLUMN($I34))</f>
        <v>42956</v>
      </c>
      <c r="N34" s="36">
        <f t="array" ref="N34">INDEX(M_8,ROW(N34)-ROW(N$32),COLUMN(N34)-COLUMN($I34))</f>
        <v>42957</v>
      </c>
      <c r="O34" s="36">
        <f t="array" ref="O34">INDEX(M_8,ROW(O34)-ROW(O$32),COLUMN(O34)-COLUMN($I34))</f>
        <v>42958</v>
      </c>
      <c r="P34" s="36">
        <f t="array" ref="P34">INDEX(M_8,ROW(P34)-ROW(P$32),COLUMN(P34)-COLUMN($I34))</f>
        <v>42959</v>
      </c>
      <c r="Q34" s="10"/>
      <c r="R34" s="81" t="str">
        <f>IFERROR(INDEX(T_EVENTS[Event Date],ROW(R34)-ROW($R$4)),"")</f>
        <v>#ERROR!</v>
      </c>
      <c r="S34" s="82" t="str">
        <f>IFERROR(INDEX(T_EVENTS[Event Name],ROW(S34)-ROW($S$4)),"")</f>
        <v>#ERROR!</v>
      </c>
      <c r="T34" s="10"/>
      <c r="U34" s="10"/>
      <c r="V34" s="10"/>
      <c r="W34" s="10"/>
      <c r="X34" s="10"/>
      <c r="Y34" s="10"/>
      <c r="Z34" s="10"/>
    </row>
    <row r="35" ht="12.75" customHeight="1">
      <c r="A35" s="10"/>
      <c r="B35" s="36">
        <f t="array" ref="B35">INDEX(M_7,ROW(B35)-ROW(B$32),COLUMN(B35)-COLUMN($A35))</f>
        <v>42925</v>
      </c>
      <c r="C35" s="36">
        <f t="array" ref="C35">INDEX(M_7,ROW(C35)-ROW(C$32),COLUMN(C35)-COLUMN($A35))</f>
        <v>42926</v>
      </c>
      <c r="D35" s="36">
        <f t="array" ref="D35">INDEX(M_7,ROW(D35)-ROW(D$32),COLUMN(D35)-COLUMN($A35))</f>
        <v>42927</v>
      </c>
      <c r="E35" s="36">
        <f t="array" ref="E35">INDEX(M_7,ROW(E35)-ROW(E$32),COLUMN(E35)-COLUMN($A35))</f>
        <v>42928</v>
      </c>
      <c r="F35" s="36">
        <f t="array" ref="F35">INDEX(M_7,ROW(F35)-ROW(F$32),COLUMN(F35)-COLUMN($A35))</f>
        <v>42929</v>
      </c>
      <c r="G35" s="36">
        <f t="array" ref="G35">INDEX(M_7,ROW(G35)-ROW(G$32),COLUMN(G35)-COLUMN($A35))</f>
        <v>42930</v>
      </c>
      <c r="H35" s="36">
        <f t="array" ref="H35">INDEX(M_7,ROW(H35)-ROW(H$32),COLUMN(H35)-COLUMN($A35))</f>
        <v>42931</v>
      </c>
      <c r="I35" s="10"/>
      <c r="J35" s="36">
        <f t="array" ref="J35">INDEX(M_8,ROW(J35)-ROW(J$32),COLUMN(J35)-COLUMN($I35))</f>
        <v>42960</v>
      </c>
      <c r="K35" s="36">
        <f t="array" ref="K35">INDEX(M_8,ROW(K35)-ROW(K$32),COLUMN(K35)-COLUMN($I35))</f>
        <v>42961</v>
      </c>
      <c r="L35" s="36">
        <f t="array" ref="L35">INDEX(M_8,ROW(L35)-ROW(L$32),COLUMN(L35)-COLUMN($I35))</f>
        <v>42962</v>
      </c>
      <c r="M35" s="36">
        <f t="array" ref="M35">INDEX(M_8,ROW(M35)-ROW(M$32),COLUMN(M35)-COLUMN($I35))</f>
        <v>42963</v>
      </c>
      <c r="N35" s="36">
        <f t="array" ref="N35">INDEX(M_8,ROW(N35)-ROW(N$32),COLUMN(N35)-COLUMN($I35))</f>
        <v>42964</v>
      </c>
      <c r="O35" s="36">
        <f t="array" ref="O35">INDEX(M_8,ROW(O35)-ROW(O$32),COLUMN(O35)-COLUMN($I35))</f>
        <v>42965</v>
      </c>
      <c r="P35" s="36">
        <f t="array" ref="P35">INDEX(M_8,ROW(P35)-ROW(P$32),COLUMN(P35)-COLUMN($I35))</f>
        <v>42966</v>
      </c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2.75" customHeight="1">
      <c r="A36" s="10"/>
      <c r="B36" s="36">
        <f t="array" ref="B36">INDEX(M_7,ROW(B36)-ROW(B$32),COLUMN(B36)-COLUMN($A36))</f>
        <v>42932</v>
      </c>
      <c r="C36" s="36">
        <f t="array" ref="C36">INDEX(M_7,ROW(C36)-ROW(C$32),COLUMN(C36)-COLUMN($A36))</f>
        <v>42933</v>
      </c>
      <c r="D36" s="36">
        <f t="array" ref="D36">INDEX(M_7,ROW(D36)-ROW(D$32),COLUMN(D36)-COLUMN($A36))</f>
        <v>42934</v>
      </c>
      <c r="E36" s="36">
        <f t="array" ref="E36">INDEX(M_7,ROW(E36)-ROW(E$32),COLUMN(E36)-COLUMN($A36))</f>
        <v>42935</v>
      </c>
      <c r="F36" s="36">
        <f t="array" ref="F36">INDEX(M_7,ROW(F36)-ROW(F$32),COLUMN(F36)-COLUMN($A36))</f>
        <v>42936</v>
      </c>
      <c r="G36" s="36">
        <f t="array" ref="G36">INDEX(M_7,ROW(G36)-ROW(G$32),COLUMN(G36)-COLUMN($A36))</f>
        <v>42937</v>
      </c>
      <c r="H36" s="36">
        <f t="array" ref="H36">INDEX(M_7,ROW(H36)-ROW(H$32),COLUMN(H36)-COLUMN($A36))</f>
        <v>42938</v>
      </c>
      <c r="I36" s="10"/>
      <c r="J36" s="36">
        <f t="array" ref="J36">INDEX(M_8,ROW(J36)-ROW(J$32),COLUMN(J36)-COLUMN($I36))</f>
        <v>42967</v>
      </c>
      <c r="K36" s="36">
        <f t="array" ref="K36">INDEX(M_8,ROW(K36)-ROW(K$32),COLUMN(K36)-COLUMN($I36))</f>
        <v>42968</v>
      </c>
      <c r="L36" s="36">
        <f t="array" ref="L36">INDEX(M_8,ROW(L36)-ROW(L$32),COLUMN(L36)-COLUMN($I36))</f>
        <v>42969</v>
      </c>
      <c r="M36" s="36">
        <f t="array" ref="M36">INDEX(M_8,ROW(M36)-ROW(M$32),COLUMN(M36)-COLUMN($I36))</f>
        <v>42970</v>
      </c>
      <c r="N36" s="36">
        <f t="array" ref="N36">INDEX(M_8,ROW(N36)-ROW(N$32),COLUMN(N36)-COLUMN($I36))</f>
        <v>42971</v>
      </c>
      <c r="O36" s="36">
        <f t="array" ref="O36">INDEX(M_8,ROW(O36)-ROW(O$32),COLUMN(O36)-COLUMN($I36))</f>
        <v>42972</v>
      </c>
      <c r="P36" s="36">
        <f t="array" ref="P36">INDEX(M_8,ROW(P36)-ROW(P$32),COLUMN(P36)-COLUMN($I36))</f>
        <v>42973</v>
      </c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2.75" customHeight="1">
      <c r="A37" s="10"/>
      <c r="B37" s="36">
        <f t="array" ref="B37">INDEX(M_7,ROW(B37)-ROW(B$32),COLUMN(B37)-COLUMN($A37))</f>
        <v>42939</v>
      </c>
      <c r="C37" s="36">
        <f t="array" ref="C37">INDEX(M_7,ROW(C37)-ROW(C$32),COLUMN(C37)-COLUMN($A37))</f>
        <v>42940</v>
      </c>
      <c r="D37" s="36">
        <f t="array" ref="D37">INDEX(M_7,ROW(D37)-ROW(D$32),COLUMN(D37)-COLUMN($A37))</f>
        <v>42941</v>
      </c>
      <c r="E37" s="36">
        <f t="array" ref="E37">INDEX(M_7,ROW(E37)-ROW(E$32),COLUMN(E37)-COLUMN($A37))</f>
        <v>42942</v>
      </c>
      <c r="F37" s="36">
        <f t="array" ref="F37">INDEX(M_7,ROW(F37)-ROW(F$32),COLUMN(F37)-COLUMN($A37))</f>
        <v>42943</v>
      </c>
      <c r="G37" s="36">
        <f t="array" ref="G37">INDEX(M_7,ROW(G37)-ROW(G$32),COLUMN(G37)-COLUMN($A37))</f>
        <v>42944</v>
      </c>
      <c r="H37" s="36">
        <f t="array" ref="H37">INDEX(M_7,ROW(H37)-ROW(H$32),COLUMN(H37)-COLUMN($A37))</f>
        <v>42945</v>
      </c>
      <c r="I37" s="10"/>
      <c r="J37" s="36">
        <f t="array" ref="J37">INDEX(M_8,ROW(J37)-ROW(J$32),COLUMN(J37)-COLUMN($I37))</f>
        <v>42974</v>
      </c>
      <c r="K37" s="36">
        <f t="array" ref="K37">INDEX(M_8,ROW(K37)-ROW(K$32),COLUMN(K37)-COLUMN($I37))</f>
        <v>42975</v>
      </c>
      <c r="L37" s="36">
        <f t="array" ref="L37">INDEX(M_8,ROW(L37)-ROW(L$32),COLUMN(L37)-COLUMN($I37))</f>
        <v>42976</v>
      </c>
      <c r="M37" s="36">
        <f t="array" ref="M37">INDEX(M_8,ROW(M37)-ROW(M$32),COLUMN(M37)-COLUMN($I37))</f>
        <v>42977</v>
      </c>
      <c r="N37" s="36">
        <f t="array" ref="N37">INDEX(M_8,ROW(N37)-ROW(N$32),COLUMN(N37)-COLUMN($I37))</f>
        <v>42978</v>
      </c>
      <c r="O37" s="36" t="str">
        <f t="array" ref="O37">INDEX(M_8,ROW(O37)-ROW(O$32),COLUMN(O37)-COLUMN($I37))</f>
        <v/>
      </c>
      <c r="P37" s="36" t="str">
        <f t="array" ref="P37">INDEX(M_8,ROW(P37)-ROW(P$32),COLUMN(P37)-COLUMN($I37))</f>
        <v/>
      </c>
      <c r="Q37" s="10"/>
      <c r="R37" s="2" t="s">
        <v>26</v>
      </c>
      <c r="S37" s="10"/>
      <c r="T37" s="10"/>
      <c r="U37" s="10"/>
      <c r="V37" s="10"/>
      <c r="W37" s="10"/>
      <c r="X37" s="10"/>
      <c r="Y37" s="10"/>
      <c r="Z37" s="10"/>
    </row>
    <row r="38" ht="12.75" customHeight="1">
      <c r="A38" s="10"/>
      <c r="B38" s="36">
        <f t="array" ref="B38">INDEX(M_7,ROW(B38)-ROW(B$32),COLUMN(B38)-COLUMN($A38))</f>
        <v>42946</v>
      </c>
      <c r="C38" s="36">
        <f t="array" ref="C38">INDEX(M_7,ROW(C38)-ROW(C$32),COLUMN(C38)-COLUMN($A38))</f>
        <v>42947</v>
      </c>
      <c r="D38" s="36" t="str">
        <f t="array" ref="D38">INDEX(M_7,ROW(D38)-ROW(D$32),COLUMN(D38)-COLUMN($A38))</f>
        <v/>
      </c>
      <c r="E38" s="36" t="str">
        <f t="array" ref="E38">INDEX(M_7,ROW(E38)-ROW(E$32),COLUMN(E38)-COLUMN($A38))</f>
        <v/>
      </c>
      <c r="F38" s="36" t="str">
        <f t="array" ref="F38">INDEX(M_7,ROW(F38)-ROW(F$32),COLUMN(F38)-COLUMN($A38))</f>
        <v/>
      </c>
      <c r="G38" s="36" t="str">
        <f t="array" ref="G38">INDEX(M_7,ROW(G38)-ROW(G$32),COLUMN(G38)-COLUMN($A38))</f>
        <v/>
      </c>
      <c r="H38" s="36" t="str">
        <f t="array" ref="H38">INDEX(M_7,ROW(H38)-ROW(H$32),COLUMN(H38)-COLUMN($A38))</f>
        <v/>
      </c>
      <c r="I38" s="10"/>
      <c r="J38" s="36" t="str">
        <f t="array" ref="J38">INDEX(M_8,ROW(J38)-ROW(J$32),COLUMN(J38)-COLUMN($I38))</f>
        <v/>
      </c>
      <c r="K38" s="36" t="str">
        <f t="array" ref="K38">INDEX(M_8,ROW(K38)-ROW(K$32),COLUMN(K38)-COLUMN($I38))</f>
        <v/>
      </c>
      <c r="L38" s="36" t="str">
        <f t="array" ref="L38">INDEX(M_8,ROW(L38)-ROW(L$32),COLUMN(L38)-COLUMN($I38))</f>
        <v/>
      </c>
      <c r="M38" s="36" t="str">
        <f t="array" ref="M38">INDEX(M_8,ROW(M38)-ROW(M$32),COLUMN(M38)-COLUMN($I38))</f>
        <v/>
      </c>
      <c r="N38" s="36" t="str">
        <f t="array" ref="N38">INDEX(M_8,ROW(N38)-ROW(N$32),COLUMN(N38)-COLUMN($I38))</f>
        <v/>
      </c>
      <c r="O38" s="36" t="str">
        <f t="array" ref="O38">INDEX(M_8,ROW(O38)-ROW(O$32),COLUMN(O38)-COLUMN($I38))</f>
        <v/>
      </c>
      <c r="P38" s="36" t="str">
        <f t="array" ref="P38">INDEX(M_8,ROW(P38)-ROW(P$32),COLUMN(P38)-COLUMN($I38))</f>
        <v/>
      </c>
      <c r="Q38" s="10"/>
      <c r="R38" s="79" t="str">
        <f>IFERROR(INDEX(T_HOLS[Holiday Date],ROW(R38)-ROW($R$37)),"")</f>
        <v>#ERROR!</v>
      </c>
      <c r="S38" s="71" t="str">
        <f>IFERROR(INDEX(T_HOLS[Holiday Name],ROW(S38)-ROW($S$37)),"")</f>
        <v>#ERROR!</v>
      </c>
      <c r="T38" s="10"/>
      <c r="U38" s="10"/>
      <c r="V38" s="10"/>
      <c r="W38" s="10"/>
      <c r="X38" s="10"/>
      <c r="Y38" s="10"/>
      <c r="Z38" s="10"/>
    </row>
    <row r="39" ht="12.7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81" t="str">
        <f>IFERROR(INDEX(T_HOLS[Holiday Date],ROW(R39)-ROW($R$37)),"")</f>
        <v>#ERROR!</v>
      </c>
      <c r="S39" s="83" t="str">
        <f>IFERROR(INDEX(T_HOLS[Holiday Name],ROW(S39)-ROW($S$37)),"")</f>
        <v>#ERROR!</v>
      </c>
      <c r="T39" s="10"/>
      <c r="U39" s="10"/>
      <c r="V39" s="10"/>
      <c r="W39" s="10"/>
      <c r="X39" s="10"/>
      <c r="Y39" s="10"/>
      <c r="Z39" s="10"/>
    </row>
    <row r="40" ht="12.75" customHeight="1">
      <c r="A40" s="10"/>
      <c r="B40" s="78" t="str">
        <f t="array" ref="B40">INDEX(C_MTHHEADER,9)</f>
        <v>SEPTEMBER</v>
      </c>
      <c r="C40" s="27"/>
      <c r="D40" s="27"/>
      <c r="E40" s="27"/>
      <c r="F40" s="27"/>
      <c r="G40" s="27"/>
      <c r="H40" s="28"/>
      <c r="I40" s="10"/>
      <c r="J40" s="78" t="str">
        <f t="array" ref="J40">INDEX(C_MTHHEADER,10)</f>
        <v>OCTOBER</v>
      </c>
      <c r="K40" s="27"/>
      <c r="L40" s="27"/>
      <c r="M40" s="27"/>
      <c r="N40" s="27"/>
      <c r="O40" s="27"/>
      <c r="P40" s="28"/>
      <c r="Q40" s="10"/>
      <c r="R40" s="81" t="str">
        <f>IFERROR(INDEX(T_HOLS[Holiday Date],ROW(R40)-ROW($R$37)),"")</f>
        <v>#ERROR!</v>
      </c>
      <c r="S40" s="83" t="str">
        <f>IFERROR(INDEX(T_HOLS[Holiday Name],ROW(S40)-ROW($S$37)),"")</f>
        <v>#ERROR!</v>
      </c>
      <c r="T40" s="10"/>
      <c r="U40" s="10"/>
      <c r="V40" s="10"/>
      <c r="W40" s="10"/>
      <c r="X40" s="10"/>
      <c r="Y40" s="10"/>
      <c r="Z40" s="10"/>
    </row>
    <row r="41" ht="12.75" customHeight="1">
      <c r="A41" s="10"/>
      <c r="B41" s="35" t="str">
        <f t="array" ref="B41">INDEX(C_WKHEADER,1)</f>
        <v>SUN</v>
      </c>
      <c r="C41" s="35" t="str">
        <f t="array" ref="C41">INDEX(C_WKHEADER,2)</f>
        <v>MON</v>
      </c>
      <c r="D41" s="35" t="str">
        <f t="array" ref="D41">INDEX(C_WKHEADER,3)</f>
        <v>TUE</v>
      </c>
      <c r="E41" s="35" t="str">
        <f t="array" ref="E41">INDEX(C_WKHEADER,4)</f>
        <v>WED</v>
      </c>
      <c r="F41" s="35" t="str">
        <f t="array" ref="F41">INDEX(C_WKHEADER,5)</f>
        <v>THU</v>
      </c>
      <c r="G41" s="35" t="str">
        <f t="array" ref="G41">INDEX(C_WKHEADER,6)</f>
        <v>FRI</v>
      </c>
      <c r="H41" s="35" t="str">
        <f t="array" ref="H41">INDEX(C_WKHEADER,7)</f>
        <v>SAT</v>
      </c>
      <c r="I41" s="10"/>
      <c r="J41" s="35" t="str">
        <f t="array" ref="J41">INDEX(C_WKHEADER,1)</f>
        <v>SUN</v>
      </c>
      <c r="K41" s="35" t="str">
        <f t="array" ref="K41">INDEX(C_WKHEADER,2)</f>
        <v>MON</v>
      </c>
      <c r="L41" s="35" t="str">
        <f t="array" ref="L41">INDEX(C_WKHEADER,3)</f>
        <v>TUE</v>
      </c>
      <c r="M41" s="35" t="str">
        <f t="array" ref="M41">INDEX(C_WKHEADER,4)</f>
        <v>WED</v>
      </c>
      <c r="N41" s="35" t="str">
        <f t="array" ref="N41">INDEX(C_WKHEADER,5)</f>
        <v>THU</v>
      </c>
      <c r="O41" s="35" t="str">
        <f t="array" ref="O41">INDEX(C_WKHEADER,6)</f>
        <v>FRI</v>
      </c>
      <c r="P41" s="35" t="str">
        <f t="array" ref="P41">INDEX(C_WKHEADER,7)</f>
        <v>SAT</v>
      </c>
      <c r="Q41" s="10"/>
      <c r="R41" s="81" t="str">
        <f>IFERROR(INDEX(T_HOLS[Holiday Date],ROW(R41)-ROW($R$37)),"")</f>
        <v>#ERROR!</v>
      </c>
      <c r="S41" s="83" t="str">
        <f>IFERROR(INDEX(T_HOLS[Holiday Name],ROW(S41)-ROW($S$37)),"")</f>
        <v>#ERROR!</v>
      </c>
      <c r="T41" s="10"/>
      <c r="U41" s="10"/>
      <c r="V41" s="10"/>
      <c r="W41" s="10"/>
      <c r="X41" s="10"/>
      <c r="Y41" s="10"/>
      <c r="Z41" s="10"/>
    </row>
    <row r="42" ht="12.75" customHeight="1">
      <c r="A42" s="10"/>
      <c r="B42" s="36" t="str">
        <f t="array" ref="B42">INDEX(M_9,ROW(B42)-ROW(B$41),COLUMN(B42)-COLUMN($A42))</f>
        <v/>
      </c>
      <c r="C42" s="36" t="str">
        <f t="array" ref="C42">INDEX(M_9,ROW(C42)-ROW(C$41),COLUMN(C42)-COLUMN($A42))</f>
        <v/>
      </c>
      <c r="D42" s="36" t="str">
        <f t="array" ref="D42">INDEX(M_9,ROW(D42)-ROW(D$41),COLUMN(D42)-COLUMN($A42))</f>
        <v/>
      </c>
      <c r="E42" s="36" t="str">
        <f t="array" ref="E42">INDEX(M_9,ROW(E42)-ROW(E$41),COLUMN(E42)-COLUMN($A42))</f>
        <v/>
      </c>
      <c r="F42" s="36" t="str">
        <f t="array" ref="F42">INDEX(M_9,ROW(F42)-ROW(F$41),COLUMN(F42)-COLUMN($A42))</f>
        <v/>
      </c>
      <c r="G42" s="36">
        <f t="array" ref="G42">INDEX(M_9,ROW(G42)-ROW(G$41),COLUMN(G42)-COLUMN($A42))</f>
        <v>42979</v>
      </c>
      <c r="H42" s="36">
        <f t="array" ref="H42">INDEX(M_9,ROW(H42)-ROW(H$41),COLUMN(H42)-COLUMN($A42))</f>
        <v>42980</v>
      </c>
      <c r="I42" s="10"/>
      <c r="J42" s="36">
        <f t="array" ref="J42">INDEX(M_10,ROW(J42)-ROW(J$41),COLUMN(J42)-COLUMN($I42))</f>
        <v>43009</v>
      </c>
      <c r="K42" s="36">
        <f t="array" ref="K42">INDEX(M_10,ROW(K42)-ROW(K$41),COLUMN(K42)-COLUMN($I42))</f>
        <v>43010</v>
      </c>
      <c r="L42" s="36">
        <f t="array" ref="L42">INDEX(M_10,ROW(L42)-ROW(L$41),COLUMN(L42)-COLUMN($I42))</f>
        <v>43011</v>
      </c>
      <c r="M42" s="36">
        <f t="array" ref="M42">INDEX(M_10,ROW(M42)-ROW(M$41),COLUMN(M42)-COLUMN($I42))</f>
        <v>43012</v>
      </c>
      <c r="N42" s="36">
        <f t="array" ref="N42">INDEX(M_10,ROW(N42)-ROW(N$41),COLUMN(N42)-COLUMN($I42))</f>
        <v>43013</v>
      </c>
      <c r="O42" s="36">
        <f t="array" ref="O42">INDEX(M_10,ROW(O42)-ROW(O$41),COLUMN(O42)-COLUMN($I42))</f>
        <v>43014</v>
      </c>
      <c r="P42" s="36">
        <f t="array" ref="P42">INDEX(M_10,ROW(P42)-ROW(P$41),COLUMN(P42)-COLUMN($I42))</f>
        <v>43015</v>
      </c>
      <c r="Q42" s="10"/>
      <c r="R42" s="81" t="str">
        <f>IFERROR(INDEX(T_HOLS[Holiday Date],ROW(R42)-ROW($R$37)),"")</f>
        <v>#ERROR!</v>
      </c>
      <c r="S42" s="83" t="str">
        <f>IFERROR(INDEX(T_HOLS[Holiday Name],ROW(S42)-ROW($S$37)),"")</f>
        <v>#ERROR!</v>
      </c>
      <c r="T42" s="10"/>
      <c r="U42" s="10"/>
      <c r="V42" s="10"/>
      <c r="W42" s="10"/>
      <c r="X42" s="10"/>
      <c r="Y42" s="10"/>
      <c r="Z42" s="10"/>
    </row>
    <row r="43" ht="12.75" customHeight="1">
      <c r="A43" s="10"/>
      <c r="B43" s="36">
        <f t="array" ref="B43">INDEX(M_9,ROW(B43)-ROW(B$41),COLUMN(B43)-COLUMN($A43))</f>
        <v>42981</v>
      </c>
      <c r="C43" s="36">
        <f t="array" ref="C43">INDEX(M_9,ROW(C43)-ROW(C$41),COLUMN(C43)-COLUMN($A43))</f>
        <v>42982</v>
      </c>
      <c r="D43" s="36">
        <f t="array" ref="D43">INDEX(M_9,ROW(D43)-ROW(D$41),COLUMN(D43)-COLUMN($A43))</f>
        <v>42983</v>
      </c>
      <c r="E43" s="36">
        <f t="array" ref="E43">INDEX(M_9,ROW(E43)-ROW(E$41),COLUMN(E43)-COLUMN($A43))</f>
        <v>42984</v>
      </c>
      <c r="F43" s="36">
        <f t="array" ref="F43">INDEX(M_9,ROW(F43)-ROW(F$41),COLUMN(F43)-COLUMN($A43))</f>
        <v>42985</v>
      </c>
      <c r="G43" s="36">
        <f t="array" ref="G43">INDEX(M_9,ROW(G43)-ROW(G$41),COLUMN(G43)-COLUMN($A43))</f>
        <v>42986</v>
      </c>
      <c r="H43" s="36">
        <f t="array" ref="H43">INDEX(M_9,ROW(H43)-ROW(H$41),COLUMN(H43)-COLUMN($A43))</f>
        <v>42987</v>
      </c>
      <c r="I43" s="10"/>
      <c r="J43" s="36">
        <f t="array" ref="J43">INDEX(M_10,ROW(J43)-ROW(J$41),COLUMN(J43)-COLUMN($I43))</f>
        <v>43016</v>
      </c>
      <c r="K43" s="36">
        <f t="array" ref="K43">INDEX(M_10,ROW(K43)-ROW(K$41),COLUMN(K43)-COLUMN($I43))</f>
        <v>43017</v>
      </c>
      <c r="L43" s="36">
        <f t="array" ref="L43">INDEX(M_10,ROW(L43)-ROW(L$41),COLUMN(L43)-COLUMN($I43))</f>
        <v>43018</v>
      </c>
      <c r="M43" s="36">
        <f t="array" ref="M43">INDEX(M_10,ROW(M43)-ROW(M$41),COLUMN(M43)-COLUMN($I43))</f>
        <v>43019</v>
      </c>
      <c r="N43" s="36">
        <f t="array" ref="N43">INDEX(M_10,ROW(N43)-ROW(N$41),COLUMN(N43)-COLUMN($I43))</f>
        <v>43020</v>
      </c>
      <c r="O43" s="36">
        <f t="array" ref="O43">INDEX(M_10,ROW(O43)-ROW(O$41),COLUMN(O43)-COLUMN($I43))</f>
        <v>43021</v>
      </c>
      <c r="P43" s="36">
        <f t="array" ref="P43">INDEX(M_10,ROW(P43)-ROW(P$41),COLUMN(P43)-COLUMN($I43))</f>
        <v>43022</v>
      </c>
      <c r="Q43" s="10"/>
      <c r="R43" s="81" t="str">
        <f>IFERROR(INDEX(T_HOLS[Holiday Date],ROW(R43)-ROW($R$37)),"")</f>
        <v>#ERROR!</v>
      </c>
      <c r="S43" s="83" t="str">
        <f>IFERROR(INDEX(T_HOLS[Holiday Name],ROW(S43)-ROW($S$37)),"")</f>
        <v>#ERROR!</v>
      </c>
      <c r="T43" s="10"/>
      <c r="U43" s="10"/>
      <c r="V43" s="10"/>
      <c r="W43" s="10"/>
      <c r="X43" s="10"/>
      <c r="Y43" s="10"/>
      <c r="Z43" s="10"/>
    </row>
    <row r="44" ht="12.75" customHeight="1">
      <c r="A44" s="10"/>
      <c r="B44" s="36">
        <f t="array" ref="B44">INDEX(M_9,ROW(B44)-ROW(B$41),COLUMN(B44)-COLUMN($A44))</f>
        <v>42988</v>
      </c>
      <c r="C44" s="36">
        <f t="array" ref="C44">INDEX(M_9,ROW(C44)-ROW(C$41),COLUMN(C44)-COLUMN($A44))</f>
        <v>42989</v>
      </c>
      <c r="D44" s="36">
        <f t="array" ref="D44">INDEX(M_9,ROW(D44)-ROW(D$41),COLUMN(D44)-COLUMN($A44))</f>
        <v>42990</v>
      </c>
      <c r="E44" s="36">
        <f t="array" ref="E44">INDEX(M_9,ROW(E44)-ROW(E$41),COLUMN(E44)-COLUMN($A44))</f>
        <v>42991</v>
      </c>
      <c r="F44" s="36">
        <f t="array" ref="F44">INDEX(M_9,ROW(F44)-ROW(F$41),COLUMN(F44)-COLUMN($A44))</f>
        <v>42992</v>
      </c>
      <c r="G44" s="36">
        <f t="array" ref="G44">INDEX(M_9,ROW(G44)-ROW(G$41),COLUMN(G44)-COLUMN($A44))</f>
        <v>42993</v>
      </c>
      <c r="H44" s="36">
        <f t="array" ref="H44">INDEX(M_9,ROW(H44)-ROW(H$41),COLUMN(H44)-COLUMN($A44))</f>
        <v>42994</v>
      </c>
      <c r="I44" s="10"/>
      <c r="J44" s="36">
        <f t="array" ref="J44">INDEX(M_10,ROW(J44)-ROW(J$41),COLUMN(J44)-COLUMN($I44))</f>
        <v>43023</v>
      </c>
      <c r="K44" s="36">
        <f t="array" ref="K44">INDEX(M_10,ROW(K44)-ROW(K$41),COLUMN(K44)-COLUMN($I44))</f>
        <v>43024</v>
      </c>
      <c r="L44" s="36">
        <f t="array" ref="L44">INDEX(M_10,ROW(L44)-ROW(L$41),COLUMN(L44)-COLUMN($I44))</f>
        <v>43025</v>
      </c>
      <c r="M44" s="36">
        <f t="array" ref="M44">INDEX(M_10,ROW(M44)-ROW(M$41),COLUMN(M44)-COLUMN($I44))</f>
        <v>43026</v>
      </c>
      <c r="N44" s="36">
        <f t="array" ref="N44">INDEX(M_10,ROW(N44)-ROW(N$41),COLUMN(N44)-COLUMN($I44))</f>
        <v>43027</v>
      </c>
      <c r="O44" s="36">
        <f t="array" ref="O44">INDEX(M_10,ROW(O44)-ROW(O$41),COLUMN(O44)-COLUMN($I44))</f>
        <v>43028</v>
      </c>
      <c r="P44" s="36">
        <f t="array" ref="P44">INDEX(M_10,ROW(P44)-ROW(P$41),COLUMN(P44)-COLUMN($I44))</f>
        <v>43029</v>
      </c>
      <c r="Q44" s="10"/>
      <c r="R44" s="81" t="str">
        <f>IFERROR(INDEX(T_HOLS[Holiday Date],ROW(R44)-ROW($R$37)),"")</f>
        <v>#ERROR!</v>
      </c>
      <c r="S44" s="83" t="str">
        <f>IFERROR(INDEX(T_HOLS[Holiday Name],ROW(S44)-ROW($S$37)),"")</f>
        <v>#ERROR!</v>
      </c>
      <c r="T44" s="10"/>
      <c r="U44" s="10"/>
      <c r="V44" s="10"/>
      <c r="W44" s="10"/>
      <c r="X44" s="10"/>
      <c r="Y44" s="10"/>
      <c r="Z44" s="10"/>
    </row>
    <row r="45" ht="12.75" customHeight="1">
      <c r="A45" s="10"/>
      <c r="B45" s="36">
        <f t="array" ref="B45">INDEX(M_9,ROW(B45)-ROW(B$41),COLUMN(B45)-COLUMN($A45))</f>
        <v>42995</v>
      </c>
      <c r="C45" s="36">
        <f t="array" ref="C45">INDEX(M_9,ROW(C45)-ROW(C$41),COLUMN(C45)-COLUMN($A45))</f>
        <v>42996</v>
      </c>
      <c r="D45" s="36">
        <f t="array" ref="D45">INDEX(M_9,ROW(D45)-ROW(D$41),COLUMN(D45)-COLUMN($A45))</f>
        <v>42997</v>
      </c>
      <c r="E45" s="36">
        <f t="array" ref="E45">INDEX(M_9,ROW(E45)-ROW(E$41),COLUMN(E45)-COLUMN($A45))</f>
        <v>42998</v>
      </c>
      <c r="F45" s="36">
        <f t="array" ref="F45">INDEX(M_9,ROW(F45)-ROW(F$41),COLUMN(F45)-COLUMN($A45))</f>
        <v>42999</v>
      </c>
      <c r="G45" s="36">
        <f t="array" ref="G45">INDEX(M_9,ROW(G45)-ROW(G$41),COLUMN(G45)-COLUMN($A45))</f>
        <v>43000</v>
      </c>
      <c r="H45" s="36">
        <f t="array" ref="H45">INDEX(M_9,ROW(H45)-ROW(H$41),COLUMN(H45)-COLUMN($A45))</f>
        <v>43001</v>
      </c>
      <c r="I45" s="10"/>
      <c r="J45" s="36">
        <f t="array" ref="J45">INDEX(M_10,ROW(J45)-ROW(J$41),COLUMN(J45)-COLUMN($I45))</f>
        <v>43030</v>
      </c>
      <c r="K45" s="36">
        <f t="array" ref="K45">INDEX(M_10,ROW(K45)-ROW(K$41),COLUMN(K45)-COLUMN($I45))</f>
        <v>43031</v>
      </c>
      <c r="L45" s="36">
        <f t="array" ref="L45">INDEX(M_10,ROW(L45)-ROW(L$41),COLUMN(L45)-COLUMN($I45))</f>
        <v>43032</v>
      </c>
      <c r="M45" s="36">
        <f t="array" ref="M45">INDEX(M_10,ROW(M45)-ROW(M$41),COLUMN(M45)-COLUMN($I45))</f>
        <v>43033</v>
      </c>
      <c r="N45" s="36">
        <f t="array" ref="N45">INDEX(M_10,ROW(N45)-ROW(N$41),COLUMN(N45)-COLUMN($I45))</f>
        <v>43034</v>
      </c>
      <c r="O45" s="36">
        <f t="array" ref="O45">INDEX(M_10,ROW(O45)-ROW(O$41),COLUMN(O45)-COLUMN($I45))</f>
        <v>43035</v>
      </c>
      <c r="P45" s="36">
        <f t="array" ref="P45">INDEX(M_10,ROW(P45)-ROW(P$41),COLUMN(P45)-COLUMN($I45))</f>
        <v>43036</v>
      </c>
      <c r="Q45" s="10"/>
      <c r="R45" s="81" t="str">
        <f>IFERROR(INDEX(T_HOLS[Holiday Date],ROW(R45)-ROW($R$37)),"")</f>
        <v>#ERROR!</v>
      </c>
      <c r="S45" s="83" t="str">
        <f>IFERROR(INDEX(T_HOLS[Holiday Name],ROW(S45)-ROW($S$37)),"")</f>
        <v>#ERROR!</v>
      </c>
      <c r="T45" s="10"/>
      <c r="U45" s="10"/>
      <c r="V45" s="10"/>
      <c r="W45" s="10"/>
      <c r="X45" s="10"/>
      <c r="Y45" s="10"/>
      <c r="Z45" s="10"/>
    </row>
    <row r="46" ht="12.75" customHeight="1">
      <c r="A46" s="10"/>
      <c r="B46" s="36">
        <f t="array" ref="B46">INDEX(M_9,ROW(B46)-ROW(B$41),COLUMN(B46)-COLUMN($A46))</f>
        <v>43002</v>
      </c>
      <c r="C46" s="36">
        <f t="array" ref="C46">INDEX(M_9,ROW(C46)-ROW(C$41),COLUMN(C46)-COLUMN($A46))</f>
        <v>43003</v>
      </c>
      <c r="D46" s="36">
        <f t="array" ref="D46">INDEX(M_9,ROW(D46)-ROW(D$41),COLUMN(D46)-COLUMN($A46))</f>
        <v>43004</v>
      </c>
      <c r="E46" s="36">
        <f t="array" ref="E46">INDEX(M_9,ROW(E46)-ROW(E$41),COLUMN(E46)-COLUMN($A46))</f>
        <v>43005</v>
      </c>
      <c r="F46" s="36">
        <f t="array" ref="F46">INDEX(M_9,ROW(F46)-ROW(F$41),COLUMN(F46)-COLUMN($A46))</f>
        <v>43006</v>
      </c>
      <c r="G46" s="36">
        <f t="array" ref="G46">INDEX(M_9,ROW(G46)-ROW(G$41),COLUMN(G46)-COLUMN($A46))</f>
        <v>43007</v>
      </c>
      <c r="H46" s="36">
        <f t="array" ref="H46">INDEX(M_9,ROW(H46)-ROW(H$41),COLUMN(H46)-COLUMN($A46))</f>
        <v>43008</v>
      </c>
      <c r="I46" s="10"/>
      <c r="J46" s="36">
        <f t="array" ref="J46">INDEX(M_10,ROW(J46)-ROW(J$41),COLUMN(J46)-COLUMN($I46))</f>
        <v>43037</v>
      </c>
      <c r="K46" s="36">
        <f t="array" ref="K46">INDEX(M_10,ROW(K46)-ROW(K$41),COLUMN(K46)-COLUMN($I46))</f>
        <v>43038</v>
      </c>
      <c r="L46" s="36">
        <f t="array" ref="L46">INDEX(M_10,ROW(L46)-ROW(L$41),COLUMN(L46)-COLUMN($I46))</f>
        <v>43039</v>
      </c>
      <c r="M46" s="36" t="str">
        <f t="array" ref="M46">INDEX(M_10,ROW(M46)-ROW(M$41),COLUMN(M46)-COLUMN($I46))</f>
        <v/>
      </c>
      <c r="N46" s="36" t="str">
        <f t="array" ref="N46">INDEX(M_10,ROW(N46)-ROW(N$41),COLUMN(N46)-COLUMN($I46))</f>
        <v/>
      </c>
      <c r="O46" s="36" t="str">
        <f t="array" ref="O46">INDEX(M_10,ROW(O46)-ROW(O$41),COLUMN(O46)-COLUMN($I46))</f>
        <v/>
      </c>
      <c r="P46" s="36" t="str">
        <f t="array" ref="P46">INDEX(M_10,ROW(P46)-ROW(P$41),COLUMN(P46)-COLUMN($I46))</f>
        <v/>
      </c>
      <c r="Q46" s="10"/>
      <c r="R46" s="81" t="str">
        <f>IFERROR(INDEX(T_HOLS[Holiday Date],ROW(R46)-ROW($R$37)),"")</f>
        <v>#ERROR!</v>
      </c>
      <c r="S46" s="83" t="str">
        <f>IFERROR(INDEX(T_HOLS[Holiday Name],ROW(S46)-ROW($S$37)),"")</f>
        <v>#ERROR!</v>
      </c>
      <c r="T46" s="10"/>
      <c r="U46" s="10"/>
      <c r="V46" s="10"/>
      <c r="W46" s="10"/>
      <c r="X46" s="10"/>
      <c r="Y46" s="10"/>
      <c r="Z46" s="10"/>
    </row>
    <row r="47" ht="12.75" customHeight="1">
      <c r="A47" s="10"/>
      <c r="B47" s="36" t="str">
        <f t="array" ref="B47">INDEX(M_9,ROW(B47)-ROW(B$41),COLUMN(B47)-COLUMN($A47))</f>
        <v/>
      </c>
      <c r="C47" s="36" t="str">
        <f t="array" ref="C47">INDEX(M_9,ROW(C47)-ROW(C$41),COLUMN(C47)-COLUMN($A47))</f>
        <v/>
      </c>
      <c r="D47" s="36" t="str">
        <f t="array" ref="D47">INDEX(M_9,ROW(D47)-ROW(D$41),COLUMN(D47)-COLUMN($A47))</f>
        <v/>
      </c>
      <c r="E47" s="36" t="str">
        <f t="array" ref="E47">INDEX(M_9,ROW(E47)-ROW(E$41),COLUMN(E47)-COLUMN($A47))</f>
        <v/>
      </c>
      <c r="F47" s="36" t="str">
        <f t="array" ref="F47">INDEX(M_9,ROW(F47)-ROW(F$41),COLUMN(F47)-COLUMN($A47))</f>
        <v/>
      </c>
      <c r="G47" s="36" t="str">
        <f t="array" ref="G47">INDEX(M_9,ROW(G47)-ROW(G$41),COLUMN(G47)-COLUMN($A47))</f>
        <v/>
      </c>
      <c r="H47" s="36" t="str">
        <f t="array" ref="H47">INDEX(M_9,ROW(H47)-ROW(H$41),COLUMN(H47)-COLUMN($A47))</f>
        <v/>
      </c>
      <c r="I47" s="10"/>
      <c r="J47" s="36" t="str">
        <f t="array" ref="J47">INDEX(M_10,ROW(J47)-ROW(J$41),COLUMN(J47)-COLUMN($I47))</f>
        <v/>
      </c>
      <c r="K47" s="36" t="str">
        <f t="array" ref="K47">INDEX(M_10,ROW(K47)-ROW(K$41),COLUMN(K47)-COLUMN($I47))</f>
        <v/>
      </c>
      <c r="L47" s="36" t="str">
        <f t="array" ref="L47">INDEX(M_10,ROW(L47)-ROW(L$41),COLUMN(L47)-COLUMN($I47))</f>
        <v/>
      </c>
      <c r="M47" s="36" t="str">
        <f t="array" ref="M47">INDEX(M_10,ROW(M47)-ROW(M$41),COLUMN(M47)-COLUMN($I47))</f>
        <v/>
      </c>
      <c r="N47" s="36" t="str">
        <f t="array" ref="N47">INDEX(M_10,ROW(N47)-ROW(N$41),COLUMN(N47)-COLUMN($I47))</f>
        <v/>
      </c>
      <c r="O47" s="36" t="str">
        <f t="array" ref="O47">INDEX(M_10,ROW(O47)-ROW(O$41),COLUMN(O47)-COLUMN($I47))</f>
        <v/>
      </c>
      <c r="P47" s="36" t="str">
        <f t="array" ref="P47">INDEX(M_10,ROW(P47)-ROW(P$41),COLUMN(P47)-COLUMN($I47))</f>
        <v/>
      </c>
      <c r="Q47" s="10"/>
      <c r="R47" s="81" t="str">
        <f>IFERROR(INDEX(T_HOLS[Holiday Date],ROW(R47)-ROW($R$37)),"")</f>
        <v>#ERROR!</v>
      </c>
      <c r="S47" s="83" t="str">
        <f>IFERROR(INDEX(T_HOLS[Holiday Name],ROW(S47)-ROW($S$37)),"")</f>
        <v>#ERROR!</v>
      </c>
      <c r="T47" s="10"/>
      <c r="U47" s="10"/>
      <c r="V47" s="10"/>
      <c r="W47" s="10"/>
      <c r="X47" s="10"/>
      <c r="Y47" s="10"/>
      <c r="Z47" s="10"/>
    </row>
    <row r="48" ht="12.75" customHeight="1">
      <c r="A48" s="10"/>
      <c r="B48" s="36"/>
      <c r="C48" s="36"/>
      <c r="D48" s="36"/>
      <c r="E48" s="36"/>
      <c r="F48" s="36"/>
      <c r="G48" s="36"/>
      <c r="H48" s="36"/>
      <c r="I48" s="10"/>
      <c r="J48" s="10"/>
      <c r="K48" s="10"/>
      <c r="L48" s="10"/>
      <c r="M48" s="10"/>
      <c r="N48" s="10"/>
      <c r="O48" s="10"/>
      <c r="P48" s="10"/>
      <c r="Q48" s="10"/>
      <c r="R48" s="81" t="str">
        <f>IFERROR(INDEX(T_HOLS[Holiday Date],ROW(R48)-ROW($R$37)),"")</f>
        <v>#ERROR!</v>
      </c>
      <c r="S48" s="83" t="str">
        <f>IFERROR(INDEX(T_HOLS[Holiday Name],ROW(S48)-ROW($S$37)),"")</f>
        <v>#ERROR!</v>
      </c>
      <c r="T48" s="10"/>
      <c r="U48" s="10"/>
      <c r="V48" s="10"/>
      <c r="W48" s="10"/>
      <c r="X48" s="10"/>
      <c r="Y48" s="10"/>
      <c r="Z48" s="10"/>
    </row>
    <row r="49" ht="12.75" customHeight="1">
      <c r="A49" s="10"/>
      <c r="B49" s="78" t="str">
        <f t="array" ref="B49">INDEX(C_MTHHEADER,11)</f>
        <v>NOVEMBER</v>
      </c>
      <c r="C49" s="27"/>
      <c r="D49" s="27"/>
      <c r="E49" s="27"/>
      <c r="F49" s="27"/>
      <c r="G49" s="27"/>
      <c r="H49" s="28"/>
      <c r="I49" s="10"/>
      <c r="J49" s="78" t="str">
        <f t="array" ref="J49">INDEX(C_MTHHEADER,12)</f>
        <v>DECEMBER</v>
      </c>
      <c r="K49" s="27"/>
      <c r="L49" s="27"/>
      <c r="M49" s="27"/>
      <c r="N49" s="27"/>
      <c r="O49" s="27"/>
      <c r="P49" s="28"/>
      <c r="Q49" s="10"/>
      <c r="R49" s="81" t="str">
        <f>IFERROR(INDEX(T_HOLS[Holiday Date],ROW(R49)-ROW($R$37)),"")</f>
        <v>#ERROR!</v>
      </c>
      <c r="S49" s="83" t="str">
        <f>IFERROR(INDEX(T_HOLS[Holiday Name],ROW(S49)-ROW($S$37)),"")</f>
        <v>#ERROR!</v>
      </c>
      <c r="T49" s="10"/>
      <c r="U49" s="10"/>
      <c r="V49" s="10"/>
      <c r="W49" s="10"/>
      <c r="X49" s="10"/>
      <c r="Y49" s="10"/>
      <c r="Z49" s="10"/>
    </row>
    <row r="50" ht="12.75" customHeight="1">
      <c r="A50" s="10"/>
      <c r="B50" s="35" t="str">
        <f t="array" ref="B50">INDEX(C_WKHEADER,1)</f>
        <v>SUN</v>
      </c>
      <c r="C50" s="35" t="str">
        <f t="array" ref="C50">INDEX(C_WKHEADER,2)</f>
        <v>MON</v>
      </c>
      <c r="D50" s="35" t="str">
        <f t="array" ref="D50">INDEX(C_WKHEADER,3)</f>
        <v>TUE</v>
      </c>
      <c r="E50" s="35" t="str">
        <f t="array" ref="E50">INDEX(C_WKHEADER,4)</f>
        <v>WED</v>
      </c>
      <c r="F50" s="35" t="str">
        <f t="array" ref="F50">INDEX(C_WKHEADER,5)</f>
        <v>THU</v>
      </c>
      <c r="G50" s="35" t="str">
        <f t="array" ref="G50">INDEX(C_WKHEADER,6)</f>
        <v>FRI</v>
      </c>
      <c r="H50" s="35" t="str">
        <f t="array" ref="H50">INDEX(C_WKHEADER,7)</f>
        <v>SAT</v>
      </c>
      <c r="I50" s="10"/>
      <c r="J50" s="35" t="str">
        <f t="array" ref="J50">INDEX(C_WKHEADER,1)</f>
        <v>SUN</v>
      </c>
      <c r="K50" s="35" t="str">
        <f t="array" ref="K50">INDEX(C_WKHEADER,2)</f>
        <v>MON</v>
      </c>
      <c r="L50" s="35" t="str">
        <f t="array" ref="L50">INDEX(C_WKHEADER,3)</f>
        <v>TUE</v>
      </c>
      <c r="M50" s="35" t="str">
        <f t="array" ref="M50">INDEX(C_WKHEADER,4)</f>
        <v>WED</v>
      </c>
      <c r="N50" s="35" t="str">
        <f t="array" ref="N50">INDEX(C_WKHEADER,5)</f>
        <v>THU</v>
      </c>
      <c r="O50" s="35" t="str">
        <f t="array" ref="O50">INDEX(C_WKHEADER,6)</f>
        <v>FRI</v>
      </c>
      <c r="P50" s="35" t="str">
        <f t="array" ref="P50">INDEX(C_WKHEADER,7)</f>
        <v>SAT</v>
      </c>
      <c r="Q50" s="10"/>
      <c r="R50" s="81" t="str">
        <f>IFERROR(INDEX(T_HOLS[Holiday Date],ROW(R50)-ROW($R$37)),"")</f>
        <v>#ERROR!</v>
      </c>
      <c r="S50" s="83" t="str">
        <f>IFERROR(INDEX(T_HOLS[Holiday Name],ROW(S50)-ROW($S$37)),"")</f>
        <v>#ERROR!</v>
      </c>
      <c r="T50" s="10"/>
      <c r="U50" s="10"/>
      <c r="V50" s="10"/>
      <c r="W50" s="10"/>
      <c r="X50" s="10"/>
      <c r="Y50" s="10"/>
      <c r="Z50" s="10"/>
    </row>
    <row r="51" ht="12.75" customHeight="1">
      <c r="A51" s="10"/>
      <c r="B51" s="36" t="str">
        <f t="array" ref="B51">INDEX(M_11,ROW(B51)-ROW(B$50),COLUMN(B51)-COLUMN($A51))</f>
        <v/>
      </c>
      <c r="C51" s="36" t="str">
        <f t="array" ref="C51">INDEX(M_11,ROW(C51)-ROW(C$50),COLUMN(C51)-COLUMN($A51))</f>
        <v/>
      </c>
      <c r="D51" s="36" t="str">
        <f t="array" ref="D51">INDEX(M_11,ROW(D51)-ROW(D$50),COLUMN(D51)-COLUMN($A51))</f>
        <v/>
      </c>
      <c r="E51" s="36">
        <f t="array" ref="E51">INDEX(M_11,ROW(E51)-ROW(E$50),COLUMN(E51)-COLUMN($A51))</f>
        <v>43040</v>
      </c>
      <c r="F51" s="36">
        <f t="array" ref="F51">INDEX(M_11,ROW(F51)-ROW(F$50),COLUMN(F51)-COLUMN($A51))</f>
        <v>43041</v>
      </c>
      <c r="G51" s="36">
        <f t="array" ref="G51">INDEX(M_11,ROW(G51)-ROW(G$50),COLUMN(G51)-COLUMN($A51))</f>
        <v>43042</v>
      </c>
      <c r="H51" s="36">
        <f t="array" ref="H51">INDEX(M_11,ROW(H51)-ROW(H$50),COLUMN(H51)-COLUMN($A51))</f>
        <v>43043</v>
      </c>
      <c r="I51" s="10"/>
      <c r="J51" s="36" t="str">
        <f t="array" ref="J51">INDEX(M_12,ROW(J51)-ROW(J$50),COLUMN(J51)-COLUMN($I51))</f>
        <v/>
      </c>
      <c r="K51" s="36" t="str">
        <f t="array" ref="K51">INDEX(M_12,ROW(K51)-ROW(K$50),COLUMN(K51)-COLUMN($I51))</f>
        <v/>
      </c>
      <c r="L51" s="36" t="str">
        <f t="array" ref="L51">INDEX(M_12,ROW(L51)-ROW(L$50),COLUMN(L51)-COLUMN($I51))</f>
        <v/>
      </c>
      <c r="M51" s="36" t="str">
        <f t="array" ref="M51">INDEX(M_12,ROW(M51)-ROW(M$50),COLUMN(M51)-COLUMN($I51))</f>
        <v/>
      </c>
      <c r="N51" s="36" t="str">
        <f t="array" ref="N51">INDEX(M_12,ROW(N51)-ROW(N$50),COLUMN(N51)-COLUMN($I51))</f>
        <v/>
      </c>
      <c r="O51" s="36">
        <f t="array" ref="O51">INDEX(M_12,ROW(O51)-ROW(O$50),COLUMN(O51)-COLUMN($I51))</f>
        <v>43070</v>
      </c>
      <c r="P51" s="36">
        <f t="array" ref="P51">INDEX(M_12,ROW(P51)-ROW(P$50),COLUMN(P51)-COLUMN($I51))</f>
        <v>43071</v>
      </c>
      <c r="Q51" s="10"/>
      <c r="R51" s="81" t="str">
        <f>IFERROR(INDEX(T_HOLS[Holiday Date],ROW(R51)-ROW($R$37)),"")</f>
        <v>#ERROR!</v>
      </c>
      <c r="S51" s="83" t="str">
        <f>IFERROR(INDEX(T_HOLS[Holiday Name],ROW(S51)-ROW($S$37)),"")</f>
        <v>#ERROR!</v>
      </c>
      <c r="T51" s="10"/>
      <c r="U51" s="10"/>
      <c r="V51" s="10"/>
      <c r="W51" s="10"/>
      <c r="X51" s="10"/>
      <c r="Y51" s="10"/>
      <c r="Z51" s="10"/>
    </row>
    <row r="52" ht="12.75" customHeight="1">
      <c r="A52" s="10"/>
      <c r="B52" s="36">
        <f t="array" ref="B52">INDEX(M_11,ROW(B52)-ROW(B$50),COLUMN(B52)-COLUMN($A52))</f>
        <v>43044</v>
      </c>
      <c r="C52" s="36">
        <f t="array" ref="C52">INDEX(M_11,ROW(C52)-ROW(C$50),COLUMN(C52)-COLUMN($A52))</f>
        <v>43045</v>
      </c>
      <c r="D52" s="36">
        <f t="array" ref="D52">INDEX(M_11,ROW(D52)-ROW(D$50),COLUMN(D52)-COLUMN($A52))</f>
        <v>43046</v>
      </c>
      <c r="E52" s="36">
        <f t="array" ref="E52">INDEX(M_11,ROW(E52)-ROW(E$50),COLUMN(E52)-COLUMN($A52))</f>
        <v>43047</v>
      </c>
      <c r="F52" s="36">
        <f t="array" ref="F52">INDEX(M_11,ROW(F52)-ROW(F$50),COLUMN(F52)-COLUMN($A52))</f>
        <v>43048</v>
      </c>
      <c r="G52" s="36">
        <f t="array" ref="G52">INDEX(M_11,ROW(G52)-ROW(G$50),COLUMN(G52)-COLUMN($A52))</f>
        <v>43049</v>
      </c>
      <c r="H52" s="36">
        <f t="array" ref="H52">INDEX(M_11,ROW(H52)-ROW(H$50),COLUMN(H52)-COLUMN($A52))</f>
        <v>43050</v>
      </c>
      <c r="I52" s="10"/>
      <c r="J52" s="36">
        <f t="array" ref="J52">INDEX(M_12,ROW(J52)-ROW(J$50),COLUMN(J52)-COLUMN($I52))</f>
        <v>43072</v>
      </c>
      <c r="K52" s="36">
        <f t="array" ref="K52">INDEX(M_12,ROW(K52)-ROW(K$50),COLUMN(K52)-COLUMN($I52))</f>
        <v>43073</v>
      </c>
      <c r="L52" s="36">
        <f t="array" ref="L52">INDEX(M_12,ROW(L52)-ROW(L$50),COLUMN(L52)-COLUMN($I52))</f>
        <v>43074</v>
      </c>
      <c r="M52" s="36">
        <f t="array" ref="M52">INDEX(M_12,ROW(M52)-ROW(M$50),COLUMN(M52)-COLUMN($I52))</f>
        <v>43075</v>
      </c>
      <c r="N52" s="36">
        <f t="array" ref="N52">INDEX(M_12,ROW(N52)-ROW(N$50),COLUMN(N52)-COLUMN($I52))</f>
        <v>43076</v>
      </c>
      <c r="O52" s="36">
        <f t="array" ref="O52">INDEX(M_12,ROW(O52)-ROW(O$50),COLUMN(O52)-COLUMN($I52))</f>
        <v>43077</v>
      </c>
      <c r="P52" s="36">
        <f t="array" ref="P52">INDEX(M_12,ROW(P52)-ROW(P$50),COLUMN(P52)-COLUMN($I52))</f>
        <v>43078</v>
      </c>
      <c r="Q52" s="10"/>
      <c r="R52" s="81" t="str">
        <f>IFERROR(INDEX(T_HOLS[Holiday Date],ROW(R52)-ROW($R$37)),"")</f>
        <v>#ERROR!</v>
      </c>
      <c r="S52" s="83" t="str">
        <f>IFERROR(INDEX(T_HOLS[Holiday Name],ROW(S52)-ROW($S$37)),"")</f>
        <v>#ERROR!</v>
      </c>
      <c r="T52" s="10"/>
      <c r="U52" s="10"/>
      <c r="V52" s="10"/>
      <c r="W52" s="10"/>
      <c r="X52" s="10"/>
      <c r="Y52" s="10"/>
      <c r="Z52" s="10"/>
    </row>
    <row r="53" ht="12.75" customHeight="1">
      <c r="A53" s="10"/>
      <c r="B53" s="36">
        <f t="array" ref="B53">INDEX(M_11,ROW(B53)-ROW(B$50),COLUMN(B53)-COLUMN($A53))</f>
        <v>43051</v>
      </c>
      <c r="C53" s="36">
        <f t="array" ref="C53">INDEX(M_11,ROW(C53)-ROW(C$50),COLUMN(C53)-COLUMN($A53))</f>
        <v>43052</v>
      </c>
      <c r="D53" s="36">
        <f t="array" ref="D53">INDEX(M_11,ROW(D53)-ROW(D$50),COLUMN(D53)-COLUMN($A53))</f>
        <v>43053</v>
      </c>
      <c r="E53" s="36">
        <f t="array" ref="E53">INDEX(M_11,ROW(E53)-ROW(E$50),COLUMN(E53)-COLUMN($A53))</f>
        <v>43054</v>
      </c>
      <c r="F53" s="36">
        <f t="array" ref="F53">INDEX(M_11,ROW(F53)-ROW(F$50),COLUMN(F53)-COLUMN($A53))</f>
        <v>43055</v>
      </c>
      <c r="G53" s="36">
        <f t="array" ref="G53">INDEX(M_11,ROW(G53)-ROW(G$50),COLUMN(G53)-COLUMN($A53))</f>
        <v>43056</v>
      </c>
      <c r="H53" s="36">
        <f t="array" ref="H53">INDEX(M_11,ROW(H53)-ROW(H$50),COLUMN(H53)-COLUMN($A53))</f>
        <v>43057</v>
      </c>
      <c r="I53" s="10"/>
      <c r="J53" s="36">
        <f t="array" ref="J53">INDEX(M_12,ROW(J53)-ROW(J$50),COLUMN(J53)-COLUMN($I53))</f>
        <v>43079</v>
      </c>
      <c r="K53" s="36">
        <f t="array" ref="K53">INDEX(M_12,ROW(K53)-ROW(K$50),COLUMN(K53)-COLUMN($I53))</f>
        <v>43080</v>
      </c>
      <c r="L53" s="36">
        <f t="array" ref="L53">INDEX(M_12,ROW(L53)-ROW(L$50),COLUMN(L53)-COLUMN($I53))</f>
        <v>43081</v>
      </c>
      <c r="M53" s="36">
        <f t="array" ref="M53">INDEX(M_12,ROW(M53)-ROW(M$50),COLUMN(M53)-COLUMN($I53))</f>
        <v>43082</v>
      </c>
      <c r="N53" s="36">
        <f t="array" ref="N53">INDEX(M_12,ROW(N53)-ROW(N$50),COLUMN(N53)-COLUMN($I53))</f>
        <v>43083</v>
      </c>
      <c r="O53" s="36">
        <f t="array" ref="O53">INDEX(M_12,ROW(O53)-ROW(O$50),COLUMN(O53)-COLUMN($I53))</f>
        <v>43084</v>
      </c>
      <c r="P53" s="36">
        <f t="array" ref="P53">INDEX(M_12,ROW(P53)-ROW(P$50),COLUMN(P53)-COLUMN($I53))</f>
        <v>43085</v>
      </c>
      <c r="Q53" s="10"/>
      <c r="R53" s="81" t="str">
        <f>IFERROR(INDEX(T_HOLS[Holiday Date],ROW(R53)-ROW($R$37)),"")</f>
        <v>#ERROR!</v>
      </c>
      <c r="S53" s="83" t="str">
        <f>IFERROR(INDEX(T_HOLS[Holiday Name],ROW(S53)-ROW($S$37)),"")</f>
        <v>#ERROR!</v>
      </c>
      <c r="T53" s="10"/>
      <c r="U53" s="10"/>
      <c r="V53" s="10"/>
      <c r="W53" s="10"/>
      <c r="X53" s="10"/>
      <c r="Y53" s="10"/>
      <c r="Z53" s="10"/>
    </row>
    <row r="54" ht="12.75" customHeight="1">
      <c r="A54" s="10"/>
      <c r="B54" s="36">
        <f t="array" ref="B54">INDEX(M_11,ROW(B54)-ROW(B$50),COLUMN(B54)-COLUMN($A54))</f>
        <v>43058</v>
      </c>
      <c r="C54" s="36">
        <f t="array" ref="C54">INDEX(M_11,ROW(C54)-ROW(C$50),COLUMN(C54)-COLUMN($A54))</f>
        <v>43059</v>
      </c>
      <c r="D54" s="36">
        <f t="array" ref="D54">INDEX(M_11,ROW(D54)-ROW(D$50),COLUMN(D54)-COLUMN($A54))</f>
        <v>43060</v>
      </c>
      <c r="E54" s="36">
        <f t="array" ref="E54">INDEX(M_11,ROW(E54)-ROW(E$50),COLUMN(E54)-COLUMN($A54))</f>
        <v>43061</v>
      </c>
      <c r="F54" s="36">
        <f t="array" ref="F54">INDEX(M_11,ROW(F54)-ROW(F$50),COLUMN(F54)-COLUMN($A54))</f>
        <v>43062</v>
      </c>
      <c r="G54" s="36">
        <f t="array" ref="G54">INDEX(M_11,ROW(G54)-ROW(G$50),COLUMN(G54)-COLUMN($A54))</f>
        <v>43063</v>
      </c>
      <c r="H54" s="36">
        <f t="array" ref="H54">INDEX(M_11,ROW(H54)-ROW(H$50),COLUMN(H54)-COLUMN($A54))</f>
        <v>43064</v>
      </c>
      <c r="I54" s="10"/>
      <c r="J54" s="36">
        <f t="array" ref="J54">INDEX(M_12,ROW(J54)-ROW(J$50),COLUMN(J54)-COLUMN($I54))</f>
        <v>43086</v>
      </c>
      <c r="K54" s="36">
        <f t="array" ref="K54">INDEX(M_12,ROW(K54)-ROW(K$50),COLUMN(K54)-COLUMN($I54))</f>
        <v>43087</v>
      </c>
      <c r="L54" s="36">
        <f t="array" ref="L54">INDEX(M_12,ROW(L54)-ROW(L$50),COLUMN(L54)-COLUMN($I54))</f>
        <v>43088</v>
      </c>
      <c r="M54" s="36">
        <f t="array" ref="M54">INDEX(M_12,ROW(M54)-ROW(M$50),COLUMN(M54)-COLUMN($I54))</f>
        <v>43089</v>
      </c>
      <c r="N54" s="36">
        <f t="array" ref="N54">INDEX(M_12,ROW(N54)-ROW(N$50),COLUMN(N54)-COLUMN($I54))</f>
        <v>43090</v>
      </c>
      <c r="O54" s="36">
        <f t="array" ref="O54">INDEX(M_12,ROW(O54)-ROW(O$50),COLUMN(O54)-COLUMN($I54))</f>
        <v>43091</v>
      </c>
      <c r="P54" s="36">
        <f t="array" ref="P54">INDEX(M_12,ROW(P54)-ROW(P$50),COLUMN(P54)-COLUMN($I54))</f>
        <v>43092</v>
      </c>
      <c r="Q54" s="10"/>
      <c r="R54" s="81" t="str">
        <f>IFERROR(INDEX(T_HOLS[Holiday Date],ROW(R54)-ROW($R$37)),"")</f>
        <v>#ERROR!</v>
      </c>
      <c r="S54" s="83" t="str">
        <f>IFERROR(INDEX(T_HOLS[Holiday Name],ROW(S54)-ROW($S$37)),"")</f>
        <v>#ERROR!</v>
      </c>
      <c r="T54" s="10"/>
      <c r="U54" s="10"/>
      <c r="V54" s="10"/>
      <c r="W54" s="10"/>
      <c r="X54" s="10"/>
      <c r="Y54" s="10"/>
      <c r="Z54" s="10"/>
    </row>
    <row r="55" ht="12.75" customHeight="1">
      <c r="A55" s="10"/>
      <c r="B55" s="36">
        <f t="array" ref="B55">INDEX(M_11,ROW(B55)-ROW(B$50),COLUMN(B55)-COLUMN($A55))</f>
        <v>43065</v>
      </c>
      <c r="C55" s="36">
        <f t="array" ref="C55">INDEX(M_11,ROW(C55)-ROW(C$50),COLUMN(C55)-COLUMN($A55))</f>
        <v>43066</v>
      </c>
      <c r="D55" s="36">
        <f t="array" ref="D55">INDEX(M_11,ROW(D55)-ROW(D$50),COLUMN(D55)-COLUMN($A55))</f>
        <v>43067</v>
      </c>
      <c r="E55" s="36">
        <f t="array" ref="E55">INDEX(M_11,ROW(E55)-ROW(E$50),COLUMN(E55)-COLUMN($A55))</f>
        <v>43068</v>
      </c>
      <c r="F55" s="36">
        <f t="array" ref="F55">INDEX(M_11,ROW(F55)-ROW(F$50),COLUMN(F55)-COLUMN($A55))</f>
        <v>43069</v>
      </c>
      <c r="G55" s="36" t="str">
        <f t="array" ref="G55">INDEX(M_11,ROW(G55)-ROW(G$50),COLUMN(G55)-COLUMN($A55))</f>
        <v/>
      </c>
      <c r="H55" s="36" t="str">
        <f t="array" ref="H55">INDEX(M_11,ROW(H55)-ROW(H$50),COLUMN(H55)-COLUMN($A55))</f>
        <v/>
      </c>
      <c r="I55" s="10"/>
      <c r="J55" s="36">
        <f t="array" ref="J55">INDEX(M_12,ROW(J55)-ROW(J$50),COLUMN(J55)-COLUMN($I55))</f>
        <v>43093</v>
      </c>
      <c r="K55" s="36">
        <f t="array" ref="K55">INDEX(M_12,ROW(K55)-ROW(K$50),COLUMN(K55)-COLUMN($I55))</f>
        <v>43094</v>
      </c>
      <c r="L55" s="36">
        <f t="array" ref="L55">INDEX(M_12,ROW(L55)-ROW(L$50),COLUMN(L55)-COLUMN($I55))</f>
        <v>43095</v>
      </c>
      <c r="M55" s="36">
        <f t="array" ref="M55">INDEX(M_12,ROW(M55)-ROW(M$50),COLUMN(M55)-COLUMN($I55))</f>
        <v>43096</v>
      </c>
      <c r="N55" s="36">
        <f t="array" ref="N55">INDEX(M_12,ROW(N55)-ROW(N$50),COLUMN(N55)-COLUMN($I55))</f>
        <v>43097</v>
      </c>
      <c r="O55" s="36">
        <f t="array" ref="O55">INDEX(M_12,ROW(O55)-ROW(O$50),COLUMN(O55)-COLUMN($I55))</f>
        <v>43098</v>
      </c>
      <c r="P55" s="36">
        <f t="array" ref="P55">INDEX(M_12,ROW(P55)-ROW(P$50),COLUMN(P55)-COLUMN($I55))</f>
        <v>43099</v>
      </c>
      <c r="Q55" s="10"/>
      <c r="R55" s="81" t="str">
        <f>IFERROR(INDEX(T_HOLS[Holiday Date],ROW(R55)-ROW($R$37)),"")</f>
        <v>#ERROR!</v>
      </c>
      <c r="S55" s="83" t="str">
        <f>IFERROR(INDEX(T_HOLS[Holiday Name],ROW(S55)-ROW($S$37)),"")</f>
        <v>#ERROR!</v>
      </c>
      <c r="T55" s="10"/>
      <c r="U55" s="10"/>
      <c r="V55" s="10"/>
      <c r="W55" s="10"/>
      <c r="X55" s="10"/>
      <c r="Y55" s="10"/>
      <c r="Z55" s="10"/>
    </row>
    <row r="56" ht="12.75" customHeight="1">
      <c r="A56" s="10"/>
      <c r="B56" s="36" t="str">
        <f t="array" ref="B56">INDEX(M_11,ROW(B56)-ROW(B$50),COLUMN(B56)-COLUMN($A56))</f>
        <v/>
      </c>
      <c r="C56" s="36" t="str">
        <f t="array" ref="C56">INDEX(M_11,ROW(C56)-ROW(C$50),COLUMN(C56)-COLUMN($A56))</f>
        <v/>
      </c>
      <c r="D56" s="36" t="str">
        <f t="array" ref="D56">INDEX(M_11,ROW(D56)-ROW(D$50),COLUMN(D56)-COLUMN($A56))</f>
        <v/>
      </c>
      <c r="E56" s="36" t="str">
        <f t="array" ref="E56">INDEX(M_11,ROW(E56)-ROW(E$50),COLUMN(E56)-COLUMN($A56))</f>
        <v/>
      </c>
      <c r="F56" s="36" t="str">
        <f t="array" ref="F56">INDEX(M_11,ROW(F56)-ROW(F$50),COLUMN(F56)-COLUMN($A56))</f>
        <v/>
      </c>
      <c r="G56" s="36" t="str">
        <f t="array" ref="G56">INDEX(M_11,ROW(G56)-ROW(G$50),COLUMN(G56)-COLUMN($A56))</f>
        <v/>
      </c>
      <c r="H56" s="36" t="str">
        <f t="array" ref="H56">INDEX(M_11,ROW(H56)-ROW(H$50),COLUMN(H56)-COLUMN($A56))</f>
        <v/>
      </c>
      <c r="I56" s="10"/>
      <c r="J56" s="36">
        <f t="array" ref="J56">INDEX(M_12,ROW(J56)-ROW(J$50),COLUMN(J56)-COLUMN($I56))</f>
        <v>43100</v>
      </c>
      <c r="K56" s="36" t="str">
        <f t="array" ref="K56">INDEX(M_12,ROW(K56)-ROW(K$50),COLUMN(K56)-COLUMN($I56))</f>
        <v/>
      </c>
      <c r="L56" s="36" t="str">
        <f t="array" ref="L56">INDEX(M_12,ROW(L56)-ROW(L$50),COLUMN(L56)-COLUMN($I56))</f>
        <v/>
      </c>
      <c r="M56" s="36" t="str">
        <f t="array" ref="M56">INDEX(M_12,ROW(M56)-ROW(M$50),COLUMN(M56)-COLUMN($I56))</f>
        <v/>
      </c>
      <c r="N56" s="36" t="str">
        <f t="array" ref="N56">INDEX(M_12,ROW(N56)-ROW(N$50),COLUMN(N56)-COLUMN($I56))</f>
        <v/>
      </c>
      <c r="O56" s="36" t="str">
        <f t="array" ref="O56">INDEX(M_12,ROW(O56)-ROW(O$50),COLUMN(O56)-COLUMN($I56))</f>
        <v/>
      </c>
      <c r="P56" s="36" t="str">
        <f t="array" ref="P56">INDEX(M_12,ROW(P56)-ROW(P$50),COLUMN(P56)-COLUMN($I56))</f>
        <v/>
      </c>
      <c r="Q56" s="10"/>
      <c r="R56" s="81" t="str">
        <f>IFERROR(INDEX(T_HOLS[Holiday Date],ROW(R56)-ROW($R$37)),"")</f>
        <v>#ERROR!</v>
      </c>
      <c r="S56" s="83" t="str">
        <f>IFERROR(INDEX(T_HOLS[Holiday Name],ROW(S56)-ROW($S$37)),"")</f>
        <v>#ERROR!</v>
      </c>
      <c r="T56" s="10"/>
      <c r="U56" s="10"/>
      <c r="V56" s="10"/>
      <c r="W56" s="10"/>
      <c r="X56" s="10"/>
      <c r="Y56" s="10"/>
      <c r="Z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81" t="str">
        <f>IFERROR(INDEX(T_HOLS[Holiday Date],ROW(R57)-ROW($R$37)),"")</f>
        <v>#ERROR!</v>
      </c>
      <c r="S57" s="83" t="str">
        <f>IFERROR(INDEX(T_HOLS[Holiday Name],ROW(S57)-ROW($S$37)),"")</f>
        <v>#ERROR!</v>
      </c>
      <c r="T57" s="10"/>
      <c r="U57" s="10"/>
      <c r="V57" s="10"/>
      <c r="W57" s="10"/>
      <c r="X57" s="10"/>
      <c r="Y57" s="10"/>
      <c r="Z57" s="10"/>
    </row>
    <row r="58" ht="14.25" customHeight="1">
      <c r="A58" s="10"/>
      <c r="B58" s="63"/>
      <c r="C58" s="10" t="s">
        <v>57</v>
      </c>
      <c r="D58" s="58"/>
      <c r="E58" s="58"/>
      <c r="F58" s="58"/>
      <c r="G58" s="84"/>
      <c r="H58" s="10" t="s">
        <v>58</v>
      </c>
      <c r="I58" s="58"/>
      <c r="J58" s="58"/>
      <c r="K58" s="39" t="s">
        <v>59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3">
    <mergeCell ref="B31:H31"/>
    <mergeCell ref="J31:P31"/>
    <mergeCell ref="B40:H40"/>
    <mergeCell ref="J40:P40"/>
    <mergeCell ref="B49:H49"/>
    <mergeCell ref="J49:P49"/>
    <mergeCell ref="B2:P2"/>
    <mergeCell ref="B4:H4"/>
    <mergeCell ref="J4:P4"/>
    <mergeCell ref="B13:H13"/>
    <mergeCell ref="J13:P13"/>
    <mergeCell ref="B22:H22"/>
    <mergeCell ref="J22:P2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0.88"/>
    <col customWidth="1" min="2" max="2" width="9.13"/>
    <col customWidth="1" min="3" max="44" width="2.63"/>
    <col customWidth="1" min="45" max="45" width="0.88"/>
    <col customWidth="1" min="46" max="47" width="9.0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</row>
    <row r="2" ht="14.25" customHeight="1">
      <c r="A2" s="10"/>
      <c r="B2" s="85" t="str">
        <f>I_CALNM</f>
        <v>My 2017 Calendar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</row>
    <row r="3" ht="14.25" customHeight="1">
      <c r="A3" s="10"/>
      <c r="B3" s="2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63"/>
      <c r="AE3" s="58" t="s">
        <v>57</v>
      </c>
      <c r="AF3" s="58"/>
      <c r="AG3" s="58"/>
      <c r="AH3" s="58"/>
      <c r="AI3" s="84"/>
      <c r="AJ3" s="58" t="s">
        <v>58</v>
      </c>
      <c r="AK3" s="58"/>
      <c r="AL3" s="58"/>
      <c r="AM3" s="86" t="s">
        <v>59</v>
      </c>
      <c r="AN3" s="10"/>
      <c r="AO3" s="10"/>
      <c r="AP3" s="10"/>
      <c r="AQ3" s="10"/>
      <c r="AR3" s="10"/>
      <c r="AS3" s="10"/>
      <c r="AT3" s="10"/>
      <c r="AU3" s="10"/>
    </row>
    <row r="4" ht="4.5" customHeight="1">
      <c r="A4" s="10"/>
      <c r="B4" s="2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</row>
    <row r="5" ht="14.25" customHeight="1">
      <c r="A5" s="10"/>
      <c r="B5" s="10"/>
      <c r="C5" s="87" t="str">
        <f t="array" ref="C5">LEFT(INDEX(C_WKHEADER,1),2)</f>
        <v>SU</v>
      </c>
      <c r="D5" s="88" t="str">
        <f t="array" ref="D5">LEFT(INDEX(C_WKHEADER,2),2)</f>
        <v>MO</v>
      </c>
      <c r="E5" s="88" t="str">
        <f t="array" ref="E5">LEFT(INDEX(C_WKHEADER,3),2)</f>
        <v>TU</v>
      </c>
      <c r="F5" s="88" t="str">
        <f t="array" ref="F5">LEFT(INDEX(C_WKHEADER,4),2)</f>
        <v>WE</v>
      </c>
      <c r="G5" s="88" t="str">
        <f t="array" ref="G5">LEFT(INDEX(C_WKHEADER,5),2)</f>
        <v>TH</v>
      </c>
      <c r="H5" s="88" t="str">
        <f t="array" ref="H5">LEFT(INDEX(C_WKHEADER,6),2)</f>
        <v>FR</v>
      </c>
      <c r="I5" s="88" t="str">
        <f t="array" ref="I5">LEFT(INDEX(C_WKHEADER,7),2)</f>
        <v>SA</v>
      </c>
      <c r="J5" s="88" t="str">
        <f t="shared" ref="J5:AR5" si="1">C5</f>
        <v>SU</v>
      </c>
      <c r="K5" s="88" t="str">
        <f t="shared" si="1"/>
        <v>MO</v>
      </c>
      <c r="L5" s="88" t="str">
        <f t="shared" si="1"/>
        <v>TU</v>
      </c>
      <c r="M5" s="88" t="str">
        <f t="shared" si="1"/>
        <v>WE</v>
      </c>
      <c r="N5" s="88" t="str">
        <f t="shared" si="1"/>
        <v>TH</v>
      </c>
      <c r="O5" s="88" t="str">
        <f t="shared" si="1"/>
        <v>FR</v>
      </c>
      <c r="P5" s="88" t="str">
        <f t="shared" si="1"/>
        <v>SA</v>
      </c>
      <c r="Q5" s="88" t="str">
        <f t="shared" si="1"/>
        <v>SU</v>
      </c>
      <c r="R5" s="88" t="str">
        <f t="shared" si="1"/>
        <v>MO</v>
      </c>
      <c r="S5" s="88" t="str">
        <f t="shared" si="1"/>
        <v>TU</v>
      </c>
      <c r="T5" s="88" t="str">
        <f t="shared" si="1"/>
        <v>WE</v>
      </c>
      <c r="U5" s="88" t="str">
        <f t="shared" si="1"/>
        <v>TH</v>
      </c>
      <c r="V5" s="88" t="str">
        <f t="shared" si="1"/>
        <v>FR</v>
      </c>
      <c r="W5" s="88" t="str">
        <f t="shared" si="1"/>
        <v>SA</v>
      </c>
      <c r="X5" s="88" t="str">
        <f t="shared" si="1"/>
        <v>SU</v>
      </c>
      <c r="Y5" s="88" t="str">
        <f t="shared" si="1"/>
        <v>MO</v>
      </c>
      <c r="Z5" s="88" t="str">
        <f t="shared" si="1"/>
        <v>TU</v>
      </c>
      <c r="AA5" s="88" t="str">
        <f t="shared" si="1"/>
        <v>WE</v>
      </c>
      <c r="AB5" s="88" t="str">
        <f t="shared" si="1"/>
        <v>TH</v>
      </c>
      <c r="AC5" s="88" t="str">
        <f t="shared" si="1"/>
        <v>FR</v>
      </c>
      <c r="AD5" s="88" t="str">
        <f t="shared" si="1"/>
        <v>SA</v>
      </c>
      <c r="AE5" s="88" t="str">
        <f t="shared" si="1"/>
        <v>SU</v>
      </c>
      <c r="AF5" s="88" t="str">
        <f t="shared" si="1"/>
        <v>MO</v>
      </c>
      <c r="AG5" s="88" t="str">
        <f t="shared" si="1"/>
        <v>TU</v>
      </c>
      <c r="AH5" s="88" t="str">
        <f t="shared" si="1"/>
        <v>WE</v>
      </c>
      <c r="AI5" s="88" t="str">
        <f t="shared" si="1"/>
        <v>TH</v>
      </c>
      <c r="AJ5" s="88" t="str">
        <f t="shared" si="1"/>
        <v>FR</v>
      </c>
      <c r="AK5" s="88" t="str">
        <f t="shared" si="1"/>
        <v>SA</v>
      </c>
      <c r="AL5" s="88" t="str">
        <f t="shared" si="1"/>
        <v>SU</v>
      </c>
      <c r="AM5" s="88" t="str">
        <f t="shared" si="1"/>
        <v>MO</v>
      </c>
      <c r="AN5" s="88" t="str">
        <f t="shared" si="1"/>
        <v>TU</v>
      </c>
      <c r="AO5" s="88" t="str">
        <f t="shared" si="1"/>
        <v>WE</v>
      </c>
      <c r="AP5" s="88" t="str">
        <f t="shared" si="1"/>
        <v>TH</v>
      </c>
      <c r="AQ5" s="88" t="str">
        <f t="shared" si="1"/>
        <v>FR</v>
      </c>
      <c r="AR5" s="89" t="str">
        <f t="shared" si="1"/>
        <v>SA</v>
      </c>
      <c r="AS5" s="10"/>
      <c r="AT5" s="10"/>
      <c r="AU5" s="2" t="s">
        <v>51</v>
      </c>
    </row>
    <row r="6" ht="16.5" customHeight="1">
      <c r="A6" s="10"/>
      <c r="B6" s="90" t="str">
        <f t="array" ref="B6">INDEX(C_MTHHEADER,ROW(B6)-ROW($B$5))</f>
        <v>JANUARY</v>
      </c>
      <c r="C6" s="91">
        <f t="array" ref="C6">IFERROR(INDEX(C_DATES,MATCH(YEAR(INDEX(C_MTHFIRST,ROW(B6)-ROW($B$5)))&amp;" "&amp;MONTH(INDEX(C_MTHFIRST,ROW(B6)-ROW($B$5)))&amp;" "&amp;COUNTIF($C$5:C$5,C$5)&amp;" "&amp;INDEX(C_WKDAYORD,IF(MOD(COLUMN(C$5)-COLUMN($B$5),7)=0,7,MOD(COLUMN(C$5)-COLUMN($B$5),7))),C_KEY,0)),"")</f>
        <v>42736</v>
      </c>
      <c r="D6" s="92">
        <f t="array" ref="D6">IFERROR(INDEX(C_DATES,MATCH(YEAR(INDEX(C_MTHFIRST,ROW(C6)-ROW($B$5)))&amp;" "&amp;MONTH(INDEX(C_MTHFIRST,ROW(C6)-ROW($B$5)))&amp;" "&amp;COUNTIF($C$5:D$5,D$5)&amp;" "&amp;INDEX(C_WKDAYORD,IF(MOD(COLUMN(D$5)-COLUMN($B$5),7)=0,7,MOD(COLUMN(D$5)-COLUMN($B$5),7))),C_KEY,0)),"")</f>
        <v>42737</v>
      </c>
      <c r="E6" s="92">
        <f t="array" ref="E6">IFERROR(INDEX(C_DATES,MATCH(YEAR(INDEX(C_MTHFIRST,ROW(D6)-ROW($B$5)))&amp;" "&amp;MONTH(INDEX(C_MTHFIRST,ROW(D6)-ROW($B$5)))&amp;" "&amp;COUNTIF($C$5:E$5,E$5)&amp;" "&amp;INDEX(C_WKDAYORD,IF(MOD(COLUMN(E$5)-COLUMN($B$5),7)=0,7,MOD(COLUMN(E$5)-COLUMN($B$5),7))),C_KEY,0)),"")</f>
        <v>42738</v>
      </c>
      <c r="F6" s="92">
        <f t="array" ref="F6">IFERROR(INDEX(C_DATES,MATCH(YEAR(INDEX(C_MTHFIRST,ROW(E6)-ROW($B$5)))&amp;" "&amp;MONTH(INDEX(C_MTHFIRST,ROW(E6)-ROW($B$5)))&amp;" "&amp;COUNTIF($C$5:F$5,F$5)&amp;" "&amp;INDEX(C_WKDAYORD,IF(MOD(COLUMN(F$5)-COLUMN($B$5),7)=0,7,MOD(COLUMN(F$5)-COLUMN($B$5),7))),C_KEY,0)),"")</f>
        <v>42739</v>
      </c>
      <c r="G6" s="92">
        <f t="array" ref="G6">IFERROR(INDEX(C_DATES,MATCH(YEAR(INDEX(C_MTHFIRST,ROW(F6)-ROW($B$5)))&amp;" "&amp;MONTH(INDEX(C_MTHFIRST,ROW(F6)-ROW($B$5)))&amp;" "&amp;COUNTIF($C$5:G$5,G$5)&amp;" "&amp;INDEX(C_WKDAYORD,IF(MOD(COLUMN(G$5)-COLUMN($B$5),7)=0,7,MOD(COLUMN(G$5)-COLUMN($B$5),7))),C_KEY,0)),"")</f>
        <v>42740</v>
      </c>
      <c r="H6" s="92">
        <f t="array" ref="H6">IFERROR(INDEX(C_DATES,MATCH(YEAR(INDEX(C_MTHFIRST,ROW(G6)-ROW($B$5)))&amp;" "&amp;MONTH(INDEX(C_MTHFIRST,ROW(G6)-ROW($B$5)))&amp;" "&amp;COUNTIF($C$5:H$5,H$5)&amp;" "&amp;INDEX(C_WKDAYORD,IF(MOD(COLUMN(H$5)-COLUMN($B$5),7)=0,7,MOD(COLUMN(H$5)-COLUMN($B$5),7))),C_KEY,0)),"")</f>
        <v>42741</v>
      </c>
      <c r="I6" s="92">
        <f t="array" ref="I6">IFERROR(INDEX(C_DATES,MATCH(YEAR(INDEX(C_MTHFIRST,ROW(H6)-ROW($B$5)))&amp;" "&amp;MONTH(INDEX(C_MTHFIRST,ROW(H6)-ROW($B$5)))&amp;" "&amp;COUNTIF($C$5:I$5,I$5)&amp;" "&amp;INDEX(C_WKDAYORD,IF(MOD(COLUMN(I$5)-COLUMN($B$5),7)=0,7,MOD(COLUMN(I$5)-COLUMN($B$5),7))),C_KEY,0)),"")</f>
        <v>42742</v>
      </c>
      <c r="J6" s="92">
        <f t="array" ref="J6">IFERROR(INDEX(C_DATES,MATCH(YEAR(INDEX(C_MTHFIRST,ROW(I6)-ROW($B$5)))&amp;" "&amp;MONTH(INDEX(C_MTHFIRST,ROW(I6)-ROW($B$5)))&amp;" "&amp;COUNTIF($C$5:J$5,J$5)&amp;" "&amp;INDEX(C_WKDAYORD,IF(MOD(COLUMN(J$5)-COLUMN($B$5),7)=0,7,MOD(COLUMN(J$5)-COLUMN($B$5),7))),C_KEY,0)),"")</f>
        <v>42743</v>
      </c>
      <c r="K6" s="92">
        <f t="array" ref="K6">IFERROR(INDEX(C_DATES,MATCH(YEAR(INDEX(C_MTHFIRST,ROW(J6)-ROW($B$5)))&amp;" "&amp;MONTH(INDEX(C_MTHFIRST,ROW(J6)-ROW($B$5)))&amp;" "&amp;COUNTIF($C$5:K$5,K$5)&amp;" "&amp;INDEX(C_WKDAYORD,IF(MOD(COLUMN(K$5)-COLUMN($B$5),7)=0,7,MOD(COLUMN(K$5)-COLUMN($B$5),7))),C_KEY,0)),"")</f>
        <v>42744</v>
      </c>
      <c r="L6" s="92">
        <f t="array" ref="L6">IFERROR(INDEX(C_DATES,MATCH(YEAR(INDEX(C_MTHFIRST,ROW(K6)-ROW($B$5)))&amp;" "&amp;MONTH(INDEX(C_MTHFIRST,ROW(K6)-ROW($B$5)))&amp;" "&amp;COUNTIF($C$5:L$5,L$5)&amp;" "&amp;INDEX(C_WKDAYORD,IF(MOD(COLUMN(L$5)-COLUMN($B$5),7)=0,7,MOD(COLUMN(L$5)-COLUMN($B$5),7))),C_KEY,0)),"")</f>
        <v>42745</v>
      </c>
      <c r="M6" s="92">
        <f t="array" ref="M6">IFERROR(INDEX(C_DATES,MATCH(YEAR(INDEX(C_MTHFIRST,ROW(L6)-ROW($B$5)))&amp;" "&amp;MONTH(INDEX(C_MTHFIRST,ROW(L6)-ROW($B$5)))&amp;" "&amp;COUNTIF($C$5:M$5,M$5)&amp;" "&amp;INDEX(C_WKDAYORD,IF(MOD(COLUMN(M$5)-COLUMN($B$5),7)=0,7,MOD(COLUMN(M$5)-COLUMN($B$5),7))),C_KEY,0)),"")</f>
        <v>42746</v>
      </c>
      <c r="N6" s="92">
        <f t="array" ref="N6">IFERROR(INDEX(C_DATES,MATCH(YEAR(INDEX(C_MTHFIRST,ROW(M6)-ROW($B$5)))&amp;" "&amp;MONTH(INDEX(C_MTHFIRST,ROW(M6)-ROW($B$5)))&amp;" "&amp;COUNTIF($C$5:N$5,N$5)&amp;" "&amp;INDEX(C_WKDAYORD,IF(MOD(COLUMN(N$5)-COLUMN($B$5),7)=0,7,MOD(COLUMN(N$5)-COLUMN($B$5),7))),C_KEY,0)),"")</f>
        <v>42747</v>
      </c>
      <c r="O6" s="92">
        <f t="array" ref="O6">IFERROR(INDEX(C_DATES,MATCH(YEAR(INDEX(C_MTHFIRST,ROW(N6)-ROW($B$5)))&amp;" "&amp;MONTH(INDEX(C_MTHFIRST,ROW(N6)-ROW($B$5)))&amp;" "&amp;COUNTIF($C$5:O$5,O$5)&amp;" "&amp;INDEX(C_WKDAYORD,IF(MOD(COLUMN(O$5)-COLUMN($B$5),7)=0,7,MOD(COLUMN(O$5)-COLUMN($B$5),7))),C_KEY,0)),"")</f>
        <v>42748</v>
      </c>
      <c r="P6" s="92">
        <f t="array" ref="P6">IFERROR(INDEX(C_DATES,MATCH(YEAR(INDEX(C_MTHFIRST,ROW(O6)-ROW($B$5)))&amp;" "&amp;MONTH(INDEX(C_MTHFIRST,ROW(O6)-ROW($B$5)))&amp;" "&amp;COUNTIF($C$5:P$5,P$5)&amp;" "&amp;INDEX(C_WKDAYORD,IF(MOD(COLUMN(P$5)-COLUMN($B$5),7)=0,7,MOD(COLUMN(P$5)-COLUMN($B$5),7))),C_KEY,0)),"")</f>
        <v>42749</v>
      </c>
      <c r="Q6" s="92">
        <f t="array" ref="Q6">IFERROR(INDEX(C_DATES,MATCH(YEAR(INDEX(C_MTHFIRST,ROW(P6)-ROW($B$5)))&amp;" "&amp;MONTH(INDEX(C_MTHFIRST,ROW(P6)-ROW($B$5)))&amp;" "&amp;COUNTIF($C$5:Q$5,Q$5)&amp;" "&amp;INDEX(C_WKDAYORD,IF(MOD(COLUMN(Q$5)-COLUMN($B$5),7)=0,7,MOD(COLUMN(Q$5)-COLUMN($B$5),7))),C_KEY,0)),"")</f>
        <v>42750</v>
      </c>
      <c r="R6" s="92">
        <f t="array" ref="R6">IFERROR(INDEX(C_DATES,MATCH(YEAR(INDEX(C_MTHFIRST,ROW(Q6)-ROW($B$5)))&amp;" "&amp;MONTH(INDEX(C_MTHFIRST,ROW(Q6)-ROW($B$5)))&amp;" "&amp;COUNTIF($C$5:R$5,R$5)&amp;" "&amp;INDEX(C_WKDAYORD,IF(MOD(COLUMN(R$5)-COLUMN($B$5),7)=0,7,MOD(COLUMN(R$5)-COLUMN($B$5),7))),C_KEY,0)),"")</f>
        <v>42751</v>
      </c>
      <c r="S6" s="92">
        <f t="array" ref="S6">IFERROR(INDEX(C_DATES,MATCH(YEAR(INDEX(C_MTHFIRST,ROW(R6)-ROW($B$5)))&amp;" "&amp;MONTH(INDEX(C_MTHFIRST,ROW(R6)-ROW($B$5)))&amp;" "&amp;COUNTIF($C$5:S$5,S$5)&amp;" "&amp;INDEX(C_WKDAYORD,IF(MOD(COLUMN(S$5)-COLUMN($B$5),7)=0,7,MOD(COLUMN(S$5)-COLUMN($B$5),7))),C_KEY,0)),"")</f>
        <v>42752</v>
      </c>
      <c r="T6" s="92">
        <f t="array" ref="T6">IFERROR(INDEX(C_DATES,MATCH(YEAR(INDEX(C_MTHFIRST,ROW(S6)-ROW($B$5)))&amp;" "&amp;MONTH(INDEX(C_MTHFIRST,ROW(S6)-ROW($B$5)))&amp;" "&amp;COUNTIF($C$5:T$5,T$5)&amp;" "&amp;INDEX(C_WKDAYORD,IF(MOD(COLUMN(T$5)-COLUMN($B$5),7)=0,7,MOD(COLUMN(T$5)-COLUMN($B$5),7))),C_KEY,0)),"")</f>
        <v>42753</v>
      </c>
      <c r="U6" s="92">
        <f t="array" ref="U6">IFERROR(INDEX(C_DATES,MATCH(YEAR(INDEX(C_MTHFIRST,ROW(T6)-ROW($B$5)))&amp;" "&amp;MONTH(INDEX(C_MTHFIRST,ROW(T6)-ROW($B$5)))&amp;" "&amp;COUNTIF($C$5:U$5,U$5)&amp;" "&amp;INDEX(C_WKDAYORD,IF(MOD(COLUMN(U$5)-COLUMN($B$5),7)=0,7,MOD(COLUMN(U$5)-COLUMN($B$5),7))),C_KEY,0)),"")</f>
        <v>42754</v>
      </c>
      <c r="V6" s="92">
        <f t="array" ref="V6">IFERROR(INDEX(C_DATES,MATCH(YEAR(INDEX(C_MTHFIRST,ROW(U6)-ROW($B$5)))&amp;" "&amp;MONTH(INDEX(C_MTHFIRST,ROW(U6)-ROW($B$5)))&amp;" "&amp;COUNTIF($C$5:V$5,V$5)&amp;" "&amp;INDEX(C_WKDAYORD,IF(MOD(COLUMN(V$5)-COLUMN($B$5),7)=0,7,MOD(COLUMN(V$5)-COLUMN($B$5),7))),C_KEY,0)),"")</f>
        <v>42755</v>
      </c>
      <c r="W6" s="92">
        <f t="array" ref="W6">IFERROR(INDEX(C_DATES,MATCH(YEAR(INDEX(C_MTHFIRST,ROW(V6)-ROW($B$5)))&amp;" "&amp;MONTH(INDEX(C_MTHFIRST,ROW(V6)-ROW($B$5)))&amp;" "&amp;COUNTIF($C$5:W$5,W$5)&amp;" "&amp;INDEX(C_WKDAYORD,IF(MOD(COLUMN(W$5)-COLUMN($B$5),7)=0,7,MOD(COLUMN(W$5)-COLUMN($B$5),7))),C_KEY,0)),"")</f>
        <v>42756</v>
      </c>
      <c r="X6" s="92">
        <f t="array" ref="X6">IFERROR(INDEX(C_DATES,MATCH(YEAR(INDEX(C_MTHFIRST,ROW(W6)-ROW($B$5)))&amp;" "&amp;MONTH(INDEX(C_MTHFIRST,ROW(W6)-ROW($B$5)))&amp;" "&amp;COUNTIF($C$5:X$5,X$5)&amp;" "&amp;INDEX(C_WKDAYORD,IF(MOD(COLUMN(X$5)-COLUMN($B$5),7)=0,7,MOD(COLUMN(X$5)-COLUMN($B$5),7))),C_KEY,0)),"")</f>
        <v>42757</v>
      </c>
      <c r="Y6" s="92">
        <f t="array" ref="Y6">IFERROR(INDEX(C_DATES,MATCH(YEAR(INDEX(C_MTHFIRST,ROW(X6)-ROW($B$5)))&amp;" "&amp;MONTH(INDEX(C_MTHFIRST,ROW(X6)-ROW($B$5)))&amp;" "&amp;COUNTIF($C$5:Y$5,Y$5)&amp;" "&amp;INDEX(C_WKDAYORD,IF(MOD(COLUMN(Y$5)-COLUMN($B$5),7)=0,7,MOD(COLUMN(Y$5)-COLUMN($B$5),7))),C_KEY,0)),"")</f>
        <v>42758</v>
      </c>
      <c r="Z6" s="92">
        <f t="array" ref="Z6">IFERROR(INDEX(C_DATES,MATCH(YEAR(INDEX(C_MTHFIRST,ROW(Y6)-ROW($B$5)))&amp;" "&amp;MONTH(INDEX(C_MTHFIRST,ROW(Y6)-ROW($B$5)))&amp;" "&amp;COUNTIF($C$5:Z$5,Z$5)&amp;" "&amp;INDEX(C_WKDAYORD,IF(MOD(COLUMN(Z$5)-COLUMN($B$5),7)=0,7,MOD(COLUMN(Z$5)-COLUMN($B$5),7))),C_KEY,0)),"")</f>
        <v>42759</v>
      </c>
      <c r="AA6" s="92">
        <f t="array" ref="AA6">IFERROR(INDEX(C_DATES,MATCH(YEAR(INDEX(C_MTHFIRST,ROW(Z6)-ROW($B$5)))&amp;" "&amp;MONTH(INDEX(C_MTHFIRST,ROW(Z6)-ROW($B$5)))&amp;" "&amp;COUNTIF($C$5:AA$5,AA$5)&amp;" "&amp;INDEX(C_WKDAYORD,IF(MOD(COLUMN(AA$5)-COLUMN($B$5),7)=0,7,MOD(COLUMN(AA$5)-COLUMN($B$5),7))),C_KEY,0)),"")</f>
        <v>42760</v>
      </c>
      <c r="AB6" s="92">
        <f t="array" ref="AB6">IFERROR(INDEX(C_DATES,MATCH(YEAR(INDEX(C_MTHFIRST,ROW(AA6)-ROW($B$5)))&amp;" "&amp;MONTH(INDEX(C_MTHFIRST,ROW(AA6)-ROW($B$5)))&amp;" "&amp;COUNTIF($C$5:AB$5,AB$5)&amp;" "&amp;INDEX(C_WKDAYORD,IF(MOD(COLUMN(AB$5)-COLUMN($B$5),7)=0,7,MOD(COLUMN(AB$5)-COLUMN($B$5),7))),C_KEY,0)),"")</f>
        <v>42761</v>
      </c>
      <c r="AC6" s="92">
        <f t="array" ref="AC6">IFERROR(INDEX(C_DATES,MATCH(YEAR(INDEX(C_MTHFIRST,ROW(AB6)-ROW($B$5)))&amp;" "&amp;MONTH(INDEX(C_MTHFIRST,ROW(AB6)-ROW($B$5)))&amp;" "&amp;COUNTIF($C$5:AC$5,AC$5)&amp;" "&amp;INDEX(C_WKDAYORD,IF(MOD(COLUMN(AC$5)-COLUMN($B$5),7)=0,7,MOD(COLUMN(AC$5)-COLUMN($B$5),7))),C_KEY,0)),"")</f>
        <v>42762</v>
      </c>
      <c r="AD6" s="92">
        <f t="array" ref="AD6">IFERROR(INDEX(C_DATES,MATCH(YEAR(INDEX(C_MTHFIRST,ROW(AC6)-ROW($B$5)))&amp;" "&amp;MONTH(INDEX(C_MTHFIRST,ROW(AC6)-ROW($B$5)))&amp;" "&amp;COUNTIF($C$5:AD$5,AD$5)&amp;" "&amp;INDEX(C_WKDAYORD,IF(MOD(COLUMN(AD$5)-COLUMN($B$5),7)=0,7,MOD(COLUMN(AD$5)-COLUMN($B$5),7))),C_KEY,0)),"")</f>
        <v>42763</v>
      </c>
      <c r="AE6" s="92">
        <f t="array" ref="AE6">IFERROR(INDEX(C_DATES,MATCH(YEAR(INDEX(C_MTHFIRST,ROW(AD6)-ROW($B$5)))&amp;" "&amp;MONTH(INDEX(C_MTHFIRST,ROW(AD6)-ROW($B$5)))&amp;" "&amp;COUNTIF($C$5:AE$5,AE$5)&amp;" "&amp;INDEX(C_WKDAYORD,IF(MOD(COLUMN(AE$5)-COLUMN($B$5),7)=0,7,MOD(COLUMN(AE$5)-COLUMN($B$5),7))),C_KEY,0)),"")</f>
        <v>42764</v>
      </c>
      <c r="AF6" s="92">
        <f t="array" ref="AF6">IFERROR(INDEX(C_DATES,MATCH(YEAR(INDEX(C_MTHFIRST,ROW(AE6)-ROW($B$5)))&amp;" "&amp;MONTH(INDEX(C_MTHFIRST,ROW(AE6)-ROW($B$5)))&amp;" "&amp;COUNTIF($C$5:AF$5,AF$5)&amp;" "&amp;INDEX(C_WKDAYORD,IF(MOD(COLUMN(AF$5)-COLUMN($B$5),7)=0,7,MOD(COLUMN(AF$5)-COLUMN($B$5),7))),C_KEY,0)),"")</f>
        <v>42765</v>
      </c>
      <c r="AG6" s="92">
        <f t="array" ref="AG6">IFERROR(INDEX(C_DATES,MATCH(YEAR(INDEX(C_MTHFIRST,ROW(AF6)-ROW($B$5)))&amp;" "&amp;MONTH(INDEX(C_MTHFIRST,ROW(AF6)-ROW($B$5)))&amp;" "&amp;COUNTIF($C$5:AG$5,AG$5)&amp;" "&amp;INDEX(C_WKDAYORD,IF(MOD(COLUMN(AG$5)-COLUMN($B$5),7)=0,7,MOD(COLUMN(AG$5)-COLUMN($B$5),7))),C_KEY,0)),"")</f>
        <v>42766</v>
      </c>
      <c r="AH6" s="92" t="str">
        <f t="array" ref="AH6">IFERROR(INDEX(C_DATES,MATCH(YEAR(INDEX(C_MTHFIRST,ROW(AG6)-ROW($B$5)))&amp;" "&amp;MONTH(INDEX(C_MTHFIRST,ROW(AG6)-ROW($B$5)))&amp;" "&amp;COUNTIF($C$5:AH$5,AH$5)&amp;" "&amp;INDEX(C_WKDAYORD,IF(MOD(COLUMN(AH$5)-COLUMN($B$5),7)=0,7,MOD(COLUMN(AH$5)-COLUMN($B$5),7))),C_KEY,0)),"")</f>
        <v/>
      </c>
      <c r="AI6" s="92" t="str">
        <f t="array" ref="AI6">IFERROR(INDEX(C_DATES,MATCH(YEAR(INDEX(C_MTHFIRST,ROW(AH6)-ROW($B$5)))&amp;" "&amp;MONTH(INDEX(C_MTHFIRST,ROW(AH6)-ROW($B$5)))&amp;" "&amp;COUNTIF($C$5:AI$5,AI$5)&amp;" "&amp;INDEX(C_WKDAYORD,IF(MOD(COLUMN(AI$5)-COLUMN($B$5),7)=0,7,MOD(COLUMN(AI$5)-COLUMN($B$5),7))),C_KEY,0)),"")</f>
        <v/>
      </c>
      <c r="AJ6" s="92" t="str">
        <f t="array" ref="AJ6">IFERROR(INDEX(C_DATES,MATCH(YEAR(INDEX(C_MTHFIRST,ROW(AI6)-ROW($B$5)))&amp;" "&amp;MONTH(INDEX(C_MTHFIRST,ROW(AI6)-ROW($B$5)))&amp;" "&amp;COUNTIF($C$5:AJ$5,AJ$5)&amp;" "&amp;INDEX(C_WKDAYORD,IF(MOD(COLUMN(AJ$5)-COLUMN($B$5),7)=0,7,MOD(COLUMN(AJ$5)-COLUMN($B$5),7))),C_KEY,0)),"")</f>
        <v/>
      </c>
      <c r="AK6" s="92" t="str">
        <f t="array" ref="AK6">IFERROR(INDEX(C_DATES,MATCH(YEAR(INDEX(C_MTHFIRST,ROW(AJ6)-ROW($B$5)))&amp;" "&amp;MONTH(INDEX(C_MTHFIRST,ROW(AJ6)-ROW($B$5)))&amp;" "&amp;COUNTIF($C$5:AK$5,AK$5)&amp;" "&amp;INDEX(C_WKDAYORD,IF(MOD(COLUMN(AK$5)-COLUMN($B$5),7)=0,7,MOD(COLUMN(AK$5)-COLUMN($B$5),7))),C_KEY,0)),"")</f>
        <v/>
      </c>
      <c r="AL6" s="92" t="str">
        <f t="array" ref="AL6">IFERROR(INDEX(C_DATES,MATCH(YEAR(INDEX(C_MTHFIRST,ROW(AK6)-ROW($B$5)))&amp;" "&amp;MONTH(INDEX(C_MTHFIRST,ROW(AK6)-ROW($B$5)))&amp;" "&amp;COUNTIF($C$5:AL$5,AL$5)&amp;" "&amp;INDEX(C_WKDAYORD,IF(MOD(COLUMN(AL$5)-COLUMN($B$5),7)=0,7,MOD(COLUMN(AL$5)-COLUMN($B$5),7))),C_KEY,0)),"")</f>
        <v/>
      </c>
      <c r="AM6" s="92" t="str">
        <f t="array" ref="AM6">IFERROR(INDEX(C_DATES,MATCH(YEAR(INDEX(C_MTHFIRST,ROW(AL6)-ROW($B$5)))&amp;" "&amp;MONTH(INDEX(C_MTHFIRST,ROW(AL6)-ROW($B$5)))&amp;" "&amp;COUNTIF($C$5:AM$5,AM$5)&amp;" "&amp;INDEX(C_WKDAYORD,IF(MOD(COLUMN(AM$5)-COLUMN($B$5),7)=0,7,MOD(COLUMN(AM$5)-COLUMN($B$5),7))),C_KEY,0)),"")</f>
        <v/>
      </c>
      <c r="AN6" s="92" t="str">
        <f t="array" ref="AN6">IFERROR(INDEX(C_DATES,MATCH(YEAR(INDEX(C_MTHFIRST,ROW(AM6)-ROW($B$5)))&amp;" "&amp;MONTH(INDEX(C_MTHFIRST,ROW(AM6)-ROW($B$5)))&amp;" "&amp;COUNTIF($C$5:AN$5,AN$5)&amp;" "&amp;INDEX(C_WKDAYORD,IF(MOD(COLUMN(AN$5)-COLUMN($B$5),7)=0,7,MOD(COLUMN(AN$5)-COLUMN($B$5),7))),C_KEY,0)),"")</f>
        <v/>
      </c>
      <c r="AO6" s="92" t="str">
        <f t="array" ref="AO6">IFERROR(INDEX(C_DATES,MATCH(YEAR(INDEX(C_MTHFIRST,ROW(AN6)-ROW($B$5)))&amp;" "&amp;MONTH(INDEX(C_MTHFIRST,ROW(AN6)-ROW($B$5)))&amp;" "&amp;COUNTIF($C$5:AO$5,AO$5)&amp;" "&amp;INDEX(C_WKDAYORD,IF(MOD(COLUMN(AO$5)-COLUMN($B$5),7)=0,7,MOD(COLUMN(AO$5)-COLUMN($B$5),7))),C_KEY,0)),"")</f>
        <v/>
      </c>
      <c r="AP6" s="92" t="str">
        <f t="array" ref="AP6">IFERROR(INDEX(C_DATES,MATCH(YEAR(INDEX(C_MTHFIRST,ROW(AO6)-ROW($B$5)))&amp;" "&amp;MONTH(INDEX(C_MTHFIRST,ROW(AO6)-ROW($B$5)))&amp;" "&amp;COUNTIF($C$5:AP$5,AP$5)&amp;" "&amp;INDEX(C_WKDAYORD,IF(MOD(COLUMN(AP$5)-COLUMN($B$5),7)=0,7,MOD(COLUMN(AP$5)-COLUMN($B$5),7))),C_KEY,0)),"")</f>
        <v/>
      </c>
      <c r="AQ6" s="92" t="str">
        <f t="array" ref="AQ6">IFERROR(INDEX(C_DATES,MATCH(YEAR(INDEX(C_MTHFIRST,ROW(AP6)-ROW($B$5)))&amp;" "&amp;MONTH(INDEX(C_MTHFIRST,ROW(AP6)-ROW($B$5)))&amp;" "&amp;COUNTIF($C$5:AQ$5,AQ$5)&amp;" "&amp;INDEX(C_WKDAYORD,IF(MOD(COLUMN(AQ$5)-COLUMN($B$5),7)=0,7,MOD(COLUMN(AQ$5)-COLUMN($B$5),7))),C_KEY,0)),"")</f>
        <v/>
      </c>
      <c r="AR6" s="93" t="str">
        <f t="array" ref="AR6">IFERROR(INDEX(C_DATES,MATCH(YEAR(INDEX(C_MTHFIRST,ROW(AQ6)-ROW($B$5)))&amp;" "&amp;MONTH(INDEX(C_MTHFIRST,ROW(AQ6)-ROW($B$5)))&amp;" "&amp;COUNTIF($C$5:AR$5,AR$5)&amp;" "&amp;INDEX(C_WKDAYORD,IF(MOD(COLUMN(AR$5)-COLUMN($B$5),7)=0,7,MOD(COLUMN(AR$5)-COLUMN($B$5),7))),C_KEY,0)),"")</f>
        <v/>
      </c>
      <c r="AS6" s="10"/>
      <c r="AT6" s="10"/>
      <c r="AU6" s="10" t="s">
        <v>52</v>
      </c>
    </row>
    <row r="7" ht="16.5" customHeight="1">
      <c r="A7" s="10"/>
      <c r="B7" s="90" t="str">
        <f t="array" ref="B7">INDEX(C_MTHHEADER,ROW(B7)-ROW($B$5))</f>
        <v>FEBRUARY</v>
      </c>
      <c r="C7" s="94" t="str">
        <f t="array" ref="C7">IFERROR(INDEX(C_DATES,MATCH(YEAR(INDEX(C_MTHFIRST,ROW(B7)-ROW($B$5)))&amp;" "&amp;MONTH(INDEX(C_MTHFIRST,ROW(B7)-ROW($B$5)))&amp;" "&amp;COUNTIF($C$5:C$5,C$5)&amp;" "&amp;INDEX(C_WKDAYORD,IF(MOD(COLUMN(C$5)-COLUMN($B$5),7)=0,7,MOD(COLUMN(C$5)-COLUMN($B$5),7))),C_KEY,0)),"")</f>
        <v/>
      </c>
      <c r="D7" s="95" t="str">
        <f t="array" ref="D7">IFERROR(INDEX(C_DATES,MATCH(YEAR(INDEX(C_MTHFIRST,ROW(C7)-ROW($B$5)))&amp;" "&amp;MONTH(INDEX(C_MTHFIRST,ROW(C7)-ROW($B$5)))&amp;" "&amp;COUNTIF($C$5:D$5,D$5)&amp;" "&amp;INDEX(C_WKDAYORD,IF(MOD(COLUMN(D$5)-COLUMN($B$5),7)=0,7,MOD(COLUMN(D$5)-COLUMN($B$5),7))),C_KEY,0)),"")</f>
        <v/>
      </c>
      <c r="E7" s="95" t="str">
        <f t="array" ref="E7">IFERROR(INDEX(C_DATES,MATCH(YEAR(INDEX(C_MTHFIRST,ROW(D7)-ROW($B$5)))&amp;" "&amp;MONTH(INDEX(C_MTHFIRST,ROW(D7)-ROW($B$5)))&amp;" "&amp;COUNTIF($C$5:E$5,E$5)&amp;" "&amp;INDEX(C_WKDAYORD,IF(MOD(COLUMN(E$5)-COLUMN($B$5),7)=0,7,MOD(COLUMN(E$5)-COLUMN($B$5),7))),C_KEY,0)),"")</f>
        <v/>
      </c>
      <c r="F7" s="95">
        <f t="array" ref="F7">IFERROR(INDEX(C_DATES,MATCH(YEAR(INDEX(C_MTHFIRST,ROW(E7)-ROW($B$5)))&amp;" "&amp;MONTH(INDEX(C_MTHFIRST,ROW(E7)-ROW($B$5)))&amp;" "&amp;COUNTIF($C$5:F$5,F$5)&amp;" "&amp;INDEX(C_WKDAYORD,IF(MOD(COLUMN(F$5)-COLUMN($B$5),7)=0,7,MOD(COLUMN(F$5)-COLUMN($B$5),7))),C_KEY,0)),"")</f>
        <v>42767</v>
      </c>
      <c r="G7" s="95">
        <f t="array" ref="G7">IFERROR(INDEX(C_DATES,MATCH(YEAR(INDEX(C_MTHFIRST,ROW(F7)-ROW($B$5)))&amp;" "&amp;MONTH(INDEX(C_MTHFIRST,ROW(F7)-ROW($B$5)))&amp;" "&amp;COUNTIF($C$5:G$5,G$5)&amp;" "&amp;INDEX(C_WKDAYORD,IF(MOD(COLUMN(G$5)-COLUMN($B$5),7)=0,7,MOD(COLUMN(G$5)-COLUMN($B$5),7))),C_KEY,0)),"")</f>
        <v>42768</v>
      </c>
      <c r="H7" s="95">
        <f t="array" ref="H7">IFERROR(INDEX(C_DATES,MATCH(YEAR(INDEX(C_MTHFIRST,ROW(G7)-ROW($B$5)))&amp;" "&amp;MONTH(INDEX(C_MTHFIRST,ROW(G7)-ROW($B$5)))&amp;" "&amp;COUNTIF($C$5:H$5,H$5)&amp;" "&amp;INDEX(C_WKDAYORD,IF(MOD(COLUMN(H$5)-COLUMN($B$5),7)=0,7,MOD(COLUMN(H$5)-COLUMN($B$5),7))),C_KEY,0)),"")</f>
        <v>42769</v>
      </c>
      <c r="I7" s="95">
        <f t="array" ref="I7">IFERROR(INDEX(C_DATES,MATCH(YEAR(INDEX(C_MTHFIRST,ROW(H7)-ROW($B$5)))&amp;" "&amp;MONTH(INDEX(C_MTHFIRST,ROW(H7)-ROW($B$5)))&amp;" "&amp;COUNTIF($C$5:I$5,I$5)&amp;" "&amp;INDEX(C_WKDAYORD,IF(MOD(COLUMN(I$5)-COLUMN($B$5),7)=0,7,MOD(COLUMN(I$5)-COLUMN($B$5),7))),C_KEY,0)),"")</f>
        <v>42770</v>
      </c>
      <c r="J7" s="95">
        <f t="array" ref="J7">IFERROR(INDEX(C_DATES,MATCH(YEAR(INDEX(C_MTHFIRST,ROW(I7)-ROW($B$5)))&amp;" "&amp;MONTH(INDEX(C_MTHFIRST,ROW(I7)-ROW($B$5)))&amp;" "&amp;COUNTIF($C$5:J$5,J$5)&amp;" "&amp;INDEX(C_WKDAYORD,IF(MOD(COLUMN(J$5)-COLUMN($B$5),7)=0,7,MOD(COLUMN(J$5)-COLUMN($B$5),7))),C_KEY,0)),"")</f>
        <v>42771</v>
      </c>
      <c r="K7" s="95">
        <f t="array" ref="K7">IFERROR(INDEX(C_DATES,MATCH(YEAR(INDEX(C_MTHFIRST,ROW(J7)-ROW($B$5)))&amp;" "&amp;MONTH(INDEX(C_MTHFIRST,ROW(J7)-ROW($B$5)))&amp;" "&amp;COUNTIF($C$5:K$5,K$5)&amp;" "&amp;INDEX(C_WKDAYORD,IF(MOD(COLUMN(K$5)-COLUMN($B$5),7)=0,7,MOD(COLUMN(K$5)-COLUMN($B$5),7))),C_KEY,0)),"")</f>
        <v>42772</v>
      </c>
      <c r="L7" s="95">
        <f t="array" ref="L7">IFERROR(INDEX(C_DATES,MATCH(YEAR(INDEX(C_MTHFIRST,ROW(K7)-ROW($B$5)))&amp;" "&amp;MONTH(INDEX(C_MTHFIRST,ROW(K7)-ROW($B$5)))&amp;" "&amp;COUNTIF($C$5:L$5,L$5)&amp;" "&amp;INDEX(C_WKDAYORD,IF(MOD(COLUMN(L$5)-COLUMN($B$5),7)=0,7,MOD(COLUMN(L$5)-COLUMN($B$5),7))),C_KEY,0)),"")</f>
        <v>42773</v>
      </c>
      <c r="M7" s="95">
        <f t="array" ref="M7">IFERROR(INDEX(C_DATES,MATCH(YEAR(INDEX(C_MTHFIRST,ROW(L7)-ROW($B$5)))&amp;" "&amp;MONTH(INDEX(C_MTHFIRST,ROW(L7)-ROW($B$5)))&amp;" "&amp;COUNTIF($C$5:M$5,M$5)&amp;" "&amp;INDEX(C_WKDAYORD,IF(MOD(COLUMN(M$5)-COLUMN($B$5),7)=0,7,MOD(COLUMN(M$5)-COLUMN($B$5),7))),C_KEY,0)),"")</f>
        <v>42774</v>
      </c>
      <c r="N7" s="95">
        <f t="array" ref="N7">IFERROR(INDEX(C_DATES,MATCH(YEAR(INDEX(C_MTHFIRST,ROW(M7)-ROW($B$5)))&amp;" "&amp;MONTH(INDEX(C_MTHFIRST,ROW(M7)-ROW($B$5)))&amp;" "&amp;COUNTIF($C$5:N$5,N$5)&amp;" "&amp;INDEX(C_WKDAYORD,IF(MOD(COLUMN(N$5)-COLUMN($B$5),7)=0,7,MOD(COLUMN(N$5)-COLUMN($B$5),7))),C_KEY,0)),"")</f>
        <v>42775</v>
      </c>
      <c r="O7" s="95">
        <f t="array" ref="O7">IFERROR(INDEX(C_DATES,MATCH(YEAR(INDEX(C_MTHFIRST,ROW(N7)-ROW($B$5)))&amp;" "&amp;MONTH(INDEX(C_MTHFIRST,ROW(N7)-ROW($B$5)))&amp;" "&amp;COUNTIF($C$5:O$5,O$5)&amp;" "&amp;INDEX(C_WKDAYORD,IF(MOD(COLUMN(O$5)-COLUMN($B$5),7)=0,7,MOD(COLUMN(O$5)-COLUMN($B$5),7))),C_KEY,0)),"")</f>
        <v>42776</v>
      </c>
      <c r="P7" s="95">
        <f t="array" ref="P7">IFERROR(INDEX(C_DATES,MATCH(YEAR(INDEX(C_MTHFIRST,ROW(O7)-ROW($B$5)))&amp;" "&amp;MONTH(INDEX(C_MTHFIRST,ROW(O7)-ROW($B$5)))&amp;" "&amp;COUNTIF($C$5:P$5,P$5)&amp;" "&amp;INDEX(C_WKDAYORD,IF(MOD(COLUMN(P$5)-COLUMN($B$5),7)=0,7,MOD(COLUMN(P$5)-COLUMN($B$5),7))),C_KEY,0)),"")</f>
        <v>42777</v>
      </c>
      <c r="Q7" s="95">
        <f t="array" ref="Q7">IFERROR(INDEX(C_DATES,MATCH(YEAR(INDEX(C_MTHFIRST,ROW(P7)-ROW($B$5)))&amp;" "&amp;MONTH(INDEX(C_MTHFIRST,ROW(P7)-ROW($B$5)))&amp;" "&amp;COUNTIF($C$5:Q$5,Q$5)&amp;" "&amp;INDEX(C_WKDAYORD,IF(MOD(COLUMN(Q$5)-COLUMN($B$5),7)=0,7,MOD(COLUMN(Q$5)-COLUMN($B$5),7))),C_KEY,0)),"")</f>
        <v>42778</v>
      </c>
      <c r="R7" s="95">
        <f t="array" ref="R7">IFERROR(INDEX(C_DATES,MATCH(YEAR(INDEX(C_MTHFIRST,ROW(Q7)-ROW($B$5)))&amp;" "&amp;MONTH(INDEX(C_MTHFIRST,ROW(Q7)-ROW($B$5)))&amp;" "&amp;COUNTIF($C$5:R$5,R$5)&amp;" "&amp;INDEX(C_WKDAYORD,IF(MOD(COLUMN(R$5)-COLUMN($B$5),7)=0,7,MOD(COLUMN(R$5)-COLUMN($B$5),7))),C_KEY,0)),"")</f>
        <v>42779</v>
      </c>
      <c r="S7" s="95">
        <f t="array" ref="S7">IFERROR(INDEX(C_DATES,MATCH(YEAR(INDEX(C_MTHFIRST,ROW(R7)-ROW($B$5)))&amp;" "&amp;MONTH(INDEX(C_MTHFIRST,ROW(R7)-ROW($B$5)))&amp;" "&amp;COUNTIF($C$5:S$5,S$5)&amp;" "&amp;INDEX(C_WKDAYORD,IF(MOD(COLUMN(S$5)-COLUMN($B$5),7)=0,7,MOD(COLUMN(S$5)-COLUMN($B$5),7))),C_KEY,0)),"")</f>
        <v>42780</v>
      </c>
      <c r="T7" s="95">
        <f t="array" ref="T7">IFERROR(INDEX(C_DATES,MATCH(YEAR(INDEX(C_MTHFIRST,ROW(S7)-ROW($B$5)))&amp;" "&amp;MONTH(INDEX(C_MTHFIRST,ROW(S7)-ROW($B$5)))&amp;" "&amp;COUNTIF($C$5:T$5,T$5)&amp;" "&amp;INDEX(C_WKDAYORD,IF(MOD(COLUMN(T$5)-COLUMN($B$5),7)=0,7,MOD(COLUMN(T$5)-COLUMN($B$5),7))),C_KEY,0)),"")</f>
        <v>42781</v>
      </c>
      <c r="U7" s="95">
        <f t="array" ref="U7">IFERROR(INDEX(C_DATES,MATCH(YEAR(INDEX(C_MTHFIRST,ROW(T7)-ROW($B$5)))&amp;" "&amp;MONTH(INDEX(C_MTHFIRST,ROW(T7)-ROW($B$5)))&amp;" "&amp;COUNTIF($C$5:U$5,U$5)&amp;" "&amp;INDEX(C_WKDAYORD,IF(MOD(COLUMN(U$5)-COLUMN($B$5),7)=0,7,MOD(COLUMN(U$5)-COLUMN($B$5),7))),C_KEY,0)),"")</f>
        <v>42782</v>
      </c>
      <c r="V7" s="95">
        <f t="array" ref="V7">IFERROR(INDEX(C_DATES,MATCH(YEAR(INDEX(C_MTHFIRST,ROW(U7)-ROW($B$5)))&amp;" "&amp;MONTH(INDEX(C_MTHFIRST,ROW(U7)-ROW($B$5)))&amp;" "&amp;COUNTIF($C$5:V$5,V$5)&amp;" "&amp;INDEX(C_WKDAYORD,IF(MOD(COLUMN(V$5)-COLUMN($B$5),7)=0,7,MOD(COLUMN(V$5)-COLUMN($B$5),7))),C_KEY,0)),"")</f>
        <v>42783</v>
      </c>
      <c r="W7" s="95">
        <f t="array" ref="W7">IFERROR(INDEX(C_DATES,MATCH(YEAR(INDEX(C_MTHFIRST,ROW(V7)-ROW($B$5)))&amp;" "&amp;MONTH(INDEX(C_MTHFIRST,ROW(V7)-ROW($B$5)))&amp;" "&amp;COUNTIF($C$5:W$5,W$5)&amp;" "&amp;INDEX(C_WKDAYORD,IF(MOD(COLUMN(W$5)-COLUMN($B$5),7)=0,7,MOD(COLUMN(W$5)-COLUMN($B$5),7))),C_KEY,0)),"")</f>
        <v>42784</v>
      </c>
      <c r="X7" s="95">
        <f t="array" ref="X7">IFERROR(INDEX(C_DATES,MATCH(YEAR(INDEX(C_MTHFIRST,ROW(W7)-ROW($B$5)))&amp;" "&amp;MONTH(INDEX(C_MTHFIRST,ROW(W7)-ROW($B$5)))&amp;" "&amp;COUNTIF($C$5:X$5,X$5)&amp;" "&amp;INDEX(C_WKDAYORD,IF(MOD(COLUMN(X$5)-COLUMN($B$5),7)=0,7,MOD(COLUMN(X$5)-COLUMN($B$5),7))),C_KEY,0)),"")</f>
        <v>42785</v>
      </c>
      <c r="Y7" s="95">
        <f t="array" ref="Y7">IFERROR(INDEX(C_DATES,MATCH(YEAR(INDEX(C_MTHFIRST,ROW(X7)-ROW($B$5)))&amp;" "&amp;MONTH(INDEX(C_MTHFIRST,ROW(X7)-ROW($B$5)))&amp;" "&amp;COUNTIF($C$5:Y$5,Y$5)&amp;" "&amp;INDEX(C_WKDAYORD,IF(MOD(COLUMN(Y$5)-COLUMN($B$5),7)=0,7,MOD(COLUMN(Y$5)-COLUMN($B$5),7))),C_KEY,0)),"")</f>
        <v>42786</v>
      </c>
      <c r="Z7" s="95">
        <f t="array" ref="Z7">IFERROR(INDEX(C_DATES,MATCH(YEAR(INDEX(C_MTHFIRST,ROW(Y7)-ROW($B$5)))&amp;" "&amp;MONTH(INDEX(C_MTHFIRST,ROW(Y7)-ROW($B$5)))&amp;" "&amp;COUNTIF($C$5:Z$5,Z$5)&amp;" "&amp;INDEX(C_WKDAYORD,IF(MOD(COLUMN(Z$5)-COLUMN($B$5),7)=0,7,MOD(COLUMN(Z$5)-COLUMN($B$5),7))),C_KEY,0)),"")</f>
        <v>42787</v>
      </c>
      <c r="AA7" s="95">
        <f t="array" ref="AA7">IFERROR(INDEX(C_DATES,MATCH(YEAR(INDEX(C_MTHFIRST,ROW(Z7)-ROW($B$5)))&amp;" "&amp;MONTH(INDEX(C_MTHFIRST,ROW(Z7)-ROW($B$5)))&amp;" "&amp;COUNTIF($C$5:AA$5,AA$5)&amp;" "&amp;INDEX(C_WKDAYORD,IF(MOD(COLUMN(AA$5)-COLUMN($B$5),7)=0,7,MOD(COLUMN(AA$5)-COLUMN($B$5),7))),C_KEY,0)),"")</f>
        <v>42788</v>
      </c>
      <c r="AB7" s="95">
        <f t="array" ref="AB7">IFERROR(INDEX(C_DATES,MATCH(YEAR(INDEX(C_MTHFIRST,ROW(AA7)-ROW($B$5)))&amp;" "&amp;MONTH(INDEX(C_MTHFIRST,ROW(AA7)-ROW($B$5)))&amp;" "&amp;COUNTIF($C$5:AB$5,AB$5)&amp;" "&amp;INDEX(C_WKDAYORD,IF(MOD(COLUMN(AB$5)-COLUMN($B$5),7)=0,7,MOD(COLUMN(AB$5)-COLUMN($B$5),7))),C_KEY,0)),"")</f>
        <v>42789</v>
      </c>
      <c r="AC7" s="95">
        <f t="array" ref="AC7">IFERROR(INDEX(C_DATES,MATCH(YEAR(INDEX(C_MTHFIRST,ROW(AB7)-ROW($B$5)))&amp;" "&amp;MONTH(INDEX(C_MTHFIRST,ROW(AB7)-ROW($B$5)))&amp;" "&amp;COUNTIF($C$5:AC$5,AC$5)&amp;" "&amp;INDEX(C_WKDAYORD,IF(MOD(COLUMN(AC$5)-COLUMN($B$5),7)=0,7,MOD(COLUMN(AC$5)-COLUMN($B$5),7))),C_KEY,0)),"")</f>
        <v>42790</v>
      </c>
      <c r="AD7" s="95">
        <f t="array" ref="AD7">IFERROR(INDEX(C_DATES,MATCH(YEAR(INDEX(C_MTHFIRST,ROW(AC7)-ROW($B$5)))&amp;" "&amp;MONTH(INDEX(C_MTHFIRST,ROW(AC7)-ROW($B$5)))&amp;" "&amp;COUNTIF($C$5:AD$5,AD$5)&amp;" "&amp;INDEX(C_WKDAYORD,IF(MOD(COLUMN(AD$5)-COLUMN($B$5),7)=0,7,MOD(COLUMN(AD$5)-COLUMN($B$5),7))),C_KEY,0)),"")</f>
        <v>42791</v>
      </c>
      <c r="AE7" s="95">
        <f t="array" ref="AE7">IFERROR(INDEX(C_DATES,MATCH(YEAR(INDEX(C_MTHFIRST,ROW(AD7)-ROW($B$5)))&amp;" "&amp;MONTH(INDEX(C_MTHFIRST,ROW(AD7)-ROW($B$5)))&amp;" "&amp;COUNTIF($C$5:AE$5,AE$5)&amp;" "&amp;INDEX(C_WKDAYORD,IF(MOD(COLUMN(AE$5)-COLUMN($B$5),7)=0,7,MOD(COLUMN(AE$5)-COLUMN($B$5),7))),C_KEY,0)),"")</f>
        <v>42792</v>
      </c>
      <c r="AF7" s="95">
        <f t="array" ref="AF7">IFERROR(INDEX(C_DATES,MATCH(YEAR(INDEX(C_MTHFIRST,ROW(AE7)-ROW($B$5)))&amp;" "&amp;MONTH(INDEX(C_MTHFIRST,ROW(AE7)-ROW($B$5)))&amp;" "&amp;COUNTIF($C$5:AF$5,AF$5)&amp;" "&amp;INDEX(C_WKDAYORD,IF(MOD(COLUMN(AF$5)-COLUMN($B$5),7)=0,7,MOD(COLUMN(AF$5)-COLUMN($B$5),7))),C_KEY,0)),"")</f>
        <v>42793</v>
      </c>
      <c r="AG7" s="95">
        <f t="array" ref="AG7">IFERROR(INDEX(C_DATES,MATCH(YEAR(INDEX(C_MTHFIRST,ROW(AF7)-ROW($B$5)))&amp;" "&amp;MONTH(INDEX(C_MTHFIRST,ROW(AF7)-ROW($B$5)))&amp;" "&amp;COUNTIF($C$5:AG$5,AG$5)&amp;" "&amp;INDEX(C_WKDAYORD,IF(MOD(COLUMN(AG$5)-COLUMN($B$5),7)=0,7,MOD(COLUMN(AG$5)-COLUMN($B$5),7))),C_KEY,0)),"")</f>
        <v>42794</v>
      </c>
      <c r="AH7" s="95" t="str">
        <f t="array" ref="AH7">IFERROR(INDEX(C_DATES,MATCH(YEAR(INDEX(C_MTHFIRST,ROW(AG7)-ROW($B$5)))&amp;" "&amp;MONTH(INDEX(C_MTHFIRST,ROW(AG7)-ROW($B$5)))&amp;" "&amp;COUNTIF($C$5:AH$5,AH$5)&amp;" "&amp;INDEX(C_WKDAYORD,IF(MOD(COLUMN(AH$5)-COLUMN($B$5),7)=0,7,MOD(COLUMN(AH$5)-COLUMN($B$5),7))),C_KEY,0)),"")</f>
        <v/>
      </c>
      <c r="AI7" s="95" t="str">
        <f t="array" ref="AI7">IFERROR(INDEX(C_DATES,MATCH(YEAR(INDEX(C_MTHFIRST,ROW(AH7)-ROW($B$5)))&amp;" "&amp;MONTH(INDEX(C_MTHFIRST,ROW(AH7)-ROW($B$5)))&amp;" "&amp;COUNTIF($C$5:AI$5,AI$5)&amp;" "&amp;INDEX(C_WKDAYORD,IF(MOD(COLUMN(AI$5)-COLUMN($B$5),7)=0,7,MOD(COLUMN(AI$5)-COLUMN($B$5),7))),C_KEY,0)),"")</f>
        <v/>
      </c>
      <c r="AJ7" s="95" t="str">
        <f t="array" ref="AJ7">IFERROR(INDEX(C_DATES,MATCH(YEAR(INDEX(C_MTHFIRST,ROW(AI7)-ROW($B$5)))&amp;" "&amp;MONTH(INDEX(C_MTHFIRST,ROW(AI7)-ROW($B$5)))&amp;" "&amp;COUNTIF($C$5:AJ$5,AJ$5)&amp;" "&amp;INDEX(C_WKDAYORD,IF(MOD(COLUMN(AJ$5)-COLUMN($B$5),7)=0,7,MOD(COLUMN(AJ$5)-COLUMN($B$5),7))),C_KEY,0)),"")</f>
        <v/>
      </c>
      <c r="AK7" s="95" t="str">
        <f t="array" ref="AK7">IFERROR(INDEX(C_DATES,MATCH(YEAR(INDEX(C_MTHFIRST,ROW(AJ7)-ROW($B$5)))&amp;" "&amp;MONTH(INDEX(C_MTHFIRST,ROW(AJ7)-ROW($B$5)))&amp;" "&amp;COUNTIF($C$5:AK$5,AK$5)&amp;" "&amp;INDEX(C_WKDAYORD,IF(MOD(COLUMN(AK$5)-COLUMN($B$5),7)=0,7,MOD(COLUMN(AK$5)-COLUMN($B$5),7))),C_KEY,0)),"")</f>
        <v/>
      </c>
      <c r="AL7" s="95" t="str">
        <f t="array" ref="AL7">IFERROR(INDEX(C_DATES,MATCH(YEAR(INDEX(C_MTHFIRST,ROW(AK7)-ROW($B$5)))&amp;" "&amp;MONTH(INDEX(C_MTHFIRST,ROW(AK7)-ROW($B$5)))&amp;" "&amp;COUNTIF($C$5:AL$5,AL$5)&amp;" "&amp;INDEX(C_WKDAYORD,IF(MOD(COLUMN(AL$5)-COLUMN($B$5),7)=0,7,MOD(COLUMN(AL$5)-COLUMN($B$5),7))),C_KEY,0)),"")</f>
        <v/>
      </c>
      <c r="AM7" s="95" t="str">
        <f t="array" ref="AM7">IFERROR(INDEX(C_DATES,MATCH(YEAR(INDEX(C_MTHFIRST,ROW(AL7)-ROW($B$5)))&amp;" "&amp;MONTH(INDEX(C_MTHFIRST,ROW(AL7)-ROW($B$5)))&amp;" "&amp;COUNTIF($C$5:AM$5,AM$5)&amp;" "&amp;INDEX(C_WKDAYORD,IF(MOD(COLUMN(AM$5)-COLUMN($B$5),7)=0,7,MOD(COLUMN(AM$5)-COLUMN($B$5),7))),C_KEY,0)),"")</f>
        <v/>
      </c>
      <c r="AN7" s="95" t="str">
        <f t="array" ref="AN7">IFERROR(INDEX(C_DATES,MATCH(YEAR(INDEX(C_MTHFIRST,ROW(AM7)-ROW($B$5)))&amp;" "&amp;MONTH(INDEX(C_MTHFIRST,ROW(AM7)-ROW($B$5)))&amp;" "&amp;COUNTIF($C$5:AN$5,AN$5)&amp;" "&amp;INDEX(C_WKDAYORD,IF(MOD(COLUMN(AN$5)-COLUMN($B$5),7)=0,7,MOD(COLUMN(AN$5)-COLUMN($B$5),7))),C_KEY,0)),"")</f>
        <v/>
      </c>
      <c r="AO7" s="95" t="str">
        <f t="array" ref="AO7">IFERROR(INDEX(C_DATES,MATCH(YEAR(INDEX(C_MTHFIRST,ROW(AN7)-ROW($B$5)))&amp;" "&amp;MONTH(INDEX(C_MTHFIRST,ROW(AN7)-ROW($B$5)))&amp;" "&amp;COUNTIF($C$5:AO$5,AO$5)&amp;" "&amp;INDEX(C_WKDAYORD,IF(MOD(COLUMN(AO$5)-COLUMN($B$5),7)=0,7,MOD(COLUMN(AO$5)-COLUMN($B$5),7))),C_KEY,0)),"")</f>
        <v/>
      </c>
      <c r="AP7" s="95" t="str">
        <f t="array" ref="AP7">IFERROR(INDEX(C_DATES,MATCH(YEAR(INDEX(C_MTHFIRST,ROW(AO7)-ROW($B$5)))&amp;" "&amp;MONTH(INDEX(C_MTHFIRST,ROW(AO7)-ROW($B$5)))&amp;" "&amp;COUNTIF($C$5:AP$5,AP$5)&amp;" "&amp;INDEX(C_WKDAYORD,IF(MOD(COLUMN(AP$5)-COLUMN($B$5),7)=0,7,MOD(COLUMN(AP$5)-COLUMN($B$5),7))),C_KEY,0)),"")</f>
        <v/>
      </c>
      <c r="AQ7" s="95" t="str">
        <f t="array" ref="AQ7">IFERROR(INDEX(C_DATES,MATCH(YEAR(INDEX(C_MTHFIRST,ROW(AP7)-ROW($B$5)))&amp;" "&amp;MONTH(INDEX(C_MTHFIRST,ROW(AP7)-ROW($B$5)))&amp;" "&amp;COUNTIF($C$5:AQ$5,AQ$5)&amp;" "&amp;INDEX(C_WKDAYORD,IF(MOD(COLUMN(AQ$5)-COLUMN($B$5),7)=0,7,MOD(COLUMN(AQ$5)-COLUMN($B$5),7))),C_KEY,0)),"")</f>
        <v/>
      </c>
      <c r="AR7" s="96" t="str">
        <f t="array" ref="AR7">IFERROR(INDEX(C_DATES,MATCH(YEAR(INDEX(C_MTHFIRST,ROW(AQ7)-ROW($B$5)))&amp;" "&amp;MONTH(INDEX(C_MTHFIRST,ROW(AQ7)-ROW($B$5)))&amp;" "&amp;COUNTIF($C$5:AR$5,AR$5)&amp;" "&amp;INDEX(C_WKDAYORD,IF(MOD(COLUMN(AR$5)-COLUMN($B$5),7)=0,7,MOD(COLUMN(AR$5)-COLUMN($B$5),7))),C_KEY,0)),"")</f>
        <v/>
      </c>
      <c r="AS7" s="10"/>
      <c r="AT7" s="10"/>
      <c r="AU7" s="10" t="s">
        <v>53</v>
      </c>
    </row>
    <row r="8" ht="16.5" customHeight="1">
      <c r="A8" s="10"/>
      <c r="B8" s="90" t="str">
        <f t="array" ref="B8">INDEX(C_MTHHEADER,ROW(B8)-ROW($B$5))</f>
        <v>MARCH</v>
      </c>
      <c r="C8" s="94" t="str">
        <f t="array" ref="C8">IFERROR(INDEX(C_DATES,MATCH(YEAR(INDEX(C_MTHFIRST,ROW(B8)-ROW($B$5)))&amp;" "&amp;MONTH(INDEX(C_MTHFIRST,ROW(B8)-ROW($B$5)))&amp;" "&amp;COUNTIF($C$5:C$5,C$5)&amp;" "&amp;INDEX(C_WKDAYORD,IF(MOD(COLUMN(C$5)-COLUMN($B$5),7)=0,7,MOD(COLUMN(C$5)-COLUMN($B$5),7))),C_KEY,0)),"")</f>
        <v/>
      </c>
      <c r="D8" s="95" t="str">
        <f t="array" ref="D8">IFERROR(INDEX(C_DATES,MATCH(YEAR(INDEX(C_MTHFIRST,ROW(C8)-ROW($B$5)))&amp;" "&amp;MONTH(INDEX(C_MTHFIRST,ROW(C8)-ROW($B$5)))&amp;" "&amp;COUNTIF($C$5:D$5,D$5)&amp;" "&amp;INDEX(C_WKDAYORD,IF(MOD(COLUMN(D$5)-COLUMN($B$5),7)=0,7,MOD(COLUMN(D$5)-COLUMN($B$5),7))),C_KEY,0)),"")</f>
        <v/>
      </c>
      <c r="E8" s="95" t="str">
        <f t="array" ref="E8">IFERROR(INDEX(C_DATES,MATCH(YEAR(INDEX(C_MTHFIRST,ROW(D8)-ROW($B$5)))&amp;" "&amp;MONTH(INDEX(C_MTHFIRST,ROW(D8)-ROW($B$5)))&amp;" "&amp;COUNTIF($C$5:E$5,E$5)&amp;" "&amp;INDEX(C_WKDAYORD,IF(MOD(COLUMN(E$5)-COLUMN($B$5),7)=0,7,MOD(COLUMN(E$5)-COLUMN($B$5),7))),C_KEY,0)),"")</f>
        <v/>
      </c>
      <c r="F8" s="95">
        <f t="array" ref="F8">IFERROR(INDEX(C_DATES,MATCH(YEAR(INDEX(C_MTHFIRST,ROW(E8)-ROW($B$5)))&amp;" "&amp;MONTH(INDEX(C_MTHFIRST,ROW(E8)-ROW($B$5)))&amp;" "&amp;COUNTIF($C$5:F$5,F$5)&amp;" "&amp;INDEX(C_WKDAYORD,IF(MOD(COLUMN(F$5)-COLUMN($B$5),7)=0,7,MOD(COLUMN(F$5)-COLUMN($B$5),7))),C_KEY,0)),"")</f>
        <v>42795</v>
      </c>
      <c r="G8" s="95">
        <f t="array" ref="G8">IFERROR(INDEX(C_DATES,MATCH(YEAR(INDEX(C_MTHFIRST,ROW(F8)-ROW($B$5)))&amp;" "&amp;MONTH(INDEX(C_MTHFIRST,ROW(F8)-ROW($B$5)))&amp;" "&amp;COUNTIF($C$5:G$5,G$5)&amp;" "&amp;INDEX(C_WKDAYORD,IF(MOD(COLUMN(G$5)-COLUMN($B$5),7)=0,7,MOD(COLUMN(G$5)-COLUMN($B$5),7))),C_KEY,0)),"")</f>
        <v>42796</v>
      </c>
      <c r="H8" s="95">
        <f t="array" ref="H8">IFERROR(INDEX(C_DATES,MATCH(YEAR(INDEX(C_MTHFIRST,ROW(G8)-ROW($B$5)))&amp;" "&amp;MONTH(INDEX(C_MTHFIRST,ROW(G8)-ROW($B$5)))&amp;" "&amp;COUNTIF($C$5:H$5,H$5)&amp;" "&amp;INDEX(C_WKDAYORD,IF(MOD(COLUMN(H$5)-COLUMN($B$5),7)=0,7,MOD(COLUMN(H$5)-COLUMN($B$5),7))),C_KEY,0)),"")</f>
        <v>42797</v>
      </c>
      <c r="I8" s="95">
        <f t="array" ref="I8">IFERROR(INDEX(C_DATES,MATCH(YEAR(INDEX(C_MTHFIRST,ROW(H8)-ROW($B$5)))&amp;" "&amp;MONTH(INDEX(C_MTHFIRST,ROW(H8)-ROW($B$5)))&amp;" "&amp;COUNTIF($C$5:I$5,I$5)&amp;" "&amp;INDEX(C_WKDAYORD,IF(MOD(COLUMN(I$5)-COLUMN($B$5),7)=0,7,MOD(COLUMN(I$5)-COLUMN($B$5),7))),C_KEY,0)),"")</f>
        <v>42798</v>
      </c>
      <c r="J8" s="95">
        <f t="array" ref="J8">IFERROR(INDEX(C_DATES,MATCH(YEAR(INDEX(C_MTHFIRST,ROW(I8)-ROW($B$5)))&amp;" "&amp;MONTH(INDEX(C_MTHFIRST,ROW(I8)-ROW($B$5)))&amp;" "&amp;COUNTIF($C$5:J$5,J$5)&amp;" "&amp;INDEX(C_WKDAYORD,IF(MOD(COLUMN(J$5)-COLUMN($B$5),7)=0,7,MOD(COLUMN(J$5)-COLUMN($B$5),7))),C_KEY,0)),"")</f>
        <v>42799</v>
      </c>
      <c r="K8" s="95">
        <f t="array" ref="K8">IFERROR(INDEX(C_DATES,MATCH(YEAR(INDEX(C_MTHFIRST,ROW(J8)-ROW($B$5)))&amp;" "&amp;MONTH(INDEX(C_MTHFIRST,ROW(J8)-ROW($B$5)))&amp;" "&amp;COUNTIF($C$5:K$5,K$5)&amp;" "&amp;INDEX(C_WKDAYORD,IF(MOD(COLUMN(K$5)-COLUMN($B$5),7)=0,7,MOD(COLUMN(K$5)-COLUMN($B$5),7))),C_KEY,0)),"")</f>
        <v>42800</v>
      </c>
      <c r="L8" s="95">
        <f t="array" ref="L8">IFERROR(INDEX(C_DATES,MATCH(YEAR(INDEX(C_MTHFIRST,ROW(K8)-ROW($B$5)))&amp;" "&amp;MONTH(INDEX(C_MTHFIRST,ROW(K8)-ROW($B$5)))&amp;" "&amp;COUNTIF($C$5:L$5,L$5)&amp;" "&amp;INDEX(C_WKDAYORD,IF(MOD(COLUMN(L$5)-COLUMN($B$5),7)=0,7,MOD(COLUMN(L$5)-COLUMN($B$5),7))),C_KEY,0)),"")</f>
        <v>42801</v>
      </c>
      <c r="M8" s="95">
        <f t="array" ref="M8">IFERROR(INDEX(C_DATES,MATCH(YEAR(INDEX(C_MTHFIRST,ROW(L8)-ROW($B$5)))&amp;" "&amp;MONTH(INDEX(C_MTHFIRST,ROW(L8)-ROW($B$5)))&amp;" "&amp;COUNTIF($C$5:M$5,M$5)&amp;" "&amp;INDEX(C_WKDAYORD,IF(MOD(COLUMN(M$5)-COLUMN($B$5),7)=0,7,MOD(COLUMN(M$5)-COLUMN($B$5),7))),C_KEY,0)),"")</f>
        <v>42802</v>
      </c>
      <c r="N8" s="95">
        <f t="array" ref="N8">IFERROR(INDEX(C_DATES,MATCH(YEAR(INDEX(C_MTHFIRST,ROW(M8)-ROW($B$5)))&amp;" "&amp;MONTH(INDEX(C_MTHFIRST,ROW(M8)-ROW($B$5)))&amp;" "&amp;COUNTIF($C$5:N$5,N$5)&amp;" "&amp;INDEX(C_WKDAYORD,IF(MOD(COLUMN(N$5)-COLUMN($B$5),7)=0,7,MOD(COLUMN(N$5)-COLUMN($B$5),7))),C_KEY,0)),"")</f>
        <v>42803</v>
      </c>
      <c r="O8" s="95">
        <f t="array" ref="O8">IFERROR(INDEX(C_DATES,MATCH(YEAR(INDEX(C_MTHFIRST,ROW(N8)-ROW($B$5)))&amp;" "&amp;MONTH(INDEX(C_MTHFIRST,ROW(N8)-ROW($B$5)))&amp;" "&amp;COUNTIF($C$5:O$5,O$5)&amp;" "&amp;INDEX(C_WKDAYORD,IF(MOD(COLUMN(O$5)-COLUMN($B$5),7)=0,7,MOD(COLUMN(O$5)-COLUMN($B$5),7))),C_KEY,0)),"")</f>
        <v>42804</v>
      </c>
      <c r="P8" s="95">
        <f t="array" ref="P8">IFERROR(INDEX(C_DATES,MATCH(YEAR(INDEX(C_MTHFIRST,ROW(O8)-ROW($B$5)))&amp;" "&amp;MONTH(INDEX(C_MTHFIRST,ROW(O8)-ROW($B$5)))&amp;" "&amp;COUNTIF($C$5:P$5,P$5)&amp;" "&amp;INDEX(C_WKDAYORD,IF(MOD(COLUMN(P$5)-COLUMN($B$5),7)=0,7,MOD(COLUMN(P$5)-COLUMN($B$5),7))),C_KEY,0)),"")</f>
        <v>42805</v>
      </c>
      <c r="Q8" s="95">
        <f t="array" ref="Q8">IFERROR(INDEX(C_DATES,MATCH(YEAR(INDEX(C_MTHFIRST,ROW(P8)-ROW($B$5)))&amp;" "&amp;MONTH(INDEX(C_MTHFIRST,ROW(P8)-ROW($B$5)))&amp;" "&amp;COUNTIF($C$5:Q$5,Q$5)&amp;" "&amp;INDEX(C_WKDAYORD,IF(MOD(COLUMN(Q$5)-COLUMN($B$5),7)=0,7,MOD(COLUMN(Q$5)-COLUMN($B$5),7))),C_KEY,0)),"")</f>
        <v>42806</v>
      </c>
      <c r="R8" s="95">
        <f t="array" ref="R8">IFERROR(INDEX(C_DATES,MATCH(YEAR(INDEX(C_MTHFIRST,ROW(Q8)-ROW($B$5)))&amp;" "&amp;MONTH(INDEX(C_MTHFIRST,ROW(Q8)-ROW($B$5)))&amp;" "&amp;COUNTIF($C$5:R$5,R$5)&amp;" "&amp;INDEX(C_WKDAYORD,IF(MOD(COLUMN(R$5)-COLUMN($B$5),7)=0,7,MOD(COLUMN(R$5)-COLUMN($B$5),7))),C_KEY,0)),"")</f>
        <v>42807</v>
      </c>
      <c r="S8" s="95">
        <f t="array" ref="S8">IFERROR(INDEX(C_DATES,MATCH(YEAR(INDEX(C_MTHFIRST,ROW(R8)-ROW($B$5)))&amp;" "&amp;MONTH(INDEX(C_MTHFIRST,ROW(R8)-ROW($B$5)))&amp;" "&amp;COUNTIF($C$5:S$5,S$5)&amp;" "&amp;INDEX(C_WKDAYORD,IF(MOD(COLUMN(S$5)-COLUMN($B$5),7)=0,7,MOD(COLUMN(S$5)-COLUMN($B$5),7))),C_KEY,0)),"")</f>
        <v>42808</v>
      </c>
      <c r="T8" s="95">
        <f t="array" ref="T8">IFERROR(INDEX(C_DATES,MATCH(YEAR(INDEX(C_MTHFIRST,ROW(S8)-ROW($B$5)))&amp;" "&amp;MONTH(INDEX(C_MTHFIRST,ROW(S8)-ROW($B$5)))&amp;" "&amp;COUNTIF($C$5:T$5,T$5)&amp;" "&amp;INDEX(C_WKDAYORD,IF(MOD(COLUMN(T$5)-COLUMN($B$5),7)=0,7,MOD(COLUMN(T$5)-COLUMN($B$5),7))),C_KEY,0)),"")</f>
        <v>42809</v>
      </c>
      <c r="U8" s="95">
        <f t="array" ref="U8">IFERROR(INDEX(C_DATES,MATCH(YEAR(INDEX(C_MTHFIRST,ROW(T8)-ROW($B$5)))&amp;" "&amp;MONTH(INDEX(C_MTHFIRST,ROW(T8)-ROW($B$5)))&amp;" "&amp;COUNTIF($C$5:U$5,U$5)&amp;" "&amp;INDEX(C_WKDAYORD,IF(MOD(COLUMN(U$5)-COLUMN($B$5),7)=0,7,MOD(COLUMN(U$5)-COLUMN($B$5),7))),C_KEY,0)),"")</f>
        <v>42810</v>
      </c>
      <c r="V8" s="95">
        <f t="array" ref="V8">IFERROR(INDEX(C_DATES,MATCH(YEAR(INDEX(C_MTHFIRST,ROW(U8)-ROW($B$5)))&amp;" "&amp;MONTH(INDEX(C_MTHFIRST,ROW(U8)-ROW($B$5)))&amp;" "&amp;COUNTIF($C$5:V$5,V$5)&amp;" "&amp;INDEX(C_WKDAYORD,IF(MOD(COLUMN(V$5)-COLUMN($B$5),7)=0,7,MOD(COLUMN(V$5)-COLUMN($B$5),7))),C_KEY,0)),"")</f>
        <v>42811</v>
      </c>
      <c r="W8" s="95">
        <f t="array" ref="W8">IFERROR(INDEX(C_DATES,MATCH(YEAR(INDEX(C_MTHFIRST,ROW(V8)-ROW($B$5)))&amp;" "&amp;MONTH(INDEX(C_MTHFIRST,ROW(V8)-ROW($B$5)))&amp;" "&amp;COUNTIF($C$5:W$5,W$5)&amp;" "&amp;INDEX(C_WKDAYORD,IF(MOD(COLUMN(W$5)-COLUMN($B$5),7)=0,7,MOD(COLUMN(W$5)-COLUMN($B$5),7))),C_KEY,0)),"")</f>
        <v>42812</v>
      </c>
      <c r="X8" s="95">
        <f t="array" ref="X8">IFERROR(INDEX(C_DATES,MATCH(YEAR(INDEX(C_MTHFIRST,ROW(W8)-ROW($B$5)))&amp;" "&amp;MONTH(INDEX(C_MTHFIRST,ROW(W8)-ROW($B$5)))&amp;" "&amp;COUNTIF($C$5:X$5,X$5)&amp;" "&amp;INDEX(C_WKDAYORD,IF(MOD(COLUMN(X$5)-COLUMN($B$5),7)=0,7,MOD(COLUMN(X$5)-COLUMN($B$5),7))),C_KEY,0)),"")</f>
        <v>42813</v>
      </c>
      <c r="Y8" s="95">
        <f t="array" ref="Y8">IFERROR(INDEX(C_DATES,MATCH(YEAR(INDEX(C_MTHFIRST,ROW(X8)-ROW($B$5)))&amp;" "&amp;MONTH(INDEX(C_MTHFIRST,ROW(X8)-ROW($B$5)))&amp;" "&amp;COUNTIF($C$5:Y$5,Y$5)&amp;" "&amp;INDEX(C_WKDAYORD,IF(MOD(COLUMN(Y$5)-COLUMN($B$5),7)=0,7,MOD(COLUMN(Y$5)-COLUMN($B$5),7))),C_KEY,0)),"")</f>
        <v>42814</v>
      </c>
      <c r="Z8" s="95">
        <f t="array" ref="Z8">IFERROR(INDEX(C_DATES,MATCH(YEAR(INDEX(C_MTHFIRST,ROW(Y8)-ROW($B$5)))&amp;" "&amp;MONTH(INDEX(C_MTHFIRST,ROW(Y8)-ROW($B$5)))&amp;" "&amp;COUNTIF($C$5:Z$5,Z$5)&amp;" "&amp;INDEX(C_WKDAYORD,IF(MOD(COLUMN(Z$5)-COLUMN($B$5),7)=0,7,MOD(COLUMN(Z$5)-COLUMN($B$5),7))),C_KEY,0)),"")</f>
        <v>42815</v>
      </c>
      <c r="AA8" s="95">
        <f t="array" ref="AA8">IFERROR(INDEX(C_DATES,MATCH(YEAR(INDEX(C_MTHFIRST,ROW(Z8)-ROW($B$5)))&amp;" "&amp;MONTH(INDEX(C_MTHFIRST,ROW(Z8)-ROW($B$5)))&amp;" "&amp;COUNTIF($C$5:AA$5,AA$5)&amp;" "&amp;INDEX(C_WKDAYORD,IF(MOD(COLUMN(AA$5)-COLUMN($B$5),7)=0,7,MOD(COLUMN(AA$5)-COLUMN($B$5),7))),C_KEY,0)),"")</f>
        <v>42816</v>
      </c>
      <c r="AB8" s="95">
        <f t="array" ref="AB8">IFERROR(INDEX(C_DATES,MATCH(YEAR(INDEX(C_MTHFIRST,ROW(AA8)-ROW($B$5)))&amp;" "&amp;MONTH(INDEX(C_MTHFIRST,ROW(AA8)-ROW($B$5)))&amp;" "&amp;COUNTIF($C$5:AB$5,AB$5)&amp;" "&amp;INDEX(C_WKDAYORD,IF(MOD(COLUMN(AB$5)-COLUMN($B$5),7)=0,7,MOD(COLUMN(AB$5)-COLUMN($B$5),7))),C_KEY,0)),"")</f>
        <v>42817</v>
      </c>
      <c r="AC8" s="95">
        <f t="array" ref="AC8">IFERROR(INDEX(C_DATES,MATCH(YEAR(INDEX(C_MTHFIRST,ROW(AB8)-ROW($B$5)))&amp;" "&amp;MONTH(INDEX(C_MTHFIRST,ROW(AB8)-ROW($B$5)))&amp;" "&amp;COUNTIF($C$5:AC$5,AC$5)&amp;" "&amp;INDEX(C_WKDAYORD,IF(MOD(COLUMN(AC$5)-COLUMN($B$5),7)=0,7,MOD(COLUMN(AC$5)-COLUMN($B$5),7))),C_KEY,0)),"")</f>
        <v>42818</v>
      </c>
      <c r="AD8" s="95">
        <f t="array" ref="AD8">IFERROR(INDEX(C_DATES,MATCH(YEAR(INDEX(C_MTHFIRST,ROW(AC8)-ROW($B$5)))&amp;" "&amp;MONTH(INDEX(C_MTHFIRST,ROW(AC8)-ROW($B$5)))&amp;" "&amp;COUNTIF($C$5:AD$5,AD$5)&amp;" "&amp;INDEX(C_WKDAYORD,IF(MOD(COLUMN(AD$5)-COLUMN($B$5),7)=0,7,MOD(COLUMN(AD$5)-COLUMN($B$5),7))),C_KEY,0)),"")</f>
        <v>42819</v>
      </c>
      <c r="AE8" s="95">
        <f t="array" ref="AE8">IFERROR(INDEX(C_DATES,MATCH(YEAR(INDEX(C_MTHFIRST,ROW(AD8)-ROW($B$5)))&amp;" "&amp;MONTH(INDEX(C_MTHFIRST,ROW(AD8)-ROW($B$5)))&amp;" "&amp;COUNTIF($C$5:AE$5,AE$5)&amp;" "&amp;INDEX(C_WKDAYORD,IF(MOD(COLUMN(AE$5)-COLUMN($B$5),7)=0,7,MOD(COLUMN(AE$5)-COLUMN($B$5),7))),C_KEY,0)),"")</f>
        <v>42820</v>
      </c>
      <c r="AF8" s="95">
        <f t="array" ref="AF8">IFERROR(INDEX(C_DATES,MATCH(YEAR(INDEX(C_MTHFIRST,ROW(AE8)-ROW($B$5)))&amp;" "&amp;MONTH(INDEX(C_MTHFIRST,ROW(AE8)-ROW($B$5)))&amp;" "&amp;COUNTIF($C$5:AF$5,AF$5)&amp;" "&amp;INDEX(C_WKDAYORD,IF(MOD(COLUMN(AF$5)-COLUMN($B$5),7)=0,7,MOD(COLUMN(AF$5)-COLUMN($B$5),7))),C_KEY,0)),"")</f>
        <v>42821</v>
      </c>
      <c r="AG8" s="95">
        <f t="array" ref="AG8">IFERROR(INDEX(C_DATES,MATCH(YEAR(INDEX(C_MTHFIRST,ROW(AF8)-ROW($B$5)))&amp;" "&amp;MONTH(INDEX(C_MTHFIRST,ROW(AF8)-ROW($B$5)))&amp;" "&amp;COUNTIF($C$5:AG$5,AG$5)&amp;" "&amp;INDEX(C_WKDAYORD,IF(MOD(COLUMN(AG$5)-COLUMN($B$5),7)=0,7,MOD(COLUMN(AG$5)-COLUMN($B$5),7))),C_KEY,0)),"")</f>
        <v>42822</v>
      </c>
      <c r="AH8" s="95">
        <f t="array" ref="AH8">IFERROR(INDEX(C_DATES,MATCH(YEAR(INDEX(C_MTHFIRST,ROW(AG8)-ROW($B$5)))&amp;" "&amp;MONTH(INDEX(C_MTHFIRST,ROW(AG8)-ROW($B$5)))&amp;" "&amp;COUNTIF($C$5:AH$5,AH$5)&amp;" "&amp;INDEX(C_WKDAYORD,IF(MOD(COLUMN(AH$5)-COLUMN($B$5),7)=0,7,MOD(COLUMN(AH$5)-COLUMN($B$5),7))),C_KEY,0)),"")</f>
        <v>42823</v>
      </c>
      <c r="AI8" s="95">
        <f t="array" ref="AI8">IFERROR(INDEX(C_DATES,MATCH(YEAR(INDEX(C_MTHFIRST,ROW(AH8)-ROW($B$5)))&amp;" "&amp;MONTH(INDEX(C_MTHFIRST,ROW(AH8)-ROW($B$5)))&amp;" "&amp;COUNTIF($C$5:AI$5,AI$5)&amp;" "&amp;INDEX(C_WKDAYORD,IF(MOD(COLUMN(AI$5)-COLUMN($B$5),7)=0,7,MOD(COLUMN(AI$5)-COLUMN($B$5),7))),C_KEY,0)),"")</f>
        <v>42824</v>
      </c>
      <c r="AJ8" s="95">
        <f t="array" ref="AJ8">IFERROR(INDEX(C_DATES,MATCH(YEAR(INDEX(C_MTHFIRST,ROW(AI8)-ROW($B$5)))&amp;" "&amp;MONTH(INDEX(C_MTHFIRST,ROW(AI8)-ROW($B$5)))&amp;" "&amp;COUNTIF($C$5:AJ$5,AJ$5)&amp;" "&amp;INDEX(C_WKDAYORD,IF(MOD(COLUMN(AJ$5)-COLUMN($B$5),7)=0,7,MOD(COLUMN(AJ$5)-COLUMN($B$5),7))),C_KEY,0)),"")</f>
        <v>42825</v>
      </c>
      <c r="AK8" s="95" t="str">
        <f t="array" ref="AK8">IFERROR(INDEX(C_DATES,MATCH(YEAR(INDEX(C_MTHFIRST,ROW(AJ8)-ROW($B$5)))&amp;" "&amp;MONTH(INDEX(C_MTHFIRST,ROW(AJ8)-ROW($B$5)))&amp;" "&amp;COUNTIF($C$5:AK$5,AK$5)&amp;" "&amp;INDEX(C_WKDAYORD,IF(MOD(COLUMN(AK$5)-COLUMN($B$5),7)=0,7,MOD(COLUMN(AK$5)-COLUMN($B$5),7))),C_KEY,0)),"")</f>
        <v/>
      </c>
      <c r="AL8" s="95" t="str">
        <f t="array" ref="AL8">IFERROR(INDEX(C_DATES,MATCH(YEAR(INDEX(C_MTHFIRST,ROW(AK8)-ROW($B$5)))&amp;" "&amp;MONTH(INDEX(C_MTHFIRST,ROW(AK8)-ROW($B$5)))&amp;" "&amp;COUNTIF($C$5:AL$5,AL$5)&amp;" "&amp;INDEX(C_WKDAYORD,IF(MOD(COLUMN(AL$5)-COLUMN($B$5),7)=0,7,MOD(COLUMN(AL$5)-COLUMN($B$5),7))),C_KEY,0)),"")</f>
        <v/>
      </c>
      <c r="AM8" s="95" t="str">
        <f t="array" ref="AM8">IFERROR(INDEX(C_DATES,MATCH(YEAR(INDEX(C_MTHFIRST,ROW(AL8)-ROW($B$5)))&amp;" "&amp;MONTH(INDEX(C_MTHFIRST,ROW(AL8)-ROW($B$5)))&amp;" "&amp;COUNTIF($C$5:AM$5,AM$5)&amp;" "&amp;INDEX(C_WKDAYORD,IF(MOD(COLUMN(AM$5)-COLUMN($B$5),7)=0,7,MOD(COLUMN(AM$5)-COLUMN($B$5),7))),C_KEY,0)),"")</f>
        <v/>
      </c>
      <c r="AN8" s="95" t="str">
        <f t="array" ref="AN8">IFERROR(INDEX(C_DATES,MATCH(YEAR(INDEX(C_MTHFIRST,ROW(AM8)-ROW($B$5)))&amp;" "&amp;MONTH(INDEX(C_MTHFIRST,ROW(AM8)-ROW($B$5)))&amp;" "&amp;COUNTIF($C$5:AN$5,AN$5)&amp;" "&amp;INDEX(C_WKDAYORD,IF(MOD(COLUMN(AN$5)-COLUMN($B$5),7)=0,7,MOD(COLUMN(AN$5)-COLUMN($B$5),7))),C_KEY,0)),"")</f>
        <v/>
      </c>
      <c r="AO8" s="95" t="str">
        <f t="array" ref="AO8">IFERROR(INDEX(C_DATES,MATCH(YEAR(INDEX(C_MTHFIRST,ROW(AN8)-ROW($B$5)))&amp;" "&amp;MONTH(INDEX(C_MTHFIRST,ROW(AN8)-ROW($B$5)))&amp;" "&amp;COUNTIF($C$5:AO$5,AO$5)&amp;" "&amp;INDEX(C_WKDAYORD,IF(MOD(COLUMN(AO$5)-COLUMN($B$5),7)=0,7,MOD(COLUMN(AO$5)-COLUMN($B$5),7))),C_KEY,0)),"")</f>
        <v/>
      </c>
      <c r="AP8" s="95" t="str">
        <f t="array" ref="AP8">IFERROR(INDEX(C_DATES,MATCH(YEAR(INDEX(C_MTHFIRST,ROW(AO8)-ROW($B$5)))&amp;" "&amp;MONTH(INDEX(C_MTHFIRST,ROW(AO8)-ROW($B$5)))&amp;" "&amp;COUNTIF($C$5:AP$5,AP$5)&amp;" "&amp;INDEX(C_WKDAYORD,IF(MOD(COLUMN(AP$5)-COLUMN($B$5),7)=0,7,MOD(COLUMN(AP$5)-COLUMN($B$5),7))),C_KEY,0)),"")</f>
        <v/>
      </c>
      <c r="AQ8" s="95" t="str">
        <f t="array" ref="AQ8">IFERROR(INDEX(C_DATES,MATCH(YEAR(INDEX(C_MTHFIRST,ROW(AP8)-ROW($B$5)))&amp;" "&amp;MONTH(INDEX(C_MTHFIRST,ROW(AP8)-ROW($B$5)))&amp;" "&amp;COUNTIF($C$5:AQ$5,AQ$5)&amp;" "&amp;INDEX(C_WKDAYORD,IF(MOD(COLUMN(AQ$5)-COLUMN($B$5),7)=0,7,MOD(COLUMN(AQ$5)-COLUMN($B$5),7))),C_KEY,0)),"")</f>
        <v/>
      </c>
      <c r="AR8" s="96" t="str">
        <f t="array" ref="AR8">IFERROR(INDEX(C_DATES,MATCH(YEAR(INDEX(C_MTHFIRST,ROW(AQ8)-ROW($B$5)))&amp;" "&amp;MONTH(INDEX(C_MTHFIRST,ROW(AQ8)-ROW($B$5)))&amp;" "&amp;COUNTIF($C$5:AR$5,AR$5)&amp;" "&amp;INDEX(C_WKDAYORD,IF(MOD(COLUMN(AR$5)-COLUMN($B$5),7)=0,7,MOD(COLUMN(AR$5)-COLUMN($B$5),7))),C_KEY,0)),"")</f>
        <v/>
      </c>
      <c r="AS8" s="10"/>
      <c r="AT8" s="10"/>
      <c r="AU8" s="10" t="s">
        <v>63</v>
      </c>
    </row>
    <row r="9" ht="16.5" customHeight="1">
      <c r="A9" s="10"/>
      <c r="B9" s="90" t="str">
        <f t="array" ref="B9">INDEX(C_MTHHEADER,ROW(B9)-ROW($B$5))</f>
        <v>APRIL</v>
      </c>
      <c r="C9" s="94" t="str">
        <f t="array" ref="C9">IFERROR(INDEX(C_DATES,MATCH(YEAR(INDEX(C_MTHFIRST,ROW(B9)-ROW($B$5)))&amp;" "&amp;MONTH(INDEX(C_MTHFIRST,ROW(B9)-ROW($B$5)))&amp;" "&amp;COUNTIF($C$5:C$5,C$5)&amp;" "&amp;INDEX(C_WKDAYORD,IF(MOD(COLUMN(C$5)-COLUMN($B$5),7)=0,7,MOD(COLUMN(C$5)-COLUMN($B$5),7))),C_KEY,0)),"")</f>
        <v/>
      </c>
      <c r="D9" s="95" t="str">
        <f t="array" ref="D9">IFERROR(INDEX(C_DATES,MATCH(YEAR(INDEX(C_MTHFIRST,ROW(C9)-ROW($B$5)))&amp;" "&amp;MONTH(INDEX(C_MTHFIRST,ROW(C9)-ROW($B$5)))&amp;" "&amp;COUNTIF($C$5:D$5,D$5)&amp;" "&amp;INDEX(C_WKDAYORD,IF(MOD(COLUMN(D$5)-COLUMN($B$5),7)=0,7,MOD(COLUMN(D$5)-COLUMN($B$5),7))),C_KEY,0)),"")</f>
        <v/>
      </c>
      <c r="E9" s="95" t="str">
        <f t="array" ref="E9">IFERROR(INDEX(C_DATES,MATCH(YEAR(INDEX(C_MTHFIRST,ROW(D9)-ROW($B$5)))&amp;" "&amp;MONTH(INDEX(C_MTHFIRST,ROW(D9)-ROW($B$5)))&amp;" "&amp;COUNTIF($C$5:E$5,E$5)&amp;" "&amp;INDEX(C_WKDAYORD,IF(MOD(COLUMN(E$5)-COLUMN($B$5),7)=0,7,MOD(COLUMN(E$5)-COLUMN($B$5),7))),C_KEY,0)),"")</f>
        <v/>
      </c>
      <c r="F9" s="95" t="str">
        <f t="array" ref="F9">IFERROR(INDEX(C_DATES,MATCH(YEAR(INDEX(C_MTHFIRST,ROW(E9)-ROW($B$5)))&amp;" "&amp;MONTH(INDEX(C_MTHFIRST,ROW(E9)-ROW($B$5)))&amp;" "&amp;COUNTIF($C$5:F$5,F$5)&amp;" "&amp;INDEX(C_WKDAYORD,IF(MOD(COLUMN(F$5)-COLUMN($B$5),7)=0,7,MOD(COLUMN(F$5)-COLUMN($B$5),7))),C_KEY,0)),"")</f>
        <v/>
      </c>
      <c r="G9" s="95" t="str">
        <f t="array" ref="G9">IFERROR(INDEX(C_DATES,MATCH(YEAR(INDEX(C_MTHFIRST,ROW(F9)-ROW($B$5)))&amp;" "&amp;MONTH(INDEX(C_MTHFIRST,ROW(F9)-ROW($B$5)))&amp;" "&amp;COUNTIF($C$5:G$5,G$5)&amp;" "&amp;INDEX(C_WKDAYORD,IF(MOD(COLUMN(G$5)-COLUMN($B$5),7)=0,7,MOD(COLUMN(G$5)-COLUMN($B$5),7))),C_KEY,0)),"")</f>
        <v/>
      </c>
      <c r="H9" s="95" t="str">
        <f t="array" ref="H9">IFERROR(INDEX(C_DATES,MATCH(YEAR(INDEX(C_MTHFIRST,ROW(G9)-ROW($B$5)))&amp;" "&amp;MONTH(INDEX(C_MTHFIRST,ROW(G9)-ROW($B$5)))&amp;" "&amp;COUNTIF($C$5:H$5,H$5)&amp;" "&amp;INDEX(C_WKDAYORD,IF(MOD(COLUMN(H$5)-COLUMN($B$5),7)=0,7,MOD(COLUMN(H$5)-COLUMN($B$5),7))),C_KEY,0)),"")</f>
        <v/>
      </c>
      <c r="I9" s="95">
        <f t="array" ref="I9">IFERROR(INDEX(C_DATES,MATCH(YEAR(INDEX(C_MTHFIRST,ROW(H9)-ROW($B$5)))&amp;" "&amp;MONTH(INDEX(C_MTHFIRST,ROW(H9)-ROW($B$5)))&amp;" "&amp;COUNTIF($C$5:I$5,I$5)&amp;" "&amp;INDEX(C_WKDAYORD,IF(MOD(COLUMN(I$5)-COLUMN($B$5),7)=0,7,MOD(COLUMN(I$5)-COLUMN($B$5),7))),C_KEY,0)),"")</f>
        <v>42826</v>
      </c>
      <c r="J9" s="95">
        <f t="array" ref="J9">IFERROR(INDEX(C_DATES,MATCH(YEAR(INDEX(C_MTHFIRST,ROW(I9)-ROW($B$5)))&amp;" "&amp;MONTH(INDEX(C_MTHFIRST,ROW(I9)-ROW($B$5)))&amp;" "&amp;COUNTIF($C$5:J$5,J$5)&amp;" "&amp;INDEX(C_WKDAYORD,IF(MOD(COLUMN(J$5)-COLUMN($B$5),7)=0,7,MOD(COLUMN(J$5)-COLUMN($B$5),7))),C_KEY,0)),"")</f>
        <v>42827</v>
      </c>
      <c r="K9" s="95">
        <f t="array" ref="K9">IFERROR(INDEX(C_DATES,MATCH(YEAR(INDEX(C_MTHFIRST,ROW(J9)-ROW($B$5)))&amp;" "&amp;MONTH(INDEX(C_MTHFIRST,ROW(J9)-ROW($B$5)))&amp;" "&amp;COUNTIF($C$5:K$5,K$5)&amp;" "&amp;INDEX(C_WKDAYORD,IF(MOD(COLUMN(K$5)-COLUMN($B$5),7)=0,7,MOD(COLUMN(K$5)-COLUMN($B$5),7))),C_KEY,0)),"")</f>
        <v>42828</v>
      </c>
      <c r="L9" s="95">
        <f t="array" ref="L9">IFERROR(INDEX(C_DATES,MATCH(YEAR(INDEX(C_MTHFIRST,ROW(K9)-ROW($B$5)))&amp;" "&amp;MONTH(INDEX(C_MTHFIRST,ROW(K9)-ROW($B$5)))&amp;" "&amp;COUNTIF($C$5:L$5,L$5)&amp;" "&amp;INDEX(C_WKDAYORD,IF(MOD(COLUMN(L$5)-COLUMN($B$5),7)=0,7,MOD(COLUMN(L$5)-COLUMN($B$5),7))),C_KEY,0)),"")</f>
        <v>42829</v>
      </c>
      <c r="M9" s="95">
        <f t="array" ref="M9">IFERROR(INDEX(C_DATES,MATCH(YEAR(INDEX(C_MTHFIRST,ROW(L9)-ROW($B$5)))&amp;" "&amp;MONTH(INDEX(C_MTHFIRST,ROW(L9)-ROW($B$5)))&amp;" "&amp;COUNTIF($C$5:M$5,M$5)&amp;" "&amp;INDEX(C_WKDAYORD,IF(MOD(COLUMN(M$5)-COLUMN($B$5),7)=0,7,MOD(COLUMN(M$5)-COLUMN($B$5),7))),C_KEY,0)),"")</f>
        <v>42830</v>
      </c>
      <c r="N9" s="95">
        <f t="array" ref="N9">IFERROR(INDEX(C_DATES,MATCH(YEAR(INDEX(C_MTHFIRST,ROW(M9)-ROW($B$5)))&amp;" "&amp;MONTH(INDEX(C_MTHFIRST,ROW(M9)-ROW($B$5)))&amp;" "&amp;COUNTIF($C$5:N$5,N$5)&amp;" "&amp;INDEX(C_WKDAYORD,IF(MOD(COLUMN(N$5)-COLUMN($B$5),7)=0,7,MOD(COLUMN(N$5)-COLUMN($B$5),7))),C_KEY,0)),"")</f>
        <v>42831</v>
      </c>
      <c r="O9" s="95">
        <f t="array" ref="O9">IFERROR(INDEX(C_DATES,MATCH(YEAR(INDEX(C_MTHFIRST,ROW(N9)-ROW($B$5)))&amp;" "&amp;MONTH(INDEX(C_MTHFIRST,ROW(N9)-ROW($B$5)))&amp;" "&amp;COUNTIF($C$5:O$5,O$5)&amp;" "&amp;INDEX(C_WKDAYORD,IF(MOD(COLUMN(O$5)-COLUMN($B$5),7)=0,7,MOD(COLUMN(O$5)-COLUMN($B$5),7))),C_KEY,0)),"")</f>
        <v>42832</v>
      </c>
      <c r="P9" s="95">
        <f t="array" ref="P9">IFERROR(INDEX(C_DATES,MATCH(YEAR(INDEX(C_MTHFIRST,ROW(O9)-ROW($B$5)))&amp;" "&amp;MONTH(INDEX(C_MTHFIRST,ROW(O9)-ROW($B$5)))&amp;" "&amp;COUNTIF($C$5:P$5,P$5)&amp;" "&amp;INDEX(C_WKDAYORD,IF(MOD(COLUMN(P$5)-COLUMN($B$5),7)=0,7,MOD(COLUMN(P$5)-COLUMN($B$5),7))),C_KEY,0)),"")</f>
        <v>42833</v>
      </c>
      <c r="Q9" s="95">
        <f t="array" ref="Q9">IFERROR(INDEX(C_DATES,MATCH(YEAR(INDEX(C_MTHFIRST,ROW(P9)-ROW($B$5)))&amp;" "&amp;MONTH(INDEX(C_MTHFIRST,ROW(P9)-ROW($B$5)))&amp;" "&amp;COUNTIF($C$5:Q$5,Q$5)&amp;" "&amp;INDEX(C_WKDAYORD,IF(MOD(COLUMN(Q$5)-COLUMN($B$5),7)=0,7,MOD(COLUMN(Q$5)-COLUMN($B$5),7))),C_KEY,0)),"")</f>
        <v>42834</v>
      </c>
      <c r="R9" s="95">
        <f t="array" ref="R9">IFERROR(INDEX(C_DATES,MATCH(YEAR(INDEX(C_MTHFIRST,ROW(Q9)-ROW($B$5)))&amp;" "&amp;MONTH(INDEX(C_MTHFIRST,ROW(Q9)-ROW($B$5)))&amp;" "&amp;COUNTIF($C$5:R$5,R$5)&amp;" "&amp;INDEX(C_WKDAYORD,IF(MOD(COLUMN(R$5)-COLUMN($B$5),7)=0,7,MOD(COLUMN(R$5)-COLUMN($B$5),7))),C_KEY,0)),"")</f>
        <v>42835</v>
      </c>
      <c r="S9" s="95">
        <f t="array" ref="S9">IFERROR(INDEX(C_DATES,MATCH(YEAR(INDEX(C_MTHFIRST,ROW(R9)-ROW($B$5)))&amp;" "&amp;MONTH(INDEX(C_MTHFIRST,ROW(R9)-ROW($B$5)))&amp;" "&amp;COUNTIF($C$5:S$5,S$5)&amp;" "&amp;INDEX(C_WKDAYORD,IF(MOD(COLUMN(S$5)-COLUMN($B$5),7)=0,7,MOD(COLUMN(S$5)-COLUMN($B$5),7))),C_KEY,0)),"")</f>
        <v>42836</v>
      </c>
      <c r="T9" s="95">
        <f t="array" ref="T9">IFERROR(INDEX(C_DATES,MATCH(YEAR(INDEX(C_MTHFIRST,ROW(S9)-ROW($B$5)))&amp;" "&amp;MONTH(INDEX(C_MTHFIRST,ROW(S9)-ROW($B$5)))&amp;" "&amp;COUNTIF($C$5:T$5,T$5)&amp;" "&amp;INDEX(C_WKDAYORD,IF(MOD(COLUMN(T$5)-COLUMN($B$5),7)=0,7,MOD(COLUMN(T$5)-COLUMN($B$5),7))),C_KEY,0)),"")</f>
        <v>42837</v>
      </c>
      <c r="U9" s="95">
        <f t="array" ref="U9">IFERROR(INDEX(C_DATES,MATCH(YEAR(INDEX(C_MTHFIRST,ROW(T9)-ROW($B$5)))&amp;" "&amp;MONTH(INDEX(C_MTHFIRST,ROW(T9)-ROW($B$5)))&amp;" "&amp;COUNTIF($C$5:U$5,U$5)&amp;" "&amp;INDEX(C_WKDAYORD,IF(MOD(COLUMN(U$5)-COLUMN($B$5),7)=0,7,MOD(COLUMN(U$5)-COLUMN($B$5),7))),C_KEY,0)),"")</f>
        <v>42838</v>
      </c>
      <c r="V9" s="95">
        <f t="array" ref="V9">IFERROR(INDEX(C_DATES,MATCH(YEAR(INDEX(C_MTHFIRST,ROW(U9)-ROW($B$5)))&amp;" "&amp;MONTH(INDEX(C_MTHFIRST,ROW(U9)-ROW($B$5)))&amp;" "&amp;COUNTIF($C$5:V$5,V$5)&amp;" "&amp;INDEX(C_WKDAYORD,IF(MOD(COLUMN(V$5)-COLUMN($B$5),7)=0,7,MOD(COLUMN(V$5)-COLUMN($B$5),7))),C_KEY,0)),"")</f>
        <v>42839</v>
      </c>
      <c r="W9" s="95">
        <f t="array" ref="W9">IFERROR(INDEX(C_DATES,MATCH(YEAR(INDEX(C_MTHFIRST,ROW(V9)-ROW($B$5)))&amp;" "&amp;MONTH(INDEX(C_MTHFIRST,ROW(V9)-ROW($B$5)))&amp;" "&amp;COUNTIF($C$5:W$5,W$5)&amp;" "&amp;INDEX(C_WKDAYORD,IF(MOD(COLUMN(W$5)-COLUMN($B$5),7)=0,7,MOD(COLUMN(W$5)-COLUMN($B$5),7))),C_KEY,0)),"")</f>
        <v>42840</v>
      </c>
      <c r="X9" s="95">
        <f t="array" ref="X9">IFERROR(INDEX(C_DATES,MATCH(YEAR(INDEX(C_MTHFIRST,ROW(W9)-ROW($B$5)))&amp;" "&amp;MONTH(INDEX(C_MTHFIRST,ROW(W9)-ROW($B$5)))&amp;" "&amp;COUNTIF($C$5:X$5,X$5)&amp;" "&amp;INDEX(C_WKDAYORD,IF(MOD(COLUMN(X$5)-COLUMN($B$5),7)=0,7,MOD(COLUMN(X$5)-COLUMN($B$5),7))),C_KEY,0)),"")</f>
        <v>42841</v>
      </c>
      <c r="Y9" s="95">
        <f t="array" ref="Y9">IFERROR(INDEX(C_DATES,MATCH(YEAR(INDEX(C_MTHFIRST,ROW(X9)-ROW($B$5)))&amp;" "&amp;MONTH(INDEX(C_MTHFIRST,ROW(X9)-ROW($B$5)))&amp;" "&amp;COUNTIF($C$5:Y$5,Y$5)&amp;" "&amp;INDEX(C_WKDAYORD,IF(MOD(COLUMN(Y$5)-COLUMN($B$5),7)=0,7,MOD(COLUMN(Y$5)-COLUMN($B$5),7))),C_KEY,0)),"")</f>
        <v>42842</v>
      </c>
      <c r="Z9" s="95">
        <f t="array" ref="Z9">IFERROR(INDEX(C_DATES,MATCH(YEAR(INDEX(C_MTHFIRST,ROW(Y9)-ROW($B$5)))&amp;" "&amp;MONTH(INDEX(C_MTHFIRST,ROW(Y9)-ROW($B$5)))&amp;" "&amp;COUNTIF($C$5:Z$5,Z$5)&amp;" "&amp;INDEX(C_WKDAYORD,IF(MOD(COLUMN(Z$5)-COLUMN($B$5),7)=0,7,MOD(COLUMN(Z$5)-COLUMN($B$5),7))),C_KEY,0)),"")</f>
        <v>42843</v>
      </c>
      <c r="AA9" s="95">
        <f t="array" ref="AA9">IFERROR(INDEX(C_DATES,MATCH(YEAR(INDEX(C_MTHFIRST,ROW(Z9)-ROW($B$5)))&amp;" "&amp;MONTH(INDEX(C_MTHFIRST,ROW(Z9)-ROW($B$5)))&amp;" "&amp;COUNTIF($C$5:AA$5,AA$5)&amp;" "&amp;INDEX(C_WKDAYORD,IF(MOD(COLUMN(AA$5)-COLUMN($B$5),7)=0,7,MOD(COLUMN(AA$5)-COLUMN($B$5),7))),C_KEY,0)),"")</f>
        <v>42844</v>
      </c>
      <c r="AB9" s="95">
        <f t="array" ref="AB9">IFERROR(INDEX(C_DATES,MATCH(YEAR(INDEX(C_MTHFIRST,ROW(AA9)-ROW($B$5)))&amp;" "&amp;MONTH(INDEX(C_MTHFIRST,ROW(AA9)-ROW($B$5)))&amp;" "&amp;COUNTIF($C$5:AB$5,AB$5)&amp;" "&amp;INDEX(C_WKDAYORD,IF(MOD(COLUMN(AB$5)-COLUMN($B$5),7)=0,7,MOD(COLUMN(AB$5)-COLUMN($B$5),7))),C_KEY,0)),"")</f>
        <v>42845</v>
      </c>
      <c r="AC9" s="95">
        <f t="array" ref="AC9">IFERROR(INDEX(C_DATES,MATCH(YEAR(INDEX(C_MTHFIRST,ROW(AB9)-ROW($B$5)))&amp;" "&amp;MONTH(INDEX(C_MTHFIRST,ROW(AB9)-ROW($B$5)))&amp;" "&amp;COUNTIF($C$5:AC$5,AC$5)&amp;" "&amp;INDEX(C_WKDAYORD,IF(MOD(COLUMN(AC$5)-COLUMN($B$5),7)=0,7,MOD(COLUMN(AC$5)-COLUMN($B$5),7))),C_KEY,0)),"")</f>
        <v>42846</v>
      </c>
      <c r="AD9" s="95">
        <f t="array" ref="AD9">IFERROR(INDEX(C_DATES,MATCH(YEAR(INDEX(C_MTHFIRST,ROW(AC9)-ROW($B$5)))&amp;" "&amp;MONTH(INDEX(C_MTHFIRST,ROW(AC9)-ROW($B$5)))&amp;" "&amp;COUNTIF($C$5:AD$5,AD$5)&amp;" "&amp;INDEX(C_WKDAYORD,IF(MOD(COLUMN(AD$5)-COLUMN($B$5),7)=0,7,MOD(COLUMN(AD$5)-COLUMN($B$5),7))),C_KEY,0)),"")</f>
        <v>42847</v>
      </c>
      <c r="AE9" s="95">
        <f t="array" ref="AE9">IFERROR(INDEX(C_DATES,MATCH(YEAR(INDEX(C_MTHFIRST,ROW(AD9)-ROW($B$5)))&amp;" "&amp;MONTH(INDEX(C_MTHFIRST,ROW(AD9)-ROW($B$5)))&amp;" "&amp;COUNTIF($C$5:AE$5,AE$5)&amp;" "&amp;INDEX(C_WKDAYORD,IF(MOD(COLUMN(AE$5)-COLUMN($B$5),7)=0,7,MOD(COLUMN(AE$5)-COLUMN($B$5),7))),C_KEY,0)),"")</f>
        <v>42848</v>
      </c>
      <c r="AF9" s="95">
        <f t="array" ref="AF9">IFERROR(INDEX(C_DATES,MATCH(YEAR(INDEX(C_MTHFIRST,ROW(AE9)-ROW($B$5)))&amp;" "&amp;MONTH(INDEX(C_MTHFIRST,ROW(AE9)-ROW($B$5)))&amp;" "&amp;COUNTIF($C$5:AF$5,AF$5)&amp;" "&amp;INDEX(C_WKDAYORD,IF(MOD(COLUMN(AF$5)-COLUMN($B$5),7)=0,7,MOD(COLUMN(AF$5)-COLUMN($B$5),7))),C_KEY,0)),"")</f>
        <v>42849</v>
      </c>
      <c r="AG9" s="95">
        <f t="array" ref="AG9">IFERROR(INDEX(C_DATES,MATCH(YEAR(INDEX(C_MTHFIRST,ROW(AF9)-ROW($B$5)))&amp;" "&amp;MONTH(INDEX(C_MTHFIRST,ROW(AF9)-ROW($B$5)))&amp;" "&amp;COUNTIF($C$5:AG$5,AG$5)&amp;" "&amp;INDEX(C_WKDAYORD,IF(MOD(COLUMN(AG$5)-COLUMN($B$5),7)=0,7,MOD(COLUMN(AG$5)-COLUMN($B$5),7))),C_KEY,0)),"")</f>
        <v>42850</v>
      </c>
      <c r="AH9" s="95">
        <f t="array" ref="AH9">IFERROR(INDEX(C_DATES,MATCH(YEAR(INDEX(C_MTHFIRST,ROW(AG9)-ROW($B$5)))&amp;" "&amp;MONTH(INDEX(C_MTHFIRST,ROW(AG9)-ROW($B$5)))&amp;" "&amp;COUNTIF($C$5:AH$5,AH$5)&amp;" "&amp;INDEX(C_WKDAYORD,IF(MOD(COLUMN(AH$5)-COLUMN($B$5),7)=0,7,MOD(COLUMN(AH$5)-COLUMN($B$5),7))),C_KEY,0)),"")</f>
        <v>42851</v>
      </c>
      <c r="AI9" s="95">
        <f t="array" ref="AI9">IFERROR(INDEX(C_DATES,MATCH(YEAR(INDEX(C_MTHFIRST,ROW(AH9)-ROW($B$5)))&amp;" "&amp;MONTH(INDEX(C_MTHFIRST,ROW(AH9)-ROW($B$5)))&amp;" "&amp;COUNTIF($C$5:AI$5,AI$5)&amp;" "&amp;INDEX(C_WKDAYORD,IF(MOD(COLUMN(AI$5)-COLUMN($B$5),7)=0,7,MOD(COLUMN(AI$5)-COLUMN($B$5),7))),C_KEY,0)),"")</f>
        <v>42852</v>
      </c>
      <c r="AJ9" s="95">
        <f t="array" ref="AJ9">IFERROR(INDEX(C_DATES,MATCH(YEAR(INDEX(C_MTHFIRST,ROW(AI9)-ROW($B$5)))&amp;" "&amp;MONTH(INDEX(C_MTHFIRST,ROW(AI9)-ROW($B$5)))&amp;" "&amp;COUNTIF($C$5:AJ$5,AJ$5)&amp;" "&amp;INDEX(C_WKDAYORD,IF(MOD(COLUMN(AJ$5)-COLUMN($B$5),7)=0,7,MOD(COLUMN(AJ$5)-COLUMN($B$5),7))),C_KEY,0)),"")</f>
        <v>42853</v>
      </c>
      <c r="AK9" s="95">
        <f t="array" ref="AK9">IFERROR(INDEX(C_DATES,MATCH(YEAR(INDEX(C_MTHFIRST,ROW(AJ9)-ROW($B$5)))&amp;" "&amp;MONTH(INDEX(C_MTHFIRST,ROW(AJ9)-ROW($B$5)))&amp;" "&amp;COUNTIF($C$5:AK$5,AK$5)&amp;" "&amp;INDEX(C_WKDAYORD,IF(MOD(COLUMN(AK$5)-COLUMN($B$5),7)=0,7,MOD(COLUMN(AK$5)-COLUMN($B$5),7))),C_KEY,0)),"")</f>
        <v>42854</v>
      </c>
      <c r="AL9" s="95">
        <f t="array" ref="AL9">IFERROR(INDEX(C_DATES,MATCH(YEAR(INDEX(C_MTHFIRST,ROW(AK9)-ROW($B$5)))&amp;" "&amp;MONTH(INDEX(C_MTHFIRST,ROW(AK9)-ROW($B$5)))&amp;" "&amp;COUNTIF($C$5:AL$5,AL$5)&amp;" "&amp;INDEX(C_WKDAYORD,IF(MOD(COLUMN(AL$5)-COLUMN($B$5),7)=0,7,MOD(COLUMN(AL$5)-COLUMN($B$5),7))),C_KEY,0)),"")</f>
        <v>42855</v>
      </c>
      <c r="AM9" s="95" t="str">
        <f t="array" ref="AM9">IFERROR(INDEX(C_DATES,MATCH(YEAR(INDEX(C_MTHFIRST,ROW(AL9)-ROW($B$5)))&amp;" "&amp;MONTH(INDEX(C_MTHFIRST,ROW(AL9)-ROW($B$5)))&amp;" "&amp;COUNTIF($C$5:AM$5,AM$5)&amp;" "&amp;INDEX(C_WKDAYORD,IF(MOD(COLUMN(AM$5)-COLUMN($B$5),7)=0,7,MOD(COLUMN(AM$5)-COLUMN($B$5),7))),C_KEY,0)),"")</f>
        <v/>
      </c>
      <c r="AN9" s="95" t="str">
        <f t="array" ref="AN9">IFERROR(INDEX(C_DATES,MATCH(YEAR(INDEX(C_MTHFIRST,ROW(AM9)-ROW($B$5)))&amp;" "&amp;MONTH(INDEX(C_MTHFIRST,ROW(AM9)-ROW($B$5)))&amp;" "&amp;COUNTIF($C$5:AN$5,AN$5)&amp;" "&amp;INDEX(C_WKDAYORD,IF(MOD(COLUMN(AN$5)-COLUMN($B$5),7)=0,7,MOD(COLUMN(AN$5)-COLUMN($B$5),7))),C_KEY,0)),"")</f>
        <v/>
      </c>
      <c r="AO9" s="95" t="str">
        <f t="array" ref="AO9">IFERROR(INDEX(C_DATES,MATCH(YEAR(INDEX(C_MTHFIRST,ROW(AN9)-ROW($B$5)))&amp;" "&amp;MONTH(INDEX(C_MTHFIRST,ROW(AN9)-ROW($B$5)))&amp;" "&amp;COUNTIF($C$5:AO$5,AO$5)&amp;" "&amp;INDEX(C_WKDAYORD,IF(MOD(COLUMN(AO$5)-COLUMN($B$5),7)=0,7,MOD(COLUMN(AO$5)-COLUMN($B$5),7))),C_KEY,0)),"")</f>
        <v/>
      </c>
      <c r="AP9" s="95" t="str">
        <f t="array" ref="AP9">IFERROR(INDEX(C_DATES,MATCH(YEAR(INDEX(C_MTHFIRST,ROW(AO9)-ROW($B$5)))&amp;" "&amp;MONTH(INDEX(C_MTHFIRST,ROW(AO9)-ROW($B$5)))&amp;" "&amp;COUNTIF($C$5:AP$5,AP$5)&amp;" "&amp;INDEX(C_WKDAYORD,IF(MOD(COLUMN(AP$5)-COLUMN($B$5),7)=0,7,MOD(COLUMN(AP$5)-COLUMN($B$5),7))),C_KEY,0)),"")</f>
        <v/>
      </c>
      <c r="AQ9" s="95" t="str">
        <f t="array" ref="AQ9">IFERROR(INDEX(C_DATES,MATCH(YEAR(INDEX(C_MTHFIRST,ROW(AP9)-ROW($B$5)))&amp;" "&amp;MONTH(INDEX(C_MTHFIRST,ROW(AP9)-ROW($B$5)))&amp;" "&amp;COUNTIF($C$5:AQ$5,AQ$5)&amp;" "&amp;INDEX(C_WKDAYORD,IF(MOD(COLUMN(AQ$5)-COLUMN($B$5),7)=0,7,MOD(COLUMN(AQ$5)-COLUMN($B$5),7))),C_KEY,0)),"")</f>
        <v/>
      </c>
      <c r="AR9" s="96" t="str">
        <f t="array" ref="AR9">IFERROR(INDEX(C_DATES,MATCH(YEAR(INDEX(C_MTHFIRST,ROW(AQ9)-ROW($B$5)))&amp;" "&amp;MONTH(INDEX(C_MTHFIRST,ROW(AQ9)-ROW($B$5)))&amp;" "&amp;COUNTIF($C$5:AR$5,AR$5)&amp;" "&amp;INDEX(C_WKDAYORD,IF(MOD(COLUMN(AR$5)-COLUMN($B$5),7)=0,7,MOD(COLUMN(AR$5)-COLUMN($B$5),7))),C_KEY,0)),"")</f>
        <v/>
      </c>
      <c r="AS9" s="10"/>
      <c r="AT9" s="10"/>
      <c r="AU9" s="10" t="s">
        <v>56</v>
      </c>
    </row>
    <row r="10" ht="16.5" customHeight="1">
      <c r="A10" s="10"/>
      <c r="B10" s="90" t="str">
        <f t="array" ref="B10">INDEX(C_MTHHEADER,ROW(B10)-ROW($B$5))</f>
        <v>MAY</v>
      </c>
      <c r="C10" s="94" t="str">
        <f t="array" ref="C10">IFERROR(INDEX(C_DATES,MATCH(YEAR(INDEX(C_MTHFIRST,ROW(B10)-ROW($B$5)))&amp;" "&amp;MONTH(INDEX(C_MTHFIRST,ROW(B10)-ROW($B$5)))&amp;" "&amp;COUNTIF($C$5:C$5,C$5)&amp;" "&amp;INDEX(C_WKDAYORD,IF(MOD(COLUMN(C$5)-COLUMN($B$5),7)=0,7,MOD(COLUMN(C$5)-COLUMN($B$5),7))),C_KEY,0)),"")</f>
        <v/>
      </c>
      <c r="D10" s="95">
        <f t="array" ref="D10">IFERROR(INDEX(C_DATES,MATCH(YEAR(INDEX(C_MTHFIRST,ROW(C10)-ROW($B$5)))&amp;" "&amp;MONTH(INDEX(C_MTHFIRST,ROW(C10)-ROW($B$5)))&amp;" "&amp;COUNTIF($C$5:D$5,D$5)&amp;" "&amp;INDEX(C_WKDAYORD,IF(MOD(COLUMN(D$5)-COLUMN($B$5),7)=0,7,MOD(COLUMN(D$5)-COLUMN($B$5),7))),C_KEY,0)),"")</f>
        <v>42856</v>
      </c>
      <c r="E10" s="95">
        <f t="array" ref="E10">IFERROR(INDEX(C_DATES,MATCH(YEAR(INDEX(C_MTHFIRST,ROW(D10)-ROW($B$5)))&amp;" "&amp;MONTH(INDEX(C_MTHFIRST,ROW(D10)-ROW($B$5)))&amp;" "&amp;COUNTIF($C$5:E$5,E$5)&amp;" "&amp;INDEX(C_WKDAYORD,IF(MOD(COLUMN(E$5)-COLUMN($B$5),7)=0,7,MOD(COLUMN(E$5)-COLUMN($B$5),7))),C_KEY,0)),"")</f>
        <v>42857</v>
      </c>
      <c r="F10" s="95">
        <f t="array" ref="F10">IFERROR(INDEX(C_DATES,MATCH(YEAR(INDEX(C_MTHFIRST,ROW(E10)-ROW($B$5)))&amp;" "&amp;MONTH(INDEX(C_MTHFIRST,ROW(E10)-ROW($B$5)))&amp;" "&amp;COUNTIF($C$5:F$5,F$5)&amp;" "&amp;INDEX(C_WKDAYORD,IF(MOD(COLUMN(F$5)-COLUMN($B$5),7)=0,7,MOD(COLUMN(F$5)-COLUMN($B$5),7))),C_KEY,0)),"")</f>
        <v>42858</v>
      </c>
      <c r="G10" s="95">
        <f t="array" ref="G10">IFERROR(INDEX(C_DATES,MATCH(YEAR(INDEX(C_MTHFIRST,ROW(F10)-ROW($B$5)))&amp;" "&amp;MONTH(INDEX(C_MTHFIRST,ROW(F10)-ROW($B$5)))&amp;" "&amp;COUNTIF($C$5:G$5,G$5)&amp;" "&amp;INDEX(C_WKDAYORD,IF(MOD(COLUMN(G$5)-COLUMN($B$5),7)=0,7,MOD(COLUMN(G$5)-COLUMN($B$5),7))),C_KEY,0)),"")</f>
        <v>42859</v>
      </c>
      <c r="H10" s="95">
        <f t="array" ref="H10">IFERROR(INDEX(C_DATES,MATCH(YEAR(INDEX(C_MTHFIRST,ROW(G10)-ROW($B$5)))&amp;" "&amp;MONTH(INDEX(C_MTHFIRST,ROW(G10)-ROW($B$5)))&amp;" "&amp;COUNTIF($C$5:H$5,H$5)&amp;" "&amp;INDEX(C_WKDAYORD,IF(MOD(COLUMN(H$5)-COLUMN($B$5),7)=0,7,MOD(COLUMN(H$5)-COLUMN($B$5),7))),C_KEY,0)),"")</f>
        <v>42860</v>
      </c>
      <c r="I10" s="95">
        <f t="array" ref="I10">IFERROR(INDEX(C_DATES,MATCH(YEAR(INDEX(C_MTHFIRST,ROW(H10)-ROW($B$5)))&amp;" "&amp;MONTH(INDEX(C_MTHFIRST,ROW(H10)-ROW($B$5)))&amp;" "&amp;COUNTIF($C$5:I$5,I$5)&amp;" "&amp;INDEX(C_WKDAYORD,IF(MOD(COLUMN(I$5)-COLUMN($B$5),7)=0,7,MOD(COLUMN(I$5)-COLUMN($B$5),7))),C_KEY,0)),"")</f>
        <v>42861</v>
      </c>
      <c r="J10" s="95">
        <f t="array" ref="J10">IFERROR(INDEX(C_DATES,MATCH(YEAR(INDEX(C_MTHFIRST,ROW(I10)-ROW($B$5)))&amp;" "&amp;MONTH(INDEX(C_MTHFIRST,ROW(I10)-ROW($B$5)))&amp;" "&amp;COUNTIF($C$5:J$5,J$5)&amp;" "&amp;INDEX(C_WKDAYORD,IF(MOD(COLUMN(J$5)-COLUMN($B$5),7)=0,7,MOD(COLUMN(J$5)-COLUMN($B$5),7))),C_KEY,0)),"")</f>
        <v>42862</v>
      </c>
      <c r="K10" s="95">
        <f t="array" ref="K10">IFERROR(INDEX(C_DATES,MATCH(YEAR(INDEX(C_MTHFIRST,ROW(J10)-ROW($B$5)))&amp;" "&amp;MONTH(INDEX(C_MTHFIRST,ROW(J10)-ROW($B$5)))&amp;" "&amp;COUNTIF($C$5:K$5,K$5)&amp;" "&amp;INDEX(C_WKDAYORD,IF(MOD(COLUMN(K$5)-COLUMN($B$5),7)=0,7,MOD(COLUMN(K$5)-COLUMN($B$5),7))),C_KEY,0)),"")</f>
        <v>42863</v>
      </c>
      <c r="L10" s="95">
        <f t="array" ref="L10">IFERROR(INDEX(C_DATES,MATCH(YEAR(INDEX(C_MTHFIRST,ROW(K10)-ROW($B$5)))&amp;" "&amp;MONTH(INDEX(C_MTHFIRST,ROW(K10)-ROW($B$5)))&amp;" "&amp;COUNTIF($C$5:L$5,L$5)&amp;" "&amp;INDEX(C_WKDAYORD,IF(MOD(COLUMN(L$5)-COLUMN($B$5),7)=0,7,MOD(COLUMN(L$5)-COLUMN($B$5),7))),C_KEY,0)),"")</f>
        <v>42864</v>
      </c>
      <c r="M10" s="95">
        <f t="array" ref="M10">IFERROR(INDEX(C_DATES,MATCH(YEAR(INDEX(C_MTHFIRST,ROW(L10)-ROW($B$5)))&amp;" "&amp;MONTH(INDEX(C_MTHFIRST,ROW(L10)-ROW($B$5)))&amp;" "&amp;COUNTIF($C$5:M$5,M$5)&amp;" "&amp;INDEX(C_WKDAYORD,IF(MOD(COLUMN(M$5)-COLUMN($B$5),7)=0,7,MOD(COLUMN(M$5)-COLUMN($B$5),7))),C_KEY,0)),"")</f>
        <v>42865</v>
      </c>
      <c r="N10" s="95">
        <f t="array" ref="N10">IFERROR(INDEX(C_DATES,MATCH(YEAR(INDEX(C_MTHFIRST,ROW(M10)-ROW($B$5)))&amp;" "&amp;MONTH(INDEX(C_MTHFIRST,ROW(M10)-ROW($B$5)))&amp;" "&amp;COUNTIF($C$5:N$5,N$5)&amp;" "&amp;INDEX(C_WKDAYORD,IF(MOD(COLUMN(N$5)-COLUMN($B$5),7)=0,7,MOD(COLUMN(N$5)-COLUMN($B$5),7))),C_KEY,0)),"")</f>
        <v>42866</v>
      </c>
      <c r="O10" s="95">
        <f t="array" ref="O10">IFERROR(INDEX(C_DATES,MATCH(YEAR(INDEX(C_MTHFIRST,ROW(N10)-ROW($B$5)))&amp;" "&amp;MONTH(INDEX(C_MTHFIRST,ROW(N10)-ROW($B$5)))&amp;" "&amp;COUNTIF($C$5:O$5,O$5)&amp;" "&amp;INDEX(C_WKDAYORD,IF(MOD(COLUMN(O$5)-COLUMN($B$5),7)=0,7,MOD(COLUMN(O$5)-COLUMN($B$5),7))),C_KEY,0)),"")</f>
        <v>42867</v>
      </c>
      <c r="P10" s="95">
        <f t="array" ref="P10">IFERROR(INDEX(C_DATES,MATCH(YEAR(INDEX(C_MTHFIRST,ROW(O10)-ROW($B$5)))&amp;" "&amp;MONTH(INDEX(C_MTHFIRST,ROW(O10)-ROW($B$5)))&amp;" "&amp;COUNTIF($C$5:P$5,P$5)&amp;" "&amp;INDEX(C_WKDAYORD,IF(MOD(COLUMN(P$5)-COLUMN($B$5),7)=0,7,MOD(COLUMN(P$5)-COLUMN($B$5),7))),C_KEY,0)),"")</f>
        <v>42868</v>
      </c>
      <c r="Q10" s="95">
        <f t="array" ref="Q10">IFERROR(INDEX(C_DATES,MATCH(YEAR(INDEX(C_MTHFIRST,ROW(P10)-ROW($B$5)))&amp;" "&amp;MONTH(INDEX(C_MTHFIRST,ROW(P10)-ROW($B$5)))&amp;" "&amp;COUNTIF($C$5:Q$5,Q$5)&amp;" "&amp;INDEX(C_WKDAYORD,IF(MOD(COLUMN(Q$5)-COLUMN($B$5),7)=0,7,MOD(COLUMN(Q$5)-COLUMN($B$5),7))),C_KEY,0)),"")</f>
        <v>42869</v>
      </c>
      <c r="R10" s="95">
        <f t="array" ref="R10">IFERROR(INDEX(C_DATES,MATCH(YEAR(INDEX(C_MTHFIRST,ROW(Q10)-ROW($B$5)))&amp;" "&amp;MONTH(INDEX(C_MTHFIRST,ROW(Q10)-ROW($B$5)))&amp;" "&amp;COUNTIF($C$5:R$5,R$5)&amp;" "&amp;INDEX(C_WKDAYORD,IF(MOD(COLUMN(R$5)-COLUMN($B$5),7)=0,7,MOD(COLUMN(R$5)-COLUMN($B$5),7))),C_KEY,0)),"")</f>
        <v>42870</v>
      </c>
      <c r="S10" s="95">
        <f t="array" ref="S10">IFERROR(INDEX(C_DATES,MATCH(YEAR(INDEX(C_MTHFIRST,ROW(R10)-ROW($B$5)))&amp;" "&amp;MONTH(INDEX(C_MTHFIRST,ROW(R10)-ROW($B$5)))&amp;" "&amp;COUNTIF($C$5:S$5,S$5)&amp;" "&amp;INDEX(C_WKDAYORD,IF(MOD(COLUMN(S$5)-COLUMN($B$5),7)=0,7,MOD(COLUMN(S$5)-COLUMN($B$5),7))),C_KEY,0)),"")</f>
        <v>42871</v>
      </c>
      <c r="T10" s="95">
        <f t="array" ref="T10">IFERROR(INDEX(C_DATES,MATCH(YEAR(INDEX(C_MTHFIRST,ROW(S10)-ROW($B$5)))&amp;" "&amp;MONTH(INDEX(C_MTHFIRST,ROW(S10)-ROW($B$5)))&amp;" "&amp;COUNTIF($C$5:T$5,T$5)&amp;" "&amp;INDEX(C_WKDAYORD,IF(MOD(COLUMN(T$5)-COLUMN($B$5),7)=0,7,MOD(COLUMN(T$5)-COLUMN($B$5),7))),C_KEY,0)),"")</f>
        <v>42872</v>
      </c>
      <c r="U10" s="95">
        <f t="array" ref="U10">IFERROR(INDEX(C_DATES,MATCH(YEAR(INDEX(C_MTHFIRST,ROW(T10)-ROW($B$5)))&amp;" "&amp;MONTH(INDEX(C_MTHFIRST,ROW(T10)-ROW($B$5)))&amp;" "&amp;COUNTIF($C$5:U$5,U$5)&amp;" "&amp;INDEX(C_WKDAYORD,IF(MOD(COLUMN(U$5)-COLUMN($B$5),7)=0,7,MOD(COLUMN(U$5)-COLUMN($B$5),7))),C_KEY,0)),"")</f>
        <v>42873</v>
      </c>
      <c r="V10" s="95">
        <f t="array" ref="V10">IFERROR(INDEX(C_DATES,MATCH(YEAR(INDEX(C_MTHFIRST,ROW(U10)-ROW($B$5)))&amp;" "&amp;MONTH(INDEX(C_MTHFIRST,ROW(U10)-ROW($B$5)))&amp;" "&amp;COUNTIF($C$5:V$5,V$5)&amp;" "&amp;INDEX(C_WKDAYORD,IF(MOD(COLUMN(V$5)-COLUMN($B$5),7)=0,7,MOD(COLUMN(V$5)-COLUMN($B$5),7))),C_KEY,0)),"")</f>
        <v>42874</v>
      </c>
      <c r="W10" s="95">
        <f t="array" ref="W10">IFERROR(INDEX(C_DATES,MATCH(YEAR(INDEX(C_MTHFIRST,ROW(V10)-ROW($B$5)))&amp;" "&amp;MONTH(INDEX(C_MTHFIRST,ROW(V10)-ROW($B$5)))&amp;" "&amp;COUNTIF($C$5:W$5,W$5)&amp;" "&amp;INDEX(C_WKDAYORD,IF(MOD(COLUMN(W$5)-COLUMN($B$5),7)=0,7,MOD(COLUMN(W$5)-COLUMN($B$5),7))),C_KEY,0)),"")</f>
        <v>42875</v>
      </c>
      <c r="X10" s="95">
        <f t="array" ref="X10">IFERROR(INDEX(C_DATES,MATCH(YEAR(INDEX(C_MTHFIRST,ROW(W10)-ROW($B$5)))&amp;" "&amp;MONTH(INDEX(C_MTHFIRST,ROW(W10)-ROW($B$5)))&amp;" "&amp;COUNTIF($C$5:X$5,X$5)&amp;" "&amp;INDEX(C_WKDAYORD,IF(MOD(COLUMN(X$5)-COLUMN($B$5),7)=0,7,MOD(COLUMN(X$5)-COLUMN($B$5),7))),C_KEY,0)),"")</f>
        <v>42876</v>
      </c>
      <c r="Y10" s="95">
        <f t="array" ref="Y10">IFERROR(INDEX(C_DATES,MATCH(YEAR(INDEX(C_MTHFIRST,ROW(X10)-ROW($B$5)))&amp;" "&amp;MONTH(INDEX(C_MTHFIRST,ROW(X10)-ROW($B$5)))&amp;" "&amp;COUNTIF($C$5:Y$5,Y$5)&amp;" "&amp;INDEX(C_WKDAYORD,IF(MOD(COLUMN(Y$5)-COLUMN($B$5),7)=0,7,MOD(COLUMN(Y$5)-COLUMN($B$5),7))),C_KEY,0)),"")</f>
        <v>42877</v>
      </c>
      <c r="Z10" s="95">
        <f t="array" ref="Z10">IFERROR(INDEX(C_DATES,MATCH(YEAR(INDEX(C_MTHFIRST,ROW(Y10)-ROW($B$5)))&amp;" "&amp;MONTH(INDEX(C_MTHFIRST,ROW(Y10)-ROW($B$5)))&amp;" "&amp;COUNTIF($C$5:Z$5,Z$5)&amp;" "&amp;INDEX(C_WKDAYORD,IF(MOD(COLUMN(Z$5)-COLUMN($B$5),7)=0,7,MOD(COLUMN(Z$5)-COLUMN($B$5),7))),C_KEY,0)),"")</f>
        <v>42878</v>
      </c>
      <c r="AA10" s="95">
        <f t="array" ref="AA10">IFERROR(INDEX(C_DATES,MATCH(YEAR(INDEX(C_MTHFIRST,ROW(Z10)-ROW($B$5)))&amp;" "&amp;MONTH(INDEX(C_MTHFIRST,ROW(Z10)-ROW($B$5)))&amp;" "&amp;COUNTIF($C$5:AA$5,AA$5)&amp;" "&amp;INDEX(C_WKDAYORD,IF(MOD(COLUMN(AA$5)-COLUMN($B$5),7)=0,7,MOD(COLUMN(AA$5)-COLUMN($B$5),7))),C_KEY,0)),"")</f>
        <v>42879</v>
      </c>
      <c r="AB10" s="95">
        <f t="array" ref="AB10">IFERROR(INDEX(C_DATES,MATCH(YEAR(INDEX(C_MTHFIRST,ROW(AA10)-ROW($B$5)))&amp;" "&amp;MONTH(INDEX(C_MTHFIRST,ROW(AA10)-ROW($B$5)))&amp;" "&amp;COUNTIF($C$5:AB$5,AB$5)&amp;" "&amp;INDEX(C_WKDAYORD,IF(MOD(COLUMN(AB$5)-COLUMN($B$5),7)=0,7,MOD(COLUMN(AB$5)-COLUMN($B$5),7))),C_KEY,0)),"")</f>
        <v>42880</v>
      </c>
      <c r="AC10" s="95">
        <f t="array" ref="AC10">IFERROR(INDEX(C_DATES,MATCH(YEAR(INDEX(C_MTHFIRST,ROW(AB10)-ROW($B$5)))&amp;" "&amp;MONTH(INDEX(C_MTHFIRST,ROW(AB10)-ROW($B$5)))&amp;" "&amp;COUNTIF($C$5:AC$5,AC$5)&amp;" "&amp;INDEX(C_WKDAYORD,IF(MOD(COLUMN(AC$5)-COLUMN($B$5),7)=0,7,MOD(COLUMN(AC$5)-COLUMN($B$5),7))),C_KEY,0)),"")</f>
        <v>42881</v>
      </c>
      <c r="AD10" s="95">
        <f t="array" ref="AD10">IFERROR(INDEX(C_DATES,MATCH(YEAR(INDEX(C_MTHFIRST,ROW(AC10)-ROW($B$5)))&amp;" "&amp;MONTH(INDEX(C_MTHFIRST,ROW(AC10)-ROW($B$5)))&amp;" "&amp;COUNTIF($C$5:AD$5,AD$5)&amp;" "&amp;INDEX(C_WKDAYORD,IF(MOD(COLUMN(AD$5)-COLUMN($B$5),7)=0,7,MOD(COLUMN(AD$5)-COLUMN($B$5),7))),C_KEY,0)),"")</f>
        <v>42882</v>
      </c>
      <c r="AE10" s="95">
        <f t="array" ref="AE10">IFERROR(INDEX(C_DATES,MATCH(YEAR(INDEX(C_MTHFIRST,ROW(AD10)-ROW($B$5)))&amp;" "&amp;MONTH(INDEX(C_MTHFIRST,ROW(AD10)-ROW($B$5)))&amp;" "&amp;COUNTIF($C$5:AE$5,AE$5)&amp;" "&amp;INDEX(C_WKDAYORD,IF(MOD(COLUMN(AE$5)-COLUMN($B$5),7)=0,7,MOD(COLUMN(AE$5)-COLUMN($B$5),7))),C_KEY,0)),"")</f>
        <v>42883</v>
      </c>
      <c r="AF10" s="95">
        <f t="array" ref="AF10">IFERROR(INDEX(C_DATES,MATCH(YEAR(INDEX(C_MTHFIRST,ROW(AE10)-ROW($B$5)))&amp;" "&amp;MONTH(INDEX(C_MTHFIRST,ROW(AE10)-ROW($B$5)))&amp;" "&amp;COUNTIF($C$5:AF$5,AF$5)&amp;" "&amp;INDEX(C_WKDAYORD,IF(MOD(COLUMN(AF$5)-COLUMN($B$5),7)=0,7,MOD(COLUMN(AF$5)-COLUMN($B$5),7))),C_KEY,0)),"")</f>
        <v>42884</v>
      </c>
      <c r="AG10" s="95">
        <f t="array" ref="AG10">IFERROR(INDEX(C_DATES,MATCH(YEAR(INDEX(C_MTHFIRST,ROW(AF10)-ROW($B$5)))&amp;" "&amp;MONTH(INDEX(C_MTHFIRST,ROW(AF10)-ROW($B$5)))&amp;" "&amp;COUNTIF($C$5:AG$5,AG$5)&amp;" "&amp;INDEX(C_WKDAYORD,IF(MOD(COLUMN(AG$5)-COLUMN($B$5),7)=0,7,MOD(COLUMN(AG$5)-COLUMN($B$5),7))),C_KEY,0)),"")</f>
        <v>42885</v>
      </c>
      <c r="AH10" s="95">
        <f t="array" ref="AH10">IFERROR(INDEX(C_DATES,MATCH(YEAR(INDEX(C_MTHFIRST,ROW(AG10)-ROW($B$5)))&amp;" "&amp;MONTH(INDEX(C_MTHFIRST,ROW(AG10)-ROW($B$5)))&amp;" "&amp;COUNTIF($C$5:AH$5,AH$5)&amp;" "&amp;INDEX(C_WKDAYORD,IF(MOD(COLUMN(AH$5)-COLUMN($B$5),7)=0,7,MOD(COLUMN(AH$5)-COLUMN($B$5),7))),C_KEY,0)),"")</f>
        <v>42886</v>
      </c>
      <c r="AI10" s="95" t="str">
        <f t="array" ref="AI10">IFERROR(INDEX(C_DATES,MATCH(YEAR(INDEX(C_MTHFIRST,ROW(AH10)-ROW($B$5)))&amp;" "&amp;MONTH(INDEX(C_MTHFIRST,ROW(AH10)-ROW($B$5)))&amp;" "&amp;COUNTIF($C$5:AI$5,AI$5)&amp;" "&amp;INDEX(C_WKDAYORD,IF(MOD(COLUMN(AI$5)-COLUMN($B$5),7)=0,7,MOD(COLUMN(AI$5)-COLUMN($B$5),7))),C_KEY,0)),"")</f>
        <v/>
      </c>
      <c r="AJ10" s="95" t="str">
        <f t="array" ref="AJ10">IFERROR(INDEX(C_DATES,MATCH(YEAR(INDEX(C_MTHFIRST,ROW(AI10)-ROW($B$5)))&amp;" "&amp;MONTH(INDEX(C_MTHFIRST,ROW(AI10)-ROW($B$5)))&amp;" "&amp;COUNTIF($C$5:AJ$5,AJ$5)&amp;" "&amp;INDEX(C_WKDAYORD,IF(MOD(COLUMN(AJ$5)-COLUMN($B$5),7)=0,7,MOD(COLUMN(AJ$5)-COLUMN($B$5),7))),C_KEY,0)),"")</f>
        <v/>
      </c>
      <c r="AK10" s="95" t="str">
        <f t="array" ref="AK10">IFERROR(INDEX(C_DATES,MATCH(YEAR(INDEX(C_MTHFIRST,ROW(AJ10)-ROW($B$5)))&amp;" "&amp;MONTH(INDEX(C_MTHFIRST,ROW(AJ10)-ROW($B$5)))&amp;" "&amp;COUNTIF($C$5:AK$5,AK$5)&amp;" "&amp;INDEX(C_WKDAYORD,IF(MOD(COLUMN(AK$5)-COLUMN($B$5),7)=0,7,MOD(COLUMN(AK$5)-COLUMN($B$5),7))),C_KEY,0)),"")</f>
        <v/>
      </c>
      <c r="AL10" s="95" t="str">
        <f t="array" ref="AL10">IFERROR(INDEX(C_DATES,MATCH(YEAR(INDEX(C_MTHFIRST,ROW(AK10)-ROW($B$5)))&amp;" "&amp;MONTH(INDEX(C_MTHFIRST,ROW(AK10)-ROW($B$5)))&amp;" "&amp;COUNTIF($C$5:AL$5,AL$5)&amp;" "&amp;INDEX(C_WKDAYORD,IF(MOD(COLUMN(AL$5)-COLUMN($B$5),7)=0,7,MOD(COLUMN(AL$5)-COLUMN($B$5),7))),C_KEY,0)),"")</f>
        <v/>
      </c>
      <c r="AM10" s="95" t="str">
        <f t="array" ref="AM10">IFERROR(INDEX(C_DATES,MATCH(YEAR(INDEX(C_MTHFIRST,ROW(AL10)-ROW($B$5)))&amp;" "&amp;MONTH(INDEX(C_MTHFIRST,ROW(AL10)-ROW($B$5)))&amp;" "&amp;COUNTIF($C$5:AM$5,AM$5)&amp;" "&amp;INDEX(C_WKDAYORD,IF(MOD(COLUMN(AM$5)-COLUMN($B$5),7)=0,7,MOD(COLUMN(AM$5)-COLUMN($B$5),7))),C_KEY,0)),"")</f>
        <v/>
      </c>
      <c r="AN10" s="95" t="str">
        <f t="array" ref="AN10">IFERROR(INDEX(C_DATES,MATCH(YEAR(INDEX(C_MTHFIRST,ROW(AM10)-ROW($B$5)))&amp;" "&amp;MONTH(INDEX(C_MTHFIRST,ROW(AM10)-ROW($B$5)))&amp;" "&amp;COUNTIF($C$5:AN$5,AN$5)&amp;" "&amp;INDEX(C_WKDAYORD,IF(MOD(COLUMN(AN$5)-COLUMN($B$5),7)=0,7,MOD(COLUMN(AN$5)-COLUMN($B$5),7))),C_KEY,0)),"")</f>
        <v/>
      </c>
      <c r="AO10" s="95" t="str">
        <f t="array" ref="AO10">IFERROR(INDEX(C_DATES,MATCH(YEAR(INDEX(C_MTHFIRST,ROW(AN10)-ROW($B$5)))&amp;" "&amp;MONTH(INDEX(C_MTHFIRST,ROW(AN10)-ROW($B$5)))&amp;" "&amp;COUNTIF($C$5:AO$5,AO$5)&amp;" "&amp;INDEX(C_WKDAYORD,IF(MOD(COLUMN(AO$5)-COLUMN($B$5),7)=0,7,MOD(COLUMN(AO$5)-COLUMN($B$5),7))),C_KEY,0)),"")</f>
        <v/>
      </c>
      <c r="AP10" s="95" t="str">
        <f t="array" ref="AP10">IFERROR(INDEX(C_DATES,MATCH(YEAR(INDEX(C_MTHFIRST,ROW(AO10)-ROW($B$5)))&amp;" "&amp;MONTH(INDEX(C_MTHFIRST,ROW(AO10)-ROW($B$5)))&amp;" "&amp;COUNTIF($C$5:AP$5,AP$5)&amp;" "&amp;INDEX(C_WKDAYORD,IF(MOD(COLUMN(AP$5)-COLUMN($B$5),7)=0,7,MOD(COLUMN(AP$5)-COLUMN($B$5),7))),C_KEY,0)),"")</f>
        <v/>
      </c>
      <c r="AQ10" s="95" t="str">
        <f t="array" ref="AQ10">IFERROR(INDEX(C_DATES,MATCH(YEAR(INDEX(C_MTHFIRST,ROW(AP10)-ROW($B$5)))&amp;" "&amp;MONTH(INDEX(C_MTHFIRST,ROW(AP10)-ROW($B$5)))&amp;" "&amp;COUNTIF($C$5:AQ$5,AQ$5)&amp;" "&amp;INDEX(C_WKDAYORD,IF(MOD(COLUMN(AQ$5)-COLUMN($B$5),7)=0,7,MOD(COLUMN(AQ$5)-COLUMN($B$5),7))),C_KEY,0)),"")</f>
        <v/>
      </c>
      <c r="AR10" s="96" t="str">
        <f t="array" ref="AR10">IFERROR(INDEX(C_DATES,MATCH(YEAR(INDEX(C_MTHFIRST,ROW(AQ10)-ROW($B$5)))&amp;" "&amp;MONTH(INDEX(C_MTHFIRST,ROW(AQ10)-ROW($B$5)))&amp;" "&amp;COUNTIF($C$5:AR$5,AR$5)&amp;" "&amp;INDEX(C_WKDAYORD,IF(MOD(COLUMN(AR$5)-COLUMN($B$5),7)=0,7,MOD(COLUMN(AR$5)-COLUMN($B$5),7))),C_KEY,0)),"")</f>
        <v/>
      </c>
      <c r="AS10" s="10"/>
      <c r="AT10" s="10"/>
      <c r="AU10" s="10"/>
    </row>
    <row r="11" ht="16.5" customHeight="1">
      <c r="A11" s="10"/>
      <c r="B11" s="90" t="str">
        <f t="array" ref="B11">INDEX(C_MTHHEADER,ROW(B11)-ROW($B$5))</f>
        <v>JUNE</v>
      </c>
      <c r="C11" s="94" t="str">
        <f t="array" ref="C11">IFERROR(INDEX(C_DATES,MATCH(YEAR(INDEX(C_MTHFIRST,ROW(B11)-ROW($B$5)))&amp;" "&amp;MONTH(INDEX(C_MTHFIRST,ROW(B11)-ROW($B$5)))&amp;" "&amp;COUNTIF($C$5:C$5,C$5)&amp;" "&amp;INDEX(C_WKDAYORD,IF(MOD(COLUMN(C$5)-COLUMN($B$5),7)=0,7,MOD(COLUMN(C$5)-COLUMN($B$5),7))),C_KEY,0)),"")</f>
        <v/>
      </c>
      <c r="D11" s="95" t="str">
        <f t="array" ref="D11">IFERROR(INDEX(C_DATES,MATCH(YEAR(INDEX(C_MTHFIRST,ROW(C11)-ROW($B$5)))&amp;" "&amp;MONTH(INDEX(C_MTHFIRST,ROW(C11)-ROW($B$5)))&amp;" "&amp;COUNTIF($C$5:D$5,D$5)&amp;" "&amp;INDEX(C_WKDAYORD,IF(MOD(COLUMN(D$5)-COLUMN($B$5),7)=0,7,MOD(COLUMN(D$5)-COLUMN($B$5),7))),C_KEY,0)),"")</f>
        <v/>
      </c>
      <c r="E11" s="95" t="str">
        <f t="array" ref="E11">IFERROR(INDEX(C_DATES,MATCH(YEAR(INDEX(C_MTHFIRST,ROW(D11)-ROW($B$5)))&amp;" "&amp;MONTH(INDEX(C_MTHFIRST,ROW(D11)-ROW($B$5)))&amp;" "&amp;COUNTIF($C$5:E$5,E$5)&amp;" "&amp;INDEX(C_WKDAYORD,IF(MOD(COLUMN(E$5)-COLUMN($B$5),7)=0,7,MOD(COLUMN(E$5)-COLUMN($B$5),7))),C_KEY,0)),"")</f>
        <v/>
      </c>
      <c r="F11" s="95" t="str">
        <f t="array" ref="F11">IFERROR(INDEX(C_DATES,MATCH(YEAR(INDEX(C_MTHFIRST,ROW(E11)-ROW($B$5)))&amp;" "&amp;MONTH(INDEX(C_MTHFIRST,ROW(E11)-ROW($B$5)))&amp;" "&amp;COUNTIF($C$5:F$5,F$5)&amp;" "&amp;INDEX(C_WKDAYORD,IF(MOD(COLUMN(F$5)-COLUMN($B$5),7)=0,7,MOD(COLUMN(F$5)-COLUMN($B$5),7))),C_KEY,0)),"")</f>
        <v/>
      </c>
      <c r="G11" s="95">
        <f t="array" ref="G11">IFERROR(INDEX(C_DATES,MATCH(YEAR(INDEX(C_MTHFIRST,ROW(F11)-ROW($B$5)))&amp;" "&amp;MONTH(INDEX(C_MTHFIRST,ROW(F11)-ROW($B$5)))&amp;" "&amp;COUNTIF($C$5:G$5,G$5)&amp;" "&amp;INDEX(C_WKDAYORD,IF(MOD(COLUMN(G$5)-COLUMN($B$5),7)=0,7,MOD(COLUMN(G$5)-COLUMN($B$5),7))),C_KEY,0)),"")</f>
        <v>42887</v>
      </c>
      <c r="H11" s="95">
        <f t="array" ref="H11">IFERROR(INDEX(C_DATES,MATCH(YEAR(INDEX(C_MTHFIRST,ROW(G11)-ROW($B$5)))&amp;" "&amp;MONTH(INDEX(C_MTHFIRST,ROW(G11)-ROW($B$5)))&amp;" "&amp;COUNTIF($C$5:H$5,H$5)&amp;" "&amp;INDEX(C_WKDAYORD,IF(MOD(COLUMN(H$5)-COLUMN($B$5),7)=0,7,MOD(COLUMN(H$5)-COLUMN($B$5),7))),C_KEY,0)),"")</f>
        <v>42888</v>
      </c>
      <c r="I11" s="95">
        <f t="array" ref="I11">IFERROR(INDEX(C_DATES,MATCH(YEAR(INDEX(C_MTHFIRST,ROW(H11)-ROW($B$5)))&amp;" "&amp;MONTH(INDEX(C_MTHFIRST,ROW(H11)-ROW($B$5)))&amp;" "&amp;COUNTIF($C$5:I$5,I$5)&amp;" "&amp;INDEX(C_WKDAYORD,IF(MOD(COLUMN(I$5)-COLUMN($B$5),7)=0,7,MOD(COLUMN(I$5)-COLUMN($B$5),7))),C_KEY,0)),"")</f>
        <v>42889</v>
      </c>
      <c r="J11" s="95">
        <f t="array" ref="J11">IFERROR(INDEX(C_DATES,MATCH(YEAR(INDEX(C_MTHFIRST,ROW(I11)-ROW($B$5)))&amp;" "&amp;MONTH(INDEX(C_MTHFIRST,ROW(I11)-ROW($B$5)))&amp;" "&amp;COUNTIF($C$5:J$5,J$5)&amp;" "&amp;INDEX(C_WKDAYORD,IF(MOD(COLUMN(J$5)-COLUMN($B$5),7)=0,7,MOD(COLUMN(J$5)-COLUMN($B$5),7))),C_KEY,0)),"")</f>
        <v>42890</v>
      </c>
      <c r="K11" s="95">
        <f t="array" ref="K11">IFERROR(INDEX(C_DATES,MATCH(YEAR(INDEX(C_MTHFIRST,ROW(J11)-ROW($B$5)))&amp;" "&amp;MONTH(INDEX(C_MTHFIRST,ROW(J11)-ROW($B$5)))&amp;" "&amp;COUNTIF($C$5:K$5,K$5)&amp;" "&amp;INDEX(C_WKDAYORD,IF(MOD(COLUMN(K$5)-COLUMN($B$5),7)=0,7,MOD(COLUMN(K$5)-COLUMN($B$5),7))),C_KEY,0)),"")</f>
        <v>42891</v>
      </c>
      <c r="L11" s="95">
        <f t="array" ref="L11">IFERROR(INDEX(C_DATES,MATCH(YEAR(INDEX(C_MTHFIRST,ROW(K11)-ROW($B$5)))&amp;" "&amp;MONTH(INDEX(C_MTHFIRST,ROW(K11)-ROW($B$5)))&amp;" "&amp;COUNTIF($C$5:L$5,L$5)&amp;" "&amp;INDEX(C_WKDAYORD,IF(MOD(COLUMN(L$5)-COLUMN($B$5),7)=0,7,MOD(COLUMN(L$5)-COLUMN($B$5),7))),C_KEY,0)),"")</f>
        <v>42892</v>
      </c>
      <c r="M11" s="95">
        <f t="array" ref="M11">IFERROR(INDEX(C_DATES,MATCH(YEAR(INDEX(C_MTHFIRST,ROW(L11)-ROW($B$5)))&amp;" "&amp;MONTH(INDEX(C_MTHFIRST,ROW(L11)-ROW($B$5)))&amp;" "&amp;COUNTIF($C$5:M$5,M$5)&amp;" "&amp;INDEX(C_WKDAYORD,IF(MOD(COLUMN(M$5)-COLUMN($B$5),7)=0,7,MOD(COLUMN(M$5)-COLUMN($B$5),7))),C_KEY,0)),"")</f>
        <v>42893</v>
      </c>
      <c r="N11" s="95">
        <f t="array" ref="N11">IFERROR(INDEX(C_DATES,MATCH(YEAR(INDEX(C_MTHFIRST,ROW(M11)-ROW($B$5)))&amp;" "&amp;MONTH(INDEX(C_MTHFIRST,ROW(M11)-ROW($B$5)))&amp;" "&amp;COUNTIF($C$5:N$5,N$5)&amp;" "&amp;INDEX(C_WKDAYORD,IF(MOD(COLUMN(N$5)-COLUMN($B$5),7)=0,7,MOD(COLUMN(N$5)-COLUMN($B$5),7))),C_KEY,0)),"")</f>
        <v>42894</v>
      </c>
      <c r="O11" s="95">
        <f t="array" ref="O11">IFERROR(INDEX(C_DATES,MATCH(YEAR(INDEX(C_MTHFIRST,ROW(N11)-ROW($B$5)))&amp;" "&amp;MONTH(INDEX(C_MTHFIRST,ROW(N11)-ROW($B$5)))&amp;" "&amp;COUNTIF($C$5:O$5,O$5)&amp;" "&amp;INDEX(C_WKDAYORD,IF(MOD(COLUMN(O$5)-COLUMN($B$5),7)=0,7,MOD(COLUMN(O$5)-COLUMN($B$5),7))),C_KEY,0)),"")</f>
        <v>42895</v>
      </c>
      <c r="P11" s="95">
        <f t="array" ref="P11">IFERROR(INDEX(C_DATES,MATCH(YEAR(INDEX(C_MTHFIRST,ROW(O11)-ROW($B$5)))&amp;" "&amp;MONTH(INDEX(C_MTHFIRST,ROW(O11)-ROW($B$5)))&amp;" "&amp;COUNTIF($C$5:P$5,P$5)&amp;" "&amp;INDEX(C_WKDAYORD,IF(MOD(COLUMN(P$5)-COLUMN($B$5),7)=0,7,MOD(COLUMN(P$5)-COLUMN($B$5),7))),C_KEY,0)),"")</f>
        <v>42896</v>
      </c>
      <c r="Q11" s="95">
        <f t="array" ref="Q11">IFERROR(INDEX(C_DATES,MATCH(YEAR(INDEX(C_MTHFIRST,ROW(P11)-ROW($B$5)))&amp;" "&amp;MONTH(INDEX(C_MTHFIRST,ROW(P11)-ROW($B$5)))&amp;" "&amp;COUNTIF($C$5:Q$5,Q$5)&amp;" "&amp;INDEX(C_WKDAYORD,IF(MOD(COLUMN(Q$5)-COLUMN($B$5),7)=0,7,MOD(COLUMN(Q$5)-COLUMN($B$5),7))),C_KEY,0)),"")</f>
        <v>42897</v>
      </c>
      <c r="R11" s="95">
        <f t="array" ref="R11">IFERROR(INDEX(C_DATES,MATCH(YEAR(INDEX(C_MTHFIRST,ROW(Q11)-ROW($B$5)))&amp;" "&amp;MONTH(INDEX(C_MTHFIRST,ROW(Q11)-ROW($B$5)))&amp;" "&amp;COUNTIF($C$5:R$5,R$5)&amp;" "&amp;INDEX(C_WKDAYORD,IF(MOD(COLUMN(R$5)-COLUMN($B$5),7)=0,7,MOD(COLUMN(R$5)-COLUMN($B$5),7))),C_KEY,0)),"")</f>
        <v>42898</v>
      </c>
      <c r="S11" s="95">
        <f t="array" ref="S11">IFERROR(INDEX(C_DATES,MATCH(YEAR(INDEX(C_MTHFIRST,ROW(R11)-ROW($B$5)))&amp;" "&amp;MONTH(INDEX(C_MTHFIRST,ROW(R11)-ROW($B$5)))&amp;" "&amp;COUNTIF($C$5:S$5,S$5)&amp;" "&amp;INDEX(C_WKDAYORD,IF(MOD(COLUMN(S$5)-COLUMN($B$5),7)=0,7,MOD(COLUMN(S$5)-COLUMN($B$5),7))),C_KEY,0)),"")</f>
        <v>42899</v>
      </c>
      <c r="T11" s="95">
        <f t="array" ref="T11">IFERROR(INDEX(C_DATES,MATCH(YEAR(INDEX(C_MTHFIRST,ROW(S11)-ROW($B$5)))&amp;" "&amp;MONTH(INDEX(C_MTHFIRST,ROW(S11)-ROW($B$5)))&amp;" "&amp;COUNTIF($C$5:T$5,T$5)&amp;" "&amp;INDEX(C_WKDAYORD,IF(MOD(COLUMN(T$5)-COLUMN($B$5),7)=0,7,MOD(COLUMN(T$5)-COLUMN($B$5),7))),C_KEY,0)),"")</f>
        <v>42900</v>
      </c>
      <c r="U11" s="95">
        <f t="array" ref="U11">IFERROR(INDEX(C_DATES,MATCH(YEAR(INDEX(C_MTHFIRST,ROW(T11)-ROW($B$5)))&amp;" "&amp;MONTH(INDEX(C_MTHFIRST,ROW(T11)-ROW($B$5)))&amp;" "&amp;COUNTIF($C$5:U$5,U$5)&amp;" "&amp;INDEX(C_WKDAYORD,IF(MOD(COLUMN(U$5)-COLUMN($B$5),7)=0,7,MOD(COLUMN(U$5)-COLUMN($B$5),7))),C_KEY,0)),"")</f>
        <v>42901</v>
      </c>
      <c r="V11" s="95">
        <f t="array" ref="V11">IFERROR(INDEX(C_DATES,MATCH(YEAR(INDEX(C_MTHFIRST,ROW(U11)-ROW($B$5)))&amp;" "&amp;MONTH(INDEX(C_MTHFIRST,ROW(U11)-ROW($B$5)))&amp;" "&amp;COUNTIF($C$5:V$5,V$5)&amp;" "&amp;INDEX(C_WKDAYORD,IF(MOD(COLUMN(V$5)-COLUMN($B$5),7)=0,7,MOD(COLUMN(V$5)-COLUMN($B$5),7))),C_KEY,0)),"")</f>
        <v>42902</v>
      </c>
      <c r="W11" s="95">
        <f t="array" ref="W11">IFERROR(INDEX(C_DATES,MATCH(YEAR(INDEX(C_MTHFIRST,ROW(V11)-ROW($B$5)))&amp;" "&amp;MONTH(INDEX(C_MTHFIRST,ROW(V11)-ROW($B$5)))&amp;" "&amp;COUNTIF($C$5:W$5,W$5)&amp;" "&amp;INDEX(C_WKDAYORD,IF(MOD(COLUMN(W$5)-COLUMN($B$5),7)=0,7,MOD(COLUMN(W$5)-COLUMN($B$5),7))),C_KEY,0)),"")</f>
        <v>42903</v>
      </c>
      <c r="X11" s="95">
        <f t="array" ref="X11">IFERROR(INDEX(C_DATES,MATCH(YEAR(INDEX(C_MTHFIRST,ROW(W11)-ROW($B$5)))&amp;" "&amp;MONTH(INDEX(C_MTHFIRST,ROW(W11)-ROW($B$5)))&amp;" "&amp;COUNTIF($C$5:X$5,X$5)&amp;" "&amp;INDEX(C_WKDAYORD,IF(MOD(COLUMN(X$5)-COLUMN($B$5),7)=0,7,MOD(COLUMN(X$5)-COLUMN($B$5),7))),C_KEY,0)),"")</f>
        <v>42904</v>
      </c>
      <c r="Y11" s="95">
        <f t="array" ref="Y11">IFERROR(INDEX(C_DATES,MATCH(YEAR(INDEX(C_MTHFIRST,ROW(X11)-ROW($B$5)))&amp;" "&amp;MONTH(INDEX(C_MTHFIRST,ROW(X11)-ROW($B$5)))&amp;" "&amp;COUNTIF($C$5:Y$5,Y$5)&amp;" "&amp;INDEX(C_WKDAYORD,IF(MOD(COLUMN(Y$5)-COLUMN($B$5),7)=0,7,MOD(COLUMN(Y$5)-COLUMN($B$5),7))),C_KEY,0)),"")</f>
        <v>42905</v>
      </c>
      <c r="Z11" s="95">
        <f t="array" ref="Z11">IFERROR(INDEX(C_DATES,MATCH(YEAR(INDEX(C_MTHFIRST,ROW(Y11)-ROW($B$5)))&amp;" "&amp;MONTH(INDEX(C_MTHFIRST,ROW(Y11)-ROW($B$5)))&amp;" "&amp;COUNTIF($C$5:Z$5,Z$5)&amp;" "&amp;INDEX(C_WKDAYORD,IF(MOD(COLUMN(Z$5)-COLUMN($B$5),7)=0,7,MOD(COLUMN(Z$5)-COLUMN($B$5),7))),C_KEY,0)),"")</f>
        <v>42906</v>
      </c>
      <c r="AA11" s="95">
        <f t="array" ref="AA11">IFERROR(INDEX(C_DATES,MATCH(YEAR(INDEX(C_MTHFIRST,ROW(Z11)-ROW($B$5)))&amp;" "&amp;MONTH(INDEX(C_MTHFIRST,ROW(Z11)-ROW($B$5)))&amp;" "&amp;COUNTIF($C$5:AA$5,AA$5)&amp;" "&amp;INDEX(C_WKDAYORD,IF(MOD(COLUMN(AA$5)-COLUMN($B$5),7)=0,7,MOD(COLUMN(AA$5)-COLUMN($B$5),7))),C_KEY,0)),"")</f>
        <v>42907</v>
      </c>
      <c r="AB11" s="95">
        <f t="array" ref="AB11">IFERROR(INDEX(C_DATES,MATCH(YEAR(INDEX(C_MTHFIRST,ROW(AA11)-ROW($B$5)))&amp;" "&amp;MONTH(INDEX(C_MTHFIRST,ROW(AA11)-ROW($B$5)))&amp;" "&amp;COUNTIF($C$5:AB$5,AB$5)&amp;" "&amp;INDEX(C_WKDAYORD,IF(MOD(COLUMN(AB$5)-COLUMN($B$5),7)=0,7,MOD(COLUMN(AB$5)-COLUMN($B$5),7))),C_KEY,0)),"")</f>
        <v>42908</v>
      </c>
      <c r="AC11" s="95">
        <f t="array" ref="AC11">IFERROR(INDEX(C_DATES,MATCH(YEAR(INDEX(C_MTHFIRST,ROW(AB11)-ROW($B$5)))&amp;" "&amp;MONTH(INDEX(C_MTHFIRST,ROW(AB11)-ROW($B$5)))&amp;" "&amp;COUNTIF($C$5:AC$5,AC$5)&amp;" "&amp;INDEX(C_WKDAYORD,IF(MOD(COLUMN(AC$5)-COLUMN($B$5),7)=0,7,MOD(COLUMN(AC$5)-COLUMN($B$5),7))),C_KEY,0)),"")</f>
        <v>42909</v>
      </c>
      <c r="AD11" s="95">
        <f t="array" ref="AD11">IFERROR(INDEX(C_DATES,MATCH(YEAR(INDEX(C_MTHFIRST,ROW(AC11)-ROW($B$5)))&amp;" "&amp;MONTH(INDEX(C_MTHFIRST,ROW(AC11)-ROW($B$5)))&amp;" "&amp;COUNTIF($C$5:AD$5,AD$5)&amp;" "&amp;INDEX(C_WKDAYORD,IF(MOD(COLUMN(AD$5)-COLUMN($B$5),7)=0,7,MOD(COLUMN(AD$5)-COLUMN($B$5),7))),C_KEY,0)),"")</f>
        <v>42910</v>
      </c>
      <c r="AE11" s="95">
        <f t="array" ref="AE11">IFERROR(INDEX(C_DATES,MATCH(YEAR(INDEX(C_MTHFIRST,ROW(AD11)-ROW($B$5)))&amp;" "&amp;MONTH(INDEX(C_MTHFIRST,ROW(AD11)-ROW($B$5)))&amp;" "&amp;COUNTIF($C$5:AE$5,AE$5)&amp;" "&amp;INDEX(C_WKDAYORD,IF(MOD(COLUMN(AE$5)-COLUMN($B$5),7)=0,7,MOD(COLUMN(AE$5)-COLUMN($B$5),7))),C_KEY,0)),"")</f>
        <v>42911</v>
      </c>
      <c r="AF11" s="95">
        <f t="array" ref="AF11">IFERROR(INDEX(C_DATES,MATCH(YEAR(INDEX(C_MTHFIRST,ROW(AE11)-ROW($B$5)))&amp;" "&amp;MONTH(INDEX(C_MTHFIRST,ROW(AE11)-ROW($B$5)))&amp;" "&amp;COUNTIF($C$5:AF$5,AF$5)&amp;" "&amp;INDEX(C_WKDAYORD,IF(MOD(COLUMN(AF$5)-COLUMN($B$5),7)=0,7,MOD(COLUMN(AF$5)-COLUMN($B$5),7))),C_KEY,0)),"")</f>
        <v>42912</v>
      </c>
      <c r="AG11" s="95">
        <f t="array" ref="AG11">IFERROR(INDEX(C_DATES,MATCH(YEAR(INDEX(C_MTHFIRST,ROW(AF11)-ROW($B$5)))&amp;" "&amp;MONTH(INDEX(C_MTHFIRST,ROW(AF11)-ROW($B$5)))&amp;" "&amp;COUNTIF($C$5:AG$5,AG$5)&amp;" "&amp;INDEX(C_WKDAYORD,IF(MOD(COLUMN(AG$5)-COLUMN($B$5),7)=0,7,MOD(COLUMN(AG$5)-COLUMN($B$5),7))),C_KEY,0)),"")</f>
        <v>42913</v>
      </c>
      <c r="AH11" s="95">
        <f t="array" ref="AH11">IFERROR(INDEX(C_DATES,MATCH(YEAR(INDEX(C_MTHFIRST,ROW(AG11)-ROW($B$5)))&amp;" "&amp;MONTH(INDEX(C_MTHFIRST,ROW(AG11)-ROW($B$5)))&amp;" "&amp;COUNTIF($C$5:AH$5,AH$5)&amp;" "&amp;INDEX(C_WKDAYORD,IF(MOD(COLUMN(AH$5)-COLUMN($B$5),7)=0,7,MOD(COLUMN(AH$5)-COLUMN($B$5),7))),C_KEY,0)),"")</f>
        <v>42914</v>
      </c>
      <c r="AI11" s="95">
        <f t="array" ref="AI11">IFERROR(INDEX(C_DATES,MATCH(YEAR(INDEX(C_MTHFIRST,ROW(AH11)-ROW($B$5)))&amp;" "&amp;MONTH(INDEX(C_MTHFIRST,ROW(AH11)-ROW($B$5)))&amp;" "&amp;COUNTIF($C$5:AI$5,AI$5)&amp;" "&amp;INDEX(C_WKDAYORD,IF(MOD(COLUMN(AI$5)-COLUMN($B$5),7)=0,7,MOD(COLUMN(AI$5)-COLUMN($B$5),7))),C_KEY,0)),"")</f>
        <v>42915</v>
      </c>
      <c r="AJ11" s="95">
        <f t="array" ref="AJ11">IFERROR(INDEX(C_DATES,MATCH(YEAR(INDEX(C_MTHFIRST,ROW(AI11)-ROW($B$5)))&amp;" "&amp;MONTH(INDEX(C_MTHFIRST,ROW(AI11)-ROW($B$5)))&amp;" "&amp;COUNTIF($C$5:AJ$5,AJ$5)&amp;" "&amp;INDEX(C_WKDAYORD,IF(MOD(COLUMN(AJ$5)-COLUMN($B$5),7)=0,7,MOD(COLUMN(AJ$5)-COLUMN($B$5),7))),C_KEY,0)),"")</f>
        <v>42916</v>
      </c>
      <c r="AK11" s="95" t="str">
        <f t="array" ref="AK11">IFERROR(INDEX(C_DATES,MATCH(YEAR(INDEX(C_MTHFIRST,ROW(AJ11)-ROW($B$5)))&amp;" "&amp;MONTH(INDEX(C_MTHFIRST,ROW(AJ11)-ROW($B$5)))&amp;" "&amp;COUNTIF($C$5:AK$5,AK$5)&amp;" "&amp;INDEX(C_WKDAYORD,IF(MOD(COLUMN(AK$5)-COLUMN($B$5),7)=0,7,MOD(COLUMN(AK$5)-COLUMN($B$5),7))),C_KEY,0)),"")</f>
        <v/>
      </c>
      <c r="AL11" s="95" t="str">
        <f t="array" ref="AL11">IFERROR(INDEX(C_DATES,MATCH(YEAR(INDEX(C_MTHFIRST,ROW(AK11)-ROW($B$5)))&amp;" "&amp;MONTH(INDEX(C_MTHFIRST,ROW(AK11)-ROW($B$5)))&amp;" "&amp;COUNTIF($C$5:AL$5,AL$5)&amp;" "&amp;INDEX(C_WKDAYORD,IF(MOD(COLUMN(AL$5)-COLUMN($B$5),7)=0,7,MOD(COLUMN(AL$5)-COLUMN($B$5),7))),C_KEY,0)),"")</f>
        <v/>
      </c>
      <c r="AM11" s="95" t="str">
        <f t="array" ref="AM11">IFERROR(INDEX(C_DATES,MATCH(YEAR(INDEX(C_MTHFIRST,ROW(AL11)-ROW($B$5)))&amp;" "&amp;MONTH(INDEX(C_MTHFIRST,ROW(AL11)-ROW($B$5)))&amp;" "&amp;COUNTIF($C$5:AM$5,AM$5)&amp;" "&amp;INDEX(C_WKDAYORD,IF(MOD(COLUMN(AM$5)-COLUMN($B$5),7)=0,7,MOD(COLUMN(AM$5)-COLUMN($B$5),7))),C_KEY,0)),"")</f>
        <v/>
      </c>
      <c r="AN11" s="95" t="str">
        <f t="array" ref="AN11">IFERROR(INDEX(C_DATES,MATCH(YEAR(INDEX(C_MTHFIRST,ROW(AM11)-ROW($B$5)))&amp;" "&amp;MONTH(INDEX(C_MTHFIRST,ROW(AM11)-ROW($B$5)))&amp;" "&amp;COUNTIF($C$5:AN$5,AN$5)&amp;" "&amp;INDEX(C_WKDAYORD,IF(MOD(COLUMN(AN$5)-COLUMN($B$5),7)=0,7,MOD(COLUMN(AN$5)-COLUMN($B$5),7))),C_KEY,0)),"")</f>
        <v/>
      </c>
      <c r="AO11" s="95" t="str">
        <f t="array" ref="AO11">IFERROR(INDEX(C_DATES,MATCH(YEAR(INDEX(C_MTHFIRST,ROW(AN11)-ROW($B$5)))&amp;" "&amp;MONTH(INDEX(C_MTHFIRST,ROW(AN11)-ROW($B$5)))&amp;" "&amp;COUNTIF($C$5:AO$5,AO$5)&amp;" "&amp;INDEX(C_WKDAYORD,IF(MOD(COLUMN(AO$5)-COLUMN($B$5),7)=0,7,MOD(COLUMN(AO$5)-COLUMN($B$5),7))),C_KEY,0)),"")</f>
        <v/>
      </c>
      <c r="AP11" s="95" t="str">
        <f t="array" ref="AP11">IFERROR(INDEX(C_DATES,MATCH(YEAR(INDEX(C_MTHFIRST,ROW(AO11)-ROW($B$5)))&amp;" "&amp;MONTH(INDEX(C_MTHFIRST,ROW(AO11)-ROW($B$5)))&amp;" "&amp;COUNTIF($C$5:AP$5,AP$5)&amp;" "&amp;INDEX(C_WKDAYORD,IF(MOD(COLUMN(AP$5)-COLUMN($B$5),7)=0,7,MOD(COLUMN(AP$5)-COLUMN($B$5),7))),C_KEY,0)),"")</f>
        <v/>
      </c>
      <c r="AQ11" s="95" t="str">
        <f t="array" ref="AQ11">IFERROR(INDEX(C_DATES,MATCH(YEAR(INDEX(C_MTHFIRST,ROW(AP11)-ROW($B$5)))&amp;" "&amp;MONTH(INDEX(C_MTHFIRST,ROW(AP11)-ROW($B$5)))&amp;" "&amp;COUNTIF($C$5:AQ$5,AQ$5)&amp;" "&amp;INDEX(C_WKDAYORD,IF(MOD(COLUMN(AQ$5)-COLUMN($B$5),7)=0,7,MOD(COLUMN(AQ$5)-COLUMN($B$5),7))),C_KEY,0)),"")</f>
        <v/>
      </c>
      <c r="AR11" s="96" t="str">
        <f t="array" ref="AR11">IFERROR(INDEX(C_DATES,MATCH(YEAR(INDEX(C_MTHFIRST,ROW(AQ11)-ROW($B$5)))&amp;" "&amp;MONTH(INDEX(C_MTHFIRST,ROW(AQ11)-ROW($B$5)))&amp;" "&amp;COUNTIF($C$5:AR$5,AR$5)&amp;" "&amp;INDEX(C_WKDAYORD,IF(MOD(COLUMN(AR$5)-COLUMN($B$5),7)=0,7,MOD(COLUMN(AR$5)-COLUMN($B$5),7))),C_KEY,0)),"")</f>
        <v/>
      </c>
      <c r="AS11" s="10"/>
      <c r="AT11" s="10"/>
      <c r="AU11" s="10"/>
    </row>
    <row r="12" ht="16.5" customHeight="1">
      <c r="A12" s="10"/>
      <c r="B12" s="90" t="str">
        <f t="array" ref="B12">INDEX(C_MTHHEADER,ROW(B12)-ROW($B$5))</f>
        <v>JULY</v>
      </c>
      <c r="C12" s="94" t="str">
        <f t="array" ref="C12">IFERROR(INDEX(C_DATES,MATCH(YEAR(INDEX(C_MTHFIRST,ROW(B12)-ROW($B$5)))&amp;" "&amp;MONTH(INDEX(C_MTHFIRST,ROW(B12)-ROW($B$5)))&amp;" "&amp;COUNTIF($C$5:C$5,C$5)&amp;" "&amp;INDEX(C_WKDAYORD,IF(MOD(COLUMN(C$5)-COLUMN($B$5),7)=0,7,MOD(COLUMN(C$5)-COLUMN($B$5),7))),C_KEY,0)),"")</f>
        <v/>
      </c>
      <c r="D12" s="95" t="str">
        <f t="array" ref="D12">IFERROR(INDEX(C_DATES,MATCH(YEAR(INDEX(C_MTHFIRST,ROW(C12)-ROW($B$5)))&amp;" "&amp;MONTH(INDEX(C_MTHFIRST,ROW(C12)-ROW($B$5)))&amp;" "&amp;COUNTIF($C$5:D$5,D$5)&amp;" "&amp;INDEX(C_WKDAYORD,IF(MOD(COLUMN(D$5)-COLUMN($B$5),7)=0,7,MOD(COLUMN(D$5)-COLUMN($B$5),7))),C_KEY,0)),"")</f>
        <v/>
      </c>
      <c r="E12" s="95" t="str">
        <f t="array" ref="E12">IFERROR(INDEX(C_DATES,MATCH(YEAR(INDEX(C_MTHFIRST,ROW(D12)-ROW($B$5)))&amp;" "&amp;MONTH(INDEX(C_MTHFIRST,ROW(D12)-ROW($B$5)))&amp;" "&amp;COUNTIF($C$5:E$5,E$5)&amp;" "&amp;INDEX(C_WKDAYORD,IF(MOD(COLUMN(E$5)-COLUMN($B$5),7)=0,7,MOD(COLUMN(E$5)-COLUMN($B$5),7))),C_KEY,0)),"")</f>
        <v/>
      </c>
      <c r="F12" s="95" t="str">
        <f t="array" ref="F12">IFERROR(INDEX(C_DATES,MATCH(YEAR(INDEX(C_MTHFIRST,ROW(E12)-ROW($B$5)))&amp;" "&amp;MONTH(INDEX(C_MTHFIRST,ROW(E12)-ROW($B$5)))&amp;" "&amp;COUNTIF($C$5:F$5,F$5)&amp;" "&amp;INDEX(C_WKDAYORD,IF(MOD(COLUMN(F$5)-COLUMN($B$5),7)=0,7,MOD(COLUMN(F$5)-COLUMN($B$5),7))),C_KEY,0)),"")</f>
        <v/>
      </c>
      <c r="G12" s="95" t="str">
        <f t="array" ref="G12">IFERROR(INDEX(C_DATES,MATCH(YEAR(INDEX(C_MTHFIRST,ROW(F12)-ROW($B$5)))&amp;" "&amp;MONTH(INDEX(C_MTHFIRST,ROW(F12)-ROW($B$5)))&amp;" "&amp;COUNTIF($C$5:G$5,G$5)&amp;" "&amp;INDEX(C_WKDAYORD,IF(MOD(COLUMN(G$5)-COLUMN($B$5),7)=0,7,MOD(COLUMN(G$5)-COLUMN($B$5),7))),C_KEY,0)),"")</f>
        <v/>
      </c>
      <c r="H12" s="95" t="str">
        <f t="array" ref="H12">IFERROR(INDEX(C_DATES,MATCH(YEAR(INDEX(C_MTHFIRST,ROW(G12)-ROW($B$5)))&amp;" "&amp;MONTH(INDEX(C_MTHFIRST,ROW(G12)-ROW($B$5)))&amp;" "&amp;COUNTIF($C$5:H$5,H$5)&amp;" "&amp;INDEX(C_WKDAYORD,IF(MOD(COLUMN(H$5)-COLUMN($B$5),7)=0,7,MOD(COLUMN(H$5)-COLUMN($B$5),7))),C_KEY,0)),"")</f>
        <v/>
      </c>
      <c r="I12" s="95">
        <f t="array" ref="I12">IFERROR(INDEX(C_DATES,MATCH(YEAR(INDEX(C_MTHFIRST,ROW(H12)-ROW($B$5)))&amp;" "&amp;MONTH(INDEX(C_MTHFIRST,ROW(H12)-ROW($B$5)))&amp;" "&amp;COUNTIF($C$5:I$5,I$5)&amp;" "&amp;INDEX(C_WKDAYORD,IF(MOD(COLUMN(I$5)-COLUMN($B$5),7)=0,7,MOD(COLUMN(I$5)-COLUMN($B$5),7))),C_KEY,0)),"")</f>
        <v>42917</v>
      </c>
      <c r="J12" s="95">
        <f t="array" ref="J12">IFERROR(INDEX(C_DATES,MATCH(YEAR(INDEX(C_MTHFIRST,ROW(I12)-ROW($B$5)))&amp;" "&amp;MONTH(INDEX(C_MTHFIRST,ROW(I12)-ROW($B$5)))&amp;" "&amp;COUNTIF($C$5:J$5,J$5)&amp;" "&amp;INDEX(C_WKDAYORD,IF(MOD(COLUMN(J$5)-COLUMN($B$5),7)=0,7,MOD(COLUMN(J$5)-COLUMN($B$5),7))),C_KEY,0)),"")</f>
        <v>42918</v>
      </c>
      <c r="K12" s="95">
        <f t="array" ref="K12">IFERROR(INDEX(C_DATES,MATCH(YEAR(INDEX(C_MTHFIRST,ROW(J12)-ROW($B$5)))&amp;" "&amp;MONTH(INDEX(C_MTHFIRST,ROW(J12)-ROW($B$5)))&amp;" "&amp;COUNTIF($C$5:K$5,K$5)&amp;" "&amp;INDEX(C_WKDAYORD,IF(MOD(COLUMN(K$5)-COLUMN($B$5),7)=0,7,MOD(COLUMN(K$5)-COLUMN($B$5),7))),C_KEY,0)),"")</f>
        <v>42919</v>
      </c>
      <c r="L12" s="95">
        <f t="array" ref="L12">IFERROR(INDEX(C_DATES,MATCH(YEAR(INDEX(C_MTHFIRST,ROW(K12)-ROW($B$5)))&amp;" "&amp;MONTH(INDEX(C_MTHFIRST,ROW(K12)-ROW($B$5)))&amp;" "&amp;COUNTIF($C$5:L$5,L$5)&amp;" "&amp;INDEX(C_WKDAYORD,IF(MOD(COLUMN(L$5)-COLUMN($B$5),7)=0,7,MOD(COLUMN(L$5)-COLUMN($B$5),7))),C_KEY,0)),"")</f>
        <v>42920</v>
      </c>
      <c r="M12" s="95">
        <f t="array" ref="M12">IFERROR(INDEX(C_DATES,MATCH(YEAR(INDEX(C_MTHFIRST,ROW(L12)-ROW($B$5)))&amp;" "&amp;MONTH(INDEX(C_MTHFIRST,ROW(L12)-ROW($B$5)))&amp;" "&amp;COUNTIF($C$5:M$5,M$5)&amp;" "&amp;INDEX(C_WKDAYORD,IF(MOD(COLUMN(M$5)-COLUMN($B$5),7)=0,7,MOD(COLUMN(M$5)-COLUMN($B$5),7))),C_KEY,0)),"")</f>
        <v>42921</v>
      </c>
      <c r="N12" s="95">
        <f t="array" ref="N12">IFERROR(INDEX(C_DATES,MATCH(YEAR(INDEX(C_MTHFIRST,ROW(M12)-ROW($B$5)))&amp;" "&amp;MONTH(INDEX(C_MTHFIRST,ROW(M12)-ROW($B$5)))&amp;" "&amp;COUNTIF($C$5:N$5,N$5)&amp;" "&amp;INDEX(C_WKDAYORD,IF(MOD(COLUMN(N$5)-COLUMN($B$5),7)=0,7,MOD(COLUMN(N$5)-COLUMN($B$5),7))),C_KEY,0)),"")</f>
        <v>42922</v>
      </c>
      <c r="O12" s="95">
        <f t="array" ref="O12">IFERROR(INDEX(C_DATES,MATCH(YEAR(INDEX(C_MTHFIRST,ROW(N12)-ROW($B$5)))&amp;" "&amp;MONTH(INDEX(C_MTHFIRST,ROW(N12)-ROW($B$5)))&amp;" "&amp;COUNTIF($C$5:O$5,O$5)&amp;" "&amp;INDEX(C_WKDAYORD,IF(MOD(COLUMN(O$5)-COLUMN($B$5),7)=0,7,MOD(COLUMN(O$5)-COLUMN($B$5),7))),C_KEY,0)),"")</f>
        <v>42923</v>
      </c>
      <c r="P12" s="95">
        <f t="array" ref="P12">IFERROR(INDEX(C_DATES,MATCH(YEAR(INDEX(C_MTHFIRST,ROW(O12)-ROW($B$5)))&amp;" "&amp;MONTH(INDEX(C_MTHFIRST,ROW(O12)-ROW($B$5)))&amp;" "&amp;COUNTIF($C$5:P$5,P$5)&amp;" "&amp;INDEX(C_WKDAYORD,IF(MOD(COLUMN(P$5)-COLUMN($B$5),7)=0,7,MOD(COLUMN(P$5)-COLUMN($B$5),7))),C_KEY,0)),"")</f>
        <v>42924</v>
      </c>
      <c r="Q12" s="95">
        <f t="array" ref="Q12">IFERROR(INDEX(C_DATES,MATCH(YEAR(INDEX(C_MTHFIRST,ROW(P12)-ROW($B$5)))&amp;" "&amp;MONTH(INDEX(C_MTHFIRST,ROW(P12)-ROW($B$5)))&amp;" "&amp;COUNTIF($C$5:Q$5,Q$5)&amp;" "&amp;INDEX(C_WKDAYORD,IF(MOD(COLUMN(Q$5)-COLUMN($B$5),7)=0,7,MOD(COLUMN(Q$5)-COLUMN($B$5),7))),C_KEY,0)),"")</f>
        <v>42925</v>
      </c>
      <c r="R12" s="95">
        <f t="array" ref="R12">IFERROR(INDEX(C_DATES,MATCH(YEAR(INDEX(C_MTHFIRST,ROW(Q12)-ROW($B$5)))&amp;" "&amp;MONTH(INDEX(C_MTHFIRST,ROW(Q12)-ROW($B$5)))&amp;" "&amp;COUNTIF($C$5:R$5,R$5)&amp;" "&amp;INDEX(C_WKDAYORD,IF(MOD(COLUMN(R$5)-COLUMN($B$5),7)=0,7,MOD(COLUMN(R$5)-COLUMN($B$5),7))),C_KEY,0)),"")</f>
        <v>42926</v>
      </c>
      <c r="S12" s="95">
        <f t="array" ref="S12">IFERROR(INDEX(C_DATES,MATCH(YEAR(INDEX(C_MTHFIRST,ROW(R12)-ROW($B$5)))&amp;" "&amp;MONTH(INDEX(C_MTHFIRST,ROW(R12)-ROW($B$5)))&amp;" "&amp;COUNTIF($C$5:S$5,S$5)&amp;" "&amp;INDEX(C_WKDAYORD,IF(MOD(COLUMN(S$5)-COLUMN($B$5),7)=0,7,MOD(COLUMN(S$5)-COLUMN($B$5),7))),C_KEY,0)),"")</f>
        <v>42927</v>
      </c>
      <c r="T12" s="95">
        <f t="array" ref="T12">IFERROR(INDEX(C_DATES,MATCH(YEAR(INDEX(C_MTHFIRST,ROW(S12)-ROW($B$5)))&amp;" "&amp;MONTH(INDEX(C_MTHFIRST,ROW(S12)-ROW($B$5)))&amp;" "&amp;COUNTIF($C$5:T$5,T$5)&amp;" "&amp;INDEX(C_WKDAYORD,IF(MOD(COLUMN(T$5)-COLUMN($B$5),7)=0,7,MOD(COLUMN(T$5)-COLUMN($B$5),7))),C_KEY,0)),"")</f>
        <v>42928</v>
      </c>
      <c r="U12" s="95">
        <f t="array" ref="U12">IFERROR(INDEX(C_DATES,MATCH(YEAR(INDEX(C_MTHFIRST,ROW(T12)-ROW($B$5)))&amp;" "&amp;MONTH(INDEX(C_MTHFIRST,ROW(T12)-ROW($B$5)))&amp;" "&amp;COUNTIF($C$5:U$5,U$5)&amp;" "&amp;INDEX(C_WKDAYORD,IF(MOD(COLUMN(U$5)-COLUMN($B$5),7)=0,7,MOD(COLUMN(U$5)-COLUMN($B$5),7))),C_KEY,0)),"")</f>
        <v>42929</v>
      </c>
      <c r="V12" s="95">
        <f t="array" ref="V12">IFERROR(INDEX(C_DATES,MATCH(YEAR(INDEX(C_MTHFIRST,ROW(U12)-ROW($B$5)))&amp;" "&amp;MONTH(INDEX(C_MTHFIRST,ROW(U12)-ROW($B$5)))&amp;" "&amp;COUNTIF($C$5:V$5,V$5)&amp;" "&amp;INDEX(C_WKDAYORD,IF(MOD(COLUMN(V$5)-COLUMN($B$5),7)=0,7,MOD(COLUMN(V$5)-COLUMN($B$5),7))),C_KEY,0)),"")</f>
        <v>42930</v>
      </c>
      <c r="W12" s="95">
        <f t="array" ref="W12">IFERROR(INDEX(C_DATES,MATCH(YEAR(INDEX(C_MTHFIRST,ROW(V12)-ROW($B$5)))&amp;" "&amp;MONTH(INDEX(C_MTHFIRST,ROW(V12)-ROW($B$5)))&amp;" "&amp;COUNTIF($C$5:W$5,W$5)&amp;" "&amp;INDEX(C_WKDAYORD,IF(MOD(COLUMN(W$5)-COLUMN($B$5),7)=0,7,MOD(COLUMN(W$5)-COLUMN($B$5),7))),C_KEY,0)),"")</f>
        <v>42931</v>
      </c>
      <c r="X12" s="95">
        <f t="array" ref="X12">IFERROR(INDEX(C_DATES,MATCH(YEAR(INDEX(C_MTHFIRST,ROW(W12)-ROW($B$5)))&amp;" "&amp;MONTH(INDEX(C_MTHFIRST,ROW(W12)-ROW($B$5)))&amp;" "&amp;COUNTIF($C$5:X$5,X$5)&amp;" "&amp;INDEX(C_WKDAYORD,IF(MOD(COLUMN(X$5)-COLUMN($B$5),7)=0,7,MOD(COLUMN(X$5)-COLUMN($B$5),7))),C_KEY,0)),"")</f>
        <v>42932</v>
      </c>
      <c r="Y12" s="95">
        <f t="array" ref="Y12">IFERROR(INDEX(C_DATES,MATCH(YEAR(INDEX(C_MTHFIRST,ROW(X12)-ROW($B$5)))&amp;" "&amp;MONTH(INDEX(C_MTHFIRST,ROW(X12)-ROW($B$5)))&amp;" "&amp;COUNTIF($C$5:Y$5,Y$5)&amp;" "&amp;INDEX(C_WKDAYORD,IF(MOD(COLUMN(Y$5)-COLUMN($B$5),7)=0,7,MOD(COLUMN(Y$5)-COLUMN($B$5),7))),C_KEY,0)),"")</f>
        <v>42933</v>
      </c>
      <c r="Z12" s="95">
        <f t="array" ref="Z12">IFERROR(INDEX(C_DATES,MATCH(YEAR(INDEX(C_MTHFIRST,ROW(Y12)-ROW($B$5)))&amp;" "&amp;MONTH(INDEX(C_MTHFIRST,ROW(Y12)-ROW($B$5)))&amp;" "&amp;COUNTIF($C$5:Z$5,Z$5)&amp;" "&amp;INDEX(C_WKDAYORD,IF(MOD(COLUMN(Z$5)-COLUMN($B$5),7)=0,7,MOD(COLUMN(Z$5)-COLUMN($B$5),7))),C_KEY,0)),"")</f>
        <v>42934</v>
      </c>
      <c r="AA12" s="95">
        <f t="array" ref="AA12">IFERROR(INDEX(C_DATES,MATCH(YEAR(INDEX(C_MTHFIRST,ROW(Z12)-ROW($B$5)))&amp;" "&amp;MONTH(INDEX(C_MTHFIRST,ROW(Z12)-ROW($B$5)))&amp;" "&amp;COUNTIF($C$5:AA$5,AA$5)&amp;" "&amp;INDEX(C_WKDAYORD,IF(MOD(COLUMN(AA$5)-COLUMN($B$5),7)=0,7,MOD(COLUMN(AA$5)-COLUMN($B$5),7))),C_KEY,0)),"")</f>
        <v>42935</v>
      </c>
      <c r="AB12" s="95">
        <f t="array" ref="AB12">IFERROR(INDEX(C_DATES,MATCH(YEAR(INDEX(C_MTHFIRST,ROW(AA12)-ROW($B$5)))&amp;" "&amp;MONTH(INDEX(C_MTHFIRST,ROW(AA12)-ROW($B$5)))&amp;" "&amp;COUNTIF($C$5:AB$5,AB$5)&amp;" "&amp;INDEX(C_WKDAYORD,IF(MOD(COLUMN(AB$5)-COLUMN($B$5),7)=0,7,MOD(COLUMN(AB$5)-COLUMN($B$5),7))),C_KEY,0)),"")</f>
        <v>42936</v>
      </c>
      <c r="AC12" s="95">
        <f t="array" ref="AC12">IFERROR(INDEX(C_DATES,MATCH(YEAR(INDEX(C_MTHFIRST,ROW(AB12)-ROW($B$5)))&amp;" "&amp;MONTH(INDEX(C_MTHFIRST,ROW(AB12)-ROW($B$5)))&amp;" "&amp;COUNTIF($C$5:AC$5,AC$5)&amp;" "&amp;INDEX(C_WKDAYORD,IF(MOD(COLUMN(AC$5)-COLUMN($B$5),7)=0,7,MOD(COLUMN(AC$5)-COLUMN($B$5),7))),C_KEY,0)),"")</f>
        <v>42937</v>
      </c>
      <c r="AD12" s="95">
        <f t="array" ref="AD12">IFERROR(INDEX(C_DATES,MATCH(YEAR(INDEX(C_MTHFIRST,ROW(AC12)-ROW($B$5)))&amp;" "&amp;MONTH(INDEX(C_MTHFIRST,ROW(AC12)-ROW($B$5)))&amp;" "&amp;COUNTIF($C$5:AD$5,AD$5)&amp;" "&amp;INDEX(C_WKDAYORD,IF(MOD(COLUMN(AD$5)-COLUMN($B$5),7)=0,7,MOD(COLUMN(AD$5)-COLUMN($B$5),7))),C_KEY,0)),"")</f>
        <v>42938</v>
      </c>
      <c r="AE12" s="95">
        <f t="array" ref="AE12">IFERROR(INDEX(C_DATES,MATCH(YEAR(INDEX(C_MTHFIRST,ROW(AD12)-ROW($B$5)))&amp;" "&amp;MONTH(INDEX(C_MTHFIRST,ROW(AD12)-ROW($B$5)))&amp;" "&amp;COUNTIF($C$5:AE$5,AE$5)&amp;" "&amp;INDEX(C_WKDAYORD,IF(MOD(COLUMN(AE$5)-COLUMN($B$5),7)=0,7,MOD(COLUMN(AE$5)-COLUMN($B$5),7))),C_KEY,0)),"")</f>
        <v>42939</v>
      </c>
      <c r="AF12" s="95">
        <f t="array" ref="AF12">IFERROR(INDEX(C_DATES,MATCH(YEAR(INDEX(C_MTHFIRST,ROW(AE12)-ROW($B$5)))&amp;" "&amp;MONTH(INDEX(C_MTHFIRST,ROW(AE12)-ROW($B$5)))&amp;" "&amp;COUNTIF($C$5:AF$5,AF$5)&amp;" "&amp;INDEX(C_WKDAYORD,IF(MOD(COLUMN(AF$5)-COLUMN($B$5),7)=0,7,MOD(COLUMN(AF$5)-COLUMN($B$5),7))),C_KEY,0)),"")</f>
        <v>42940</v>
      </c>
      <c r="AG12" s="95">
        <f t="array" ref="AG12">IFERROR(INDEX(C_DATES,MATCH(YEAR(INDEX(C_MTHFIRST,ROW(AF12)-ROW($B$5)))&amp;" "&amp;MONTH(INDEX(C_MTHFIRST,ROW(AF12)-ROW($B$5)))&amp;" "&amp;COUNTIF($C$5:AG$5,AG$5)&amp;" "&amp;INDEX(C_WKDAYORD,IF(MOD(COLUMN(AG$5)-COLUMN($B$5),7)=0,7,MOD(COLUMN(AG$5)-COLUMN($B$5),7))),C_KEY,0)),"")</f>
        <v>42941</v>
      </c>
      <c r="AH12" s="95">
        <f t="array" ref="AH12">IFERROR(INDEX(C_DATES,MATCH(YEAR(INDEX(C_MTHFIRST,ROW(AG12)-ROW($B$5)))&amp;" "&amp;MONTH(INDEX(C_MTHFIRST,ROW(AG12)-ROW($B$5)))&amp;" "&amp;COUNTIF($C$5:AH$5,AH$5)&amp;" "&amp;INDEX(C_WKDAYORD,IF(MOD(COLUMN(AH$5)-COLUMN($B$5),7)=0,7,MOD(COLUMN(AH$5)-COLUMN($B$5),7))),C_KEY,0)),"")</f>
        <v>42942</v>
      </c>
      <c r="AI12" s="95">
        <f t="array" ref="AI12">IFERROR(INDEX(C_DATES,MATCH(YEAR(INDEX(C_MTHFIRST,ROW(AH12)-ROW($B$5)))&amp;" "&amp;MONTH(INDEX(C_MTHFIRST,ROW(AH12)-ROW($B$5)))&amp;" "&amp;COUNTIF($C$5:AI$5,AI$5)&amp;" "&amp;INDEX(C_WKDAYORD,IF(MOD(COLUMN(AI$5)-COLUMN($B$5),7)=0,7,MOD(COLUMN(AI$5)-COLUMN($B$5),7))),C_KEY,0)),"")</f>
        <v>42943</v>
      </c>
      <c r="AJ12" s="95">
        <f t="array" ref="AJ12">IFERROR(INDEX(C_DATES,MATCH(YEAR(INDEX(C_MTHFIRST,ROW(AI12)-ROW($B$5)))&amp;" "&amp;MONTH(INDEX(C_MTHFIRST,ROW(AI12)-ROW($B$5)))&amp;" "&amp;COUNTIF($C$5:AJ$5,AJ$5)&amp;" "&amp;INDEX(C_WKDAYORD,IF(MOD(COLUMN(AJ$5)-COLUMN($B$5),7)=0,7,MOD(COLUMN(AJ$5)-COLUMN($B$5),7))),C_KEY,0)),"")</f>
        <v>42944</v>
      </c>
      <c r="AK12" s="95">
        <f t="array" ref="AK12">IFERROR(INDEX(C_DATES,MATCH(YEAR(INDEX(C_MTHFIRST,ROW(AJ12)-ROW($B$5)))&amp;" "&amp;MONTH(INDEX(C_MTHFIRST,ROW(AJ12)-ROW($B$5)))&amp;" "&amp;COUNTIF($C$5:AK$5,AK$5)&amp;" "&amp;INDEX(C_WKDAYORD,IF(MOD(COLUMN(AK$5)-COLUMN($B$5),7)=0,7,MOD(COLUMN(AK$5)-COLUMN($B$5),7))),C_KEY,0)),"")</f>
        <v>42945</v>
      </c>
      <c r="AL12" s="95">
        <f t="array" ref="AL12">IFERROR(INDEX(C_DATES,MATCH(YEAR(INDEX(C_MTHFIRST,ROW(AK12)-ROW($B$5)))&amp;" "&amp;MONTH(INDEX(C_MTHFIRST,ROW(AK12)-ROW($B$5)))&amp;" "&amp;COUNTIF($C$5:AL$5,AL$5)&amp;" "&amp;INDEX(C_WKDAYORD,IF(MOD(COLUMN(AL$5)-COLUMN($B$5),7)=0,7,MOD(COLUMN(AL$5)-COLUMN($B$5),7))),C_KEY,0)),"")</f>
        <v>42946</v>
      </c>
      <c r="AM12" s="95">
        <f t="array" ref="AM12">IFERROR(INDEX(C_DATES,MATCH(YEAR(INDEX(C_MTHFIRST,ROW(AL12)-ROW($B$5)))&amp;" "&amp;MONTH(INDEX(C_MTHFIRST,ROW(AL12)-ROW($B$5)))&amp;" "&amp;COUNTIF($C$5:AM$5,AM$5)&amp;" "&amp;INDEX(C_WKDAYORD,IF(MOD(COLUMN(AM$5)-COLUMN($B$5),7)=0,7,MOD(COLUMN(AM$5)-COLUMN($B$5),7))),C_KEY,0)),"")</f>
        <v>42947</v>
      </c>
      <c r="AN12" s="95" t="str">
        <f t="array" ref="AN12">IFERROR(INDEX(C_DATES,MATCH(YEAR(INDEX(C_MTHFIRST,ROW(AM12)-ROW($B$5)))&amp;" "&amp;MONTH(INDEX(C_MTHFIRST,ROW(AM12)-ROW($B$5)))&amp;" "&amp;COUNTIF($C$5:AN$5,AN$5)&amp;" "&amp;INDEX(C_WKDAYORD,IF(MOD(COLUMN(AN$5)-COLUMN($B$5),7)=0,7,MOD(COLUMN(AN$5)-COLUMN($B$5),7))),C_KEY,0)),"")</f>
        <v/>
      </c>
      <c r="AO12" s="95" t="str">
        <f t="array" ref="AO12">IFERROR(INDEX(C_DATES,MATCH(YEAR(INDEX(C_MTHFIRST,ROW(AN12)-ROW($B$5)))&amp;" "&amp;MONTH(INDEX(C_MTHFIRST,ROW(AN12)-ROW($B$5)))&amp;" "&amp;COUNTIF($C$5:AO$5,AO$5)&amp;" "&amp;INDEX(C_WKDAYORD,IF(MOD(COLUMN(AO$5)-COLUMN($B$5),7)=0,7,MOD(COLUMN(AO$5)-COLUMN($B$5),7))),C_KEY,0)),"")</f>
        <v/>
      </c>
      <c r="AP12" s="95" t="str">
        <f t="array" ref="AP12">IFERROR(INDEX(C_DATES,MATCH(YEAR(INDEX(C_MTHFIRST,ROW(AO12)-ROW($B$5)))&amp;" "&amp;MONTH(INDEX(C_MTHFIRST,ROW(AO12)-ROW($B$5)))&amp;" "&amp;COUNTIF($C$5:AP$5,AP$5)&amp;" "&amp;INDEX(C_WKDAYORD,IF(MOD(COLUMN(AP$5)-COLUMN($B$5),7)=0,7,MOD(COLUMN(AP$5)-COLUMN($B$5),7))),C_KEY,0)),"")</f>
        <v/>
      </c>
      <c r="AQ12" s="95" t="str">
        <f t="array" ref="AQ12">IFERROR(INDEX(C_DATES,MATCH(YEAR(INDEX(C_MTHFIRST,ROW(AP12)-ROW($B$5)))&amp;" "&amp;MONTH(INDEX(C_MTHFIRST,ROW(AP12)-ROW($B$5)))&amp;" "&amp;COUNTIF($C$5:AQ$5,AQ$5)&amp;" "&amp;INDEX(C_WKDAYORD,IF(MOD(COLUMN(AQ$5)-COLUMN($B$5),7)=0,7,MOD(COLUMN(AQ$5)-COLUMN($B$5),7))),C_KEY,0)),"")</f>
        <v/>
      </c>
      <c r="AR12" s="96" t="str">
        <f t="array" ref="AR12">IFERROR(INDEX(C_DATES,MATCH(YEAR(INDEX(C_MTHFIRST,ROW(AQ12)-ROW($B$5)))&amp;" "&amp;MONTH(INDEX(C_MTHFIRST,ROW(AQ12)-ROW($B$5)))&amp;" "&amp;COUNTIF($C$5:AR$5,AR$5)&amp;" "&amp;INDEX(C_WKDAYORD,IF(MOD(COLUMN(AR$5)-COLUMN($B$5),7)=0,7,MOD(COLUMN(AR$5)-COLUMN($B$5),7))),C_KEY,0)),"")</f>
        <v/>
      </c>
      <c r="AS12" s="10"/>
      <c r="AT12" s="10"/>
      <c r="AU12" s="10"/>
    </row>
    <row r="13" ht="16.5" customHeight="1">
      <c r="A13" s="10"/>
      <c r="B13" s="90" t="str">
        <f t="array" ref="B13">INDEX(C_MTHHEADER,ROW(B13)-ROW($B$5))</f>
        <v>AUGUST</v>
      </c>
      <c r="C13" s="94" t="str">
        <f t="array" ref="C13">IFERROR(INDEX(C_DATES,MATCH(YEAR(INDEX(C_MTHFIRST,ROW(B13)-ROW($B$5)))&amp;" "&amp;MONTH(INDEX(C_MTHFIRST,ROW(B13)-ROW($B$5)))&amp;" "&amp;COUNTIF($C$5:C$5,C$5)&amp;" "&amp;INDEX(C_WKDAYORD,IF(MOD(COLUMN(C$5)-COLUMN($B$5),7)=0,7,MOD(COLUMN(C$5)-COLUMN($B$5),7))),C_KEY,0)),"")</f>
        <v/>
      </c>
      <c r="D13" s="95" t="str">
        <f t="array" ref="D13">IFERROR(INDEX(C_DATES,MATCH(YEAR(INDEX(C_MTHFIRST,ROW(C13)-ROW($B$5)))&amp;" "&amp;MONTH(INDEX(C_MTHFIRST,ROW(C13)-ROW($B$5)))&amp;" "&amp;COUNTIF($C$5:D$5,D$5)&amp;" "&amp;INDEX(C_WKDAYORD,IF(MOD(COLUMN(D$5)-COLUMN($B$5),7)=0,7,MOD(COLUMN(D$5)-COLUMN($B$5),7))),C_KEY,0)),"")</f>
        <v/>
      </c>
      <c r="E13" s="95">
        <f t="array" ref="E13">IFERROR(INDEX(C_DATES,MATCH(YEAR(INDEX(C_MTHFIRST,ROW(D13)-ROW($B$5)))&amp;" "&amp;MONTH(INDEX(C_MTHFIRST,ROW(D13)-ROW($B$5)))&amp;" "&amp;COUNTIF($C$5:E$5,E$5)&amp;" "&amp;INDEX(C_WKDAYORD,IF(MOD(COLUMN(E$5)-COLUMN($B$5),7)=0,7,MOD(COLUMN(E$5)-COLUMN($B$5),7))),C_KEY,0)),"")</f>
        <v>42948</v>
      </c>
      <c r="F13" s="95">
        <f t="array" ref="F13">IFERROR(INDEX(C_DATES,MATCH(YEAR(INDEX(C_MTHFIRST,ROW(E13)-ROW($B$5)))&amp;" "&amp;MONTH(INDEX(C_MTHFIRST,ROW(E13)-ROW($B$5)))&amp;" "&amp;COUNTIF($C$5:F$5,F$5)&amp;" "&amp;INDEX(C_WKDAYORD,IF(MOD(COLUMN(F$5)-COLUMN($B$5),7)=0,7,MOD(COLUMN(F$5)-COLUMN($B$5),7))),C_KEY,0)),"")</f>
        <v>42949</v>
      </c>
      <c r="G13" s="95">
        <f t="array" ref="G13">IFERROR(INDEX(C_DATES,MATCH(YEAR(INDEX(C_MTHFIRST,ROW(F13)-ROW($B$5)))&amp;" "&amp;MONTH(INDEX(C_MTHFIRST,ROW(F13)-ROW($B$5)))&amp;" "&amp;COUNTIF($C$5:G$5,G$5)&amp;" "&amp;INDEX(C_WKDAYORD,IF(MOD(COLUMN(G$5)-COLUMN($B$5),7)=0,7,MOD(COLUMN(G$5)-COLUMN($B$5),7))),C_KEY,0)),"")</f>
        <v>42950</v>
      </c>
      <c r="H13" s="95">
        <f t="array" ref="H13">IFERROR(INDEX(C_DATES,MATCH(YEAR(INDEX(C_MTHFIRST,ROW(G13)-ROW($B$5)))&amp;" "&amp;MONTH(INDEX(C_MTHFIRST,ROW(G13)-ROW($B$5)))&amp;" "&amp;COUNTIF($C$5:H$5,H$5)&amp;" "&amp;INDEX(C_WKDAYORD,IF(MOD(COLUMN(H$5)-COLUMN($B$5),7)=0,7,MOD(COLUMN(H$5)-COLUMN($B$5),7))),C_KEY,0)),"")</f>
        <v>42951</v>
      </c>
      <c r="I13" s="95">
        <f t="array" ref="I13">IFERROR(INDEX(C_DATES,MATCH(YEAR(INDEX(C_MTHFIRST,ROW(H13)-ROW($B$5)))&amp;" "&amp;MONTH(INDEX(C_MTHFIRST,ROW(H13)-ROW($B$5)))&amp;" "&amp;COUNTIF($C$5:I$5,I$5)&amp;" "&amp;INDEX(C_WKDAYORD,IF(MOD(COLUMN(I$5)-COLUMN($B$5),7)=0,7,MOD(COLUMN(I$5)-COLUMN($B$5),7))),C_KEY,0)),"")</f>
        <v>42952</v>
      </c>
      <c r="J13" s="95">
        <f t="array" ref="J13">IFERROR(INDEX(C_DATES,MATCH(YEAR(INDEX(C_MTHFIRST,ROW(I13)-ROW($B$5)))&amp;" "&amp;MONTH(INDEX(C_MTHFIRST,ROW(I13)-ROW($B$5)))&amp;" "&amp;COUNTIF($C$5:J$5,J$5)&amp;" "&amp;INDEX(C_WKDAYORD,IF(MOD(COLUMN(J$5)-COLUMN($B$5),7)=0,7,MOD(COLUMN(J$5)-COLUMN($B$5),7))),C_KEY,0)),"")</f>
        <v>42953</v>
      </c>
      <c r="K13" s="95">
        <f t="array" ref="K13">IFERROR(INDEX(C_DATES,MATCH(YEAR(INDEX(C_MTHFIRST,ROW(J13)-ROW($B$5)))&amp;" "&amp;MONTH(INDEX(C_MTHFIRST,ROW(J13)-ROW($B$5)))&amp;" "&amp;COUNTIF($C$5:K$5,K$5)&amp;" "&amp;INDEX(C_WKDAYORD,IF(MOD(COLUMN(K$5)-COLUMN($B$5),7)=0,7,MOD(COLUMN(K$5)-COLUMN($B$5),7))),C_KEY,0)),"")</f>
        <v>42954</v>
      </c>
      <c r="L13" s="95">
        <f t="array" ref="L13">IFERROR(INDEX(C_DATES,MATCH(YEAR(INDEX(C_MTHFIRST,ROW(K13)-ROW($B$5)))&amp;" "&amp;MONTH(INDEX(C_MTHFIRST,ROW(K13)-ROW($B$5)))&amp;" "&amp;COUNTIF($C$5:L$5,L$5)&amp;" "&amp;INDEX(C_WKDAYORD,IF(MOD(COLUMN(L$5)-COLUMN($B$5),7)=0,7,MOD(COLUMN(L$5)-COLUMN($B$5),7))),C_KEY,0)),"")</f>
        <v>42955</v>
      </c>
      <c r="M13" s="95">
        <f t="array" ref="M13">IFERROR(INDEX(C_DATES,MATCH(YEAR(INDEX(C_MTHFIRST,ROW(L13)-ROW($B$5)))&amp;" "&amp;MONTH(INDEX(C_MTHFIRST,ROW(L13)-ROW($B$5)))&amp;" "&amp;COUNTIF($C$5:M$5,M$5)&amp;" "&amp;INDEX(C_WKDAYORD,IF(MOD(COLUMN(M$5)-COLUMN($B$5),7)=0,7,MOD(COLUMN(M$5)-COLUMN($B$5),7))),C_KEY,0)),"")</f>
        <v>42956</v>
      </c>
      <c r="N13" s="95">
        <f t="array" ref="N13">IFERROR(INDEX(C_DATES,MATCH(YEAR(INDEX(C_MTHFIRST,ROW(M13)-ROW($B$5)))&amp;" "&amp;MONTH(INDEX(C_MTHFIRST,ROW(M13)-ROW($B$5)))&amp;" "&amp;COUNTIF($C$5:N$5,N$5)&amp;" "&amp;INDEX(C_WKDAYORD,IF(MOD(COLUMN(N$5)-COLUMN($B$5),7)=0,7,MOD(COLUMN(N$5)-COLUMN($B$5),7))),C_KEY,0)),"")</f>
        <v>42957</v>
      </c>
      <c r="O13" s="95">
        <f t="array" ref="O13">IFERROR(INDEX(C_DATES,MATCH(YEAR(INDEX(C_MTHFIRST,ROW(N13)-ROW($B$5)))&amp;" "&amp;MONTH(INDEX(C_MTHFIRST,ROW(N13)-ROW($B$5)))&amp;" "&amp;COUNTIF($C$5:O$5,O$5)&amp;" "&amp;INDEX(C_WKDAYORD,IF(MOD(COLUMN(O$5)-COLUMN($B$5),7)=0,7,MOD(COLUMN(O$5)-COLUMN($B$5),7))),C_KEY,0)),"")</f>
        <v>42958</v>
      </c>
      <c r="P13" s="95">
        <f t="array" ref="P13">IFERROR(INDEX(C_DATES,MATCH(YEAR(INDEX(C_MTHFIRST,ROW(O13)-ROW($B$5)))&amp;" "&amp;MONTH(INDEX(C_MTHFIRST,ROW(O13)-ROW($B$5)))&amp;" "&amp;COUNTIF($C$5:P$5,P$5)&amp;" "&amp;INDEX(C_WKDAYORD,IF(MOD(COLUMN(P$5)-COLUMN($B$5),7)=0,7,MOD(COLUMN(P$5)-COLUMN($B$5),7))),C_KEY,0)),"")</f>
        <v>42959</v>
      </c>
      <c r="Q13" s="95">
        <f t="array" ref="Q13">IFERROR(INDEX(C_DATES,MATCH(YEAR(INDEX(C_MTHFIRST,ROW(P13)-ROW($B$5)))&amp;" "&amp;MONTH(INDEX(C_MTHFIRST,ROW(P13)-ROW($B$5)))&amp;" "&amp;COUNTIF($C$5:Q$5,Q$5)&amp;" "&amp;INDEX(C_WKDAYORD,IF(MOD(COLUMN(Q$5)-COLUMN($B$5),7)=0,7,MOD(COLUMN(Q$5)-COLUMN($B$5),7))),C_KEY,0)),"")</f>
        <v>42960</v>
      </c>
      <c r="R13" s="95">
        <f t="array" ref="R13">IFERROR(INDEX(C_DATES,MATCH(YEAR(INDEX(C_MTHFIRST,ROW(Q13)-ROW($B$5)))&amp;" "&amp;MONTH(INDEX(C_MTHFIRST,ROW(Q13)-ROW($B$5)))&amp;" "&amp;COUNTIF($C$5:R$5,R$5)&amp;" "&amp;INDEX(C_WKDAYORD,IF(MOD(COLUMN(R$5)-COLUMN($B$5),7)=0,7,MOD(COLUMN(R$5)-COLUMN($B$5),7))),C_KEY,0)),"")</f>
        <v>42961</v>
      </c>
      <c r="S13" s="95">
        <f t="array" ref="S13">IFERROR(INDEX(C_DATES,MATCH(YEAR(INDEX(C_MTHFIRST,ROW(R13)-ROW($B$5)))&amp;" "&amp;MONTH(INDEX(C_MTHFIRST,ROW(R13)-ROW($B$5)))&amp;" "&amp;COUNTIF($C$5:S$5,S$5)&amp;" "&amp;INDEX(C_WKDAYORD,IF(MOD(COLUMN(S$5)-COLUMN($B$5),7)=0,7,MOD(COLUMN(S$5)-COLUMN($B$5),7))),C_KEY,0)),"")</f>
        <v>42962</v>
      </c>
      <c r="T13" s="95">
        <f t="array" ref="T13">IFERROR(INDEX(C_DATES,MATCH(YEAR(INDEX(C_MTHFIRST,ROW(S13)-ROW($B$5)))&amp;" "&amp;MONTH(INDEX(C_MTHFIRST,ROW(S13)-ROW($B$5)))&amp;" "&amp;COUNTIF($C$5:T$5,T$5)&amp;" "&amp;INDEX(C_WKDAYORD,IF(MOD(COLUMN(T$5)-COLUMN($B$5),7)=0,7,MOD(COLUMN(T$5)-COLUMN($B$5),7))),C_KEY,0)),"")</f>
        <v>42963</v>
      </c>
      <c r="U13" s="95">
        <f t="array" ref="U13">IFERROR(INDEX(C_DATES,MATCH(YEAR(INDEX(C_MTHFIRST,ROW(T13)-ROW($B$5)))&amp;" "&amp;MONTH(INDEX(C_MTHFIRST,ROW(T13)-ROW($B$5)))&amp;" "&amp;COUNTIF($C$5:U$5,U$5)&amp;" "&amp;INDEX(C_WKDAYORD,IF(MOD(COLUMN(U$5)-COLUMN($B$5),7)=0,7,MOD(COLUMN(U$5)-COLUMN($B$5),7))),C_KEY,0)),"")</f>
        <v>42964</v>
      </c>
      <c r="V13" s="95">
        <f t="array" ref="V13">IFERROR(INDEX(C_DATES,MATCH(YEAR(INDEX(C_MTHFIRST,ROW(U13)-ROW($B$5)))&amp;" "&amp;MONTH(INDEX(C_MTHFIRST,ROW(U13)-ROW($B$5)))&amp;" "&amp;COUNTIF($C$5:V$5,V$5)&amp;" "&amp;INDEX(C_WKDAYORD,IF(MOD(COLUMN(V$5)-COLUMN($B$5),7)=0,7,MOD(COLUMN(V$5)-COLUMN($B$5),7))),C_KEY,0)),"")</f>
        <v>42965</v>
      </c>
      <c r="W13" s="95">
        <f t="array" ref="W13">IFERROR(INDEX(C_DATES,MATCH(YEAR(INDEX(C_MTHFIRST,ROW(V13)-ROW($B$5)))&amp;" "&amp;MONTH(INDEX(C_MTHFIRST,ROW(V13)-ROW($B$5)))&amp;" "&amp;COUNTIF($C$5:W$5,W$5)&amp;" "&amp;INDEX(C_WKDAYORD,IF(MOD(COLUMN(W$5)-COLUMN($B$5),7)=0,7,MOD(COLUMN(W$5)-COLUMN($B$5),7))),C_KEY,0)),"")</f>
        <v>42966</v>
      </c>
      <c r="X13" s="95">
        <f t="array" ref="X13">IFERROR(INDEX(C_DATES,MATCH(YEAR(INDEX(C_MTHFIRST,ROW(W13)-ROW($B$5)))&amp;" "&amp;MONTH(INDEX(C_MTHFIRST,ROW(W13)-ROW($B$5)))&amp;" "&amp;COUNTIF($C$5:X$5,X$5)&amp;" "&amp;INDEX(C_WKDAYORD,IF(MOD(COLUMN(X$5)-COLUMN($B$5),7)=0,7,MOD(COLUMN(X$5)-COLUMN($B$5),7))),C_KEY,0)),"")</f>
        <v>42967</v>
      </c>
      <c r="Y13" s="95">
        <f t="array" ref="Y13">IFERROR(INDEX(C_DATES,MATCH(YEAR(INDEX(C_MTHFIRST,ROW(X13)-ROW($B$5)))&amp;" "&amp;MONTH(INDEX(C_MTHFIRST,ROW(X13)-ROW($B$5)))&amp;" "&amp;COUNTIF($C$5:Y$5,Y$5)&amp;" "&amp;INDEX(C_WKDAYORD,IF(MOD(COLUMN(Y$5)-COLUMN($B$5),7)=0,7,MOD(COLUMN(Y$5)-COLUMN($B$5),7))),C_KEY,0)),"")</f>
        <v>42968</v>
      </c>
      <c r="Z13" s="95">
        <f t="array" ref="Z13">IFERROR(INDEX(C_DATES,MATCH(YEAR(INDEX(C_MTHFIRST,ROW(Y13)-ROW($B$5)))&amp;" "&amp;MONTH(INDEX(C_MTHFIRST,ROW(Y13)-ROW($B$5)))&amp;" "&amp;COUNTIF($C$5:Z$5,Z$5)&amp;" "&amp;INDEX(C_WKDAYORD,IF(MOD(COLUMN(Z$5)-COLUMN($B$5),7)=0,7,MOD(COLUMN(Z$5)-COLUMN($B$5),7))),C_KEY,0)),"")</f>
        <v>42969</v>
      </c>
      <c r="AA13" s="95">
        <f t="array" ref="AA13">IFERROR(INDEX(C_DATES,MATCH(YEAR(INDEX(C_MTHFIRST,ROW(Z13)-ROW($B$5)))&amp;" "&amp;MONTH(INDEX(C_MTHFIRST,ROW(Z13)-ROW($B$5)))&amp;" "&amp;COUNTIF($C$5:AA$5,AA$5)&amp;" "&amp;INDEX(C_WKDAYORD,IF(MOD(COLUMN(AA$5)-COLUMN($B$5),7)=0,7,MOD(COLUMN(AA$5)-COLUMN($B$5),7))),C_KEY,0)),"")</f>
        <v>42970</v>
      </c>
      <c r="AB13" s="95">
        <f t="array" ref="AB13">IFERROR(INDEX(C_DATES,MATCH(YEAR(INDEX(C_MTHFIRST,ROW(AA13)-ROW($B$5)))&amp;" "&amp;MONTH(INDEX(C_MTHFIRST,ROW(AA13)-ROW($B$5)))&amp;" "&amp;COUNTIF($C$5:AB$5,AB$5)&amp;" "&amp;INDEX(C_WKDAYORD,IF(MOD(COLUMN(AB$5)-COLUMN($B$5),7)=0,7,MOD(COLUMN(AB$5)-COLUMN($B$5),7))),C_KEY,0)),"")</f>
        <v>42971</v>
      </c>
      <c r="AC13" s="95">
        <f t="array" ref="AC13">IFERROR(INDEX(C_DATES,MATCH(YEAR(INDEX(C_MTHFIRST,ROW(AB13)-ROW($B$5)))&amp;" "&amp;MONTH(INDEX(C_MTHFIRST,ROW(AB13)-ROW($B$5)))&amp;" "&amp;COUNTIF($C$5:AC$5,AC$5)&amp;" "&amp;INDEX(C_WKDAYORD,IF(MOD(COLUMN(AC$5)-COLUMN($B$5),7)=0,7,MOD(COLUMN(AC$5)-COLUMN($B$5),7))),C_KEY,0)),"")</f>
        <v>42972</v>
      </c>
      <c r="AD13" s="95">
        <f t="array" ref="AD13">IFERROR(INDEX(C_DATES,MATCH(YEAR(INDEX(C_MTHFIRST,ROW(AC13)-ROW($B$5)))&amp;" "&amp;MONTH(INDEX(C_MTHFIRST,ROW(AC13)-ROW($B$5)))&amp;" "&amp;COUNTIF($C$5:AD$5,AD$5)&amp;" "&amp;INDEX(C_WKDAYORD,IF(MOD(COLUMN(AD$5)-COLUMN($B$5),7)=0,7,MOD(COLUMN(AD$5)-COLUMN($B$5),7))),C_KEY,0)),"")</f>
        <v>42973</v>
      </c>
      <c r="AE13" s="95">
        <f t="array" ref="AE13">IFERROR(INDEX(C_DATES,MATCH(YEAR(INDEX(C_MTHFIRST,ROW(AD13)-ROW($B$5)))&amp;" "&amp;MONTH(INDEX(C_MTHFIRST,ROW(AD13)-ROW($B$5)))&amp;" "&amp;COUNTIF($C$5:AE$5,AE$5)&amp;" "&amp;INDEX(C_WKDAYORD,IF(MOD(COLUMN(AE$5)-COLUMN($B$5),7)=0,7,MOD(COLUMN(AE$5)-COLUMN($B$5),7))),C_KEY,0)),"")</f>
        <v>42974</v>
      </c>
      <c r="AF13" s="95">
        <f t="array" ref="AF13">IFERROR(INDEX(C_DATES,MATCH(YEAR(INDEX(C_MTHFIRST,ROW(AE13)-ROW($B$5)))&amp;" "&amp;MONTH(INDEX(C_MTHFIRST,ROW(AE13)-ROW($B$5)))&amp;" "&amp;COUNTIF($C$5:AF$5,AF$5)&amp;" "&amp;INDEX(C_WKDAYORD,IF(MOD(COLUMN(AF$5)-COLUMN($B$5),7)=0,7,MOD(COLUMN(AF$5)-COLUMN($B$5),7))),C_KEY,0)),"")</f>
        <v>42975</v>
      </c>
      <c r="AG13" s="95">
        <f t="array" ref="AG13">IFERROR(INDEX(C_DATES,MATCH(YEAR(INDEX(C_MTHFIRST,ROW(AF13)-ROW($B$5)))&amp;" "&amp;MONTH(INDEX(C_MTHFIRST,ROW(AF13)-ROW($B$5)))&amp;" "&amp;COUNTIF($C$5:AG$5,AG$5)&amp;" "&amp;INDEX(C_WKDAYORD,IF(MOD(COLUMN(AG$5)-COLUMN($B$5),7)=0,7,MOD(COLUMN(AG$5)-COLUMN($B$5),7))),C_KEY,0)),"")</f>
        <v>42976</v>
      </c>
      <c r="AH13" s="95">
        <f t="array" ref="AH13">IFERROR(INDEX(C_DATES,MATCH(YEAR(INDEX(C_MTHFIRST,ROW(AG13)-ROW($B$5)))&amp;" "&amp;MONTH(INDEX(C_MTHFIRST,ROW(AG13)-ROW($B$5)))&amp;" "&amp;COUNTIF($C$5:AH$5,AH$5)&amp;" "&amp;INDEX(C_WKDAYORD,IF(MOD(COLUMN(AH$5)-COLUMN($B$5),7)=0,7,MOD(COLUMN(AH$5)-COLUMN($B$5),7))),C_KEY,0)),"")</f>
        <v>42977</v>
      </c>
      <c r="AI13" s="95">
        <f t="array" ref="AI13">IFERROR(INDEX(C_DATES,MATCH(YEAR(INDEX(C_MTHFIRST,ROW(AH13)-ROW($B$5)))&amp;" "&amp;MONTH(INDEX(C_MTHFIRST,ROW(AH13)-ROW($B$5)))&amp;" "&amp;COUNTIF($C$5:AI$5,AI$5)&amp;" "&amp;INDEX(C_WKDAYORD,IF(MOD(COLUMN(AI$5)-COLUMN($B$5),7)=0,7,MOD(COLUMN(AI$5)-COLUMN($B$5),7))),C_KEY,0)),"")</f>
        <v>42978</v>
      </c>
      <c r="AJ13" s="95" t="str">
        <f t="array" ref="AJ13">IFERROR(INDEX(C_DATES,MATCH(YEAR(INDEX(C_MTHFIRST,ROW(AI13)-ROW($B$5)))&amp;" "&amp;MONTH(INDEX(C_MTHFIRST,ROW(AI13)-ROW($B$5)))&amp;" "&amp;COUNTIF($C$5:AJ$5,AJ$5)&amp;" "&amp;INDEX(C_WKDAYORD,IF(MOD(COLUMN(AJ$5)-COLUMN($B$5),7)=0,7,MOD(COLUMN(AJ$5)-COLUMN($B$5),7))),C_KEY,0)),"")</f>
        <v/>
      </c>
      <c r="AK13" s="95" t="str">
        <f t="array" ref="AK13">IFERROR(INDEX(C_DATES,MATCH(YEAR(INDEX(C_MTHFIRST,ROW(AJ13)-ROW($B$5)))&amp;" "&amp;MONTH(INDEX(C_MTHFIRST,ROW(AJ13)-ROW($B$5)))&amp;" "&amp;COUNTIF($C$5:AK$5,AK$5)&amp;" "&amp;INDEX(C_WKDAYORD,IF(MOD(COLUMN(AK$5)-COLUMN($B$5),7)=0,7,MOD(COLUMN(AK$5)-COLUMN($B$5),7))),C_KEY,0)),"")</f>
        <v/>
      </c>
      <c r="AL13" s="95" t="str">
        <f t="array" ref="AL13">IFERROR(INDEX(C_DATES,MATCH(YEAR(INDEX(C_MTHFIRST,ROW(AK13)-ROW($B$5)))&amp;" "&amp;MONTH(INDEX(C_MTHFIRST,ROW(AK13)-ROW($B$5)))&amp;" "&amp;COUNTIF($C$5:AL$5,AL$5)&amp;" "&amp;INDEX(C_WKDAYORD,IF(MOD(COLUMN(AL$5)-COLUMN($B$5),7)=0,7,MOD(COLUMN(AL$5)-COLUMN($B$5),7))),C_KEY,0)),"")</f>
        <v/>
      </c>
      <c r="AM13" s="95" t="str">
        <f t="array" ref="AM13">IFERROR(INDEX(C_DATES,MATCH(YEAR(INDEX(C_MTHFIRST,ROW(AL13)-ROW($B$5)))&amp;" "&amp;MONTH(INDEX(C_MTHFIRST,ROW(AL13)-ROW($B$5)))&amp;" "&amp;COUNTIF($C$5:AM$5,AM$5)&amp;" "&amp;INDEX(C_WKDAYORD,IF(MOD(COLUMN(AM$5)-COLUMN($B$5),7)=0,7,MOD(COLUMN(AM$5)-COLUMN($B$5),7))),C_KEY,0)),"")</f>
        <v/>
      </c>
      <c r="AN13" s="95" t="str">
        <f t="array" ref="AN13">IFERROR(INDEX(C_DATES,MATCH(YEAR(INDEX(C_MTHFIRST,ROW(AM13)-ROW($B$5)))&amp;" "&amp;MONTH(INDEX(C_MTHFIRST,ROW(AM13)-ROW($B$5)))&amp;" "&amp;COUNTIF($C$5:AN$5,AN$5)&amp;" "&amp;INDEX(C_WKDAYORD,IF(MOD(COLUMN(AN$5)-COLUMN($B$5),7)=0,7,MOD(COLUMN(AN$5)-COLUMN($B$5),7))),C_KEY,0)),"")</f>
        <v/>
      </c>
      <c r="AO13" s="95" t="str">
        <f t="array" ref="AO13">IFERROR(INDEX(C_DATES,MATCH(YEAR(INDEX(C_MTHFIRST,ROW(AN13)-ROW($B$5)))&amp;" "&amp;MONTH(INDEX(C_MTHFIRST,ROW(AN13)-ROW($B$5)))&amp;" "&amp;COUNTIF($C$5:AO$5,AO$5)&amp;" "&amp;INDEX(C_WKDAYORD,IF(MOD(COLUMN(AO$5)-COLUMN($B$5),7)=0,7,MOD(COLUMN(AO$5)-COLUMN($B$5),7))),C_KEY,0)),"")</f>
        <v/>
      </c>
      <c r="AP13" s="95" t="str">
        <f t="array" ref="AP13">IFERROR(INDEX(C_DATES,MATCH(YEAR(INDEX(C_MTHFIRST,ROW(AO13)-ROW($B$5)))&amp;" "&amp;MONTH(INDEX(C_MTHFIRST,ROW(AO13)-ROW($B$5)))&amp;" "&amp;COUNTIF($C$5:AP$5,AP$5)&amp;" "&amp;INDEX(C_WKDAYORD,IF(MOD(COLUMN(AP$5)-COLUMN($B$5),7)=0,7,MOD(COLUMN(AP$5)-COLUMN($B$5),7))),C_KEY,0)),"")</f>
        <v/>
      </c>
      <c r="AQ13" s="95" t="str">
        <f t="array" ref="AQ13">IFERROR(INDEX(C_DATES,MATCH(YEAR(INDEX(C_MTHFIRST,ROW(AP13)-ROW($B$5)))&amp;" "&amp;MONTH(INDEX(C_MTHFIRST,ROW(AP13)-ROW($B$5)))&amp;" "&amp;COUNTIF($C$5:AQ$5,AQ$5)&amp;" "&amp;INDEX(C_WKDAYORD,IF(MOD(COLUMN(AQ$5)-COLUMN($B$5),7)=0,7,MOD(COLUMN(AQ$5)-COLUMN($B$5),7))),C_KEY,0)),"")</f>
        <v/>
      </c>
      <c r="AR13" s="96" t="str">
        <f t="array" ref="AR13">IFERROR(INDEX(C_DATES,MATCH(YEAR(INDEX(C_MTHFIRST,ROW(AQ13)-ROW($B$5)))&amp;" "&amp;MONTH(INDEX(C_MTHFIRST,ROW(AQ13)-ROW($B$5)))&amp;" "&amp;COUNTIF($C$5:AR$5,AR$5)&amp;" "&amp;INDEX(C_WKDAYORD,IF(MOD(COLUMN(AR$5)-COLUMN($B$5),7)=0,7,MOD(COLUMN(AR$5)-COLUMN($B$5),7))),C_KEY,0)),"")</f>
        <v/>
      </c>
      <c r="AS13" s="10"/>
      <c r="AT13" s="10"/>
      <c r="AU13" s="10"/>
    </row>
    <row r="14" ht="16.5" customHeight="1">
      <c r="A14" s="10"/>
      <c r="B14" s="90" t="str">
        <f t="array" ref="B14">INDEX(C_MTHHEADER,ROW(B14)-ROW($B$5))</f>
        <v>SEPTEMBER</v>
      </c>
      <c r="C14" s="94" t="str">
        <f t="array" ref="C14">IFERROR(INDEX(C_DATES,MATCH(YEAR(INDEX(C_MTHFIRST,ROW(B14)-ROW($B$5)))&amp;" "&amp;MONTH(INDEX(C_MTHFIRST,ROW(B14)-ROW($B$5)))&amp;" "&amp;COUNTIF($C$5:C$5,C$5)&amp;" "&amp;INDEX(C_WKDAYORD,IF(MOD(COLUMN(C$5)-COLUMN($B$5),7)=0,7,MOD(COLUMN(C$5)-COLUMN($B$5),7))),C_KEY,0)),"")</f>
        <v/>
      </c>
      <c r="D14" s="95" t="str">
        <f t="array" ref="D14">IFERROR(INDEX(C_DATES,MATCH(YEAR(INDEX(C_MTHFIRST,ROW(C14)-ROW($B$5)))&amp;" "&amp;MONTH(INDEX(C_MTHFIRST,ROW(C14)-ROW($B$5)))&amp;" "&amp;COUNTIF($C$5:D$5,D$5)&amp;" "&amp;INDEX(C_WKDAYORD,IF(MOD(COLUMN(D$5)-COLUMN($B$5),7)=0,7,MOD(COLUMN(D$5)-COLUMN($B$5),7))),C_KEY,0)),"")</f>
        <v/>
      </c>
      <c r="E14" s="95" t="str">
        <f t="array" ref="E14">IFERROR(INDEX(C_DATES,MATCH(YEAR(INDEX(C_MTHFIRST,ROW(D14)-ROW($B$5)))&amp;" "&amp;MONTH(INDEX(C_MTHFIRST,ROW(D14)-ROW($B$5)))&amp;" "&amp;COUNTIF($C$5:E$5,E$5)&amp;" "&amp;INDEX(C_WKDAYORD,IF(MOD(COLUMN(E$5)-COLUMN($B$5),7)=0,7,MOD(COLUMN(E$5)-COLUMN($B$5),7))),C_KEY,0)),"")</f>
        <v/>
      </c>
      <c r="F14" s="95" t="str">
        <f t="array" ref="F14">IFERROR(INDEX(C_DATES,MATCH(YEAR(INDEX(C_MTHFIRST,ROW(E14)-ROW($B$5)))&amp;" "&amp;MONTH(INDEX(C_MTHFIRST,ROW(E14)-ROW($B$5)))&amp;" "&amp;COUNTIF($C$5:F$5,F$5)&amp;" "&amp;INDEX(C_WKDAYORD,IF(MOD(COLUMN(F$5)-COLUMN($B$5),7)=0,7,MOD(COLUMN(F$5)-COLUMN($B$5),7))),C_KEY,0)),"")</f>
        <v/>
      </c>
      <c r="G14" s="95" t="str">
        <f t="array" ref="G14">IFERROR(INDEX(C_DATES,MATCH(YEAR(INDEX(C_MTHFIRST,ROW(F14)-ROW($B$5)))&amp;" "&amp;MONTH(INDEX(C_MTHFIRST,ROW(F14)-ROW($B$5)))&amp;" "&amp;COUNTIF($C$5:G$5,G$5)&amp;" "&amp;INDEX(C_WKDAYORD,IF(MOD(COLUMN(G$5)-COLUMN($B$5),7)=0,7,MOD(COLUMN(G$5)-COLUMN($B$5),7))),C_KEY,0)),"")</f>
        <v/>
      </c>
      <c r="H14" s="95">
        <f t="array" ref="H14">IFERROR(INDEX(C_DATES,MATCH(YEAR(INDEX(C_MTHFIRST,ROW(G14)-ROW($B$5)))&amp;" "&amp;MONTH(INDEX(C_MTHFIRST,ROW(G14)-ROW($B$5)))&amp;" "&amp;COUNTIF($C$5:H$5,H$5)&amp;" "&amp;INDEX(C_WKDAYORD,IF(MOD(COLUMN(H$5)-COLUMN($B$5),7)=0,7,MOD(COLUMN(H$5)-COLUMN($B$5),7))),C_KEY,0)),"")</f>
        <v>42979</v>
      </c>
      <c r="I14" s="95">
        <f t="array" ref="I14">IFERROR(INDEX(C_DATES,MATCH(YEAR(INDEX(C_MTHFIRST,ROW(H14)-ROW($B$5)))&amp;" "&amp;MONTH(INDEX(C_MTHFIRST,ROW(H14)-ROW($B$5)))&amp;" "&amp;COUNTIF($C$5:I$5,I$5)&amp;" "&amp;INDEX(C_WKDAYORD,IF(MOD(COLUMN(I$5)-COLUMN($B$5),7)=0,7,MOD(COLUMN(I$5)-COLUMN($B$5),7))),C_KEY,0)),"")</f>
        <v>42980</v>
      </c>
      <c r="J14" s="95">
        <f t="array" ref="J14">IFERROR(INDEX(C_DATES,MATCH(YEAR(INDEX(C_MTHFIRST,ROW(I14)-ROW($B$5)))&amp;" "&amp;MONTH(INDEX(C_MTHFIRST,ROW(I14)-ROW($B$5)))&amp;" "&amp;COUNTIF($C$5:J$5,J$5)&amp;" "&amp;INDEX(C_WKDAYORD,IF(MOD(COLUMN(J$5)-COLUMN($B$5),7)=0,7,MOD(COLUMN(J$5)-COLUMN($B$5),7))),C_KEY,0)),"")</f>
        <v>42981</v>
      </c>
      <c r="K14" s="95">
        <f t="array" ref="K14">IFERROR(INDEX(C_DATES,MATCH(YEAR(INDEX(C_MTHFIRST,ROW(J14)-ROW($B$5)))&amp;" "&amp;MONTH(INDEX(C_MTHFIRST,ROW(J14)-ROW($B$5)))&amp;" "&amp;COUNTIF($C$5:K$5,K$5)&amp;" "&amp;INDEX(C_WKDAYORD,IF(MOD(COLUMN(K$5)-COLUMN($B$5),7)=0,7,MOD(COLUMN(K$5)-COLUMN($B$5),7))),C_KEY,0)),"")</f>
        <v>42982</v>
      </c>
      <c r="L14" s="95">
        <f t="array" ref="L14">IFERROR(INDEX(C_DATES,MATCH(YEAR(INDEX(C_MTHFIRST,ROW(K14)-ROW($B$5)))&amp;" "&amp;MONTH(INDEX(C_MTHFIRST,ROW(K14)-ROW($B$5)))&amp;" "&amp;COUNTIF($C$5:L$5,L$5)&amp;" "&amp;INDEX(C_WKDAYORD,IF(MOD(COLUMN(L$5)-COLUMN($B$5),7)=0,7,MOD(COLUMN(L$5)-COLUMN($B$5),7))),C_KEY,0)),"")</f>
        <v>42983</v>
      </c>
      <c r="M14" s="95">
        <f t="array" ref="M14">IFERROR(INDEX(C_DATES,MATCH(YEAR(INDEX(C_MTHFIRST,ROW(L14)-ROW($B$5)))&amp;" "&amp;MONTH(INDEX(C_MTHFIRST,ROW(L14)-ROW($B$5)))&amp;" "&amp;COUNTIF($C$5:M$5,M$5)&amp;" "&amp;INDEX(C_WKDAYORD,IF(MOD(COLUMN(M$5)-COLUMN($B$5),7)=0,7,MOD(COLUMN(M$5)-COLUMN($B$5),7))),C_KEY,0)),"")</f>
        <v>42984</v>
      </c>
      <c r="N14" s="95">
        <f t="array" ref="N14">IFERROR(INDEX(C_DATES,MATCH(YEAR(INDEX(C_MTHFIRST,ROW(M14)-ROW($B$5)))&amp;" "&amp;MONTH(INDEX(C_MTHFIRST,ROW(M14)-ROW($B$5)))&amp;" "&amp;COUNTIF($C$5:N$5,N$5)&amp;" "&amp;INDEX(C_WKDAYORD,IF(MOD(COLUMN(N$5)-COLUMN($B$5),7)=0,7,MOD(COLUMN(N$5)-COLUMN($B$5),7))),C_KEY,0)),"")</f>
        <v>42985</v>
      </c>
      <c r="O14" s="95">
        <f t="array" ref="O14">IFERROR(INDEX(C_DATES,MATCH(YEAR(INDEX(C_MTHFIRST,ROW(N14)-ROW($B$5)))&amp;" "&amp;MONTH(INDEX(C_MTHFIRST,ROW(N14)-ROW($B$5)))&amp;" "&amp;COUNTIF($C$5:O$5,O$5)&amp;" "&amp;INDEX(C_WKDAYORD,IF(MOD(COLUMN(O$5)-COLUMN($B$5),7)=0,7,MOD(COLUMN(O$5)-COLUMN($B$5),7))),C_KEY,0)),"")</f>
        <v>42986</v>
      </c>
      <c r="P14" s="95">
        <f t="array" ref="P14">IFERROR(INDEX(C_DATES,MATCH(YEAR(INDEX(C_MTHFIRST,ROW(O14)-ROW($B$5)))&amp;" "&amp;MONTH(INDEX(C_MTHFIRST,ROW(O14)-ROW($B$5)))&amp;" "&amp;COUNTIF($C$5:P$5,P$5)&amp;" "&amp;INDEX(C_WKDAYORD,IF(MOD(COLUMN(P$5)-COLUMN($B$5),7)=0,7,MOD(COLUMN(P$5)-COLUMN($B$5),7))),C_KEY,0)),"")</f>
        <v>42987</v>
      </c>
      <c r="Q14" s="95">
        <f t="array" ref="Q14">IFERROR(INDEX(C_DATES,MATCH(YEAR(INDEX(C_MTHFIRST,ROW(P14)-ROW($B$5)))&amp;" "&amp;MONTH(INDEX(C_MTHFIRST,ROW(P14)-ROW($B$5)))&amp;" "&amp;COUNTIF($C$5:Q$5,Q$5)&amp;" "&amp;INDEX(C_WKDAYORD,IF(MOD(COLUMN(Q$5)-COLUMN($B$5),7)=0,7,MOD(COLUMN(Q$5)-COLUMN($B$5),7))),C_KEY,0)),"")</f>
        <v>42988</v>
      </c>
      <c r="R14" s="95">
        <f t="array" ref="R14">IFERROR(INDEX(C_DATES,MATCH(YEAR(INDEX(C_MTHFIRST,ROW(Q14)-ROW($B$5)))&amp;" "&amp;MONTH(INDEX(C_MTHFIRST,ROW(Q14)-ROW($B$5)))&amp;" "&amp;COUNTIF($C$5:R$5,R$5)&amp;" "&amp;INDEX(C_WKDAYORD,IF(MOD(COLUMN(R$5)-COLUMN($B$5),7)=0,7,MOD(COLUMN(R$5)-COLUMN($B$5),7))),C_KEY,0)),"")</f>
        <v>42989</v>
      </c>
      <c r="S14" s="95">
        <f t="array" ref="S14">IFERROR(INDEX(C_DATES,MATCH(YEAR(INDEX(C_MTHFIRST,ROW(R14)-ROW($B$5)))&amp;" "&amp;MONTH(INDEX(C_MTHFIRST,ROW(R14)-ROW($B$5)))&amp;" "&amp;COUNTIF($C$5:S$5,S$5)&amp;" "&amp;INDEX(C_WKDAYORD,IF(MOD(COLUMN(S$5)-COLUMN($B$5),7)=0,7,MOD(COLUMN(S$5)-COLUMN($B$5),7))),C_KEY,0)),"")</f>
        <v>42990</v>
      </c>
      <c r="T14" s="95">
        <f t="array" ref="T14">IFERROR(INDEX(C_DATES,MATCH(YEAR(INDEX(C_MTHFIRST,ROW(S14)-ROW($B$5)))&amp;" "&amp;MONTH(INDEX(C_MTHFIRST,ROW(S14)-ROW($B$5)))&amp;" "&amp;COUNTIF($C$5:T$5,T$5)&amp;" "&amp;INDEX(C_WKDAYORD,IF(MOD(COLUMN(T$5)-COLUMN($B$5),7)=0,7,MOD(COLUMN(T$5)-COLUMN($B$5),7))),C_KEY,0)),"")</f>
        <v>42991</v>
      </c>
      <c r="U14" s="95">
        <f t="array" ref="U14">IFERROR(INDEX(C_DATES,MATCH(YEAR(INDEX(C_MTHFIRST,ROW(T14)-ROW($B$5)))&amp;" "&amp;MONTH(INDEX(C_MTHFIRST,ROW(T14)-ROW($B$5)))&amp;" "&amp;COUNTIF($C$5:U$5,U$5)&amp;" "&amp;INDEX(C_WKDAYORD,IF(MOD(COLUMN(U$5)-COLUMN($B$5),7)=0,7,MOD(COLUMN(U$5)-COLUMN($B$5),7))),C_KEY,0)),"")</f>
        <v>42992</v>
      </c>
      <c r="V14" s="95">
        <f t="array" ref="V14">IFERROR(INDEX(C_DATES,MATCH(YEAR(INDEX(C_MTHFIRST,ROW(U14)-ROW($B$5)))&amp;" "&amp;MONTH(INDEX(C_MTHFIRST,ROW(U14)-ROW($B$5)))&amp;" "&amp;COUNTIF($C$5:V$5,V$5)&amp;" "&amp;INDEX(C_WKDAYORD,IF(MOD(COLUMN(V$5)-COLUMN($B$5),7)=0,7,MOD(COLUMN(V$5)-COLUMN($B$5),7))),C_KEY,0)),"")</f>
        <v>42993</v>
      </c>
      <c r="W14" s="95">
        <f t="array" ref="W14">IFERROR(INDEX(C_DATES,MATCH(YEAR(INDEX(C_MTHFIRST,ROW(V14)-ROW($B$5)))&amp;" "&amp;MONTH(INDEX(C_MTHFIRST,ROW(V14)-ROW($B$5)))&amp;" "&amp;COUNTIF($C$5:W$5,W$5)&amp;" "&amp;INDEX(C_WKDAYORD,IF(MOD(COLUMN(W$5)-COLUMN($B$5),7)=0,7,MOD(COLUMN(W$5)-COLUMN($B$5),7))),C_KEY,0)),"")</f>
        <v>42994</v>
      </c>
      <c r="X14" s="95">
        <f t="array" ref="X14">IFERROR(INDEX(C_DATES,MATCH(YEAR(INDEX(C_MTHFIRST,ROW(W14)-ROW($B$5)))&amp;" "&amp;MONTH(INDEX(C_MTHFIRST,ROW(W14)-ROW($B$5)))&amp;" "&amp;COUNTIF($C$5:X$5,X$5)&amp;" "&amp;INDEX(C_WKDAYORD,IF(MOD(COLUMN(X$5)-COLUMN($B$5),7)=0,7,MOD(COLUMN(X$5)-COLUMN($B$5),7))),C_KEY,0)),"")</f>
        <v>42995</v>
      </c>
      <c r="Y14" s="95">
        <f t="array" ref="Y14">IFERROR(INDEX(C_DATES,MATCH(YEAR(INDEX(C_MTHFIRST,ROW(X14)-ROW($B$5)))&amp;" "&amp;MONTH(INDEX(C_MTHFIRST,ROW(X14)-ROW($B$5)))&amp;" "&amp;COUNTIF($C$5:Y$5,Y$5)&amp;" "&amp;INDEX(C_WKDAYORD,IF(MOD(COLUMN(Y$5)-COLUMN($B$5),7)=0,7,MOD(COLUMN(Y$5)-COLUMN($B$5),7))),C_KEY,0)),"")</f>
        <v>42996</v>
      </c>
      <c r="Z14" s="95">
        <f t="array" ref="Z14">IFERROR(INDEX(C_DATES,MATCH(YEAR(INDEX(C_MTHFIRST,ROW(Y14)-ROW($B$5)))&amp;" "&amp;MONTH(INDEX(C_MTHFIRST,ROW(Y14)-ROW($B$5)))&amp;" "&amp;COUNTIF($C$5:Z$5,Z$5)&amp;" "&amp;INDEX(C_WKDAYORD,IF(MOD(COLUMN(Z$5)-COLUMN($B$5),7)=0,7,MOD(COLUMN(Z$5)-COLUMN($B$5),7))),C_KEY,0)),"")</f>
        <v>42997</v>
      </c>
      <c r="AA14" s="95">
        <f t="array" ref="AA14">IFERROR(INDEX(C_DATES,MATCH(YEAR(INDEX(C_MTHFIRST,ROW(Z14)-ROW($B$5)))&amp;" "&amp;MONTH(INDEX(C_MTHFIRST,ROW(Z14)-ROW($B$5)))&amp;" "&amp;COUNTIF($C$5:AA$5,AA$5)&amp;" "&amp;INDEX(C_WKDAYORD,IF(MOD(COLUMN(AA$5)-COLUMN($B$5),7)=0,7,MOD(COLUMN(AA$5)-COLUMN($B$5),7))),C_KEY,0)),"")</f>
        <v>42998</v>
      </c>
      <c r="AB14" s="95">
        <f t="array" ref="AB14">IFERROR(INDEX(C_DATES,MATCH(YEAR(INDEX(C_MTHFIRST,ROW(AA14)-ROW($B$5)))&amp;" "&amp;MONTH(INDEX(C_MTHFIRST,ROW(AA14)-ROW($B$5)))&amp;" "&amp;COUNTIF($C$5:AB$5,AB$5)&amp;" "&amp;INDEX(C_WKDAYORD,IF(MOD(COLUMN(AB$5)-COLUMN($B$5),7)=0,7,MOD(COLUMN(AB$5)-COLUMN($B$5),7))),C_KEY,0)),"")</f>
        <v>42999</v>
      </c>
      <c r="AC14" s="95">
        <f t="array" ref="AC14">IFERROR(INDEX(C_DATES,MATCH(YEAR(INDEX(C_MTHFIRST,ROW(AB14)-ROW($B$5)))&amp;" "&amp;MONTH(INDEX(C_MTHFIRST,ROW(AB14)-ROW($B$5)))&amp;" "&amp;COUNTIF($C$5:AC$5,AC$5)&amp;" "&amp;INDEX(C_WKDAYORD,IF(MOD(COLUMN(AC$5)-COLUMN($B$5),7)=0,7,MOD(COLUMN(AC$5)-COLUMN($B$5),7))),C_KEY,0)),"")</f>
        <v>43000</v>
      </c>
      <c r="AD14" s="95">
        <f t="array" ref="AD14">IFERROR(INDEX(C_DATES,MATCH(YEAR(INDEX(C_MTHFIRST,ROW(AC14)-ROW($B$5)))&amp;" "&amp;MONTH(INDEX(C_MTHFIRST,ROW(AC14)-ROW($B$5)))&amp;" "&amp;COUNTIF($C$5:AD$5,AD$5)&amp;" "&amp;INDEX(C_WKDAYORD,IF(MOD(COLUMN(AD$5)-COLUMN($B$5),7)=0,7,MOD(COLUMN(AD$5)-COLUMN($B$5),7))),C_KEY,0)),"")</f>
        <v>43001</v>
      </c>
      <c r="AE14" s="95">
        <f t="array" ref="AE14">IFERROR(INDEX(C_DATES,MATCH(YEAR(INDEX(C_MTHFIRST,ROW(AD14)-ROW($B$5)))&amp;" "&amp;MONTH(INDEX(C_MTHFIRST,ROW(AD14)-ROW($B$5)))&amp;" "&amp;COUNTIF($C$5:AE$5,AE$5)&amp;" "&amp;INDEX(C_WKDAYORD,IF(MOD(COLUMN(AE$5)-COLUMN($B$5),7)=0,7,MOD(COLUMN(AE$5)-COLUMN($B$5),7))),C_KEY,0)),"")</f>
        <v>43002</v>
      </c>
      <c r="AF14" s="95">
        <f t="array" ref="AF14">IFERROR(INDEX(C_DATES,MATCH(YEAR(INDEX(C_MTHFIRST,ROW(AE14)-ROW($B$5)))&amp;" "&amp;MONTH(INDEX(C_MTHFIRST,ROW(AE14)-ROW($B$5)))&amp;" "&amp;COUNTIF($C$5:AF$5,AF$5)&amp;" "&amp;INDEX(C_WKDAYORD,IF(MOD(COLUMN(AF$5)-COLUMN($B$5),7)=0,7,MOD(COLUMN(AF$5)-COLUMN($B$5),7))),C_KEY,0)),"")</f>
        <v>43003</v>
      </c>
      <c r="AG14" s="95">
        <f t="array" ref="AG14">IFERROR(INDEX(C_DATES,MATCH(YEAR(INDEX(C_MTHFIRST,ROW(AF14)-ROW($B$5)))&amp;" "&amp;MONTH(INDEX(C_MTHFIRST,ROW(AF14)-ROW($B$5)))&amp;" "&amp;COUNTIF($C$5:AG$5,AG$5)&amp;" "&amp;INDEX(C_WKDAYORD,IF(MOD(COLUMN(AG$5)-COLUMN($B$5),7)=0,7,MOD(COLUMN(AG$5)-COLUMN($B$5),7))),C_KEY,0)),"")</f>
        <v>43004</v>
      </c>
      <c r="AH14" s="95">
        <f t="array" ref="AH14">IFERROR(INDEX(C_DATES,MATCH(YEAR(INDEX(C_MTHFIRST,ROW(AG14)-ROW($B$5)))&amp;" "&amp;MONTH(INDEX(C_MTHFIRST,ROW(AG14)-ROW($B$5)))&amp;" "&amp;COUNTIF($C$5:AH$5,AH$5)&amp;" "&amp;INDEX(C_WKDAYORD,IF(MOD(COLUMN(AH$5)-COLUMN($B$5),7)=0,7,MOD(COLUMN(AH$5)-COLUMN($B$5),7))),C_KEY,0)),"")</f>
        <v>43005</v>
      </c>
      <c r="AI14" s="95">
        <f t="array" ref="AI14">IFERROR(INDEX(C_DATES,MATCH(YEAR(INDEX(C_MTHFIRST,ROW(AH14)-ROW($B$5)))&amp;" "&amp;MONTH(INDEX(C_MTHFIRST,ROW(AH14)-ROW($B$5)))&amp;" "&amp;COUNTIF($C$5:AI$5,AI$5)&amp;" "&amp;INDEX(C_WKDAYORD,IF(MOD(COLUMN(AI$5)-COLUMN($B$5),7)=0,7,MOD(COLUMN(AI$5)-COLUMN($B$5),7))),C_KEY,0)),"")</f>
        <v>43006</v>
      </c>
      <c r="AJ14" s="95">
        <f t="array" ref="AJ14">IFERROR(INDEX(C_DATES,MATCH(YEAR(INDEX(C_MTHFIRST,ROW(AI14)-ROW($B$5)))&amp;" "&amp;MONTH(INDEX(C_MTHFIRST,ROW(AI14)-ROW($B$5)))&amp;" "&amp;COUNTIF($C$5:AJ$5,AJ$5)&amp;" "&amp;INDEX(C_WKDAYORD,IF(MOD(COLUMN(AJ$5)-COLUMN($B$5),7)=0,7,MOD(COLUMN(AJ$5)-COLUMN($B$5),7))),C_KEY,0)),"")</f>
        <v>43007</v>
      </c>
      <c r="AK14" s="95">
        <f t="array" ref="AK14">IFERROR(INDEX(C_DATES,MATCH(YEAR(INDEX(C_MTHFIRST,ROW(AJ14)-ROW($B$5)))&amp;" "&amp;MONTH(INDEX(C_MTHFIRST,ROW(AJ14)-ROW($B$5)))&amp;" "&amp;COUNTIF($C$5:AK$5,AK$5)&amp;" "&amp;INDEX(C_WKDAYORD,IF(MOD(COLUMN(AK$5)-COLUMN($B$5),7)=0,7,MOD(COLUMN(AK$5)-COLUMN($B$5),7))),C_KEY,0)),"")</f>
        <v>43008</v>
      </c>
      <c r="AL14" s="95" t="str">
        <f t="array" ref="AL14">IFERROR(INDEX(C_DATES,MATCH(YEAR(INDEX(C_MTHFIRST,ROW(AK14)-ROW($B$5)))&amp;" "&amp;MONTH(INDEX(C_MTHFIRST,ROW(AK14)-ROW($B$5)))&amp;" "&amp;COUNTIF($C$5:AL$5,AL$5)&amp;" "&amp;INDEX(C_WKDAYORD,IF(MOD(COLUMN(AL$5)-COLUMN($B$5),7)=0,7,MOD(COLUMN(AL$5)-COLUMN($B$5),7))),C_KEY,0)),"")</f>
        <v/>
      </c>
      <c r="AM14" s="95" t="str">
        <f t="array" ref="AM14">IFERROR(INDEX(C_DATES,MATCH(YEAR(INDEX(C_MTHFIRST,ROW(AL14)-ROW($B$5)))&amp;" "&amp;MONTH(INDEX(C_MTHFIRST,ROW(AL14)-ROW($B$5)))&amp;" "&amp;COUNTIF($C$5:AM$5,AM$5)&amp;" "&amp;INDEX(C_WKDAYORD,IF(MOD(COLUMN(AM$5)-COLUMN($B$5),7)=0,7,MOD(COLUMN(AM$5)-COLUMN($B$5),7))),C_KEY,0)),"")</f>
        <v/>
      </c>
      <c r="AN14" s="95" t="str">
        <f t="array" ref="AN14">IFERROR(INDEX(C_DATES,MATCH(YEAR(INDEX(C_MTHFIRST,ROW(AM14)-ROW($B$5)))&amp;" "&amp;MONTH(INDEX(C_MTHFIRST,ROW(AM14)-ROW($B$5)))&amp;" "&amp;COUNTIF($C$5:AN$5,AN$5)&amp;" "&amp;INDEX(C_WKDAYORD,IF(MOD(COLUMN(AN$5)-COLUMN($B$5),7)=0,7,MOD(COLUMN(AN$5)-COLUMN($B$5),7))),C_KEY,0)),"")</f>
        <v/>
      </c>
      <c r="AO14" s="95" t="str">
        <f t="array" ref="AO14">IFERROR(INDEX(C_DATES,MATCH(YEAR(INDEX(C_MTHFIRST,ROW(AN14)-ROW($B$5)))&amp;" "&amp;MONTH(INDEX(C_MTHFIRST,ROW(AN14)-ROW($B$5)))&amp;" "&amp;COUNTIF($C$5:AO$5,AO$5)&amp;" "&amp;INDEX(C_WKDAYORD,IF(MOD(COLUMN(AO$5)-COLUMN($B$5),7)=0,7,MOD(COLUMN(AO$5)-COLUMN($B$5),7))),C_KEY,0)),"")</f>
        <v/>
      </c>
      <c r="AP14" s="95" t="str">
        <f t="array" ref="AP14">IFERROR(INDEX(C_DATES,MATCH(YEAR(INDEX(C_MTHFIRST,ROW(AO14)-ROW($B$5)))&amp;" "&amp;MONTH(INDEX(C_MTHFIRST,ROW(AO14)-ROW($B$5)))&amp;" "&amp;COUNTIF($C$5:AP$5,AP$5)&amp;" "&amp;INDEX(C_WKDAYORD,IF(MOD(COLUMN(AP$5)-COLUMN($B$5),7)=0,7,MOD(COLUMN(AP$5)-COLUMN($B$5),7))),C_KEY,0)),"")</f>
        <v/>
      </c>
      <c r="AQ14" s="95" t="str">
        <f t="array" ref="AQ14">IFERROR(INDEX(C_DATES,MATCH(YEAR(INDEX(C_MTHFIRST,ROW(AP14)-ROW($B$5)))&amp;" "&amp;MONTH(INDEX(C_MTHFIRST,ROW(AP14)-ROW($B$5)))&amp;" "&amp;COUNTIF($C$5:AQ$5,AQ$5)&amp;" "&amp;INDEX(C_WKDAYORD,IF(MOD(COLUMN(AQ$5)-COLUMN($B$5),7)=0,7,MOD(COLUMN(AQ$5)-COLUMN($B$5),7))),C_KEY,0)),"")</f>
        <v/>
      </c>
      <c r="AR14" s="96" t="str">
        <f t="array" ref="AR14">IFERROR(INDEX(C_DATES,MATCH(YEAR(INDEX(C_MTHFIRST,ROW(AQ14)-ROW($B$5)))&amp;" "&amp;MONTH(INDEX(C_MTHFIRST,ROW(AQ14)-ROW($B$5)))&amp;" "&amp;COUNTIF($C$5:AR$5,AR$5)&amp;" "&amp;INDEX(C_WKDAYORD,IF(MOD(COLUMN(AR$5)-COLUMN($B$5),7)=0,7,MOD(COLUMN(AR$5)-COLUMN($B$5),7))),C_KEY,0)),"")</f>
        <v/>
      </c>
      <c r="AS14" s="10"/>
      <c r="AT14" s="10"/>
      <c r="AU14" s="10"/>
    </row>
    <row r="15" ht="16.5" customHeight="1">
      <c r="A15" s="10"/>
      <c r="B15" s="90" t="str">
        <f t="array" ref="B15">INDEX(C_MTHHEADER,ROW(B15)-ROW($B$5))</f>
        <v>OCTOBER</v>
      </c>
      <c r="C15" s="94">
        <f t="array" ref="C15">IFERROR(INDEX(C_DATES,MATCH(YEAR(INDEX(C_MTHFIRST,ROW(B15)-ROW($B$5)))&amp;" "&amp;MONTH(INDEX(C_MTHFIRST,ROW(B15)-ROW($B$5)))&amp;" "&amp;COUNTIF($C$5:C$5,C$5)&amp;" "&amp;INDEX(C_WKDAYORD,IF(MOD(COLUMN(C$5)-COLUMN($B$5),7)=0,7,MOD(COLUMN(C$5)-COLUMN($B$5),7))),C_KEY,0)),"")</f>
        <v>43009</v>
      </c>
      <c r="D15" s="95">
        <f t="array" ref="D15">IFERROR(INDEX(C_DATES,MATCH(YEAR(INDEX(C_MTHFIRST,ROW(C15)-ROW($B$5)))&amp;" "&amp;MONTH(INDEX(C_MTHFIRST,ROW(C15)-ROW($B$5)))&amp;" "&amp;COUNTIF($C$5:D$5,D$5)&amp;" "&amp;INDEX(C_WKDAYORD,IF(MOD(COLUMN(D$5)-COLUMN($B$5),7)=0,7,MOD(COLUMN(D$5)-COLUMN($B$5),7))),C_KEY,0)),"")</f>
        <v>43010</v>
      </c>
      <c r="E15" s="95">
        <f t="array" ref="E15">IFERROR(INDEX(C_DATES,MATCH(YEAR(INDEX(C_MTHFIRST,ROW(D15)-ROW($B$5)))&amp;" "&amp;MONTH(INDEX(C_MTHFIRST,ROW(D15)-ROW($B$5)))&amp;" "&amp;COUNTIF($C$5:E$5,E$5)&amp;" "&amp;INDEX(C_WKDAYORD,IF(MOD(COLUMN(E$5)-COLUMN($B$5),7)=0,7,MOD(COLUMN(E$5)-COLUMN($B$5),7))),C_KEY,0)),"")</f>
        <v>43011</v>
      </c>
      <c r="F15" s="95">
        <f t="array" ref="F15">IFERROR(INDEX(C_DATES,MATCH(YEAR(INDEX(C_MTHFIRST,ROW(E15)-ROW($B$5)))&amp;" "&amp;MONTH(INDEX(C_MTHFIRST,ROW(E15)-ROW($B$5)))&amp;" "&amp;COUNTIF($C$5:F$5,F$5)&amp;" "&amp;INDEX(C_WKDAYORD,IF(MOD(COLUMN(F$5)-COLUMN($B$5),7)=0,7,MOD(COLUMN(F$5)-COLUMN($B$5),7))),C_KEY,0)),"")</f>
        <v>43012</v>
      </c>
      <c r="G15" s="95">
        <f t="array" ref="G15">IFERROR(INDEX(C_DATES,MATCH(YEAR(INDEX(C_MTHFIRST,ROW(F15)-ROW($B$5)))&amp;" "&amp;MONTH(INDEX(C_MTHFIRST,ROW(F15)-ROW($B$5)))&amp;" "&amp;COUNTIF($C$5:G$5,G$5)&amp;" "&amp;INDEX(C_WKDAYORD,IF(MOD(COLUMN(G$5)-COLUMN($B$5),7)=0,7,MOD(COLUMN(G$5)-COLUMN($B$5),7))),C_KEY,0)),"")</f>
        <v>43013</v>
      </c>
      <c r="H15" s="95">
        <f t="array" ref="H15">IFERROR(INDEX(C_DATES,MATCH(YEAR(INDEX(C_MTHFIRST,ROW(G15)-ROW($B$5)))&amp;" "&amp;MONTH(INDEX(C_MTHFIRST,ROW(G15)-ROW($B$5)))&amp;" "&amp;COUNTIF($C$5:H$5,H$5)&amp;" "&amp;INDEX(C_WKDAYORD,IF(MOD(COLUMN(H$5)-COLUMN($B$5),7)=0,7,MOD(COLUMN(H$5)-COLUMN($B$5),7))),C_KEY,0)),"")</f>
        <v>43014</v>
      </c>
      <c r="I15" s="95">
        <f t="array" ref="I15">IFERROR(INDEX(C_DATES,MATCH(YEAR(INDEX(C_MTHFIRST,ROW(H15)-ROW($B$5)))&amp;" "&amp;MONTH(INDEX(C_MTHFIRST,ROW(H15)-ROW($B$5)))&amp;" "&amp;COUNTIF($C$5:I$5,I$5)&amp;" "&amp;INDEX(C_WKDAYORD,IF(MOD(COLUMN(I$5)-COLUMN($B$5),7)=0,7,MOD(COLUMN(I$5)-COLUMN($B$5),7))),C_KEY,0)),"")</f>
        <v>43015</v>
      </c>
      <c r="J15" s="95">
        <f t="array" ref="J15">IFERROR(INDEX(C_DATES,MATCH(YEAR(INDEX(C_MTHFIRST,ROW(I15)-ROW($B$5)))&amp;" "&amp;MONTH(INDEX(C_MTHFIRST,ROW(I15)-ROW($B$5)))&amp;" "&amp;COUNTIF($C$5:J$5,J$5)&amp;" "&amp;INDEX(C_WKDAYORD,IF(MOD(COLUMN(J$5)-COLUMN($B$5),7)=0,7,MOD(COLUMN(J$5)-COLUMN($B$5),7))),C_KEY,0)),"")</f>
        <v>43016</v>
      </c>
      <c r="K15" s="95">
        <f t="array" ref="K15">IFERROR(INDEX(C_DATES,MATCH(YEAR(INDEX(C_MTHFIRST,ROW(J15)-ROW($B$5)))&amp;" "&amp;MONTH(INDEX(C_MTHFIRST,ROW(J15)-ROW($B$5)))&amp;" "&amp;COUNTIF($C$5:K$5,K$5)&amp;" "&amp;INDEX(C_WKDAYORD,IF(MOD(COLUMN(K$5)-COLUMN($B$5),7)=0,7,MOD(COLUMN(K$5)-COLUMN($B$5),7))),C_KEY,0)),"")</f>
        <v>43017</v>
      </c>
      <c r="L15" s="95">
        <f t="array" ref="L15">IFERROR(INDEX(C_DATES,MATCH(YEAR(INDEX(C_MTHFIRST,ROW(K15)-ROW($B$5)))&amp;" "&amp;MONTH(INDEX(C_MTHFIRST,ROW(K15)-ROW($B$5)))&amp;" "&amp;COUNTIF($C$5:L$5,L$5)&amp;" "&amp;INDEX(C_WKDAYORD,IF(MOD(COLUMN(L$5)-COLUMN($B$5),7)=0,7,MOD(COLUMN(L$5)-COLUMN($B$5),7))),C_KEY,0)),"")</f>
        <v>43018</v>
      </c>
      <c r="M15" s="95">
        <f t="array" ref="M15">IFERROR(INDEX(C_DATES,MATCH(YEAR(INDEX(C_MTHFIRST,ROW(L15)-ROW($B$5)))&amp;" "&amp;MONTH(INDEX(C_MTHFIRST,ROW(L15)-ROW($B$5)))&amp;" "&amp;COUNTIF($C$5:M$5,M$5)&amp;" "&amp;INDEX(C_WKDAYORD,IF(MOD(COLUMN(M$5)-COLUMN($B$5),7)=0,7,MOD(COLUMN(M$5)-COLUMN($B$5),7))),C_KEY,0)),"")</f>
        <v>43019</v>
      </c>
      <c r="N15" s="95">
        <f t="array" ref="N15">IFERROR(INDEX(C_DATES,MATCH(YEAR(INDEX(C_MTHFIRST,ROW(M15)-ROW($B$5)))&amp;" "&amp;MONTH(INDEX(C_MTHFIRST,ROW(M15)-ROW($B$5)))&amp;" "&amp;COUNTIF($C$5:N$5,N$5)&amp;" "&amp;INDEX(C_WKDAYORD,IF(MOD(COLUMN(N$5)-COLUMN($B$5),7)=0,7,MOD(COLUMN(N$5)-COLUMN($B$5),7))),C_KEY,0)),"")</f>
        <v>43020</v>
      </c>
      <c r="O15" s="95">
        <f t="array" ref="O15">IFERROR(INDEX(C_DATES,MATCH(YEAR(INDEX(C_MTHFIRST,ROW(N15)-ROW($B$5)))&amp;" "&amp;MONTH(INDEX(C_MTHFIRST,ROW(N15)-ROW($B$5)))&amp;" "&amp;COUNTIF($C$5:O$5,O$5)&amp;" "&amp;INDEX(C_WKDAYORD,IF(MOD(COLUMN(O$5)-COLUMN($B$5),7)=0,7,MOD(COLUMN(O$5)-COLUMN($B$5),7))),C_KEY,0)),"")</f>
        <v>43021</v>
      </c>
      <c r="P15" s="95">
        <f t="array" ref="P15">IFERROR(INDEX(C_DATES,MATCH(YEAR(INDEX(C_MTHFIRST,ROW(O15)-ROW($B$5)))&amp;" "&amp;MONTH(INDEX(C_MTHFIRST,ROW(O15)-ROW($B$5)))&amp;" "&amp;COUNTIF($C$5:P$5,P$5)&amp;" "&amp;INDEX(C_WKDAYORD,IF(MOD(COLUMN(P$5)-COLUMN($B$5),7)=0,7,MOD(COLUMN(P$5)-COLUMN($B$5),7))),C_KEY,0)),"")</f>
        <v>43022</v>
      </c>
      <c r="Q15" s="95">
        <f t="array" ref="Q15">IFERROR(INDEX(C_DATES,MATCH(YEAR(INDEX(C_MTHFIRST,ROW(P15)-ROW($B$5)))&amp;" "&amp;MONTH(INDEX(C_MTHFIRST,ROW(P15)-ROW($B$5)))&amp;" "&amp;COUNTIF($C$5:Q$5,Q$5)&amp;" "&amp;INDEX(C_WKDAYORD,IF(MOD(COLUMN(Q$5)-COLUMN($B$5),7)=0,7,MOD(COLUMN(Q$5)-COLUMN($B$5),7))),C_KEY,0)),"")</f>
        <v>43023</v>
      </c>
      <c r="R15" s="95">
        <f t="array" ref="R15">IFERROR(INDEX(C_DATES,MATCH(YEAR(INDEX(C_MTHFIRST,ROW(Q15)-ROW($B$5)))&amp;" "&amp;MONTH(INDEX(C_MTHFIRST,ROW(Q15)-ROW($B$5)))&amp;" "&amp;COUNTIF($C$5:R$5,R$5)&amp;" "&amp;INDEX(C_WKDAYORD,IF(MOD(COLUMN(R$5)-COLUMN($B$5),7)=0,7,MOD(COLUMN(R$5)-COLUMN($B$5),7))),C_KEY,0)),"")</f>
        <v>43024</v>
      </c>
      <c r="S15" s="95">
        <f t="array" ref="S15">IFERROR(INDEX(C_DATES,MATCH(YEAR(INDEX(C_MTHFIRST,ROW(R15)-ROW($B$5)))&amp;" "&amp;MONTH(INDEX(C_MTHFIRST,ROW(R15)-ROW($B$5)))&amp;" "&amp;COUNTIF($C$5:S$5,S$5)&amp;" "&amp;INDEX(C_WKDAYORD,IF(MOD(COLUMN(S$5)-COLUMN($B$5),7)=0,7,MOD(COLUMN(S$5)-COLUMN($B$5),7))),C_KEY,0)),"")</f>
        <v>43025</v>
      </c>
      <c r="T15" s="95">
        <f t="array" ref="T15">IFERROR(INDEX(C_DATES,MATCH(YEAR(INDEX(C_MTHFIRST,ROW(S15)-ROW($B$5)))&amp;" "&amp;MONTH(INDEX(C_MTHFIRST,ROW(S15)-ROW($B$5)))&amp;" "&amp;COUNTIF($C$5:T$5,T$5)&amp;" "&amp;INDEX(C_WKDAYORD,IF(MOD(COLUMN(T$5)-COLUMN($B$5),7)=0,7,MOD(COLUMN(T$5)-COLUMN($B$5),7))),C_KEY,0)),"")</f>
        <v>43026</v>
      </c>
      <c r="U15" s="95">
        <f t="array" ref="U15">IFERROR(INDEX(C_DATES,MATCH(YEAR(INDEX(C_MTHFIRST,ROW(T15)-ROW($B$5)))&amp;" "&amp;MONTH(INDEX(C_MTHFIRST,ROW(T15)-ROW($B$5)))&amp;" "&amp;COUNTIF($C$5:U$5,U$5)&amp;" "&amp;INDEX(C_WKDAYORD,IF(MOD(COLUMN(U$5)-COLUMN($B$5),7)=0,7,MOD(COLUMN(U$5)-COLUMN($B$5),7))),C_KEY,0)),"")</f>
        <v>43027</v>
      </c>
      <c r="V15" s="95">
        <f t="array" ref="V15">IFERROR(INDEX(C_DATES,MATCH(YEAR(INDEX(C_MTHFIRST,ROW(U15)-ROW($B$5)))&amp;" "&amp;MONTH(INDEX(C_MTHFIRST,ROW(U15)-ROW($B$5)))&amp;" "&amp;COUNTIF($C$5:V$5,V$5)&amp;" "&amp;INDEX(C_WKDAYORD,IF(MOD(COLUMN(V$5)-COLUMN($B$5),7)=0,7,MOD(COLUMN(V$5)-COLUMN($B$5),7))),C_KEY,0)),"")</f>
        <v>43028</v>
      </c>
      <c r="W15" s="95">
        <f t="array" ref="W15">IFERROR(INDEX(C_DATES,MATCH(YEAR(INDEX(C_MTHFIRST,ROW(V15)-ROW($B$5)))&amp;" "&amp;MONTH(INDEX(C_MTHFIRST,ROW(V15)-ROW($B$5)))&amp;" "&amp;COUNTIF($C$5:W$5,W$5)&amp;" "&amp;INDEX(C_WKDAYORD,IF(MOD(COLUMN(W$5)-COLUMN($B$5),7)=0,7,MOD(COLUMN(W$5)-COLUMN($B$5),7))),C_KEY,0)),"")</f>
        <v>43029</v>
      </c>
      <c r="X15" s="95">
        <f t="array" ref="X15">IFERROR(INDEX(C_DATES,MATCH(YEAR(INDEX(C_MTHFIRST,ROW(W15)-ROW($B$5)))&amp;" "&amp;MONTH(INDEX(C_MTHFIRST,ROW(W15)-ROW($B$5)))&amp;" "&amp;COUNTIF($C$5:X$5,X$5)&amp;" "&amp;INDEX(C_WKDAYORD,IF(MOD(COLUMN(X$5)-COLUMN($B$5),7)=0,7,MOD(COLUMN(X$5)-COLUMN($B$5),7))),C_KEY,0)),"")</f>
        <v>43030</v>
      </c>
      <c r="Y15" s="95">
        <f t="array" ref="Y15">IFERROR(INDEX(C_DATES,MATCH(YEAR(INDEX(C_MTHFIRST,ROW(X15)-ROW($B$5)))&amp;" "&amp;MONTH(INDEX(C_MTHFIRST,ROW(X15)-ROW($B$5)))&amp;" "&amp;COUNTIF($C$5:Y$5,Y$5)&amp;" "&amp;INDEX(C_WKDAYORD,IF(MOD(COLUMN(Y$5)-COLUMN($B$5),7)=0,7,MOD(COLUMN(Y$5)-COLUMN($B$5),7))),C_KEY,0)),"")</f>
        <v>43031</v>
      </c>
      <c r="Z15" s="95">
        <f t="array" ref="Z15">IFERROR(INDEX(C_DATES,MATCH(YEAR(INDEX(C_MTHFIRST,ROW(Y15)-ROW($B$5)))&amp;" "&amp;MONTH(INDEX(C_MTHFIRST,ROW(Y15)-ROW($B$5)))&amp;" "&amp;COUNTIF($C$5:Z$5,Z$5)&amp;" "&amp;INDEX(C_WKDAYORD,IF(MOD(COLUMN(Z$5)-COLUMN($B$5),7)=0,7,MOD(COLUMN(Z$5)-COLUMN($B$5),7))),C_KEY,0)),"")</f>
        <v>43032</v>
      </c>
      <c r="AA15" s="95">
        <f t="array" ref="AA15">IFERROR(INDEX(C_DATES,MATCH(YEAR(INDEX(C_MTHFIRST,ROW(Z15)-ROW($B$5)))&amp;" "&amp;MONTH(INDEX(C_MTHFIRST,ROW(Z15)-ROW($B$5)))&amp;" "&amp;COUNTIF($C$5:AA$5,AA$5)&amp;" "&amp;INDEX(C_WKDAYORD,IF(MOD(COLUMN(AA$5)-COLUMN($B$5),7)=0,7,MOD(COLUMN(AA$5)-COLUMN($B$5),7))),C_KEY,0)),"")</f>
        <v>43033</v>
      </c>
      <c r="AB15" s="95">
        <f t="array" ref="AB15">IFERROR(INDEX(C_DATES,MATCH(YEAR(INDEX(C_MTHFIRST,ROW(AA15)-ROW($B$5)))&amp;" "&amp;MONTH(INDEX(C_MTHFIRST,ROW(AA15)-ROW($B$5)))&amp;" "&amp;COUNTIF($C$5:AB$5,AB$5)&amp;" "&amp;INDEX(C_WKDAYORD,IF(MOD(COLUMN(AB$5)-COLUMN($B$5),7)=0,7,MOD(COLUMN(AB$5)-COLUMN($B$5),7))),C_KEY,0)),"")</f>
        <v>43034</v>
      </c>
      <c r="AC15" s="95">
        <f t="array" ref="AC15">IFERROR(INDEX(C_DATES,MATCH(YEAR(INDEX(C_MTHFIRST,ROW(AB15)-ROW($B$5)))&amp;" "&amp;MONTH(INDEX(C_MTHFIRST,ROW(AB15)-ROW($B$5)))&amp;" "&amp;COUNTIF($C$5:AC$5,AC$5)&amp;" "&amp;INDEX(C_WKDAYORD,IF(MOD(COLUMN(AC$5)-COLUMN($B$5),7)=0,7,MOD(COLUMN(AC$5)-COLUMN($B$5),7))),C_KEY,0)),"")</f>
        <v>43035</v>
      </c>
      <c r="AD15" s="95">
        <f t="array" ref="AD15">IFERROR(INDEX(C_DATES,MATCH(YEAR(INDEX(C_MTHFIRST,ROW(AC15)-ROW($B$5)))&amp;" "&amp;MONTH(INDEX(C_MTHFIRST,ROW(AC15)-ROW($B$5)))&amp;" "&amp;COUNTIF($C$5:AD$5,AD$5)&amp;" "&amp;INDEX(C_WKDAYORD,IF(MOD(COLUMN(AD$5)-COLUMN($B$5),7)=0,7,MOD(COLUMN(AD$5)-COLUMN($B$5),7))),C_KEY,0)),"")</f>
        <v>43036</v>
      </c>
      <c r="AE15" s="95">
        <f t="array" ref="AE15">IFERROR(INDEX(C_DATES,MATCH(YEAR(INDEX(C_MTHFIRST,ROW(AD15)-ROW($B$5)))&amp;" "&amp;MONTH(INDEX(C_MTHFIRST,ROW(AD15)-ROW($B$5)))&amp;" "&amp;COUNTIF($C$5:AE$5,AE$5)&amp;" "&amp;INDEX(C_WKDAYORD,IF(MOD(COLUMN(AE$5)-COLUMN($B$5),7)=0,7,MOD(COLUMN(AE$5)-COLUMN($B$5),7))),C_KEY,0)),"")</f>
        <v>43037</v>
      </c>
      <c r="AF15" s="95">
        <f t="array" ref="AF15">IFERROR(INDEX(C_DATES,MATCH(YEAR(INDEX(C_MTHFIRST,ROW(AE15)-ROW($B$5)))&amp;" "&amp;MONTH(INDEX(C_MTHFIRST,ROW(AE15)-ROW($B$5)))&amp;" "&amp;COUNTIF($C$5:AF$5,AF$5)&amp;" "&amp;INDEX(C_WKDAYORD,IF(MOD(COLUMN(AF$5)-COLUMN($B$5),7)=0,7,MOD(COLUMN(AF$5)-COLUMN($B$5),7))),C_KEY,0)),"")</f>
        <v>43038</v>
      </c>
      <c r="AG15" s="95">
        <f t="array" ref="AG15">IFERROR(INDEX(C_DATES,MATCH(YEAR(INDEX(C_MTHFIRST,ROW(AF15)-ROW($B$5)))&amp;" "&amp;MONTH(INDEX(C_MTHFIRST,ROW(AF15)-ROW($B$5)))&amp;" "&amp;COUNTIF($C$5:AG$5,AG$5)&amp;" "&amp;INDEX(C_WKDAYORD,IF(MOD(COLUMN(AG$5)-COLUMN($B$5),7)=0,7,MOD(COLUMN(AG$5)-COLUMN($B$5),7))),C_KEY,0)),"")</f>
        <v>43039</v>
      </c>
      <c r="AH15" s="95" t="str">
        <f t="array" ref="AH15">IFERROR(INDEX(C_DATES,MATCH(YEAR(INDEX(C_MTHFIRST,ROW(AG15)-ROW($B$5)))&amp;" "&amp;MONTH(INDEX(C_MTHFIRST,ROW(AG15)-ROW($B$5)))&amp;" "&amp;COUNTIF($C$5:AH$5,AH$5)&amp;" "&amp;INDEX(C_WKDAYORD,IF(MOD(COLUMN(AH$5)-COLUMN($B$5),7)=0,7,MOD(COLUMN(AH$5)-COLUMN($B$5),7))),C_KEY,0)),"")</f>
        <v/>
      </c>
      <c r="AI15" s="95" t="str">
        <f t="array" ref="AI15">IFERROR(INDEX(C_DATES,MATCH(YEAR(INDEX(C_MTHFIRST,ROW(AH15)-ROW($B$5)))&amp;" "&amp;MONTH(INDEX(C_MTHFIRST,ROW(AH15)-ROW($B$5)))&amp;" "&amp;COUNTIF($C$5:AI$5,AI$5)&amp;" "&amp;INDEX(C_WKDAYORD,IF(MOD(COLUMN(AI$5)-COLUMN($B$5),7)=0,7,MOD(COLUMN(AI$5)-COLUMN($B$5),7))),C_KEY,0)),"")</f>
        <v/>
      </c>
      <c r="AJ15" s="95" t="str">
        <f t="array" ref="AJ15">IFERROR(INDEX(C_DATES,MATCH(YEAR(INDEX(C_MTHFIRST,ROW(AI15)-ROW($B$5)))&amp;" "&amp;MONTH(INDEX(C_MTHFIRST,ROW(AI15)-ROW($B$5)))&amp;" "&amp;COUNTIF($C$5:AJ$5,AJ$5)&amp;" "&amp;INDEX(C_WKDAYORD,IF(MOD(COLUMN(AJ$5)-COLUMN($B$5),7)=0,7,MOD(COLUMN(AJ$5)-COLUMN($B$5),7))),C_KEY,0)),"")</f>
        <v/>
      </c>
      <c r="AK15" s="95" t="str">
        <f t="array" ref="AK15">IFERROR(INDEX(C_DATES,MATCH(YEAR(INDEX(C_MTHFIRST,ROW(AJ15)-ROW($B$5)))&amp;" "&amp;MONTH(INDEX(C_MTHFIRST,ROW(AJ15)-ROW($B$5)))&amp;" "&amp;COUNTIF($C$5:AK$5,AK$5)&amp;" "&amp;INDEX(C_WKDAYORD,IF(MOD(COLUMN(AK$5)-COLUMN($B$5),7)=0,7,MOD(COLUMN(AK$5)-COLUMN($B$5),7))),C_KEY,0)),"")</f>
        <v/>
      </c>
      <c r="AL15" s="95" t="str">
        <f t="array" ref="AL15">IFERROR(INDEX(C_DATES,MATCH(YEAR(INDEX(C_MTHFIRST,ROW(AK15)-ROW($B$5)))&amp;" "&amp;MONTH(INDEX(C_MTHFIRST,ROW(AK15)-ROW($B$5)))&amp;" "&amp;COUNTIF($C$5:AL$5,AL$5)&amp;" "&amp;INDEX(C_WKDAYORD,IF(MOD(COLUMN(AL$5)-COLUMN($B$5),7)=0,7,MOD(COLUMN(AL$5)-COLUMN($B$5),7))),C_KEY,0)),"")</f>
        <v/>
      </c>
      <c r="AM15" s="95" t="str">
        <f t="array" ref="AM15">IFERROR(INDEX(C_DATES,MATCH(YEAR(INDEX(C_MTHFIRST,ROW(AL15)-ROW($B$5)))&amp;" "&amp;MONTH(INDEX(C_MTHFIRST,ROW(AL15)-ROW($B$5)))&amp;" "&amp;COUNTIF($C$5:AM$5,AM$5)&amp;" "&amp;INDEX(C_WKDAYORD,IF(MOD(COLUMN(AM$5)-COLUMN($B$5),7)=0,7,MOD(COLUMN(AM$5)-COLUMN($B$5),7))),C_KEY,0)),"")</f>
        <v/>
      </c>
      <c r="AN15" s="95" t="str">
        <f t="array" ref="AN15">IFERROR(INDEX(C_DATES,MATCH(YEAR(INDEX(C_MTHFIRST,ROW(AM15)-ROW($B$5)))&amp;" "&amp;MONTH(INDEX(C_MTHFIRST,ROW(AM15)-ROW($B$5)))&amp;" "&amp;COUNTIF($C$5:AN$5,AN$5)&amp;" "&amp;INDEX(C_WKDAYORD,IF(MOD(COLUMN(AN$5)-COLUMN($B$5),7)=0,7,MOD(COLUMN(AN$5)-COLUMN($B$5),7))),C_KEY,0)),"")</f>
        <v/>
      </c>
      <c r="AO15" s="95" t="str">
        <f t="array" ref="AO15">IFERROR(INDEX(C_DATES,MATCH(YEAR(INDEX(C_MTHFIRST,ROW(AN15)-ROW($B$5)))&amp;" "&amp;MONTH(INDEX(C_MTHFIRST,ROW(AN15)-ROW($B$5)))&amp;" "&amp;COUNTIF($C$5:AO$5,AO$5)&amp;" "&amp;INDEX(C_WKDAYORD,IF(MOD(COLUMN(AO$5)-COLUMN($B$5),7)=0,7,MOD(COLUMN(AO$5)-COLUMN($B$5),7))),C_KEY,0)),"")</f>
        <v/>
      </c>
      <c r="AP15" s="95" t="str">
        <f t="array" ref="AP15">IFERROR(INDEX(C_DATES,MATCH(YEAR(INDEX(C_MTHFIRST,ROW(AO15)-ROW($B$5)))&amp;" "&amp;MONTH(INDEX(C_MTHFIRST,ROW(AO15)-ROW($B$5)))&amp;" "&amp;COUNTIF($C$5:AP$5,AP$5)&amp;" "&amp;INDEX(C_WKDAYORD,IF(MOD(COLUMN(AP$5)-COLUMN($B$5),7)=0,7,MOD(COLUMN(AP$5)-COLUMN($B$5),7))),C_KEY,0)),"")</f>
        <v/>
      </c>
      <c r="AQ15" s="95" t="str">
        <f t="array" ref="AQ15">IFERROR(INDEX(C_DATES,MATCH(YEAR(INDEX(C_MTHFIRST,ROW(AP15)-ROW($B$5)))&amp;" "&amp;MONTH(INDEX(C_MTHFIRST,ROW(AP15)-ROW($B$5)))&amp;" "&amp;COUNTIF($C$5:AQ$5,AQ$5)&amp;" "&amp;INDEX(C_WKDAYORD,IF(MOD(COLUMN(AQ$5)-COLUMN($B$5),7)=0,7,MOD(COLUMN(AQ$5)-COLUMN($B$5),7))),C_KEY,0)),"")</f>
        <v/>
      </c>
      <c r="AR15" s="96" t="str">
        <f t="array" ref="AR15">IFERROR(INDEX(C_DATES,MATCH(YEAR(INDEX(C_MTHFIRST,ROW(AQ15)-ROW($B$5)))&amp;" "&amp;MONTH(INDEX(C_MTHFIRST,ROW(AQ15)-ROW($B$5)))&amp;" "&amp;COUNTIF($C$5:AR$5,AR$5)&amp;" "&amp;INDEX(C_WKDAYORD,IF(MOD(COLUMN(AR$5)-COLUMN($B$5),7)=0,7,MOD(COLUMN(AR$5)-COLUMN($B$5),7))),C_KEY,0)),"")</f>
        <v/>
      </c>
      <c r="AS15" s="10"/>
      <c r="AT15" s="10"/>
      <c r="AU15" s="10"/>
    </row>
    <row r="16" ht="16.5" customHeight="1">
      <c r="A16" s="10"/>
      <c r="B16" s="90" t="str">
        <f t="array" ref="B16">INDEX(C_MTHHEADER,ROW(B16)-ROW($B$5))</f>
        <v>NOVEMBER</v>
      </c>
      <c r="C16" s="94" t="str">
        <f t="array" ref="C16">IFERROR(INDEX(C_DATES,MATCH(YEAR(INDEX(C_MTHFIRST,ROW(B16)-ROW($B$5)))&amp;" "&amp;MONTH(INDEX(C_MTHFIRST,ROW(B16)-ROW($B$5)))&amp;" "&amp;COUNTIF($C$5:C$5,C$5)&amp;" "&amp;INDEX(C_WKDAYORD,IF(MOD(COLUMN(C$5)-COLUMN($B$5),7)=0,7,MOD(COLUMN(C$5)-COLUMN($B$5),7))),C_KEY,0)),"")</f>
        <v/>
      </c>
      <c r="D16" s="95" t="str">
        <f t="array" ref="D16">IFERROR(INDEX(C_DATES,MATCH(YEAR(INDEX(C_MTHFIRST,ROW(C16)-ROW($B$5)))&amp;" "&amp;MONTH(INDEX(C_MTHFIRST,ROW(C16)-ROW($B$5)))&amp;" "&amp;COUNTIF($C$5:D$5,D$5)&amp;" "&amp;INDEX(C_WKDAYORD,IF(MOD(COLUMN(D$5)-COLUMN($B$5),7)=0,7,MOD(COLUMN(D$5)-COLUMN($B$5),7))),C_KEY,0)),"")</f>
        <v/>
      </c>
      <c r="E16" s="95" t="str">
        <f t="array" ref="E16">IFERROR(INDEX(C_DATES,MATCH(YEAR(INDEX(C_MTHFIRST,ROW(D16)-ROW($B$5)))&amp;" "&amp;MONTH(INDEX(C_MTHFIRST,ROW(D16)-ROW($B$5)))&amp;" "&amp;COUNTIF($C$5:E$5,E$5)&amp;" "&amp;INDEX(C_WKDAYORD,IF(MOD(COLUMN(E$5)-COLUMN($B$5),7)=0,7,MOD(COLUMN(E$5)-COLUMN($B$5),7))),C_KEY,0)),"")</f>
        <v/>
      </c>
      <c r="F16" s="95">
        <f t="array" ref="F16">IFERROR(INDEX(C_DATES,MATCH(YEAR(INDEX(C_MTHFIRST,ROW(E16)-ROW($B$5)))&amp;" "&amp;MONTH(INDEX(C_MTHFIRST,ROW(E16)-ROW($B$5)))&amp;" "&amp;COUNTIF($C$5:F$5,F$5)&amp;" "&amp;INDEX(C_WKDAYORD,IF(MOD(COLUMN(F$5)-COLUMN($B$5),7)=0,7,MOD(COLUMN(F$5)-COLUMN($B$5),7))),C_KEY,0)),"")</f>
        <v>43040</v>
      </c>
      <c r="G16" s="95">
        <f t="array" ref="G16">IFERROR(INDEX(C_DATES,MATCH(YEAR(INDEX(C_MTHFIRST,ROW(F16)-ROW($B$5)))&amp;" "&amp;MONTH(INDEX(C_MTHFIRST,ROW(F16)-ROW($B$5)))&amp;" "&amp;COUNTIF($C$5:G$5,G$5)&amp;" "&amp;INDEX(C_WKDAYORD,IF(MOD(COLUMN(G$5)-COLUMN($B$5),7)=0,7,MOD(COLUMN(G$5)-COLUMN($B$5),7))),C_KEY,0)),"")</f>
        <v>43041</v>
      </c>
      <c r="H16" s="95">
        <f t="array" ref="H16">IFERROR(INDEX(C_DATES,MATCH(YEAR(INDEX(C_MTHFIRST,ROW(G16)-ROW($B$5)))&amp;" "&amp;MONTH(INDEX(C_MTHFIRST,ROW(G16)-ROW($B$5)))&amp;" "&amp;COUNTIF($C$5:H$5,H$5)&amp;" "&amp;INDEX(C_WKDAYORD,IF(MOD(COLUMN(H$5)-COLUMN($B$5),7)=0,7,MOD(COLUMN(H$5)-COLUMN($B$5),7))),C_KEY,0)),"")</f>
        <v>43042</v>
      </c>
      <c r="I16" s="95">
        <f t="array" ref="I16">IFERROR(INDEX(C_DATES,MATCH(YEAR(INDEX(C_MTHFIRST,ROW(H16)-ROW($B$5)))&amp;" "&amp;MONTH(INDEX(C_MTHFIRST,ROW(H16)-ROW($B$5)))&amp;" "&amp;COUNTIF($C$5:I$5,I$5)&amp;" "&amp;INDEX(C_WKDAYORD,IF(MOD(COLUMN(I$5)-COLUMN($B$5),7)=0,7,MOD(COLUMN(I$5)-COLUMN($B$5),7))),C_KEY,0)),"")</f>
        <v>43043</v>
      </c>
      <c r="J16" s="95">
        <f t="array" ref="J16">IFERROR(INDEX(C_DATES,MATCH(YEAR(INDEX(C_MTHFIRST,ROW(I16)-ROW($B$5)))&amp;" "&amp;MONTH(INDEX(C_MTHFIRST,ROW(I16)-ROW($B$5)))&amp;" "&amp;COUNTIF($C$5:J$5,J$5)&amp;" "&amp;INDEX(C_WKDAYORD,IF(MOD(COLUMN(J$5)-COLUMN($B$5),7)=0,7,MOD(COLUMN(J$5)-COLUMN($B$5),7))),C_KEY,0)),"")</f>
        <v>43044</v>
      </c>
      <c r="K16" s="95">
        <f t="array" ref="K16">IFERROR(INDEX(C_DATES,MATCH(YEAR(INDEX(C_MTHFIRST,ROW(J16)-ROW($B$5)))&amp;" "&amp;MONTH(INDEX(C_MTHFIRST,ROW(J16)-ROW($B$5)))&amp;" "&amp;COUNTIF($C$5:K$5,K$5)&amp;" "&amp;INDEX(C_WKDAYORD,IF(MOD(COLUMN(K$5)-COLUMN($B$5),7)=0,7,MOD(COLUMN(K$5)-COLUMN($B$5),7))),C_KEY,0)),"")</f>
        <v>43045</v>
      </c>
      <c r="L16" s="95">
        <f t="array" ref="L16">IFERROR(INDEX(C_DATES,MATCH(YEAR(INDEX(C_MTHFIRST,ROW(K16)-ROW($B$5)))&amp;" "&amp;MONTH(INDEX(C_MTHFIRST,ROW(K16)-ROW($B$5)))&amp;" "&amp;COUNTIF($C$5:L$5,L$5)&amp;" "&amp;INDEX(C_WKDAYORD,IF(MOD(COLUMN(L$5)-COLUMN($B$5),7)=0,7,MOD(COLUMN(L$5)-COLUMN($B$5),7))),C_KEY,0)),"")</f>
        <v>43046</v>
      </c>
      <c r="M16" s="95">
        <f t="array" ref="M16">IFERROR(INDEX(C_DATES,MATCH(YEAR(INDEX(C_MTHFIRST,ROW(L16)-ROW($B$5)))&amp;" "&amp;MONTH(INDEX(C_MTHFIRST,ROW(L16)-ROW($B$5)))&amp;" "&amp;COUNTIF($C$5:M$5,M$5)&amp;" "&amp;INDEX(C_WKDAYORD,IF(MOD(COLUMN(M$5)-COLUMN($B$5),7)=0,7,MOD(COLUMN(M$5)-COLUMN($B$5),7))),C_KEY,0)),"")</f>
        <v>43047</v>
      </c>
      <c r="N16" s="95">
        <f t="array" ref="N16">IFERROR(INDEX(C_DATES,MATCH(YEAR(INDEX(C_MTHFIRST,ROW(M16)-ROW($B$5)))&amp;" "&amp;MONTH(INDEX(C_MTHFIRST,ROW(M16)-ROW($B$5)))&amp;" "&amp;COUNTIF($C$5:N$5,N$5)&amp;" "&amp;INDEX(C_WKDAYORD,IF(MOD(COLUMN(N$5)-COLUMN($B$5),7)=0,7,MOD(COLUMN(N$5)-COLUMN($B$5),7))),C_KEY,0)),"")</f>
        <v>43048</v>
      </c>
      <c r="O16" s="95">
        <f t="array" ref="O16">IFERROR(INDEX(C_DATES,MATCH(YEAR(INDEX(C_MTHFIRST,ROW(N16)-ROW($B$5)))&amp;" "&amp;MONTH(INDEX(C_MTHFIRST,ROW(N16)-ROW($B$5)))&amp;" "&amp;COUNTIF($C$5:O$5,O$5)&amp;" "&amp;INDEX(C_WKDAYORD,IF(MOD(COLUMN(O$5)-COLUMN($B$5),7)=0,7,MOD(COLUMN(O$5)-COLUMN($B$5),7))),C_KEY,0)),"")</f>
        <v>43049</v>
      </c>
      <c r="P16" s="95">
        <f t="array" ref="P16">IFERROR(INDEX(C_DATES,MATCH(YEAR(INDEX(C_MTHFIRST,ROW(O16)-ROW($B$5)))&amp;" "&amp;MONTH(INDEX(C_MTHFIRST,ROW(O16)-ROW($B$5)))&amp;" "&amp;COUNTIF($C$5:P$5,P$5)&amp;" "&amp;INDEX(C_WKDAYORD,IF(MOD(COLUMN(P$5)-COLUMN($B$5),7)=0,7,MOD(COLUMN(P$5)-COLUMN($B$5),7))),C_KEY,0)),"")</f>
        <v>43050</v>
      </c>
      <c r="Q16" s="95">
        <f t="array" ref="Q16">IFERROR(INDEX(C_DATES,MATCH(YEAR(INDEX(C_MTHFIRST,ROW(P16)-ROW($B$5)))&amp;" "&amp;MONTH(INDEX(C_MTHFIRST,ROW(P16)-ROW($B$5)))&amp;" "&amp;COUNTIF($C$5:Q$5,Q$5)&amp;" "&amp;INDEX(C_WKDAYORD,IF(MOD(COLUMN(Q$5)-COLUMN($B$5),7)=0,7,MOD(COLUMN(Q$5)-COLUMN($B$5),7))),C_KEY,0)),"")</f>
        <v>43051</v>
      </c>
      <c r="R16" s="95">
        <f t="array" ref="R16">IFERROR(INDEX(C_DATES,MATCH(YEAR(INDEX(C_MTHFIRST,ROW(Q16)-ROW($B$5)))&amp;" "&amp;MONTH(INDEX(C_MTHFIRST,ROW(Q16)-ROW($B$5)))&amp;" "&amp;COUNTIF($C$5:R$5,R$5)&amp;" "&amp;INDEX(C_WKDAYORD,IF(MOD(COLUMN(R$5)-COLUMN($B$5),7)=0,7,MOD(COLUMN(R$5)-COLUMN($B$5),7))),C_KEY,0)),"")</f>
        <v>43052</v>
      </c>
      <c r="S16" s="95">
        <f t="array" ref="S16">IFERROR(INDEX(C_DATES,MATCH(YEAR(INDEX(C_MTHFIRST,ROW(R16)-ROW($B$5)))&amp;" "&amp;MONTH(INDEX(C_MTHFIRST,ROW(R16)-ROW($B$5)))&amp;" "&amp;COUNTIF($C$5:S$5,S$5)&amp;" "&amp;INDEX(C_WKDAYORD,IF(MOD(COLUMN(S$5)-COLUMN($B$5),7)=0,7,MOD(COLUMN(S$5)-COLUMN($B$5),7))),C_KEY,0)),"")</f>
        <v>43053</v>
      </c>
      <c r="T16" s="95">
        <f t="array" ref="T16">IFERROR(INDEX(C_DATES,MATCH(YEAR(INDEX(C_MTHFIRST,ROW(S16)-ROW($B$5)))&amp;" "&amp;MONTH(INDEX(C_MTHFIRST,ROW(S16)-ROW($B$5)))&amp;" "&amp;COUNTIF($C$5:T$5,T$5)&amp;" "&amp;INDEX(C_WKDAYORD,IF(MOD(COLUMN(T$5)-COLUMN($B$5),7)=0,7,MOD(COLUMN(T$5)-COLUMN($B$5),7))),C_KEY,0)),"")</f>
        <v>43054</v>
      </c>
      <c r="U16" s="95">
        <f t="array" ref="U16">IFERROR(INDEX(C_DATES,MATCH(YEAR(INDEX(C_MTHFIRST,ROW(T16)-ROW($B$5)))&amp;" "&amp;MONTH(INDEX(C_MTHFIRST,ROW(T16)-ROW($B$5)))&amp;" "&amp;COUNTIF($C$5:U$5,U$5)&amp;" "&amp;INDEX(C_WKDAYORD,IF(MOD(COLUMN(U$5)-COLUMN($B$5),7)=0,7,MOD(COLUMN(U$5)-COLUMN($B$5),7))),C_KEY,0)),"")</f>
        <v>43055</v>
      </c>
      <c r="V16" s="95">
        <f t="array" ref="V16">IFERROR(INDEX(C_DATES,MATCH(YEAR(INDEX(C_MTHFIRST,ROW(U16)-ROW($B$5)))&amp;" "&amp;MONTH(INDEX(C_MTHFIRST,ROW(U16)-ROW($B$5)))&amp;" "&amp;COUNTIF($C$5:V$5,V$5)&amp;" "&amp;INDEX(C_WKDAYORD,IF(MOD(COLUMN(V$5)-COLUMN($B$5),7)=0,7,MOD(COLUMN(V$5)-COLUMN($B$5),7))),C_KEY,0)),"")</f>
        <v>43056</v>
      </c>
      <c r="W16" s="95">
        <f t="array" ref="W16">IFERROR(INDEX(C_DATES,MATCH(YEAR(INDEX(C_MTHFIRST,ROW(V16)-ROW($B$5)))&amp;" "&amp;MONTH(INDEX(C_MTHFIRST,ROW(V16)-ROW($B$5)))&amp;" "&amp;COUNTIF($C$5:W$5,W$5)&amp;" "&amp;INDEX(C_WKDAYORD,IF(MOD(COLUMN(W$5)-COLUMN($B$5),7)=0,7,MOD(COLUMN(W$5)-COLUMN($B$5),7))),C_KEY,0)),"")</f>
        <v>43057</v>
      </c>
      <c r="X16" s="95">
        <f t="array" ref="X16">IFERROR(INDEX(C_DATES,MATCH(YEAR(INDEX(C_MTHFIRST,ROW(W16)-ROW($B$5)))&amp;" "&amp;MONTH(INDEX(C_MTHFIRST,ROW(W16)-ROW($B$5)))&amp;" "&amp;COUNTIF($C$5:X$5,X$5)&amp;" "&amp;INDEX(C_WKDAYORD,IF(MOD(COLUMN(X$5)-COLUMN($B$5),7)=0,7,MOD(COLUMN(X$5)-COLUMN($B$5),7))),C_KEY,0)),"")</f>
        <v>43058</v>
      </c>
      <c r="Y16" s="95">
        <f t="array" ref="Y16">IFERROR(INDEX(C_DATES,MATCH(YEAR(INDEX(C_MTHFIRST,ROW(X16)-ROW($B$5)))&amp;" "&amp;MONTH(INDEX(C_MTHFIRST,ROW(X16)-ROW($B$5)))&amp;" "&amp;COUNTIF($C$5:Y$5,Y$5)&amp;" "&amp;INDEX(C_WKDAYORD,IF(MOD(COLUMN(Y$5)-COLUMN($B$5),7)=0,7,MOD(COLUMN(Y$5)-COLUMN($B$5),7))),C_KEY,0)),"")</f>
        <v>43059</v>
      </c>
      <c r="Z16" s="95">
        <f t="array" ref="Z16">IFERROR(INDEX(C_DATES,MATCH(YEAR(INDEX(C_MTHFIRST,ROW(Y16)-ROW($B$5)))&amp;" "&amp;MONTH(INDEX(C_MTHFIRST,ROW(Y16)-ROW($B$5)))&amp;" "&amp;COUNTIF($C$5:Z$5,Z$5)&amp;" "&amp;INDEX(C_WKDAYORD,IF(MOD(COLUMN(Z$5)-COLUMN($B$5),7)=0,7,MOD(COLUMN(Z$5)-COLUMN($B$5),7))),C_KEY,0)),"")</f>
        <v>43060</v>
      </c>
      <c r="AA16" s="95">
        <f t="array" ref="AA16">IFERROR(INDEX(C_DATES,MATCH(YEAR(INDEX(C_MTHFIRST,ROW(Z16)-ROW($B$5)))&amp;" "&amp;MONTH(INDEX(C_MTHFIRST,ROW(Z16)-ROW($B$5)))&amp;" "&amp;COUNTIF($C$5:AA$5,AA$5)&amp;" "&amp;INDEX(C_WKDAYORD,IF(MOD(COLUMN(AA$5)-COLUMN($B$5),7)=0,7,MOD(COLUMN(AA$5)-COLUMN($B$5),7))),C_KEY,0)),"")</f>
        <v>43061</v>
      </c>
      <c r="AB16" s="95">
        <f t="array" ref="AB16">IFERROR(INDEX(C_DATES,MATCH(YEAR(INDEX(C_MTHFIRST,ROW(AA16)-ROW($B$5)))&amp;" "&amp;MONTH(INDEX(C_MTHFIRST,ROW(AA16)-ROW($B$5)))&amp;" "&amp;COUNTIF($C$5:AB$5,AB$5)&amp;" "&amp;INDEX(C_WKDAYORD,IF(MOD(COLUMN(AB$5)-COLUMN($B$5),7)=0,7,MOD(COLUMN(AB$5)-COLUMN($B$5),7))),C_KEY,0)),"")</f>
        <v>43062</v>
      </c>
      <c r="AC16" s="95">
        <f t="array" ref="AC16">IFERROR(INDEX(C_DATES,MATCH(YEAR(INDEX(C_MTHFIRST,ROW(AB16)-ROW($B$5)))&amp;" "&amp;MONTH(INDEX(C_MTHFIRST,ROW(AB16)-ROW($B$5)))&amp;" "&amp;COUNTIF($C$5:AC$5,AC$5)&amp;" "&amp;INDEX(C_WKDAYORD,IF(MOD(COLUMN(AC$5)-COLUMN($B$5),7)=0,7,MOD(COLUMN(AC$5)-COLUMN($B$5),7))),C_KEY,0)),"")</f>
        <v>43063</v>
      </c>
      <c r="AD16" s="95">
        <f t="array" ref="AD16">IFERROR(INDEX(C_DATES,MATCH(YEAR(INDEX(C_MTHFIRST,ROW(AC16)-ROW($B$5)))&amp;" "&amp;MONTH(INDEX(C_MTHFIRST,ROW(AC16)-ROW($B$5)))&amp;" "&amp;COUNTIF($C$5:AD$5,AD$5)&amp;" "&amp;INDEX(C_WKDAYORD,IF(MOD(COLUMN(AD$5)-COLUMN($B$5),7)=0,7,MOD(COLUMN(AD$5)-COLUMN($B$5),7))),C_KEY,0)),"")</f>
        <v>43064</v>
      </c>
      <c r="AE16" s="95">
        <f t="array" ref="AE16">IFERROR(INDEX(C_DATES,MATCH(YEAR(INDEX(C_MTHFIRST,ROW(AD16)-ROW($B$5)))&amp;" "&amp;MONTH(INDEX(C_MTHFIRST,ROW(AD16)-ROW($B$5)))&amp;" "&amp;COUNTIF($C$5:AE$5,AE$5)&amp;" "&amp;INDEX(C_WKDAYORD,IF(MOD(COLUMN(AE$5)-COLUMN($B$5),7)=0,7,MOD(COLUMN(AE$5)-COLUMN($B$5),7))),C_KEY,0)),"")</f>
        <v>43065</v>
      </c>
      <c r="AF16" s="95">
        <f t="array" ref="AF16">IFERROR(INDEX(C_DATES,MATCH(YEAR(INDEX(C_MTHFIRST,ROW(AE16)-ROW($B$5)))&amp;" "&amp;MONTH(INDEX(C_MTHFIRST,ROW(AE16)-ROW($B$5)))&amp;" "&amp;COUNTIF($C$5:AF$5,AF$5)&amp;" "&amp;INDEX(C_WKDAYORD,IF(MOD(COLUMN(AF$5)-COLUMN($B$5),7)=0,7,MOD(COLUMN(AF$5)-COLUMN($B$5),7))),C_KEY,0)),"")</f>
        <v>43066</v>
      </c>
      <c r="AG16" s="95">
        <f t="array" ref="AG16">IFERROR(INDEX(C_DATES,MATCH(YEAR(INDEX(C_MTHFIRST,ROW(AF16)-ROW($B$5)))&amp;" "&amp;MONTH(INDEX(C_MTHFIRST,ROW(AF16)-ROW($B$5)))&amp;" "&amp;COUNTIF($C$5:AG$5,AG$5)&amp;" "&amp;INDEX(C_WKDAYORD,IF(MOD(COLUMN(AG$5)-COLUMN($B$5),7)=0,7,MOD(COLUMN(AG$5)-COLUMN($B$5),7))),C_KEY,0)),"")</f>
        <v>43067</v>
      </c>
      <c r="AH16" s="95">
        <f t="array" ref="AH16">IFERROR(INDEX(C_DATES,MATCH(YEAR(INDEX(C_MTHFIRST,ROW(AG16)-ROW($B$5)))&amp;" "&amp;MONTH(INDEX(C_MTHFIRST,ROW(AG16)-ROW($B$5)))&amp;" "&amp;COUNTIF($C$5:AH$5,AH$5)&amp;" "&amp;INDEX(C_WKDAYORD,IF(MOD(COLUMN(AH$5)-COLUMN($B$5),7)=0,7,MOD(COLUMN(AH$5)-COLUMN($B$5),7))),C_KEY,0)),"")</f>
        <v>43068</v>
      </c>
      <c r="AI16" s="95">
        <f t="array" ref="AI16">IFERROR(INDEX(C_DATES,MATCH(YEAR(INDEX(C_MTHFIRST,ROW(AH16)-ROW($B$5)))&amp;" "&amp;MONTH(INDEX(C_MTHFIRST,ROW(AH16)-ROW($B$5)))&amp;" "&amp;COUNTIF($C$5:AI$5,AI$5)&amp;" "&amp;INDEX(C_WKDAYORD,IF(MOD(COLUMN(AI$5)-COLUMN($B$5),7)=0,7,MOD(COLUMN(AI$5)-COLUMN($B$5),7))),C_KEY,0)),"")</f>
        <v>43069</v>
      </c>
      <c r="AJ16" s="95" t="str">
        <f t="array" ref="AJ16">IFERROR(INDEX(C_DATES,MATCH(YEAR(INDEX(C_MTHFIRST,ROW(AI16)-ROW($B$5)))&amp;" "&amp;MONTH(INDEX(C_MTHFIRST,ROW(AI16)-ROW($B$5)))&amp;" "&amp;COUNTIF($C$5:AJ$5,AJ$5)&amp;" "&amp;INDEX(C_WKDAYORD,IF(MOD(COLUMN(AJ$5)-COLUMN($B$5),7)=0,7,MOD(COLUMN(AJ$5)-COLUMN($B$5),7))),C_KEY,0)),"")</f>
        <v/>
      </c>
      <c r="AK16" s="95" t="str">
        <f t="array" ref="AK16">IFERROR(INDEX(C_DATES,MATCH(YEAR(INDEX(C_MTHFIRST,ROW(AJ16)-ROW($B$5)))&amp;" "&amp;MONTH(INDEX(C_MTHFIRST,ROW(AJ16)-ROW($B$5)))&amp;" "&amp;COUNTIF($C$5:AK$5,AK$5)&amp;" "&amp;INDEX(C_WKDAYORD,IF(MOD(COLUMN(AK$5)-COLUMN($B$5),7)=0,7,MOD(COLUMN(AK$5)-COLUMN($B$5),7))),C_KEY,0)),"")</f>
        <v/>
      </c>
      <c r="AL16" s="95" t="str">
        <f t="array" ref="AL16">IFERROR(INDEX(C_DATES,MATCH(YEAR(INDEX(C_MTHFIRST,ROW(AK16)-ROW($B$5)))&amp;" "&amp;MONTH(INDEX(C_MTHFIRST,ROW(AK16)-ROW($B$5)))&amp;" "&amp;COUNTIF($C$5:AL$5,AL$5)&amp;" "&amp;INDEX(C_WKDAYORD,IF(MOD(COLUMN(AL$5)-COLUMN($B$5),7)=0,7,MOD(COLUMN(AL$5)-COLUMN($B$5),7))),C_KEY,0)),"")</f>
        <v/>
      </c>
      <c r="AM16" s="95" t="str">
        <f t="array" ref="AM16">IFERROR(INDEX(C_DATES,MATCH(YEAR(INDEX(C_MTHFIRST,ROW(AL16)-ROW($B$5)))&amp;" "&amp;MONTH(INDEX(C_MTHFIRST,ROW(AL16)-ROW($B$5)))&amp;" "&amp;COUNTIF($C$5:AM$5,AM$5)&amp;" "&amp;INDEX(C_WKDAYORD,IF(MOD(COLUMN(AM$5)-COLUMN($B$5),7)=0,7,MOD(COLUMN(AM$5)-COLUMN($B$5),7))),C_KEY,0)),"")</f>
        <v/>
      </c>
      <c r="AN16" s="95" t="str">
        <f t="array" ref="AN16">IFERROR(INDEX(C_DATES,MATCH(YEAR(INDEX(C_MTHFIRST,ROW(AM16)-ROW($B$5)))&amp;" "&amp;MONTH(INDEX(C_MTHFIRST,ROW(AM16)-ROW($B$5)))&amp;" "&amp;COUNTIF($C$5:AN$5,AN$5)&amp;" "&amp;INDEX(C_WKDAYORD,IF(MOD(COLUMN(AN$5)-COLUMN($B$5),7)=0,7,MOD(COLUMN(AN$5)-COLUMN($B$5),7))),C_KEY,0)),"")</f>
        <v/>
      </c>
      <c r="AO16" s="95" t="str">
        <f t="array" ref="AO16">IFERROR(INDEX(C_DATES,MATCH(YEAR(INDEX(C_MTHFIRST,ROW(AN16)-ROW($B$5)))&amp;" "&amp;MONTH(INDEX(C_MTHFIRST,ROW(AN16)-ROW($B$5)))&amp;" "&amp;COUNTIF($C$5:AO$5,AO$5)&amp;" "&amp;INDEX(C_WKDAYORD,IF(MOD(COLUMN(AO$5)-COLUMN($B$5),7)=0,7,MOD(COLUMN(AO$5)-COLUMN($B$5),7))),C_KEY,0)),"")</f>
        <v/>
      </c>
      <c r="AP16" s="95" t="str">
        <f t="array" ref="AP16">IFERROR(INDEX(C_DATES,MATCH(YEAR(INDEX(C_MTHFIRST,ROW(AO16)-ROW($B$5)))&amp;" "&amp;MONTH(INDEX(C_MTHFIRST,ROW(AO16)-ROW($B$5)))&amp;" "&amp;COUNTIF($C$5:AP$5,AP$5)&amp;" "&amp;INDEX(C_WKDAYORD,IF(MOD(COLUMN(AP$5)-COLUMN($B$5),7)=0,7,MOD(COLUMN(AP$5)-COLUMN($B$5),7))),C_KEY,0)),"")</f>
        <v/>
      </c>
      <c r="AQ16" s="95" t="str">
        <f t="array" ref="AQ16">IFERROR(INDEX(C_DATES,MATCH(YEAR(INDEX(C_MTHFIRST,ROW(AP16)-ROW($B$5)))&amp;" "&amp;MONTH(INDEX(C_MTHFIRST,ROW(AP16)-ROW($B$5)))&amp;" "&amp;COUNTIF($C$5:AQ$5,AQ$5)&amp;" "&amp;INDEX(C_WKDAYORD,IF(MOD(COLUMN(AQ$5)-COLUMN($B$5),7)=0,7,MOD(COLUMN(AQ$5)-COLUMN($B$5),7))),C_KEY,0)),"")</f>
        <v/>
      </c>
      <c r="AR16" s="96" t="str">
        <f t="array" ref="AR16">IFERROR(INDEX(C_DATES,MATCH(YEAR(INDEX(C_MTHFIRST,ROW(AQ16)-ROW($B$5)))&amp;" "&amp;MONTH(INDEX(C_MTHFIRST,ROW(AQ16)-ROW($B$5)))&amp;" "&amp;COUNTIF($C$5:AR$5,AR$5)&amp;" "&amp;INDEX(C_WKDAYORD,IF(MOD(COLUMN(AR$5)-COLUMN($B$5),7)=0,7,MOD(COLUMN(AR$5)-COLUMN($B$5),7))),C_KEY,0)),"")</f>
        <v/>
      </c>
      <c r="AS16" s="10"/>
      <c r="AT16" s="10"/>
      <c r="AU16" s="10"/>
    </row>
    <row r="17" ht="16.5" customHeight="1">
      <c r="A17" s="10"/>
      <c r="B17" s="90" t="str">
        <f t="array" ref="B17">INDEX(C_MTHHEADER,ROW(B17)-ROW($B$5))</f>
        <v>DECEMBER</v>
      </c>
      <c r="C17" s="97" t="str">
        <f t="array" ref="C17">IFERROR(INDEX(C_DATES,MATCH(YEAR(INDEX(C_MTHFIRST,ROW(B17)-ROW($B$5)))&amp;" "&amp;MONTH(INDEX(C_MTHFIRST,ROW(B17)-ROW($B$5)))&amp;" "&amp;COUNTIF($C$5:C$5,C$5)&amp;" "&amp;INDEX(C_WKDAYORD,IF(MOD(COLUMN(C$5)-COLUMN($B$5),7)=0,7,MOD(COLUMN(C$5)-COLUMN($B$5),7))),C_KEY,0)),"")</f>
        <v/>
      </c>
      <c r="D17" s="98" t="str">
        <f t="array" ref="D17">IFERROR(INDEX(C_DATES,MATCH(YEAR(INDEX(C_MTHFIRST,ROW(C17)-ROW($B$5)))&amp;" "&amp;MONTH(INDEX(C_MTHFIRST,ROW(C17)-ROW($B$5)))&amp;" "&amp;COUNTIF($C$5:D$5,D$5)&amp;" "&amp;INDEX(C_WKDAYORD,IF(MOD(COLUMN(D$5)-COLUMN($B$5),7)=0,7,MOD(COLUMN(D$5)-COLUMN($B$5),7))),C_KEY,0)),"")</f>
        <v/>
      </c>
      <c r="E17" s="98" t="str">
        <f t="array" ref="E17">IFERROR(INDEX(C_DATES,MATCH(YEAR(INDEX(C_MTHFIRST,ROW(D17)-ROW($B$5)))&amp;" "&amp;MONTH(INDEX(C_MTHFIRST,ROW(D17)-ROW($B$5)))&amp;" "&amp;COUNTIF($C$5:E$5,E$5)&amp;" "&amp;INDEX(C_WKDAYORD,IF(MOD(COLUMN(E$5)-COLUMN($B$5),7)=0,7,MOD(COLUMN(E$5)-COLUMN($B$5),7))),C_KEY,0)),"")</f>
        <v/>
      </c>
      <c r="F17" s="98" t="str">
        <f t="array" ref="F17">IFERROR(INDEX(C_DATES,MATCH(YEAR(INDEX(C_MTHFIRST,ROW(E17)-ROW($B$5)))&amp;" "&amp;MONTH(INDEX(C_MTHFIRST,ROW(E17)-ROW($B$5)))&amp;" "&amp;COUNTIF($C$5:F$5,F$5)&amp;" "&amp;INDEX(C_WKDAYORD,IF(MOD(COLUMN(F$5)-COLUMN($B$5),7)=0,7,MOD(COLUMN(F$5)-COLUMN($B$5),7))),C_KEY,0)),"")</f>
        <v/>
      </c>
      <c r="G17" s="98" t="str">
        <f t="array" ref="G17">IFERROR(INDEX(C_DATES,MATCH(YEAR(INDEX(C_MTHFIRST,ROW(F17)-ROW($B$5)))&amp;" "&amp;MONTH(INDEX(C_MTHFIRST,ROW(F17)-ROW($B$5)))&amp;" "&amp;COUNTIF($C$5:G$5,G$5)&amp;" "&amp;INDEX(C_WKDAYORD,IF(MOD(COLUMN(G$5)-COLUMN($B$5),7)=0,7,MOD(COLUMN(G$5)-COLUMN($B$5),7))),C_KEY,0)),"")</f>
        <v/>
      </c>
      <c r="H17" s="98">
        <f t="array" ref="H17">IFERROR(INDEX(C_DATES,MATCH(YEAR(INDEX(C_MTHFIRST,ROW(G17)-ROW($B$5)))&amp;" "&amp;MONTH(INDEX(C_MTHFIRST,ROW(G17)-ROW($B$5)))&amp;" "&amp;COUNTIF($C$5:H$5,H$5)&amp;" "&amp;INDEX(C_WKDAYORD,IF(MOD(COLUMN(H$5)-COLUMN($B$5),7)=0,7,MOD(COLUMN(H$5)-COLUMN($B$5),7))),C_KEY,0)),"")</f>
        <v>43070</v>
      </c>
      <c r="I17" s="98">
        <f t="array" ref="I17">IFERROR(INDEX(C_DATES,MATCH(YEAR(INDEX(C_MTHFIRST,ROW(H17)-ROW($B$5)))&amp;" "&amp;MONTH(INDEX(C_MTHFIRST,ROW(H17)-ROW($B$5)))&amp;" "&amp;COUNTIF($C$5:I$5,I$5)&amp;" "&amp;INDEX(C_WKDAYORD,IF(MOD(COLUMN(I$5)-COLUMN($B$5),7)=0,7,MOD(COLUMN(I$5)-COLUMN($B$5),7))),C_KEY,0)),"")</f>
        <v>43071</v>
      </c>
      <c r="J17" s="98">
        <f t="array" ref="J17">IFERROR(INDEX(C_DATES,MATCH(YEAR(INDEX(C_MTHFIRST,ROW(I17)-ROW($B$5)))&amp;" "&amp;MONTH(INDEX(C_MTHFIRST,ROW(I17)-ROW($B$5)))&amp;" "&amp;COUNTIF($C$5:J$5,J$5)&amp;" "&amp;INDEX(C_WKDAYORD,IF(MOD(COLUMN(J$5)-COLUMN($B$5),7)=0,7,MOD(COLUMN(J$5)-COLUMN($B$5),7))),C_KEY,0)),"")</f>
        <v>43072</v>
      </c>
      <c r="K17" s="98">
        <f t="array" ref="K17">IFERROR(INDEX(C_DATES,MATCH(YEAR(INDEX(C_MTHFIRST,ROW(J17)-ROW($B$5)))&amp;" "&amp;MONTH(INDEX(C_MTHFIRST,ROW(J17)-ROW($B$5)))&amp;" "&amp;COUNTIF($C$5:K$5,K$5)&amp;" "&amp;INDEX(C_WKDAYORD,IF(MOD(COLUMN(K$5)-COLUMN($B$5),7)=0,7,MOD(COLUMN(K$5)-COLUMN($B$5),7))),C_KEY,0)),"")</f>
        <v>43073</v>
      </c>
      <c r="L17" s="98">
        <f t="array" ref="L17">IFERROR(INDEX(C_DATES,MATCH(YEAR(INDEX(C_MTHFIRST,ROW(K17)-ROW($B$5)))&amp;" "&amp;MONTH(INDEX(C_MTHFIRST,ROW(K17)-ROW($B$5)))&amp;" "&amp;COUNTIF($C$5:L$5,L$5)&amp;" "&amp;INDEX(C_WKDAYORD,IF(MOD(COLUMN(L$5)-COLUMN($B$5),7)=0,7,MOD(COLUMN(L$5)-COLUMN($B$5),7))),C_KEY,0)),"")</f>
        <v>43074</v>
      </c>
      <c r="M17" s="98">
        <f t="array" ref="M17">IFERROR(INDEX(C_DATES,MATCH(YEAR(INDEX(C_MTHFIRST,ROW(L17)-ROW($B$5)))&amp;" "&amp;MONTH(INDEX(C_MTHFIRST,ROW(L17)-ROW($B$5)))&amp;" "&amp;COUNTIF($C$5:M$5,M$5)&amp;" "&amp;INDEX(C_WKDAYORD,IF(MOD(COLUMN(M$5)-COLUMN($B$5),7)=0,7,MOD(COLUMN(M$5)-COLUMN($B$5),7))),C_KEY,0)),"")</f>
        <v>43075</v>
      </c>
      <c r="N17" s="98">
        <f t="array" ref="N17">IFERROR(INDEX(C_DATES,MATCH(YEAR(INDEX(C_MTHFIRST,ROW(M17)-ROW($B$5)))&amp;" "&amp;MONTH(INDEX(C_MTHFIRST,ROW(M17)-ROW($B$5)))&amp;" "&amp;COUNTIF($C$5:N$5,N$5)&amp;" "&amp;INDEX(C_WKDAYORD,IF(MOD(COLUMN(N$5)-COLUMN($B$5),7)=0,7,MOD(COLUMN(N$5)-COLUMN($B$5),7))),C_KEY,0)),"")</f>
        <v>43076</v>
      </c>
      <c r="O17" s="98">
        <f t="array" ref="O17">IFERROR(INDEX(C_DATES,MATCH(YEAR(INDEX(C_MTHFIRST,ROW(N17)-ROW($B$5)))&amp;" "&amp;MONTH(INDEX(C_MTHFIRST,ROW(N17)-ROW($B$5)))&amp;" "&amp;COUNTIF($C$5:O$5,O$5)&amp;" "&amp;INDEX(C_WKDAYORD,IF(MOD(COLUMN(O$5)-COLUMN($B$5),7)=0,7,MOD(COLUMN(O$5)-COLUMN($B$5),7))),C_KEY,0)),"")</f>
        <v>43077</v>
      </c>
      <c r="P17" s="98">
        <f t="array" ref="P17">IFERROR(INDEX(C_DATES,MATCH(YEAR(INDEX(C_MTHFIRST,ROW(O17)-ROW($B$5)))&amp;" "&amp;MONTH(INDEX(C_MTHFIRST,ROW(O17)-ROW($B$5)))&amp;" "&amp;COUNTIF($C$5:P$5,P$5)&amp;" "&amp;INDEX(C_WKDAYORD,IF(MOD(COLUMN(P$5)-COLUMN($B$5),7)=0,7,MOD(COLUMN(P$5)-COLUMN($B$5),7))),C_KEY,0)),"")</f>
        <v>43078</v>
      </c>
      <c r="Q17" s="98">
        <f t="array" ref="Q17">IFERROR(INDEX(C_DATES,MATCH(YEAR(INDEX(C_MTHFIRST,ROW(P17)-ROW($B$5)))&amp;" "&amp;MONTH(INDEX(C_MTHFIRST,ROW(P17)-ROW($B$5)))&amp;" "&amp;COUNTIF($C$5:Q$5,Q$5)&amp;" "&amp;INDEX(C_WKDAYORD,IF(MOD(COLUMN(Q$5)-COLUMN($B$5),7)=0,7,MOD(COLUMN(Q$5)-COLUMN($B$5),7))),C_KEY,0)),"")</f>
        <v>43079</v>
      </c>
      <c r="R17" s="98">
        <f t="array" ref="R17">IFERROR(INDEX(C_DATES,MATCH(YEAR(INDEX(C_MTHFIRST,ROW(Q17)-ROW($B$5)))&amp;" "&amp;MONTH(INDEX(C_MTHFIRST,ROW(Q17)-ROW($B$5)))&amp;" "&amp;COUNTIF($C$5:R$5,R$5)&amp;" "&amp;INDEX(C_WKDAYORD,IF(MOD(COLUMN(R$5)-COLUMN($B$5),7)=0,7,MOD(COLUMN(R$5)-COLUMN($B$5),7))),C_KEY,0)),"")</f>
        <v>43080</v>
      </c>
      <c r="S17" s="98">
        <f t="array" ref="S17">IFERROR(INDEX(C_DATES,MATCH(YEAR(INDEX(C_MTHFIRST,ROW(R17)-ROW($B$5)))&amp;" "&amp;MONTH(INDEX(C_MTHFIRST,ROW(R17)-ROW($B$5)))&amp;" "&amp;COUNTIF($C$5:S$5,S$5)&amp;" "&amp;INDEX(C_WKDAYORD,IF(MOD(COLUMN(S$5)-COLUMN($B$5),7)=0,7,MOD(COLUMN(S$5)-COLUMN($B$5),7))),C_KEY,0)),"")</f>
        <v>43081</v>
      </c>
      <c r="T17" s="98">
        <f t="array" ref="T17">IFERROR(INDEX(C_DATES,MATCH(YEAR(INDEX(C_MTHFIRST,ROW(S17)-ROW($B$5)))&amp;" "&amp;MONTH(INDEX(C_MTHFIRST,ROW(S17)-ROW($B$5)))&amp;" "&amp;COUNTIF($C$5:T$5,T$5)&amp;" "&amp;INDEX(C_WKDAYORD,IF(MOD(COLUMN(T$5)-COLUMN($B$5),7)=0,7,MOD(COLUMN(T$5)-COLUMN($B$5),7))),C_KEY,0)),"")</f>
        <v>43082</v>
      </c>
      <c r="U17" s="98">
        <f t="array" ref="U17">IFERROR(INDEX(C_DATES,MATCH(YEAR(INDEX(C_MTHFIRST,ROW(T17)-ROW($B$5)))&amp;" "&amp;MONTH(INDEX(C_MTHFIRST,ROW(T17)-ROW($B$5)))&amp;" "&amp;COUNTIF($C$5:U$5,U$5)&amp;" "&amp;INDEX(C_WKDAYORD,IF(MOD(COLUMN(U$5)-COLUMN($B$5),7)=0,7,MOD(COLUMN(U$5)-COLUMN($B$5),7))),C_KEY,0)),"")</f>
        <v>43083</v>
      </c>
      <c r="V17" s="98">
        <f t="array" ref="V17">IFERROR(INDEX(C_DATES,MATCH(YEAR(INDEX(C_MTHFIRST,ROW(U17)-ROW($B$5)))&amp;" "&amp;MONTH(INDEX(C_MTHFIRST,ROW(U17)-ROW($B$5)))&amp;" "&amp;COUNTIF($C$5:V$5,V$5)&amp;" "&amp;INDEX(C_WKDAYORD,IF(MOD(COLUMN(V$5)-COLUMN($B$5),7)=0,7,MOD(COLUMN(V$5)-COLUMN($B$5),7))),C_KEY,0)),"")</f>
        <v>43084</v>
      </c>
      <c r="W17" s="98">
        <f t="array" ref="W17">IFERROR(INDEX(C_DATES,MATCH(YEAR(INDEX(C_MTHFIRST,ROW(V17)-ROW($B$5)))&amp;" "&amp;MONTH(INDEX(C_MTHFIRST,ROW(V17)-ROW($B$5)))&amp;" "&amp;COUNTIF($C$5:W$5,W$5)&amp;" "&amp;INDEX(C_WKDAYORD,IF(MOD(COLUMN(W$5)-COLUMN($B$5),7)=0,7,MOD(COLUMN(W$5)-COLUMN($B$5),7))),C_KEY,0)),"")</f>
        <v>43085</v>
      </c>
      <c r="X17" s="98">
        <f t="array" ref="X17">IFERROR(INDEX(C_DATES,MATCH(YEAR(INDEX(C_MTHFIRST,ROW(W17)-ROW($B$5)))&amp;" "&amp;MONTH(INDEX(C_MTHFIRST,ROW(W17)-ROW($B$5)))&amp;" "&amp;COUNTIF($C$5:X$5,X$5)&amp;" "&amp;INDEX(C_WKDAYORD,IF(MOD(COLUMN(X$5)-COLUMN($B$5),7)=0,7,MOD(COLUMN(X$5)-COLUMN($B$5),7))),C_KEY,0)),"")</f>
        <v>43086</v>
      </c>
      <c r="Y17" s="98">
        <f t="array" ref="Y17">IFERROR(INDEX(C_DATES,MATCH(YEAR(INDEX(C_MTHFIRST,ROW(X17)-ROW($B$5)))&amp;" "&amp;MONTH(INDEX(C_MTHFIRST,ROW(X17)-ROW($B$5)))&amp;" "&amp;COUNTIF($C$5:Y$5,Y$5)&amp;" "&amp;INDEX(C_WKDAYORD,IF(MOD(COLUMN(Y$5)-COLUMN($B$5),7)=0,7,MOD(COLUMN(Y$5)-COLUMN($B$5),7))),C_KEY,0)),"")</f>
        <v>43087</v>
      </c>
      <c r="Z17" s="98">
        <f t="array" ref="Z17">IFERROR(INDEX(C_DATES,MATCH(YEAR(INDEX(C_MTHFIRST,ROW(Y17)-ROW($B$5)))&amp;" "&amp;MONTH(INDEX(C_MTHFIRST,ROW(Y17)-ROW($B$5)))&amp;" "&amp;COUNTIF($C$5:Z$5,Z$5)&amp;" "&amp;INDEX(C_WKDAYORD,IF(MOD(COLUMN(Z$5)-COLUMN($B$5),7)=0,7,MOD(COLUMN(Z$5)-COLUMN($B$5),7))),C_KEY,0)),"")</f>
        <v>43088</v>
      </c>
      <c r="AA17" s="98">
        <f t="array" ref="AA17">IFERROR(INDEX(C_DATES,MATCH(YEAR(INDEX(C_MTHFIRST,ROW(Z17)-ROW($B$5)))&amp;" "&amp;MONTH(INDEX(C_MTHFIRST,ROW(Z17)-ROW($B$5)))&amp;" "&amp;COUNTIF($C$5:AA$5,AA$5)&amp;" "&amp;INDEX(C_WKDAYORD,IF(MOD(COLUMN(AA$5)-COLUMN($B$5),7)=0,7,MOD(COLUMN(AA$5)-COLUMN($B$5),7))),C_KEY,0)),"")</f>
        <v>43089</v>
      </c>
      <c r="AB17" s="98">
        <f t="array" ref="AB17">IFERROR(INDEX(C_DATES,MATCH(YEAR(INDEX(C_MTHFIRST,ROW(AA17)-ROW($B$5)))&amp;" "&amp;MONTH(INDEX(C_MTHFIRST,ROW(AA17)-ROW($B$5)))&amp;" "&amp;COUNTIF($C$5:AB$5,AB$5)&amp;" "&amp;INDEX(C_WKDAYORD,IF(MOD(COLUMN(AB$5)-COLUMN($B$5),7)=0,7,MOD(COLUMN(AB$5)-COLUMN($B$5),7))),C_KEY,0)),"")</f>
        <v>43090</v>
      </c>
      <c r="AC17" s="98">
        <f t="array" ref="AC17">IFERROR(INDEX(C_DATES,MATCH(YEAR(INDEX(C_MTHFIRST,ROW(AB17)-ROW($B$5)))&amp;" "&amp;MONTH(INDEX(C_MTHFIRST,ROW(AB17)-ROW($B$5)))&amp;" "&amp;COUNTIF($C$5:AC$5,AC$5)&amp;" "&amp;INDEX(C_WKDAYORD,IF(MOD(COLUMN(AC$5)-COLUMN($B$5),7)=0,7,MOD(COLUMN(AC$5)-COLUMN($B$5),7))),C_KEY,0)),"")</f>
        <v>43091</v>
      </c>
      <c r="AD17" s="98">
        <f t="array" ref="AD17">IFERROR(INDEX(C_DATES,MATCH(YEAR(INDEX(C_MTHFIRST,ROW(AC17)-ROW($B$5)))&amp;" "&amp;MONTH(INDEX(C_MTHFIRST,ROW(AC17)-ROW($B$5)))&amp;" "&amp;COUNTIF($C$5:AD$5,AD$5)&amp;" "&amp;INDEX(C_WKDAYORD,IF(MOD(COLUMN(AD$5)-COLUMN($B$5),7)=0,7,MOD(COLUMN(AD$5)-COLUMN($B$5),7))),C_KEY,0)),"")</f>
        <v>43092</v>
      </c>
      <c r="AE17" s="98">
        <f t="array" ref="AE17">IFERROR(INDEX(C_DATES,MATCH(YEAR(INDEX(C_MTHFIRST,ROW(AD17)-ROW($B$5)))&amp;" "&amp;MONTH(INDEX(C_MTHFIRST,ROW(AD17)-ROW($B$5)))&amp;" "&amp;COUNTIF($C$5:AE$5,AE$5)&amp;" "&amp;INDEX(C_WKDAYORD,IF(MOD(COLUMN(AE$5)-COLUMN($B$5),7)=0,7,MOD(COLUMN(AE$5)-COLUMN($B$5),7))),C_KEY,0)),"")</f>
        <v>43093</v>
      </c>
      <c r="AF17" s="98">
        <f t="array" ref="AF17">IFERROR(INDEX(C_DATES,MATCH(YEAR(INDEX(C_MTHFIRST,ROW(AE17)-ROW($B$5)))&amp;" "&amp;MONTH(INDEX(C_MTHFIRST,ROW(AE17)-ROW($B$5)))&amp;" "&amp;COUNTIF($C$5:AF$5,AF$5)&amp;" "&amp;INDEX(C_WKDAYORD,IF(MOD(COLUMN(AF$5)-COLUMN($B$5),7)=0,7,MOD(COLUMN(AF$5)-COLUMN($B$5),7))),C_KEY,0)),"")</f>
        <v>43094</v>
      </c>
      <c r="AG17" s="98">
        <f t="array" ref="AG17">IFERROR(INDEX(C_DATES,MATCH(YEAR(INDEX(C_MTHFIRST,ROW(AF17)-ROW($B$5)))&amp;" "&amp;MONTH(INDEX(C_MTHFIRST,ROW(AF17)-ROW($B$5)))&amp;" "&amp;COUNTIF($C$5:AG$5,AG$5)&amp;" "&amp;INDEX(C_WKDAYORD,IF(MOD(COLUMN(AG$5)-COLUMN($B$5),7)=0,7,MOD(COLUMN(AG$5)-COLUMN($B$5),7))),C_KEY,0)),"")</f>
        <v>43095</v>
      </c>
      <c r="AH17" s="98">
        <f t="array" ref="AH17">IFERROR(INDEX(C_DATES,MATCH(YEAR(INDEX(C_MTHFIRST,ROW(AG17)-ROW($B$5)))&amp;" "&amp;MONTH(INDEX(C_MTHFIRST,ROW(AG17)-ROW($B$5)))&amp;" "&amp;COUNTIF($C$5:AH$5,AH$5)&amp;" "&amp;INDEX(C_WKDAYORD,IF(MOD(COLUMN(AH$5)-COLUMN($B$5),7)=0,7,MOD(COLUMN(AH$5)-COLUMN($B$5),7))),C_KEY,0)),"")</f>
        <v>43096</v>
      </c>
      <c r="AI17" s="98">
        <f t="array" ref="AI17">IFERROR(INDEX(C_DATES,MATCH(YEAR(INDEX(C_MTHFIRST,ROW(AH17)-ROW($B$5)))&amp;" "&amp;MONTH(INDEX(C_MTHFIRST,ROW(AH17)-ROW($B$5)))&amp;" "&amp;COUNTIF($C$5:AI$5,AI$5)&amp;" "&amp;INDEX(C_WKDAYORD,IF(MOD(COLUMN(AI$5)-COLUMN($B$5),7)=0,7,MOD(COLUMN(AI$5)-COLUMN($B$5),7))),C_KEY,0)),"")</f>
        <v>43097</v>
      </c>
      <c r="AJ17" s="98">
        <f t="array" ref="AJ17">IFERROR(INDEX(C_DATES,MATCH(YEAR(INDEX(C_MTHFIRST,ROW(AI17)-ROW($B$5)))&amp;" "&amp;MONTH(INDEX(C_MTHFIRST,ROW(AI17)-ROW($B$5)))&amp;" "&amp;COUNTIF($C$5:AJ$5,AJ$5)&amp;" "&amp;INDEX(C_WKDAYORD,IF(MOD(COLUMN(AJ$5)-COLUMN($B$5),7)=0,7,MOD(COLUMN(AJ$5)-COLUMN($B$5),7))),C_KEY,0)),"")</f>
        <v>43098</v>
      </c>
      <c r="AK17" s="98">
        <f t="array" ref="AK17">IFERROR(INDEX(C_DATES,MATCH(YEAR(INDEX(C_MTHFIRST,ROW(AJ17)-ROW($B$5)))&amp;" "&amp;MONTH(INDEX(C_MTHFIRST,ROW(AJ17)-ROW($B$5)))&amp;" "&amp;COUNTIF($C$5:AK$5,AK$5)&amp;" "&amp;INDEX(C_WKDAYORD,IF(MOD(COLUMN(AK$5)-COLUMN($B$5),7)=0,7,MOD(COLUMN(AK$5)-COLUMN($B$5),7))),C_KEY,0)),"")</f>
        <v>43099</v>
      </c>
      <c r="AL17" s="98">
        <f t="array" ref="AL17">IFERROR(INDEX(C_DATES,MATCH(YEAR(INDEX(C_MTHFIRST,ROW(AK17)-ROW($B$5)))&amp;" "&amp;MONTH(INDEX(C_MTHFIRST,ROW(AK17)-ROW($B$5)))&amp;" "&amp;COUNTIF($C$5:AL$5,AL$5)&amp;" "&amp;INDEX(C_WKDAYORD,IF(MOD(COLUMN(AL$5)-COLUMN($B$5),7)=0,7,MOD(COLUMN(AL$5)-COLUMN($B$5),7))),C_KEY,0)),"")</f>
        <v>43100</v>
      </c>
      <c r="AM17" s="98" t="str">
        <f t="array" ref="AM17">IFERROR(INDEX(C_DATES,MATCH(YEAR(INDEX(C_MTHFIRST,ROW(AL17)-ROW($B$5)))&amp;" "&amp;MONTH(INDEX(C_MTHFIRST,ROW(AL17)-ROW($B$5)))&amp;" "&amp;COUNTIF($C$5:AM$5,AM$5)&amp;" "&amp;INDEX(C_WKDAYORD,IF(MOD(COLUMN(AM$5)-COLUMN($B$5),7)=0,7,MOD(COLUMN(AM$5)-COLUMN($B$5),7))),C_KEY,0)),"")</f>
        <v/>
      </c>
      <c r="AN17" s="98" t="str">
        <f t="array" ref="AN17">IFERROR(INDEX(C_DATES,MATCH(YEAR(INDEX(C_MTHFIRST,ROW(AM17)-ROW($B$5)))&amp;" "&amp;MONTH(INDEX(C_MTHFIRST,ROW(AM17)-ROW($B$5)))&amp;" "&amp;COUNTIF($C$5:AN$5,AN$5)&amp;" "&amp;INDEX(C_WKDAYORD,IF(MOD(COLUMN(AN$5)-COLUMN($B$5),7)=0,7,MOD(COLUMN(AN$5)-COLUMN($B$5),7))),C_KEY,0)),"")</f>
        <v/>
      </c>
      <c r="AO17" s="98" t="str">
        <f t="array" ref="AO17">IFERROR(INDEX(C_DATES,MATCH(YEAR(INDEX(C_MTHFIRST,ROW(AN17)-ROW($B$5)))&amp;" "&amp;MONTH(INDEX(C_MTHFIRST,ROW(AN17)-ROW($B$5)))&amp;" "&amp;COUNTIF($C$5:AO$5,AO$5)&amp;" "&amp;INDEX(C_WKDAYORD,IF(MOD(COLUMN(AO$5)-COLUMN($B$5),7)=0,7,MOD(COLUMN(AO$5)-COLUMN($B$5),7))),C_KEY,0)),"")</f>
        <v/>
      </c>
      <c r="AP17" s="98" t="str">
        <f t="array" ref="AP17">IFERROR(INDEX(C_DATES,MATCH(YEAR(INDEX(C_MTHFIRST,ROW(AO17)-ROW($B$5)))&amp;" "&amp;MONTH(INDEX(C_MTHFIRST,ROW(AO17)-ROW($B$5)))&amp;" "&amp;COUNTIF($C$5:AP$5,AP$5)&amp;" "&amp;INDEX(C_WKDAYORD,IF(MOD(COLUMN(AP$5)-COLUMN($B$5),7)=0,7,MOD(COLUMN(AP$5)-COLUMN($B$5),7))),C_KEY,0)),"")</f>
        <v/>
      </c>
      <c r="AQ17" s="98" t="str">
        <f t="array" ref="AQ17">IFERROR(INDEX(C_DATES,MATCH(YEAR(INDEX(C_MTHFIRST,ROW(AP17)-ROW($B$5)))&amp;" "&amp;MONTH(INDEX(C_MTHFIRST,ROW(AP17)-ROW($B$5)))&amp;" "&amp;COUNTIF($C$5:AQ$5,AQ$5)&amp;" "&amp;INDEX(C_WKDAYORD,IF(MOD(COLUMN(AQ$5)-COLUMN($B$5),7)=0,7,MOD(COLUMN(AQ$5)-COLUMN($B$5),7))),C_KEY,0)),"")</f>
        <v/>
      </c>
      <c r="AR17" s="99" t="str">
        <f t="array" ref="AR17">IFERROR(INDEX(C_DATES,MATCH(YEAR(INDEX(C_MTHFIRST,ROW(AQ17)-ROW($B$5)))&amp;" "&amp;MONTH(INDEX(C_MTHFIRST,ROW(AQ17)-ROW($B$5)))&amp;" "&amp;COUNTIF($C$5:AR$5,AR$5)&amp;" "&amp;INDEX(C_WKDAYORD,IF(MOD(COLUMN(AR$5)-COLUMN($B$5),7)=0,7,MOD(COLUMN(AR$5)-COLUMN($B$5),7))),C_KEY,0)),"")</f>
        <v/>
      </c>
      <c r="AS17" s="10"/>
      <c r="AT17" s="10"/>
      <c r="AU17" s="10"/>
    </row>
    <row r="18" ht="14.25" customHeight="1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ht="14.25" customHeight="1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ht="14.25" customHeight="1">
      <c r="A20" s="10"/>
      <c r="B20" s="10"/>
      <c r="C20" s="10"/>
      <c r="D20" s="100" t="s">
        <v>27</v>
      </c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10"/>
      <c r="AE20" s="10"/>
      <c r="AF20" s="100" t="s">
        <v>26</v>
      </c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10"/>
      <c r="AR20" s="10"/>
      <c r="AS20" s="10"/>
      <c r="AT20" s="10"/>
      <c r="AU20" s="10"/>
    </row>
    <row r="21" ht="14.25" customHeight="1">
      <c r="A21" s="10"/>
      <c r="B21" s="10"/>
      <c r="C21" s="10"/>
      <c r="D21" s="101" t="str">
        <f>IFERROR(INDEX(T_EVENTS[Event Date],ROW(D21)-ROW($D$20)),"")</f>
        <v>#ERROR!</v>
      </c>
      <c r="G21" s="102" t="str">
        <f>IFERROR(INDEX(T_EVENTS[Event Name],ROW(D21)-ROW($D$20)),"")</f>
        <v>#ERROR!</v>
      </c>
      <c r="H21" s="102"/>
      <c r="I21" s="102"/>
      <c r="J21" s="102"/>
      <c r="K21" s="102"/>
      <c r="L21" s="102"/>
      <c r="M21" s="102"/>
      <c r="N21" s="102"/>
      <c r="O21" s="102"/>
      <c r="P21" s="102"/>
      <c r="Q21" s="101" t="str">
        <f>IFERROR(INDEX(T_EVENTS[Event Date],ROW(Q21)-ROW($Q$20)+10),"")</f>
        <v>#ERROR!</v>
      </c>
      <c r="T21" s="102" t="str">
        <f>IFERROR(INDEX(T_EVENTS[Event Name],ROW(Q21)-ROW($Q$20)+10),"")</f>
        <v>#ERROR!</v>
      </c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1" t="str">
        <f>IFERROR(INDEX(T_HOLS[Holiday Date],ROW(AF21)-ROW($AF$20)),"")</f>
        <v>#ERROR!</v>
      </c>
      <c r="AI21" s="102" t="str">
        <f>IFERROR(INDEX(T_HOLS[Holiday Name],ROW(AF21)-ROW($AF$20)),"")</f>
        <v>#ERROR!</v>
      </c>
      <c r="AJ21" s="102"/>
      <c r="AK21" s="102"/>
      <c r="AL21" s="103"/>
      <c r="AM21" s="103"/>
      <c r="AN21" s="103"/>
      <c r="AO21" s="103"/>
      <c r="AP21" s="103"/>
      <c r="AQ21" s="10"/>
      <c r="AR21" s="10"/>
      <c r="AS21" s="10"/>
      <c r="AT21" s="10"/>
      <c r="AU21" s="10"/>
    </row>
    <row r="22" ht="14.25" customHeight="1">
      <c r="A22" s="10"/>
      <c r="B22" s="10"/>
      <c r="C22" s="10"/>
      <c r="D22" s="101" t="str">
        <f>IFERROR(INDEX(T_EVENTS[Event Date],ROW(D22)-ROW($D$20)),"")</f>
        <v>#ERROR!</v>
      </c>
      <c r="G22" s="102" t="str">
        <f>IFERROR(INDEX(T_EVENTS[Event Name],ROW(D22)-ROW($D$20)),"")</f>
        <v>#ERROR!</v>
      </c>
      <c r="H22" s="102"/>
      <c r="I22" s="102"/>
      <c r="J22" s="102"/>
      <c r="K22" s="102"/>
      <c r="L22" s="102"/>
      <c r="M22" s="102"/>
      <c r="N22" s="102"/>
      <c r="O22" s="102"/>
      <c r="P22" s="102"/>
      <c r="Q22" s="101" t="str">
        <f>IFERROR(INDEX(T_EVENTS[Event Date],ROW(Q22)-ROW($Q$20)+10),"")</f>
        <v>#ERROR!</v>
      </c>
      <c r="T22" s="102" t="str">
        <f>IFERROR(INDEX(T_EVENTS[Event Name],ROW(Q22)-ROW($Q$20)+10),"")</f>
        <v>#ERROR!</v>
      </c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1" t="str">
        <f>IFERROR(INDEX(T_HOLS[Holiday Date],ROW(AF22)-ROW($AF$20)),"")</f>
        <v>#ERROR!</v>
      </c>
      <c r="AI22" s="102" t="str">
        <f>IFERROR(INDEX(T_HOLS[Holiday Name],ROW(AF22)-ROW($AF$20)),"")</f>
        <v>#ERROR!</v>
      </c>
      <c r="AJ22" s="102"/>
      <c r="AK22" s="102"/>
      <c r="AL22" s="103"/>
      <c r="AM22" s="103"/>
      <c r="AN22" s="103"/>
      <c r="AO22" s="103"/>
      <c r="AP22" s="103"/>
      <c r="AQ22" s="10"/>
      <c r="AR22" s="10"/>
      <c r="AS22" s="10"/>
      <c r="AT22" s="10"/>
      <c r="AU22" s="10"/>
    </row>
    <row r="23" ht="14.25" customHeight="1">
      <c r="A23" s="10"/>
      <c r="B23" s="10"/>
      <c r="C23" s="10"/>
      <c r="D23" s="101" t="str">
        <f>IFERROR(INDEX(T_EVENTS[Event Date],ROW(D23)-ROW($D$20)),"")</f>
        <v>#ERROR!</v>
      </c>
      <c r="G23" s="102" t="str">
        <f>IFERROR(INDEX(T_EVENTS[Event Name],ROW(D23)-ROW($D$20)),"")</f>
        <v>#ERROR!</v>
      </c>
      <c r="H23" s="102"/>
      <c r="I23" s="102"/>
      <c r="J23" s="102"/>
      <c r="K23" s="102"/>
      <c r="L23" s="102"/>
      <c r="M23" s="102"/>
      <c r="N23" s="102"/>
      <c r="O23" s="102"/>
      <c r="P23" s="102"/>
      <c r="Q23" s="101" t="str">
        <f>IFERROR(INDEX(T_EVENTS[Event Date],ROW(Q23)-ROW($Q$20)+10),"")</f>
        <v>#ERROR!</v>
      </c>
      <c r="T23" s="102" t="str">
        <f>IFERROR(INDEX(T_EVENTS[Event Name],ROW(Q23)-ROW($Q$20)+10),"")</f>
        <v>#ERROR!</v>
      </c>
      <c r="U23" s="102"/>
      <c r="V23" s="102"/>
      <c r="W23" s="102"/>
      <c r="X23" s="102"/>
      <c r="Y23" s="102"/>
      <c r="Z23" s="102"/>
      <c r="AA23" s="102"/>
      <c r="AB23" s="102"/>
      <c r="AC23" s="102"/>
      <c r="AD23" s="102"/>
      <c r="AE23" s="102"/>
      <c r="AF23" s="101" t="str">
        <f>IFERROR(INDEX(T_HOLS[Holiday Date],ROW(AF23)-ROW($AF$20)),"")</f>
        <v>#ERROR!</v>
      </c>
      <c r="AI23" s="102" t="str">
        <f>IFERROR(INDEX(T_HOLS[Holiday Name],ROW(AF23)-ROW($AF$20)),"")</f>
        <v>#ERROR!</v>
      </c>
      <c r="AJ23" s="102"/>
      <c r="AK23" s="102"/>
      <c r="AL23" s="103"/>
      <c r="AM23" s="103"/>
      <c r="AN23" s="103"/>
      <c r="AO23" s="103"/>
      <c r="AP23" s="103"/>
      <c r="AQ23" s="10"/>
      <c r="AR23" s="10"/>
      <c r="AS23" s="10"/>
      <c r="AT23" s="10"/>
      <c r="AU23" s="10"/>
    </row>
    <row r="24" ht="14.25" customHeight="1">
      <c r="A24" s="10"/>
      <c r="B24" s="10"/>
      <c r="C24" s="10"/>
      <c r="D24" s="101" t="str">
        <f>IFERROR(INDEX(T_EVENTS[Event Date],ROW(D24)-ROW($D$20)),"")</f>
        <v>#ERROR!</v>
      </c>
      <c r="G24" s="102" t="str">
        <f>IFERROR(INDEX(T_EVENTS[Event Name],ROW(D24)-ROW($D$20)),"")</f>
        <v>#ERROR!</v>
      </c>
      <c r="H24" s="102"/>
      <c r="I24" s="102"/>
      <c r="J24" s="102"/>
      <c r="K24" s="102"/>
      <c r="L24" s="102"/>
      <c r="M24" s="102"/>
      <c r="N24" s="102"/>
      <c r="O24" s="102"/>
      <c r="P24" s="102"/>
      <c r="Q24" s="101" t="str">
        <f>IFERROR(INDEX(T_EVENTS[Event Date],ROW(Q24)-ROW($Q$20)+10),"")</f>
        <v>#ERROR!</v>
      </c>
      <c r="T24" s="102" t="str">
        <f>IFERROR(INDEX(T_EVENTS[Event Name],ROW(Q24)-ROW($Q$20)+10),"")</f>
        <v>#ERROR!</v>
      </c>
      <c r="U24" s="102"/>
      <c r="V24" s="102"/>
      <c r="W24" s="102"/>
      <c r="X24" s="102"/>
      <c r="Y24" s="102"/>
      <c r="Z24" s="102"/>
      <c r="AA24" s="102"/>
      <c r="AB24" s="102"/>
      <c r="AC24" s="102"/>
      <c r="AD24" s="102"/>
      <c r="AE24" s="102"/>
      <c r="AF24" s="101" t="str">
        <f>IFERROR(INDEX(T_HOLS[Holiday Date],ROW(AF24)-ROW($AF$20)),"")</f>
        <v>#ERROR!</v>
      </c>
      <c r="AI24" s="102" t="str">
        <f>IFERROR(INDEX(T_HOLS[Holiday Name],ROW(AF24)-ROW($AF$20)),"")</f>
        <v>#ERROR!</v>
      </c>
      <c r="AJ24" s="102"/>
      <c r="AK24" s="102"/>
      <c r="AL24" s="103"/>
      <c r="AM24" s="103"/>
      <c r="AN24" s="103"/>
      <c r="AO24" s="103"/>
      <c r="AP24" s="103"/>
      <c r="AQ24" s="10"/>
      <c r="AR24" s="10"/>
      <c r="AS24" s="10"/>
      <c r="AT24" s="10"/>
      <c r="AU24" s="10"/>
    </row>
    <row r="25" ht="14.25" customHeight="1">
      <c r="A25" s="10"/>
      <c r="B25" s="10"/>
      <c r="C25" s="10"/>
      <c r="D25" s="101" t="str">
        <f>IFERROR(INDEX(T_EVENTS[Event Date],ROW(D25)-ROW($D$20)),"")</f>
        <v>#ERROR!</v>
      </c>
      <c r="G25" s="102" t="str">
        <f>IFERROR(INDEX(T_EVENTS[Event Name],ROW(D25)-ROW($D$20)),"")</f>
        <v>#ERROR!</v>
      </c>
      <c r="H25" s="102"/>
      <c r="I25" s="102"/>
      <c r="J25" s="102"/>
      <c r="K25" s="102"/>
      <c r="L25" s="102"/>
      <c r="M25" s="102"/>
      <c r="N25" s="102"/>
      <c r="O25" s="102"/>
      <c r="P25" s="102"/>
      <c r="Q25" s="101" t="str">
        <f>IFERROR(INDEX(T_EVENTS[Event Date],ROW(Q25)-ROW($Q$20)+10),"")</f>
        <v>#ERROR!</v>
      </c>
      <c r="T25" s="102" t="str">
        <f>IFERROR(INDEX(T_EVENTS[Event Name],ROW(Q25)-ROW($Q$20)+10),"")</f>
        <v>#ERROR!</v>
      </c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1" t="str">
        <f>IFERROR(INDEX(T_HOLS[Holiday Date],ROW(AF25)-ROW($AF$20)),"")</f>
        <v>#ERROR!</v>
      </c>
      <c r="AI25" s="102" t="str">
        <f>IFERROR(INDEX(T_HOLS[Holiday Name],ROW(AF25)-ROW($AF$20)),"")</f>
        <v>#ERROR!</v>
      </c>
      <c r="AJ25" s="102"/>
      <c r="AK25" s="102"/>
      <c r="AL25" s="103"/>
      <c r="AM25" s="103"/>
      <c r="AN25" s="103"/>
      <c r="AO25" s="103"/>
      <c r="AP25" s="103"/>
      <c r="AQ25" s="10"/>
      <c r="AR25" s="10"/>
      <c r="AS25" s="10"/>
      <c r="AT25" s="10"/>
      <c r="AU25" s="10"/>
    </row>
    <row r="26" ht="14.25" customHeight="1">
      <c r="A26" s="10"/>
      <c r="B26" s="10"/>
      <c r="C26" s="10"/>
      <c r="D26" s="101" t="str">
        <f>IFERROR(INDEX(T_EVENTS[Event Date],ROW(D26)-ROW($D$20)),"")</f>
        <v>#ERROR!</v>
      </c>
      <c r="G26" s="102" t="str">
        <f>IFERROR(INDEX(T_EVENTS[Event Name],ROW(D26)-ROW($D$20)),"")</f>
        <v>#ERROR!</v>
      </c>
      <c r="H26" s="102"/>
      <c r="I26" s="102"/>
      <c r="J26" s="102"/>
      <c r="K26" s="102"/>
      <c r="L26" s="102"/>
      <c r="M26" s="102"/>
      <c r="N26" s="102"/>
      <c r="O26" s="102"/>
      <c r="P26" s="102"/>
      <c r="Q26" s="101" t="str">
        <f>IFERROR(INDEX(T_EVENTS[Event Date],ROW(Q26)-ROW($Q$20)+10),"")</f>
        <v>#ERROR!</v>
      </c>
      <c r="T26" s="102" t="str">
        <f>IFERROR(INDEX(T_EVENTS[Event Name],ROW(Q26)-ROW($Q$20)+10),"")</f>
        <v>#ERROR!</v>
      </c>
      <c r="U26" s="102"/>
      <c r="V26" s="102"/>
      <c r="W26" s="102"/>
      <c r="X26" s="102"/>
      <c r="Y26" s="102"/>
      <c r="Z26" s="102"/>
      <c r="AA26" s="102"/>
      <c r="AB26" s="102"/>
      <c r="AC26" s="102"/>
      <c r="AD26" s="102"/>
      <c r="AE26" s="102"/>
      <c r="AF26" s="101" t="str">
        <f>IFERROR(INDEX(T_HOLS[Holiday Date],ROW(AF26)-ROW($AF$20)),"")</f>
        <v>#ERROR!</v>
      </c>
      <c r="AI26" s="102" t="str">
        <f>IFERROR(INDEX(T_HOLS[Holiday Name],ROW(AF26)-ROW($AF$20)),"")</f>
        <v>#ERROR!</v>
      </c>
      <c r="AJ26" s="102"/>
      <c r="AK26" s="102"/>
      <c r="AL26" s="103"/>
      <c r="AM26" s="103"/>
      <c r="AN26" s="103"/>
      <c r="AO26" s="103"/>
      <c r="AP26" s="103"/>
      <c r="AQ26" s="10"/>
      <c r="AR26" s="10"/>
      <c r="AS26" s="10"/>
      <c r="AT26" s="10"/>
      <c r="AU26" s="10"/>
    </row>
    <row r="27" ht="14.25" customHeight="1">
      <c r="A27" s="10"/>
      <c r="B27" s="10"/>
      <c r="C27" s="10"/>
      <c r="D27" s="101" t="str">
        <f>IFERROR(INDEX(T_EVENTS[Event Date],ROW(D27)-ROW($D$20)),"")</f>
        <v>#ERROR!</v>
      </c>
      <c r="G27" s="102" t="str">
        <f>IFERROR(INDEX(T_EVENTS[Event Name],ROW(D27)-ROW($D$20)),"")</f>
        <v>#ERROR!</v>
      </c>
      <c r="H27" s="102"/>
      <c r="I27" s="102"/>
      <c r="J27" s="102"/>
      <c r="K27" s="102"/>
      <c r="L27" s="102"/>
      <c r="M27" s="102"/>
      <c r="N27" s="102"/>
      <c r="O27" s="102"/>
      <c r="P27" s="102"/>
      <c r="Q27" s="101" t="str">
        <f>IFERROR(INDEX(T_EVENTS[Event Date],ROW(Q27)-ROW($Q$20)+10),"")</f>
        <v>#ERROR!</v>
      </c>
      <c r="T27" s="102" t="str">
        <f>IFERROR(INDEX(T_EVENTS[Event Name],ROW(Q27)-ROW($Q$20)+10),"")</f>
        <v>#ERROR!</v>
      </c>
      <c r="U27" s="102"/>
      <c r="V27" s="102"/>
      <c r="W27" s="102"/>
      <c r="X27" s="102"/>
      <c r="Y27" s="102"/>
      <c r="Z27" s="102"/>
      <c r="AA27" s="102"/>
      <c r="AB27" s="102"/>
      <c r="AC27" s="102"/>
      <c r="AD27" s="102"/>
      <c r="AE27" s="102"/>
      <c r="AF27" s="101" t="str">
        <f>IFERROR(INDEX(T_HOLS[Holiday Date],ROW(AF27)-ROW($AF$20)),"")</f>
        <v>#ERROR!</v>
      </c>
      <c r="AI27" s="102" t="str">
        <f>IFERROR(INDEX(T_HOLS[Holiday Name],ROW(AF27)-ROW($AF$20)),"")</f>
        <v>#ERROR!</v>
      </c>
      <c r="AJ27" s="102"/>
      <c r="AK27" s="102"/>
      <c r="AL27" s="103"/>
      <c r="AM27" s="103"/>
      <c r="AN27" s="103"/>
      <c r="AO27" s="103"/>
      <c r="AP27" s="103"/>
      <c r="AQ27" s="10"/>
      <c r="AR27" s="10"/>
      <c r="AS27" s="10"/>
      <c r="AT27" s="10"/>
      <c r="AU27" s="10"/>
    </row>
    <row r="28" ht="14.25" customHeight="1">
      <c r="A28" s="10"/>
      <c r="B28" s="10"/>
      <c r="C28" s="10"/>
      <c r="D28" s="101" t="str">
        <f>IFERROR(INDEX(T_EVENTS[Event Date],ROW(D28)-ROW($D$20)),"")</f>
        <v>#ERROR!</v>
      </c>
      <c r="G28" s="102" t="str">
        <f>IFERROR(INDEX(T_EVENTS[Event Name],ROW(D28)-ROW($D$20)),"")</f>
        <v>#ERROR!</v>
      </c>
      <c r="H28" s="102"/>
      <c r="I28" s="102"/>
      <c r="J28" s="102"/>
      <c r="K28" s="102"/>
      <c r="L28" s="102"/>
      <c r="M28" s="102"/>
      <c r="N28" s="102"/>
      <c r="O28" s="102"/>
      <c r="P28" s="102"/>
      <c r="Q28" s="101" t="str">
        <f>IFERROR(INDEX(T_EVENTS[Event Date],ROW(Q28)-ROW($Q$20)+10),"")</f>
        <v>#ERROR!</v>
      </c>
      <c r="T28" s="102" t="str">
        <f>IFERROR(INDEX(T_EVENTS[Event Name],ROW(Q28)-ROW($Q$20)+10),"")</f>
        <v>#ERROR!</v>
      </c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2"/>
      <c r="AF28" s="101" t="str">
        <f>IFERROR(INDEX(T_HOLS[Holiday Date],ROW(AF28)-ROW($AF$20)),"")</f>
        <v>#ERROR!</v>
      </c>
      <c r="AI28" s="102" t="str">
        <f>IFERROR(INDEX(T_HOLS[Holiday Name],ROW(AF28)-ROW($AF$20)),"")</f>
        <v>#ERROR!</v>
      </c>
      <c r="AJ28" s="102"/>
      <c r="AK28" s="102"/>
      <c r="AL28" s="103"/>
      <c r="AM28" s="103"/>
      <c r="AN28" s="103"/>
      <c r="AO28" s="103"/>
      <c r="AP28" s="103"/>
      <c r="AQ28" s="10"/>
      <c r="AR28" s="10"/>
      <c r="AS28" s="10"/>
      <c r="AT28" s="10"/>
      <c r="AU28" s="10"/>
    </row>
    <row r="29" ht="14.25" customHeight="1">
      <c r="A29" s="10"/>
      <c r="B29" s="10"/>
      <c r="C29" s="10"/>
      <c r="D29" s="101" t="str">
        <f>IFERROR(INDEX(T_EVENTS[Event Date],ROW(D29)-ROW($D$20)),"")</f>
        <v>#ERROR!</v>
      </c>
      <c r="G29" s="102" t="str">
        <f>IFERROR(INDEX(T_EVENTS[Event Name],ROW(D29)-ROW($D$20)),"")</f>
        <v>#ERROR!</v>
      </c>
      <c r="H29" s="102"/>
      <c r="I29" s="102"/>
      <c r="J29" s="102"/>
      <c r="K29" s="102"/>
      <c r="L29" s="102"/>
      <c r="M29" s="102"/>
      <c r="N29" s="102"/>
      <c r="O29" s="102"/>
      <c r="P29" s="102"/>
      <c r="Q29" s="101" t="str">
        <f>IFERROR(INDEX(T_EVENTS[Event Date],ROW(Q29)-ROW($Q$20)+10),"")</f>
        <v>#ERROR!</v>
      </c>
      <c r="T29" s="102" t="str">
        <f>IFERROR(INDEX(T_EVENTS[Event Name],ROW(Q29)-ROW($Q$20)+10),"")</f>
        <v>#ERROR!</v>
      </c>
      <c r="U29" s="102"/>
      <c r="V29" s="102"/>
      <c r="W29" s="102"/>
      <c r="X29" s="102"/>
      <c r="Y29" s="102"/>
      <c r="Z29" s="102"/>
      <c r="AA29" s="102"/>
      <c r="AB29" s="102"/>
      <c r="AC29" s="102"/>
      <c r="AD29" s="102"/>
      <c r="AE29" s="102"/>
      <c r="AF29" s="101" t="str">
        <f>IFERROR(INDEX(T_HOLS[Holiday Date],ROW(AF29)-ROW($AF$20)),"")</f>
        <v>#ERROR!</v>
      </c>
      <c r="AI29" s="102" t="str">
        <f>IFERROR(INDEX(T_HOLS[Holiday Name],ROW(AF29)-ROW($AF$20)),"")</f>
        <v>#ERROR!</v>
      </c>
      <c r="AJ29" s="102"/>
      <c r="AK29" s="102"/>
      <c r="AL29" s="103"/>
      <c r="AM29" s="103"/>
      <c r="AN29" s="103"/>
      <c r="AO29" s="103"/>
      <c r="AP29" s="103"/>
      <c r="AQ29" s="10"/>
      <c r="AR29" s="10"/>
      <c r="AS29" s="10"/>
      <c r="AT29" s="10"/>
      <c r="AU29" s="10"/>
    </row>
    <row r="30" ht="14.25" customHeight="1">
      <c r="A30" s="10"/>
      <c r="B30" s="10"/>
      <c r="C30" s="10"/>
      <c r="D30" s="101" t="str">
        <f>IFERROR(INDEX(T_EVENTS[Event Date],ROW(D30)-ROW($D$20)),"")</f>
        <v>#ERROR!</v>
      </c>
      <c r="G30" s="102" t="str">
        <f>IFERROR(INDEX(T_EVENTS[Event Name],ROW(D30)-ROW($D$20)),"")</f>
        <v>#ERROR!</v>
      </c>
      <c r="H30" s="102"/>
      <c r="I30" s="102"/>
      <c r="J30" s="102"/>
      <c r="K30" s="102"/>
      <c r="L30" s="102"/>
      <c r="M30" s="102"/>
      <c r="N30" s="102"/>
      <c r="O30" s="102"/>
      <c r="P30" s="102"/>
      <c r="Q30" s="101" t="str">
        <f>IFERROR(INDEX(T_EVENTS[Event Date],ROW(Q30)-ROW($Q$20)+10),"")</f>
        <v>#ERROR!</v>
      </c>
      <c r="T30" s="102" t="str">
        <f>IFERROR(INDEX(T_EVENTS[Event Name],ROW(Q30)-ROW($Q$20)+10),"")</f>
        <v>#ERROR!</v>
      </c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1" t="str">
        <f>IFERROR(INDEX(T_HOLS[Holiday Date],ROW(AF30)-ROW($AF$20)),"")</f>
        <v>#ERROR!</v>
      </c>
      <c r="AI30" s="102" t="str">
        <f>IFERROR(INDEX(T_HOLS[Holiday Name],ROW(AF30)-ROW($AF$20)),"")</f>
        <v>#ERROR!</v>
      </c>
      <c r="AJ30" s="102"/>
      <c r="AK30" s="102"/>
      <c r="AL30" s="103"/>
      <c r="AM30" s="103"/>
      <c r="AN30" s="103"/>
      <c r="AO30" s="103"/>
      <c r="AP30" s="103"/>
      <c r="AQ30" s="10"/>
      <c r="AR30" s="10"/>
      <c r="AS30" s="10"/>
      <c r="AT30" s="10"/>
      <c r="AU30" s="10"/>
    </row>
    <row r="31" ht="14.25" customHeight="1">
      <c r="A31" s="10"/>
      <c r="B31" s="10"/>
      <c r="C31" s="10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"/>
      <c r="AR31" s="10"/>
      <c r="AS31" s="10"/>
      <c r="AT31" s="10"/>
      <c r="AU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</row>
  </sheetData>
  <mergeCells count="30">
    <mergeCell ref="AF22:AH22"/>
    <mergeCell ref="AF23:AH23"/>
    <mergeCell ref="AF25:AH25"/>
    <mergeCell ref="AF26:AH26"/>
    <mergeCell ref="AF27:AH27"/>
    <mergeCell ref="AF28:AH28"/>
    <mergeCell ref="AF29:AH29"/>
    <mergeCell ref="AF30:AH30"/>
    <mergeCell ref="Q23:S23"/>
    <mergeCell ref="Q24:S24"/>
    <mergeCell ref="Q25:S25"/>
    <mergeCell ref="Q26:S26"/>
    <mergeCell ref="Q27:S27"/>
    <mergeCell ref="Q28:S28"/>
    <mergeCell ref="Q29:S29"/>
    <mergeCell ref="Q30:S30"/>
    <mergeCell ref="D24:F24"/>
    <mergeCell ref="D25:F25"/>
    <mergeCell ref="D26:F26"/>
    <mergeCell ref="D27:F27"/>
    <mergeCell ref="D28:F28"/>
    <mergeCell ref="D29:F29"/>
    <mergeCell ref="D30:F30"/>
    <mergeCell ref="D21:F21"/>
    <mergeCell ref="Q21:S21"/>
    <mergeCell ref="AF21:AH21"/>
    <mergeCell ref="D22:F22"/>
    <mergeCell ref="Q22:S22"/>
    <mergeCell ref="D23:F23"/>
    <mergeCell ref="AF24:AH24"/>
  </mergeCells>
  <conditionalFormatting sqref="C6:AR17">
    <cfRule type="expression" dxfId="4" priority="1">
      <formula>C6=""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38"/>
    <col customWidth="1" min="2" max="43" width="2.63"/>
    <col customWidth="1" min="44" max="44" width="1.38"/>
    <col customWidth="1" min="45" max="46" width="9.0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</row>
    <row r="2" ht="14.25" customHeight="1">
      <c r="A2" s="10"/>
      <c r="B2" s="104" t="str">
        <f>I_CALNM</f>
        <v>My 2017 Calendar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</row>
    <row r="3" ht="14.25" customHeight="1">
      <c r="A3" s="2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</row>
    <row r="4" ht="4.5" customHeight="1">
      <c r="A4" s="2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</row>
    <row r="5" ht="14.2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2" t="s">
        <v>51</v>
      </c>
    </row>
    <row r="6" ht="16.5" customHeight="1">
      <c r="A6" s="10"/>
      <c r="B6" s="10"/>
      <c r="C6" s="10"/>
      <c r="D6" s="10"/>
      <c r="E6" s="105" t="str">
        <f t="array" ref="E6">INDEX(C_MTHHEADER,ROW(E6)-ROW($A$5))</f>
        <v>JANUARY</v>
      </c>
      <c r="F6" s="106">
        <f t="array" ref="F6">IFERROR(IF(MONTH(DATE(YEAR(INDEX(C_MTHFIRST,ROW($E6)-ROW($E$5))),MONTH(INDEX(C_MTHFIRST,ROW($E6)-ROW($E$5))),COLUMN(F6)-COLUMN($E6)))&lt;&gt;MONTH(INDEX(C_MTHFIRST,ROW($E6)-ROW($E$5))),"",DATE(YEAR(INDEX(C_MTHFIRST,ROW($E6)-ROW($E$5))),MONTH(INDEX(C_MTHFIRST,ROW(E6)-ROW($E$5))),COLUMN(F6)-COLUMN($E6))),"")</f>
        <v>42736</v>
      </c>
      <c r="G6" s="106">
        <f t="array" ref="G6">IFERROR(IF(MONTH(DATE(YEAR(INDEX(C_MTHFIRST,ROW($E6)-ROW($E$5))),MONTH(INDEX(C_MTHFIRST,ROW($E6)-ROW($E$5))),COLUMN(G6)-COLUMN($E6)))&lt;&gt;MONTH(INDEX(C_MTHFIRST,ROW($E6)-ROW($E$5))),"",DATE(YEAR(INDEX(C_MTHFIRST,ROW($E6)-ROW($E$5))),MONTH(INDEX(C_MTHFIRST,ROW(F6)-ROW($E$5))),COLUMN(G6)-COLUMN($E6))),"")</f>
        <v>42737</v>
      </c>
      <c r="H6" s="106">
        <f t="array" ref="H6">IFERROR(IF(MONTH(DATE(YEAR(INDEX(C_MTHFIRST,ROW($E6)-ROW($E$5))),MONTH(INDEX(C_MTHFIRST,ROW($E6)-ROW($E$5))),COLUMN(H6)-COLUMN($E6)))&lt;&gt;MONTH(INDEX(C_MTHFIRST,ROW($E6)-ROW($E$5))),"",DATE(YEAR(INDEX(C_MTHFIRST,ROW($E6)-ROW($E$5))),MONTH(INDEX(C_MTHFIRST,ROW(G6)-ROW($E$5))),COLUMN(H6)-COLUMN($E6))),"")</f>
        <v>42738</v>
      </c>
      <c r="I6" s="106">
        <f t="array" ref="I6">IFERROR(IF(MONTH(DATE(YEAR(INDEX(C_MTHFIRST,ROW($E6)-ROW($E$5))),MONTH(INDEX(C_MTHFIRST,ROW($E6)-ROW($E$5))),COLUMN(I6)-COLUMN($E6)))&lt;&gt;MONTH(INDEX(C_MTHFIRST,ROW($E6)-ROW($E$5))),"",DATE(YEAR(INDEX(C_MTHFIRST,ROW($E6)-ROW($E$5))),MONTH(INDEX(C_MTHFIRST,ROW(H6)-ROW($E$5))),COLUMN(I6)-COLUMN($E6))),"")</f>
        <v>42739</v>
      </c>
      <c r="J6" s="106">
        <f t="array" ref="J6">IFERROR(IF(MONTH(DATE(YEAR(INDEX(C_MTHFIRST,ROW($E6)-ROW($E$5))),MONTH(INDEX(C_MTHFIRST,ROW($E6)-ROW($E$5))),COLUMN(J6)-COLUMN($E6)))&lt;&gt;MONTH(INDEX(C_MTHFIRST,ROW($E6)-ROW($E$5))),"",DATE(YEAR(INDEX(C_MTHFIRST,ROW($E6)-ROW($E$5))),MONTH(INDEX(C_MTHFIRST,ROW(I6)-ROW($E$5))),COLUMN(J6)-COLUMN($E6))),"")</f>
        <v>42740</v>
      </c>
      <c r="K6" s="106">
        <f t="array" ref="K6">IFERROR(IF(MONTH(DATE(YEAR(INDEX(C_MTHFIRST,ROW($E6)-ROW($E$5))),MONTH(INDEX(C_MTHFIRST,ROW($E6)-ROW($E$5))),COLUMN(K6)-COLUMN($E6)))&lt;&gt;MONTH(INDEX(C_MTHFIRST,ROW($E6)-ROW($E$5))),"",DATE(YEAR(INDEX(C_MTHFIRST,ROW($E6)-ROW($E$5))),MONTH(INDEX(C_MTHFIRST,ROW(J6)-ROW($E$5))),COLUMN(K6)-COLUMN($E6))),"")</f>
        <v>42741</v>
      </c>
      <c r="L6" s="106">
        <f t="array" ref="L6">IFERROR(IF(MONTH(DATE(YEAR(INDEX(C_MTHFIRST,ROW($E6)-ROW($E$5))),MONTH(INDEX(C_MTHFIRST,ROW($E6)-ROW($E$5))),COLUMN(L6)-COLUMN($E6)))&lt;&gt;MONTH(INDEX(C_MTHFIRST,ROW($E6)-ROW($E$5))),"",DATE(YEAR(INDEX(C_MTHFIRST,ROW($E6)-ROW($E$5))),MONTH(INDEX(C_MTHFIRST,ROW(K6)-ROW($E$5))),COLUMN(L6)-COLUMN($E6))),"")</f>
        <v>42742</v>
      </c>
      <c r="M6" s="106">
        <f t="array" ref="M6">IFERROR(IF(MONTH(DATE(YEAR(INDEX(C_MTHFIRST,ROW($E6)-ROW($E$5))),MONTH(INDEX(C_MTHFIRST,ROW($E6)-ROW($E$5))),COLUMN(M6)-COLUMN($E6)))&lt;&gt;MONTH(INDEX(C_MTHFIRST,ROW($E6)-ROW($E$5))),"",DATE(YEAR(INDEX(C_MTHFIRST,ROW($E6)-ROW($E$5))),MONTH(INDEX(C_MTHFIRST,ROW(L6)-ROW($E$5))),COLUMN(M6)-COLUMN($E6))),"")</f>
        <v>42743</v>
      </c>
      <c r="N6" s="106">
        <f t="array" ref="N6">IFERROR(IF(MONTH(DATE(YEAR(INDEX(C_MTHFIRST,ROW($E6)-ROW($E$5))),MONTH(INDEX(C_MTHFIRST,ROW($E6)-ROW($E$5))),COLUMN(N6)-COLUMN($E6)))&lt;&gt;MONTH(INDEX(C_MTHFIRST,ROW($E6)-ROW($E$5))),"",DATE(YEAR(INDEX(C_MTHFIRST,ROW($E6)-ROW($E$5))),MONTH(INDEX(C_MTHFIRST,ROW(M6)-ROW($E$5))),COLUMN(N6)-COLUMN($E6))),"")</f>
        <v>42744</v>
      </c>
      <c r="O6" s="106">
        <f t="array" ref="O6">IFERROR(IF(MONTH(DATE(YEAR(INDEX(C_MTHFIRST,ROW($E6)-ROW($E$5))),MONTH(INDEX(C_MTHFIRST,ROW($E6)-ROW($E$5))),COLUMN(O6)-COLUMN($E6)))&lt;&gt;MONTH(INDEX(C_MTHFIRST,ROW($E6)-ROW($E$5))),"",DATE(YEAR(INDEX(C_MTHFIRST,ROW($E6)-ROW($E$5))),MONTH(INDEX(C_MTHFIRST,ROW(N6)-ROW($E$5))),COLUMN(O6)-COLUMN($E6))),"")</f>
        <v>42745</v>
      </c>
      <c r="P6" s="106">
        <f t="array" ref="P6">IFERROR(IF(MONTH(DATE(YEAR(INDEX(C_MTHFIRST,ROW($E6)-ROW($E$5))),MONTH(INDEX(C_MTHFIRST,ROW($E6)-ROW($E$5))),COLUMN(P6)-COLUMN($E6)))&lt;&gt;MONTH(INDEX(C_MTHFIRST,ROW($E6)-ROW($E$5))),"",DATE(YEAR(INDEX(C_MTHFIRST,ROW($E6)-ROW($E$5))),MONTH(INDEX(C_MTHFIRST,ROW(O6)-ROW($E$5))),COLUMN(P6)-COLUMN($E6))),"")</f>
        <v>42746</v>
      </c>
      <c r="Q6" s="106">
        <f t="array" ref="Q6">IFERROR(IF(MONTH(DATE(YEAR(INDEX(C_MTHFIRST,ROW($E6)-ROW($E$5))),MONTH(INDEX(C_MTHFIRST,ROW($E6)-ROW($E$5))),COLUMN(Q6)-COLUMN($E6)))&lt;&gt;MONTH(INDEX(C_MTHFIRST,ROW($E6)-ROW($E$5))),"",DATE(YEAR(INDEX(C_MTHFIRST,ROW($E6)-ROW($E$5))),MONTH(INDEX(C_MTHFIRST,ROW(P6)-ROW($E$5))),COLUMN(Q6)-COLUMN($E6))),"")</f>
        <v>42747</v>
      </c>
      <c r="R6" s="106">
        <f t="array" ref="R6">IFERROR(IF(MONTH(DATE(YEAR(INDEX(C_MTHFIRST,ROW($E6)-ROW($E$5))),MONTH(INDEX(C_MTHFIRST,ROW($E6)-ROW($E$5))),COLUMN(R6)-COLUMN($E6)))&lt;&gt;MONTH(INDEX(C_MTHFIRST,ROW($E6)-ROW($E$5))),"",DATE(YEAR(INDEX(C_MTHFIRST,ROW($E6)-ROW($E$5))),MONTH(INDEX(C_MTHFIRST,ROW(Q6)-ROW($E$5))),COLUMN(R6)-COLUMN($E6))),"")</f>
        <v>42748</v>
      </c>
      <c r="S6" s="106">
        <f t="array" ref="S6">IFERROR(IF(MONTH(DATE(YEAR(INDEX(C_MTHFIRST,ROW($E6)-ROW($E$5))),MONTH(INDEX(C_MTHFIRST,ROW($E6)-ROW($E$5))),COLUMN(S6)-COLUMN($E6)))&lt;&gt;MONTH(INDEX(C_MTHFIRST,ROW($E6)-ROW($E$5))),"",DATE(YEAR(INDEX(C_MTHFIRST,ROW($E6)-ROW($E$5))),MONTH(INDEX(C_MTHFIRST,ROW(R6)-ROW($E$5))),COLUMN(S6)-COLUMN($E6))),"")</f>
        <v>42749</v>
      </c>
      <c r="T6" s="106">
        <f t="array" ref="T6">IFERROR(IF(MONTH(DATE(YEAR(INDEX(C_MTHFIRST,ROW($E6)-ROW($E$5))),MONTH(INDEX(C_MTHFIRST,ROW($E6)-ROW($E$5))),COLUMN(T6)-COLUMN($E6)))&lt;&gt;MONTH(INDEX(C_MTHFIRST,ROW($E6)-ROW($E$5))),"",DATE(YEAR(INDEX(C_MTHFIRST,ROW($E6)-ROW($E$5))),MONTH(INDEX(C_MTHFIRST,ROW(S6)-ROW($E$5))),COLUMN(T6)-COLUMN($E6))),"")</f>
        <v>42750</v>
      </c>
      <c r="U6" s="106">
        <f t="array" ref="U6">IFERROR(IF(MONTH(DATE(YEAR(INDEX(C_MTHFIRST,ROW($E6)-ROW($E$5))),MONTH(INDEX(C_MTHFIRST,ROW($E6)-ROW($E$5))),COLUMN(U6)-COLUMN($E6)))&lt;&gt;MONTH(INDEX(C_MTHFIRST,ROW($E6)-ROW($E$5))),"",DATE(YEAR(INDEX(C_MTHFIRST,ROW($E6)-ROW($E$5))),MONTH(INDEX(C_MTHFIRST,ROW(T6)-ROW($E$5))),COLUMN(U6)-COLUMN($E6))),"")</f>
        <v>42751</v>
      </c>
      <c r="V6" s="106">
        <f t="array" ref="V6">IFERROR(IF(MONTH(DATE(YEAR(INDEX(C_MTHFIRST,ROW($E6)-ROW($E$5))),MONTH(INDEX(C_MTHFIRST,ROW($E6)-ROW($E$5))),COLUMN(V6)-COLUMN($E6)))&lt;&gt;MONTH(INDEX(C_MTHFIRST,ROW($E6)-ROW($E$5))),"",DATE(YEAR(INDEX(C_MTHFIRST,ROW($E6)-ROW($E$5))),MONTH(INDEX(C_MTHFIRST,ROW(U6)-ROW($E$5))),COLUMN(V6)-COLUMN($E6))),"")</f>
        <v>42752</v>
      </c>
      <c r="W6" s="106">
        <f t="array" ref="W6">IFERROR(IF(MONTH(DATE(YEAR(INDEX(C_MTHFIRST,ROW($E6)-ROW($E$5))),MONTH(INDEX(C_MTHFIRST,ROW($E6)-ROW($E$5))),COLUMN(W6)-COLUMN($E6)))&lt;&gt;MONTH(INDEX(C_MTHFIRST,ROW($E6)-ROW($E$5))),"",DATE(YEAR(INDEX(C_MTHFIRST,ROW($E6)-ROW($E$5))),MONTH(INDEX(C_MTHFIRST,ROW(V6)-ROW($E$5))),COLUMN(W6)-COLUMN($E6))),"")</f>
        <v>42753</v>
      </c>
      <c r="X6" s="106">
        <f t="array" ref="X6">IFERROR(IF(MONTH(DATE(YEAR(INDEX(C_MTHFIRST,ROW($E6)-ROW($E$5))),MONTH(INDEX(C_MTHFIRST,ROW($E6)-ROW($E$5))),COLUMN(X6)-COLUMN($E6)))&lt;&gt;MONTH(INDEX(C_MTHFIRST,ROW($E6)-ROW($E$5))),"",DATE(YEAR(INDEX(C_MTHFIRST,ROW($E6)-ROW($E$5))),MONTH(INDEX(C_MTHFIRST,ROW(W6)-ROW($E$5))),COLUMN(X6)-COLUMN($E6))),"")</f>
        <v>42754</v>
      </c>
      <c r="Y6" s="106">
        <f t="array" ref="Y6">IFERROR(IF(MONTH(DATE(YEAR(INDEX(C_MTHFIRST,ROW($E6)-ROW($E$5))),MONTH(INDEX(C_MTHFIRST,ROW($E6)-ROW($E$5))),COLUMN(Y6)-COLUMN($E6)))&lt;&gt;MONTH(INDEX(C_MTHFIRST,ROW($E6)-ROW($E$5))),"",DATE(YEAR(INDEX(C_MTHFIRST,ROW($E6)-ROW($E$5))),MONTH(INDEX(C_MTHFIRST,ROW(X6)-ROW($E$5))),COLUMN(Y6)-COLUMN($E6))),"")</f>
        <v>42755</v>
      </c>
      <c r="Z6" s="106">
        <f t="array" ref="Z6">IFERROR(IF(MONTH(DATE(YEAR(INDEX(C_MTHFIRST,ROW($E6)-ROW($E$5))),MONTH(INDEX(C_MTHFIRST,ROW($E6)-ROW($E$5))),COLUMN(Z6)-COLUMN($E6)))&lt;&gt;MONTH(INDEX(C_MTHFIRST,ROW($E6)-ROW($E$5))),"",DATE(YEAR(INDEX(C_MTHFIRST,ROW($E6)-ROW($E$5))),MONTH(INDEX(C_MTHFIRST,ROW(Y6)-ROW($E$5))),COLUMN(Z6)-COLUMN($E6))),"")</f>
        <v>42756</v>
      </c>
      <c r="AA6" s="106">
        <f t="array" ref="AA6">IFERROR(IF(MONTH(DATE(YEAR(INDEX(C_MTHFIRST,ROW($E6)-ROW($E$5))),MONTH(INDEX(C_MTHFIRST,ROW($E6)-ROW($E$5))),COLUMN(AA6)-COLUMN($E6)))&lt;&gt;MONTH(INDEX(C_MTHFIRST,ROW($E6)-ROW($E$5))),"",DATE(YEAR(INDEX(C_MTHFIRST,ROW($E6)-ROW($E$5))),MONTH(INDEX(C_MTHFIRST,ROW(Z6)-ROW($E$5))),COLUMN(AA6)-COLUMN($E6))),"")</f>
        <v>42757</v>
      </c>
      <c r="AB6" s="106">
        <f t="array" ref="AB6">IFERROR(IF(MONTH(DATE(YEAR(INDEX(C_MTHFIRST,ROW($E6)-ROW($E$5))),MONTH(INDEX(C_MTHFIRST,ROW($E6)-ROW($E$5))),COLUMN(AB6)-COLUMN($E6)))&lt;&gt;MONTH(INDEX(C_MTHFIRST,ROW($E6)-ROW($E$5))),"",DATE(YEAR(INDEX(C_MTHFIRST,ROW($E6)-ROW($E$5))),MONTH(INDEX(C_MTHFIRST,ROW(AA6)-ROW($E$5))),COLUMN(AB6)-COLUMN($E6))),"")</f>
        <v>42758</v>
      </c>
      <c r="AC6" s="106">
        <f t="array" ref="AC6">IFERROR(IF(MONTH(DATE(YEAR(INDEX(C_MTHFIRST,ROW($E6)-ROW($E$5))),MONTH(INDEX(C_MTHFIRST,ROW($E6)-ROW($E$5))),COLUMN(AC6)-COLUMN($E6)))&lt;&gt;MONTH(INDEX(C_MTHFIRST,ROW($E6)-ROW($E$5))),"",DATE(YEAR(INDEX(C_MTHFIRST,ROW($E6)-ROW($E$5))),MONTH(INDEX(C_MTHFIRST,ROW(AB6)-ROW($E$5))),COLUMN(AC6)-COLUMN($E6))),"")</f>
        <v>42759</v>
      </c>
      <c r="AD6" s="106">
        <f t="array" ref="AD6">IFERROR(IF(MONTH(DATE(YEAR(INDEX(C_MTHFIRST,ROW($E6)-ROW($E$5))),MONTH(INDEX(C_MTHFIRST,ROW($E6)-ROW($E$5))),COLUMN(AD6)-COLUMN($E6)))&lt;&gt;MONTH(INDEX(C_MTHFIRST,ROW($E6)-ROW($E$5))),"",DATE(YEAR(INDEX(C_MTHFIRST,ROW($E6)-ROW($E$5))),MONTH(INDEX(C_MTHFIRST,ROW(AC6)-ROW($E$5))),COLUMN(AD6)-COLUMN($E6))),"")</f>
        <v>42760</v>
      </c>
      <c r="AE6" s="106">
        <f t="array" ref="AE6">IFERROR(IF(MONTH(DATE(YEAR(INDEX(C_MTHFIRST,ROW($E6)-ROW($E$5))),MONTH(INDEX(C_MTHFIRST,ROW($E6)-ROW($E$5))),COLUMN(AE6)-COLUMN($E6)))&lt;&gt;MONTH(INDEX(C_MTHFIRST,ROW($E6)-ROW($E$5))),"",DATE(YEAR(INDEX(C_MTHFIRST,ROW($E6)-ROW($E$5))),MONTH(INDEX(C_MTHFIRST,ROW(AD6)-ROW($E$5))),COLUMN(AE6)-COLUMN($E6))),"")</f>
        <v>42761</v>
      </c>
      <c r="AF6" s="106">
        <f t="array" ref="AF6">IFERROR(IF(MONTH(DATE(YEAR(INDEX(C_MTHFIRST,ROW($E6)-ROW($E$5))),MONTH(INDEX(C_MTHFIRST,ROW($E6)-ROW($E$5))),COLUMN(AF6)-COLUMN($E6)))&lt;&gt;MONTH(INDEX(C_MTHFIRST,ROW($E6)-ROW($E$5))),"",DATE(YEAR(INDEX(C_MTHFIRST,ROW($E6)-ROW($E$5))),MONTH(INDEX(C_MTHFIRST,ROW(AE6)-ROW($E$5))),COLUMN(AF6)-COLUMN($E6))),"")</f>
        <v>42762</v>
      </c>
      <c r="AG6" s="106">
        <f t="array" ref="AG6">IFERROR(IF(MONTH(DATE(YEAR(INDEX(C_MTHFIRST,ROW($E6)-ROW($E$5))),MONTH(INDEX(C_MTHFIRST,ROW($E6)-ROW($E$5))),COLUMN(AG6)-COLUMN($E6)))&lt;&gt;MONTH(INDEX(C_MTHFIRST,ROW($E6)-ROW($E$5))),"",DATE(YEAR(INDEX(C_MTHFIRST,ROW($E6)-ROW($E$5))),MONTH(INDEX(C_MTHFIRST,ROW(AF6)-ROW($E$5))),COLUMN(AG6)-COLUMN($E6))),"")</f>
        <v>42763</v>
      </c>
      <c r="AH6" s="106">
        <f t="array" ref="AH6">IFERROR(IF(MONTH(DATE(YEAR(INDEX(C_MTHFIRST,ROW($E6)-ROW($E$5))),MONTH(INDEX(C_MTHFIRST,ROW($E6)-ROW($E$5))),COLUMN(AH6)-COLUMN($E6)))&lt;&gt;MONTH(INDEX(C_MTHFIRST,ROW($E6)-ROW($E$5))),"",DATE(YEAR(INDEX(C_MTHFIRST,ROW($E6)-ROW($E$5))),MONTH(INDEX(C_MTHFIRST,ROW(AG6)-ROW($E$5))),COLUMN(AH6)-COLUMN($E6))),"")</f>
        <v>42764</v>
      </c>
      <c r="AI6" s="106">
        <f t="array" ref="AI6">IFERROR(IF(MONTH(DATE(YEAR(INDEX(C_MTHFIRST,ROW($E6)-ROW($E$5))),MONTH(INDEX(C_MTHFIRST,ROW($E6)-ROW($E$5))),COLUMN(AI6)-COLUMN($E6)))&lt;&gt;MONTH(INDEX(C_MTHFIRST,ROW($E6)-ROW($E$5))),"",DATE(YEAR(INDEX(C_MTHFIRST,ROW($E6)-ROW($E$5))),MONTH(INDEX(C_MTHFIRST,ROW(AH6)-ROW($E$5))),COLUMN(AI6)-COLUMN($E6))),"")</f>
        <v>42765</v>
      </c>
      <c r="AJ6" s="106">
        <f t="array" ref="AJ6">IFERROR(IF(MONTH(DATE(YEAR(INDEX(C_MTHFIRST,ROW($E6)-ROW($E$5))),MONTH(INDEX(C_MTHFIRST,ROW($E6)-ROW($E$5))),COLUMN(AJ6)-COLUMN($E6)))&lt;&gt;MONTH(INDEX(C_MTHFIRST,ROW($E6)-ROW($E$5))),"",DATE(YEAR(INDEX(C_MTHFIRST,ROW($E6)-ROW($E$5))),MONTH(INDEX(C_MTHFIRST,ROW(AI6)-ROW($E$5))),COLUMN(AJ6)-COLUMN($E6))),"")</f>
        <v>42766</v>
      </c>
      <c r="AK6" s="10"/>
      <c r="AL6" s="10"/>
      <c r="AM6" s="10"/>
      <c r="AN6" s="63"/>
      <c r="AO6" s="58" t="s">
        <v>57</v>
      </c>
      <c r="AP6" s="10"/>
      <c r="AQ6" s="10"/>
      <c r="AR6" s="10"/>
      <c r="AS6" s="10"/>
      <c r="AT6" s="10" t="s">
        <v>52</v>
      </c>
    </row>
    <row r="7" ht="16.5" customHeight="1">
      <c r="A7" s="10"/>
      <c r="B7" s="10"/>
      <c r="C7" s="10"/>
      <c r="D7" s="10"/>
      <c r="E7" s="105" t="str">
        <f t="array" ref="E7">INDEX(C_MTHHEADER,ROW(E7)-ROW($A$5))</f>
        <v>FEBRUARY</v>
      </c>
      <c r="F7" s="106">
        <f t="array" ref="F7">IFERROR(IF(MONTH(DATE(YEAR(INDEX(C_MTHFIRST,ROW($E7)-ROW($E$5))),MONTH(INDEX(C_MTHFIRST,ROW($E7)-ROW($E$5))),COLUMN(F7)-COLUMN($E7)))&lt;&gt;MONTH(INDEX(C_MTHFIRST,ROW($E7)-ROW($E$5))),"",DATE(YEAR(INDEX(C_MTHFIRST,ROW($E7)-ROW($E$5))),MONTH(INDEX(C_MTHFIRST,ROW(E7)-ROW($E$5))),COLUMN(F7)-COLUMN($E7))),"")</f>
        <v>42767</v>
      </c>
      <c r="G7" s="106">
        <f t="array" ref="G7">IFERROR(IF(MONTH(DATE(YEAR(INDEX(C_MTHFIRST,ROW($E7)-ROW($E$5))),MONTH(INDEX(C_MTHFIRST,ROW($E7)-ROW($E$5))),COLUMN(G7)-COLUMN($E7)))&lt;&gt;MONTH(INDEX(C_MTHFIRST,ROW($E7)-ROW($E$5))),"",DATE(YEAR(INDEX(C_MTHFIRST,ROW($E7)-ROW($E$5))),MONTH(INDEX(C_MTHFIRST,ROW(F7)-ROW($E$5))),COLUMN(G7)-COLUMN($E7))),"")</f>
        <v>42768</v>
      </c>
      <c r="H7" s="106">
        <f t="array" ref="H7">IFERROR(IF(MONTH(DATE(YEAR(INDEX(C_MTHFIRST,ROW($E7)-ROW($E$5))),MONTH(INDEX(C_MTHFIRST,ROW($E7)-ROW($E$5))),COLUMN(H7)-COLUMN($E7)))&lt;&gt;MONTH(INDEX(C_MTHFIRST,ROW($E7)-ROW($E$5))),"",DATE(YEAR(INDEX(C_MTHFIRST,ROW($E7)-ROW($E$5))),MONTH(INDEX(C_MTHFIRST,ROW(G7)-ROW($E$5))),COLUMN(H7)-COLUMN($E7))),"")</f>
        <v>42769</v>
      </c>
      <c r="I7" s="106">
        <f t="array" ref="I7">IFERROR(IF(MONTH(DATE(YEAR(INDEX(C_MTHFIRST,ROW($E7)-ROW($E$5))),MONTH(INDEX(C_MTHFIRST,ROW($E7)-ROW($E$5))),COLUMN(I7)-COLUMN($E7)))&lt;&gt;MONTH(INDEX(C_MTHFIRST,ROW($E7)-ROW($E$5))),"",DATE(YEAR(INDEX(C_MTHFIRST,ROW($E7)-ROW($E$5))),MONTH(INDEX(C_MTHFIRST,ROW(H7)-ROW($E$5))),COLUMN(I7)-COLUMN($E7))),"")</f>
        <v>42770</v>
      </c>
      <c r="J7" s="106">
        <f t="array" ref="J7">IFERROR(IF(MONTH(DATE(YEAR(INDEX(C_MTHFIRST,ROW($E7)-ROW($E$5))),MONTH(INDEX(C_MTHFIRST,ROW($E7)-ROW($E$5))),COLUMN(J7)-COLUMN($E7)))&lt;&gt;MONTH(INDEX(C_MTHFIRST,ROW($E7)-ROW($E$5))),"",DATE(YEAR(INDEX(C_MTHFIRST,ROW($E7)-ROW($E$5))),MONTH(INDEX(C_MTHFIRST,ROW(I7)-ROW($E$5))),COLUMN(J7)-COLUMN($E7))),"")</f>
        <v>42771</v>
      </c>
      <c r="K7" s="106">
        <f t="array" ref="K7">IFERROR(IF(MONTH(DATE(YEAR(INDEX(C_MTHFIRST,ROW($E7)-ROW($E$5))),MONTH(INDEX(C_MTHFIRST,ROW($E7)-ROW($E$5))),COLUMN(K7)-COLUMN($E7)))&lt;&gt;MONTH(INDEX(C_MTHFIRST,ROW($E7)-ROW($E$5))),"",DATE(YEAR(INDEX(C_MTHFIRST,ROW($E7)-ROW($E$5))),MONTH(INDEX(C_MTHFIRST,ROW(J7)-ROW($E$5))),COLUMN(K7)-COLUMN($E7))),"")</f>
        <v>42772</v>
      </c>
      <c r="L7" s="106">
        <f t="array" ref="L7">IFERROR(IF(MONTH(DATE(YEAR(INDEX(C_MTHFIRST,ROW($E7)-ROW($E$5))),MONTH(INDEX(C_MTHFIRST,ROW($E7)-ROW($E$5))),COLUMN(L7)-COLUMN($E7)))&lt;&gt;MONTH(INDEX(C_MTHFIRST,ROW($E7)-ROW($E$5))),"",DATE(YEAR(INDEX(C_MTHFIRST,ROW($E7)-ROW($E$5))),MONTH(INDEX(C_MTHFIRST,ROW(K7)-ROW($E$5))),COLUMN(L7)-COLUMN($E7))),"")</f>
        <v>42773</v>
      </c>
      <c r="M7" s="106">
        <f t="array" ref="M7">IFERROR(IF(MONTH(DATE(YEAR(INDEX(C_MTHFIRST,ROW($E7)-ROW($E$5))),MONTH(INDEX(C_MTHFIRST,ROW($E7)-ROW($E$5))),COLUMN(M7)-COLUMN($E7)))&lt;&gt;MONTH(INDEX(C_MTHFIRST,ROW($E7)-ROW($E$5))),"",DATE(YEAR(INDEX(C_MTHFIRST,ROW($E7)-ROW($E$5))),MONTH(INDEX(C_MTHFIRST,ROW(L7)-ROW($E$5))),COLUMN(M7)-COLUMN($E7))),"")</f>
        <v>42774</v>
      </c>
      <c r="N7" s="106">
        <f t="array" ref="N7">IFERROR(IF(MONTH(DATE(YEAR(INDEX(C_MTHFIRST,ROW($E7)-ROW($E$5))),MONTH(INDEX(C_MTHFIRST,ROW($E7)-ROW($E$5))),COLUMN(N7)-COLUMN($E7)))&lt;&gt;MONTH(INDEX(C_MTHFIRST,ROW($E7)-ROW($E$5))),"",DATE(YEAR(INDEX(C_MTHFIRST,ROW($E7)-ROW($E$5))),MONTH(INDEX(C_MTHFIRST,ROW(M7)-ROW($E$5))),COLUMN(N7)-COLUMN($E7))),"")</f>
        <v>42775</v>
      </c>
      <c r="O7" s="106">
        <f t="array" ref="O7">IFERROR(IF(MONTH(DATE(YEAR(INDEX(C_MTHFIRST,ROW($E7)-ROW($E$5))),MONTH(INDEX(C_MTHFIRST,ROW($E7)-ROW($E$5))),COLUMN(O7)-COLUMN($E7)))&lt;&gt;MONTH(INDEX(C_MTHFIRST,ROW($E7)-ROW($E$5))),"",DATE(YEAR(INDEX(C_MTHFIRST,ROW($E7)-ROW($E$5))),MONTH(INDEX(C_MTHFIRST,ROW(N7)-ROW($E$5))),COLUMN(O7)-COLUMN($E7))),"")</f>
        <v>42776</v>
      </c>
      <c r="P7" s="106">
        <f t="array" ref="P7">IFERROR(IF(MONTH(DATE(YEAR(INDEX(C_MTHFIRST,ROW($E7)-ROW($E$5))),MONTH(INDEX(C_MTHFIRST,ROW($E7)-ROW($E$5))),COLUMN(P7)-COLUMN($E7)))&lt;&gt;MONTH(INDEX(C_MTHFIRST,ROW($E7)-ROW($E$5))),"",DATE(YEAR(INDEX(C_MTHFIRST,ROW($E7)-ROW($E$5))),MONTH(INDEX(C_MTHFIRST,ROW(O7)-ROW($E$5))),COLUMN(P7)-COLUMN($E7))),"")</f>
        <v>42777</v>
      </c>
      <c r="Q7" s="106">
        <f t="array" ref="Q7">IFERROR(IF(MONTH(DATE(YEAR(INDEX(C_MTHFIRST,ROW($E7)-ROW($E$5))),MONTH(INDEX(C_MTHFIRST,ROW($E7)-ROW($E$5))),COLUMN(Q7)-COLUMN($E7)))&lt;&gt;MONTH(INDEX(C_MTHFIRST,ROW($E7)-ROW($E$5))),"",DATE(YEAR(INDEX(C_MTHFIRST,ROW($E7)-ROW($E$5))),MONTH(INDEX(C_MTHFIRST,ROW(P7)-ROW($E$5))),COLUMN(Q7)-COLUMN($E7))),"")</f>
        <v>42778</v>
      </c>
      <c r="R7" s="106">
        <f t="array" ref="R7">IFERROR(IF(MONTH(DATE(YEAR(INDEX(C_MTHFIRST,ROW($E7)-ROW($E$5))),MONTH(INDEX(C_MTHFIRST,ROW($E7)-ROW($E$5))),COLUMN(R7)-COLUMN($E7)))&lt;&gt;MONTH(INDEX(C_MTHFIRST,ROW($E7)-ROW($E$5))),"",DATE(YEAR(INDEX(C_MTHFIRST,ROW($E7)-ROW($E$5))),MONTH(INDEX(C_MTHFIRST,ROW(Q7)-ROW($E$5))),COLUMN(R7)-COLUMN($E7))),"")</f>
        <v>42779</v>
      </c>
      <c r="S7" s="106">
        <f t="array" ref="S7">IFERROR(IF(MONTH(DATE(YEAR(INDEX(C_MTHFIRST,ROW($E7)-ROW($E$5))),MONTH(INDEX(C_MTHFIRST,ROW($E7)-ROW($E$5))),COLUMN(S7)-COLUMN($E7)))&lt;&gt;MONTH(INDEX(C_MTHFIRST,ROW($E7)-ROW($E$5))),"",DATE(YEAR(INDEX(C_MTHFIRST,ROW($E7)-ROW($E$5))),MONTH(INDEX(C_MTHFIRST,ROW(R7)-ROW($E$5))),COLUMN(S7)-COLUMN($E7))),"")</f>
        <v>42780</v>
      </c>
      <c r="T7" s="106">
        <f t="array" ref="T7">IFERROR(IF(MONTH(DATE(YEAR(INDEX(C_MTHFIRST,ROW($E7)-ROW($E$5))),MONTH(INDEX(C_MTHFIRST,ROW($E7)-ROW($E$5))),COLUMN(T7)-COLUMN($E7)))&lt;&gt;MONTH(INDEX(C_MTHFIRST,ROW($E7)-ROW($E$5))),"",DATE(YEAR(INDEX(C_MTHFIRST,ROW($E7)-ROW($E$5))),MONTH(INDEX(C_MTHFIRST,ROW(S7)-ROW($E$5))),COLUMN(T7)-COLUMN($E7))),"")</f>
        <v>42781</v>
      </c>
      <c r="U7" s="106">
        <f t="array" ref="U7">IFERROR(IF(MONTH(DATE(YEAR(INDEX(C_MTHFIRST,ROW($E7)-ROW($E$5))),MONTH(INDEX(C_MTHFIRST,ROW($E7)-ROW($E$5))),COLUMN(U7)-COLUMN($E7)))&lt;&gt;MONTH(INDEX(C_MTHFIRST,ROW($E7)-ROW($E$5))),"",DATE(YEAR(INDEX(C_MTHFIRST,ROW($E7)-ROW($E$5))),MONTH(INDEX(C_MTHFIRST,ROW(T7)-ROW($E$5))),COLUMN(U7)-COLUMN($E7))),"")</f>
        <v>42782</v>
      </c>
      <c r="V7" s="106">
        <f t="array" ref="V7">IFERROR(IF(MONTH(DATE(YEAR(INDEX(C_MTHFIRST,ROW($E7)-ROW($E$5))),MONTH(INDEX(C_MTHFIRST,ROW($E7)-ROW($E$5))),COLUMN(V7)-COLUMN($E7)))&lt;&gt;MONTH(INDEX(C_MTHFIRST,ROW($E7)-ROW($E$5))),"",DATE(YEAR(INDEX(C_MTHFIRST,ROW($E7)-ROW($E$5))),MONTH(INDEX(C_MTHFIRST,ROW(U7)-ROW($E$5))),COLUMN(V7)-COLUMN($E7))),"")</f>
        <v>42783</v>
      </c>
      <c r="W7" s="106">
        <f t="array" ref="W7">IFERROR(IF(MONTH(DATE(YEAR(INDEX(C_MTHFIRST,ROW($E7)-ROW($E$5))),MONTH(INDEX(C_MTHFIRST,ROW($E7)-ROW($E$5))),COLUMN(W7)-COLUMN($E7)))&lt;&gt;MONTH(INDEX(C_MTHFIRST,ROW($E7)-ROW($E$5))),"",DATE(YEAR(INDEX(C_MTHFIRST,ROW($E7)-ROW($E$5))),MONTH(INDEX(C_MTHFIRST,ROW(V7)-ROW($E$5))),COLUMN(W7)-COLUMN($E7))),"")</f>
        <v>42784</v>
      </c>
      <c r="X7" s="106">
        <f t="array" ref="X7">IFERROR(IF(MONTH(DATE(YEAR(INDEX(C_MTHFIRST,ROW($E7)-ROW($E$5))),MONTH(INDEX(C_MTHFIRST,ROW($E7)-ROW($E$5))),COLUMN(X7)-COLUMN($E7)))&lt;&gt;MONTH(INDEX(C_MTHFIRST,ROW($E7)-ROW($E$5))),"",DATE(YEAR(INDEX(C_MTHFIRST,ROW($E7)-ROW($E$5))),MONTH(INDEX(C_MTHFIRST,ROW(W7)-ROW($E$5))),COLUMN(X7)-COLUMN($E7))),"")</f>
        <v>42785</v>
      </c>
      <c r="Y7" s="106">
        <f t="array" ref="Y7">IFERROR(IF(MONTH(DATE(YEAR(INDEX(C_MTHFIRST,ROW($E7)-ROW($E$5))),MONTH(INDEX(C_MTHFIRST,ROW($E7)-ROW($E$5))),COLUMN(Y7)-COLUMN($E7)))&lt;&gt;MONTH(INDEX(C_MTHFIRST,ROW($E7)-ROW($E$5))),"",DATE(YEAR(INDEX(C_MTHFIRST,ROW($E7)-ROW($E$5))),MONTH(INDEX(C_MTHFIRST,ROW(X7)-ROW($E$5))),COLUMN(Y7)-COLUMN($E7))),"")</f>
        <v>42786</v>
      </c>
      <c r="Z7" s="106">
        <f t="array" ref="Z7">IFERROR(IF(MONTH(DATE(YEAR(INDEX(C_MTHFIRST,ROW($E7)-ROW($E$5))),MONTH(INDEX(C_MTHFIRST,ROW($E7)-ROW($E$5))),COLUMN(Z7)-COLUMN($E7)))&lt;&gt;MONTH(INDEX(C_MTHFIRST,ROW($E7)-ROW($E$5))),"",DATE(YEAR(INDEX(C_MTHFIRST,ROW($E7)-ROW($E$5))),MONTH(INDEX(C_MTHFIRST,ROW(Y7)-ROW($E$5))),COLUMN(Z7)-COLUMN($E7))),"")</f>
        <v>42787</v>
      </c>
      <c r="AA7" s="106">
        <f t="array" ref="AA7">IFERROR(IF(MONTH(DATE(YEAR(INDEX(C_MTHFIRST,ROW($E7)-ROW($E$5))),MONTH(INDEX(C_MTHFIRST,ROW($E7)-ROW($E$5))),COLUMN(AA7)-COLUMN($E7)))&lt;&gt;MONTH(INDEX(C_MTHFIRST,ROW($E7)-ROW($E$5))),"",DATE(YEAR(INDEX(C_MTHFIRST,ROW($E7)-ROW($E$5))),MONTH(INDEX(C_MTHFIRST,ROW(Z7)-ROW($E$5))),COLUMN(AA7)-COLUMN($E7))),"")</f>
        <v>42788</v>
      </c>
      <c r="AB7" s="106">
        <f t="array" ref="AB7">IFERROR(IF(MONTH(DATE(YEAR(INDEX(C_MTHFIRST,ROW($E7)-ROW($E$5))),MONTH(INDEX(C_MTHFIRST,ROW($E7)-ROW($E$5))),COLUMN(AB7)-COLUMN($E7)))&lt;&gt;MONTH(INDEX(C_MTHFIRST,ROW($E7)-ROW($E$5))),"",DATE(YEAR(INDEX(C_MTHFIRST,ROW($E7)-ROW($E$5))),MONTH(INDEX(C_MTHFIRST,ROW(AA7)-ROW($E$5))),COLUMN(AB7)-COLUMN($E7))),"")</f>
        <v>42789</v>
      </c>
      <c r="AC7" s="106">
        <f t="array" ref="AC7">IFERROR(IF(MONTH(DATE(YEAR(INDEX(C_MTHFIRST,ROW($E7)-ROW($E$5))),MONTH(INDEX(C_MTHFIRST,ROW($E7)-ROW($E$5))),COLUMN(AC7)-COLUMN($E7)))&lt;&gt;MONTH(INDEX(C_MTHFIRST,ROW($E7)-ROW($E$5))),"",DATE(YEAR(INDEX(C_MTHFIRST,ROW($E7)-ROW($E$5))),MONTH(INDEX(C_MTHFIRST,ROW(AB7)-ROW($E$5))),COLUMN(AC7)-COLUMN($E7))),"")</f>
        <v>42790</v>
      </c>
      <c r="AD7" s="106">
        <f t="array" ref="AD7">IFERROR(IF(MONTH(DATE(YEAR(INDEX(C_MTHFIRST,ROW($E7)-ROW($E$5))),MONTH(INDEX(C_MTHFIRST,ROW($E7)-ROW($E$5))),COLUMN(AD7)-COLUMN($E7)))&lt;&gt;MONTH(INDEX(C_MTHFIRST,ROW($E7)-ROW($E$5))),"",DATE(YEAR(INDEX(C_MTHFIRST,ROW($E7)-ROW($E$5))),MONTH(INDEX(C_MTHFIRST,ROW(AC7)-ROW($E$5))),COLUMN(AD7)-COLUMN($E7))),"")</f>
        <v>42791</v>
      </c>
      <c r="AE7" s="106">
        <f t="array" ref="AE7">IFERROR(IF(MONTH(DATE(YEAR(INDEX(C_MTHFIRST,ROW($E7)-ROW($E$5))),MONTH(INDEX(C_MTHFIRST,ROW($E7)-ROW($E$5))),COLUMN(AE7)-COLUMN($E7)))&lt;&gt;MONTH(INDEX(C_MTHFIRST,ROW($E7)-ROW($E$5))),"",DATE(YEAR(INDEX(C_MTHFIRST,ROW($E7)-ROW($E$5))),MONTH(INDEX(C_MTHFIRST,ROW(AD7)-ROW($E$5))),COLUMN(AE7)-COLUMN($E7))),"")</f>
        <v>42792</v>
      </c>
      <c r="AF7" s="106">
        <f t="array" ref="AF7">IFERROR(IF(MONTH(DATE(YEAR(INDEX(C_MTHFIRST,ROW($E7)-ROW($E$5))),MONTH(INDEX(C_MTHFIRST,ROW($E7)-ROW($E$5))),COLUMN(AF7)-COLUMN($E7)))&lt;&gt;MONTH(INDEX(C_MTHFIRST,ROW($E7)-ROW($E$5))),"",DATE(YEAR(INDEX(C_MTHFIRST,ROW($E7)-ROW($E$5))),MONTH(INDEX(C_MTHFIRST,ROW(AE7)-ROW($E$5))),COLUMN(AF7)-COLUMN($E7))),"")</f>
        <v>42793</v>
      </c>
      <c r="AG7" s="106">
        <f t="array" ref="AG7">IFERROR(IF(MONTH(DATE(YEAR(INDEX(C_MTHFIRST,ROW($E7)-ROW($E$5))),MONTH(INDEX(C_MTHFIRST,ROW($E7)-ROW($E$5))),COLUMN(AG7)-COLUMN($E7)))&lt;&gt;MONTH(INDEX(C_MTHFIRST,ROW($E7)-ROW($E$5))),"",DATE(YEAR(INDEX(C_MTHFIRST,ROW($E7)-ROW($E$5))),MONTH(INDEX(C_MTHFIRST,ROW(AF7)-ROW($E$5))),COLUMN(AG7)-COLUMN($E7))),"")</f>
        <v>42794</v>
      </c>
      <c r="AH7" s="106" t="str">
        <f t="array" ref="AH7">IFERROR(IF(MONTH(DATE(YEAR(INDEX(C_MTHFIRST,ROW($E7)-ROW($E$5))),MONTH(INDEX(C_MTHFIRST,ROW($E7)-ROW($E$5))),COLUMN(AH7)-COLUMN($E7)))&lt;&gt;MONTH(INDEX(C_MTHFIRST,ROW($E7)-ROW($E$5))),"",DATE(YEAR(INDEX(C_MTHFIRST,ROW($E7)-ROW($E$5))),MONTH(INDEX(C_MTHFIRST,ROW(AG7)-ROW($E$5))),COLUMN(AH7)-COLUMN($E7))),"")</f>
        <v/>
      </c>
      <c r="AI7" s="106" t="str">
        <f t="array" ref="AI7">IFERROR(IF(MONTH(DATE(YEAR(INDEX(C_MTHFIRST,ROW($E7)-ROW($E$5))),MONTH(INDEX(C_MTHFIRST,ROW($E7)-ROW($E$5))),COLUMN(AI7)-COLUMN($E7)))&lt;&gt;MONTH(INDEX(C_MTHFIRST,ROW($E7)-ROW($E$5))),"",DATE(YEAR(INDEX(C_MTHFIRST,ROW($E7)-ROW($E$5))),MONTH(INDEX(C_MTHFIRST,ROW(AH7)-ROW($E$5))),COLUMN(AI7)-COLUMN($E7))),"")</f>
        <v/>
      </c>
      <c r="AJ7" s="106" t="str">
        <f t="array" ref="AJ7">IFERROR(IF(MONTH(DATE(YEAR(INDEX(C_MTHFIRST,ROW($E7)-ROW($E$5))),MONTH(INDEX(C_MTHFIRST,ROW($E7)-ROW($E$5))),COLUMN(AJ7)-COLUMN($E7)))&lt;&gt;MONTH(INDEX(C_MTHFIRST,ROW($E7)-ROW($E$5))),"",DATE(YEAR(INDEX(C_MTHFIRST,ROW($E7)-ROW($E$5))),MONTH(INDEX(C_MTHFIRST,ROW(AI7)-ROW($E$5))),COLUMN(AJ7)-COLUMN($E7))),"")</f>
        <v/>
      </c>
      <c r="AK7" s="10"/>
      <c r="AL7" s="10"/>
      <c r="AM7" s="10"/>
      <c r="AN7" s="58"/>
      <c r="AO7" s="58"/>
      <c r="AP7" s="10"/>
      <c r="AQ7" s="10"/>
      <c r="AR7" s="10"/>
      <c r="AS7" s="10"/>
      <c r="AT7" s="10" t="s">
        <v>53</v>
      </c>
    </row>
    <row r="8" ht="16.5" customHeight="1">
      <c r="A8" s="10"/>
      <c r="B8" s="10"/>
      <c r="C8" s="10"/>
      <c r="D8" s="10"/>
      <c r="E8" s="105" t="str">
        <f t="array" ref="E8">INDEX(C_MTHHEADER,ROW(E8)-ROW($A$5))</f>
        <v>MARCH</v>
      </c>
      <c r="F8" s="106">
        <f t="array" ref="F8">IFERROR(IF(MONTH(DATE(YEAR(INDEX(C_MTHFIRST,ROW($E8)-ROW($E$5))),MONTH(INDEX(C_MTHFIRST,ROW($E8)-ROW($E$5))),COLUMN(F8)-COLUMN($E8)))&lt;&gt;MONTH(INDEX(C_MTHFIRST,ROW($E8)-ROW($E$5))),"",DATE(YEAR(INDEX(C_MTHFIRST,ROW($E8)-ROW($E$5))),MONTH(INDEX(C_MTHFIRST,ROW(E8)-ROW($E$5))),COLUMN(F8)-COLUMN($E8))),"")</f>
        <v>42795</v>
      </c>
      <c r="G8" s="106">
        <f t="array" ref="G8">IFERROR(IF(MONTH(DATE(YEAR(INDEX(C_MTHFIRST,ROW($E8)-ROW($E$5))),MONTH(INDEX(C_MTHFIRST,ROW($E8)-ROW($E$5))),COLUMN(G8)-COLUMN($E8)))&lt;&gt;MONTH(INDEX(C_MTHFIRST,ROW($E8)-ROW($E$5))),"",DATE(YEAR(INDEX(C_MTHFIRST,ROW($E8)-ROW($E$5))),MONTH(INDEX(C_MTHFIRST,ROW(F8)-ROW($E$5))),COLUMN(G8)-COLUMN($E8))),"")</f>
        <v>42796</v>
      </c>
      <c r="H8" s="106">
        <f t="array" ref="H8">IFERROR(IF(MONTH(DATE(YEAR(INDEX(C_MTHFIRST,ROW($E8)-ROW($E$5))),MONTH(INDEX(C_MTHFIRST,ROW($E8)-ROW($E$5))),COLUMN(H8)-COLUMN($E8)))&lt;&gt;MONTH(INDEX(C_MTHFIRST,ROW($E8)-ROW($E$5))),"",DATE(YEAR(INDEX(C_MTHFIRST,ROW($E8)-ROW($E$5))),MONTH(INDEX(C_MTHFIRST,ROW(G8)-ROW($E$5))),COLUMN(H8)-COLUMN($E8))),"")</f>
        <v>42797</v>
      </c>
      <c r="I8" s="106">
        <f t="array" ref="I8">IFERROR(IF(MONTH(DATE(YEAR(INDEX(C_MTHFIRST,ROW($E8)-ROW($E$5))),MONTH(INDEX(C_MTHFIRST,ROW($E8)-ROW($E$5))),COLUMN(I8)-COLUMN($E8)))&lt;&gt;MONTH(INDEX(C_MTHFIRST,ROW($E8)-ROW($E$5))),"",DATE(YEAR(INDEX(C_MTHFIRST,ROW($E8)-ROW($E$5))),MONTH(INDEX(C_MTHFIRST,ROW(H8)-ROW($E$5))),COLUMN(I8)-COLUMN($E8))),"")</f>
        <v>42798</v>
      </c>
      <c r="J8" s="106">
        <f t="array" ref="J8">IFERROR(IF(MONTH(DATE(YEAR(INDEX(C_MTHFIRST,ROW($E8)-ROW($E$5))),MONTH(INDEX(C_MTHFIRST,ROW($E8)-ROW($E$5))),COLUMN(J8)-COLUMN($E8)))&lt;&gt;MONTH(INDEX(C_MTHFIRST,ROW($E8)-ROW($E$5))),"",DATE(YEAR(INDEX(C_MTHFIRST,ROW($E8)-ROW($E$5))),MONTH(INDEX(C_MTHFIRST,ROW(I8)-ROW($E$5))),COLUMN(J8)-COLUMN($E8))),"")</f>
        <v>42799</v>
      </c>
      <c r="K8" s="106">
        <f t="array" ref="K8">IFERROR(IF(MONTH(DATE(YEAR(INDEX(C_MTHFIRST,ROW($E8)-ROW($E$5))),MONTH(INDEX(C_MTHFIRST,ROW($E8)-ROW($E$5))),COLUMN(K8)-COLUMN($E8)))&lt;&gt;MONTH(INDEX(C_MTHFIRST,ROW($E8)-ROW($E$5))),"",DATE(YEAR(INDEX(C_MTHFIRST,ROW($E8)-ROW($E$5))),MONTH(INDEX(C_MTHFIRST,ROW(J8)-ROW($E$5))),COLUMN(K8)-COLUMN($E8))),"")</f>
        <v>42800</v>
      </c>
      <c r="L8" s="106">
        <f t="array" ref="L8">IFERROR(IF(MONTH(DATE(YEAR(INDEX(C_MTHFIRST,ROW($E8)-ROW($E$5))),MONTH(INDEX(C_MTHFIRST,ROW($E8)-ROW($E$5))),COLUMN(L8)-COLUMN($E8)))&lt;&gt;MONTH(INDEX(C_MTHFIRST,ROW($E8)-ROW($E$5))),"",DATE(YEAR(INDEX(C_MTHFIRST,ROW($E8)-ROW($E$5))),MONTH(INDEX(C_MTHFIRST,ROW(K8)-ROW($E$5))),COLUMN(L8)-COLUMN($E8))),"")</f>
        <v>42801</v>
      </c>
      <c r="M8" s="106">
        <f t="array" ref="M8">IFERROR(IF(MONTH(DATE(YEAR(INDEX(C_MTHFIRST,ROW($E8)-ROW($E$5))),MONTH(INDEX(C_MTHFIRST,ROW($E8)-ROW($E$5))),COLUMN(M8)-COLUMN($E8)))&lt;&gt;MONTH(INDEX(C_MTHFIRST,ROW($E8)-ROW($E$5))),"",DATE(YEAR(INDEX(C_MTHFIRST,ROW($E8)-ROW($E$5))),MONTH(INDEX(C_MTHFIRST,ROW(L8)-ROW($E$5))),COLUMN(M8)-COLUMN($E8))),"")</f>
        <v>42802</v>
      </c>
      <c r="N8" s="106">
        <f t="array" ref="N8">IFERROR(IF(MONTH(DATE(YEAR(INDEX(C_MTHFIRST,ROW($E8)-ROW($E$5))),MONTH(INDEX(C_MTHFIRST,ROW($E8)-ROW($E$5))),COLUMN(N8)-COLUMN($E8)))&lt;&gt;MONTH(INDEX(C_MTHFIRST,ROW($E8)-ROW($E$5))),"",DATE(YEAR(INDEX(C_MTHFIRST,ROW($E8)-ROW($E$5))),MONTH(INDEX(C_MTHFIRST,ROW(M8)-ROW($E$5))),COLUMN(N8)-COLUMN($E8))),"")</f>
        <v>42803</v>
      </c>
      <c r="O8" s="106">
        <f t="array" ref="O8">IFERROR(IF(MONTH(DATE(YEAR(INDEX(C_MTHFIRST,ROW($E8)-ROW($E$5))),MONTH(INDEX(C_MTHFIRST,ROW($E8)-ROW($E$5))),COLUMN(O8)-COLUMN($E8)))&lt;&gt;MONTH(INDEX(C_MTHFIRST,ROW($E8)-ROW($E$5))),"",DATE(YEAR(INDEX(C_MTHFIRST,ROW($E8)-ROW($E$5))),MONTH(INDEX(C_MTHFIRST,ROW(N8)-ROW($E$5))),COLUMN(O8)-COLUMN($E8))),"")</f>
        <v>42804</v>
      </c>
      <c r="P8" s="106">
        <f t="array" ref="P8">IFERROR(IF(MONTH(DATE(YEAR(INDEX(C_MTHFIRST,ROW($E8)-ROW($E$5))),MONTH(INDEX(C_MTHFIRST,ROW($E8)-ROW($E$5))),COLUMN(P8)-COLUMN($E8)))&lt;&gt;MONTH(INDEX(C_MTHFIRST,ROW($E8)-ROW($E$5))),"",DATE(YEAR(INDEX(C_MTHFIRST,ROW($E8)-ROW($E$5))),MONTH(INDEX(C_MTHFIRST,ROW(O8)-ROW($E$5))),COLUMN(P8)-COLUMN($E8))),"")</f>
        <v>42805</v>
      </c>
      <c r="Q8" s="106">
        <f t="array" ref="Q8">IFERROR(IF(MONTH(DATE(YEAR(INDEX(C_MTHFIRST,ROW($E8)-ROW($E$5))),MONTH(INDEX(C_MTHFIRST,ROW($E8)-ROW($E$5))),COLUMN(Q8)-COLUMN($E8)))&lt;&gt;MONTH(INDEX(C_MTHFIRST,ROW($E8)-ROW($E$5))),"",DATE(YEAR(INDEX(C_MTHFIRST,ROW($E8)-ROW($E$5))),MONTH(INDEX(C_MTHFIRST,ROW(P8)-ROW($E$5))),COLUMN(Q8)-COLUMN($E8))),"")</f>
        <v>42806</v>
      </c>
      <c r="R8" s="106">
        <f t="array" ref="R8">IFERROR(IF(MONTH(DATE(YEAR(INDEX(C_MTHFIRST,ROW($E8)-ROW($E$5))),MONTH(INDEX(C_MTHFIRST,ROW($E8)-ROW($E$5))),COLUMN(R8)-COLUMN($E8)))&lt;&gt;MONTH(INDEX(C_MTHFIRST,ROW($E8)-ROW($E$5))),"",DATE(YEAR(INDEX(C_MTHFIRST,ROW($E8)-ROW($E$5))),MONTH(INDEX(C_MTHFIRST,ROW(Q8)-ROW($E$5))),COLUMN(R8)-COLUMN($E8))),"")</f>
        <v>42807</v>
      </c>
      <c r="S8" s="106">
        <f t="array" ref="S8">IFERROR(IF(MONTH(DATE(YEAR(INDEX(C_MTHFIRST,ROW($E8)-ROW($E$5))),MONTH(INDEX(C_MTHFIRST,ROW($E8)-ROW($E$5))),COLUMN(S8)-COLUMN($E8)))&lt;&gt;MONTH(INDEX(C_MTHFIRST,ROW($E8)-ROW($E$5))),"",DATE(YEAR(INDEX(C_MTHFIRST,ROW($E8)-ROW($E$5))),MONTH(INDEX(C_MTHFIRST,ROW(R8)-ROW($E$5))),COLUMN(S8)-COLUMN($E8))),"")</f>
        <v>42808</v>
      </c>
      <c r="T8" s="106">
        <f t="array" ref="T8">IFERROR(IF(MONTH(DATE(YEAR(INDEX(C_MTHFIRST,ROW($E8)-ROW($E$5))),MONTH(INDEX(C_MTHFIRST,ROW($E8)-ROW($E$5))),COLUMN(T8)-COLUMN($E8)))&lt;&gt;MONTH(INDEX(C_MTHFIRST,ROW($E8)-ROW($E$5))),"",DATE(YEAR(INDEX(C_MTHFIRST,ROW($E8)-ROW($E$5))),MONTH(INDEX(C_MTHFIRST,ROW(S8)-ROW($E$5))),COLUMN(T8)-COLUMN($E8))),"")</f>
        <v>42809</v>
      </c>
      <c r="U8" s="106">
        <f t="array" ref="U8">IFERROR(IF(MONTH(DATE(YEAR(INDEX(C_MTHFIRST,ROW($E8)-ROW($E$5))),MONTH(INDEX(C_MTHFIRST,ROW($E8)-ROW($E$5))),COLUMN(U8)-COLUMN($E8)))&lt;&gt;MONTH(INDEX(C_MTHFIRST,ROW($E8)-ROW($E$5))),"",DATE(YEAR(INDEX(C_MTHFIRST,ROW($E8)-ROW($E$5))),MONTH(INDEX(C_MTHFIRST,ROW(T8)-ROW($E$5))),COLUMN(U8)-COLUMN($E8))),"")</f>
        <v>42810</v>
      </c>
      <c r="V8" s="106">
        <f t="array" ref="V8">IFERROR(IF(MONTH(DATE(YEAR(INDEX(C_MTHFIRST,ROW($E8)-ROW($E$5))),MONTH(INDEX(C_MTHFIRST,ROW($E8)-ROW($E$5))),COLUMN(V8)-COLUMN($E8)))&lt;&gt;MONTH(INDEX(C_MTHFIRST,ROW($E8)-ROW($E$5))),"",DATE(YEAR(INDEX(C_MTHFIRST,ROW($E8)-ROW($E$5))),MONTH(INDEX(C_MTHFIRST,ROW(U8)-ROW($E$5))),COLUMN(V8)-COLUMN($E8))),"")</f>
        <v>42811</v>
      </c>
      <c r="W8" s="106">
        <f t="array" ref="W8">IFERROR(IF(MONTH(DATE(YEAR(INDEX(C_MTHFIRST,ROW($E8)-ROW($E$5))),MONTH(INDEX(C_MTHFIRST,ROW($E8)-ROW($E$5))),COLUMN(W8)-COLUMN($E8)))&lt;&gt;MONTH(INDEX(C_MTHFIRST,ROW($E8)-ROW($E$5))),"",DATE(YEAR(INDEX(C_MTHFIRST,ROW($E8)-ROW($E$5))),MONTH(INDEX(C_MTHFIRST,ROW(V8)-ROW($E$5))),COLUMN(W8)-COLUMN($E8))),"")</f>
        <v>42812</v>
      </c>
      <c r="X8" s="106">
        <f t="array" ref="X8">IFERROR(IF(MONTH(DATE(YEAR(INDEX(C_MTHFIRST,ROW($E8)-ROW($E$5))),MONTH(INDEX(C_MTHFIRST,ROW($E8)-ROW($E$5))),COLUMN(X8)-COLUMN($E8)))&lt;&gt;MONTH(INDEX(C_MTHFIRST,ROW($E8)-ROW($E$5))),"",DATE(YEAR(INDEX(C_MTHFIRST,ROW($E8)-ROW($E$5))),MONTH(INDEX(C_MTHFIRST,ROW(W8)-ROW($E$5))),COLUMN(X8)-COLUMN($E8))),"")</f>
        <v>42813</v>
      </c>
      <c r="Y8" s="106">
        <f t="array" ref="Y8">IFERROR(IF(MONTH(DATE(YEAR(INDEX(C_MTHFIRST,ROW($E8)-ROW($E$5))),MONTH(INDEX(C_MTHFIRST,ROW($E8)-ROW($E$5))),COLUMN(Y8)-COLUMN($E8)))&lt;&gt;MONTH(INDEX(C_MTHFIRST,ROW($E8)-ROW($E$5))),"",DATE(YEAR(INDEX(C_MTHFIRST,ROW($E8)-ROW($E$5))),MONTH(INDEX(C_MTHFIRST,ROW(X8)-ROW($E$5))),COLUMN(Y8)-COLUMN($E8))),"")</f>
        <v>42814</v>
      </c>
      <c r="Z8" s="106">
        <f t="array" ref="Z8">IFERROR(IF(MONTH(DATE(YEAR(INDEX(C_MTHFIRST,ROW($E8)-ROW($E$5))),MONTH(INDEX(C_MTHFIRST,ROW($E8)-ROW($E$5))),COLUMN(Z8)-COLUMN($E8)))&lt;&gt;MONTH(INDEX(C_MTHFIRST,ROW($E8)-ROW($E$5))),"",DATE(YEAR(INDEX(C_MTHFIRST,ROW($E8)-ROW($E$5))),MONTH(INDEX(C_MTHFIRST,ROW(Y8)-ROW($E$5))),COLUMN(Z8)-COLUMN($E8))),"")</f>
        <v>42815</v>
      </c>
      <c r="AA8" s="106">
        <f t="array" ref="AA8">IFERROR(IF(MONTH(DATE(YEAR(INDEX(C_MTHFIRST,ROW($E8)-ROW($E$5))),MONTH(INDEX(C_MTHFIRST,ROW($E8)-ROW($E$5))),COLUMN(AA8)-COLUMN($E8)))&lt;&gt;MONTH(INDEX(C_MTHFIRST,ROW($E8)-ROW($E$5))),"",DATE(YEAR(INDEX(C_MTHFIRST,ROW($E8)-ROW($E$5))),MONTH(INDEX(C_MTHFIRST,ROW(Z8)-ROW($E$5))),COLUMN(AA8)-COLUMN($E8))),"")</f>
        <v>42816</v>
      </c>
      <c r="AB8" s="106">
        <f t="array" ref="AB8">IFERROR(IF(MONTH(DATE(YEAR(INDEX(C_MTHFIRST,ROW($E8)-ROW($E$5))),MONTH(INDEX(C_MTHFIRST,ROW($E8)-ROW($E$5))),COLUMN(AB8)-COLUMN($E8)))&lt;&gt;MONTH(INDEX(C_MTHFIRST,ROW($E8)-ROW($E$5))),"",DATE(YEAR(INDEX(C_MTHFIRST,ROW($E8)-ROW($E$5))),MONTH(INDEX(C_MTHFIRST,ROW(AA8)-ROW($E$5))),COLUMN(AB8)-COLUMN($E8))),"")</f>
        <v>42817</v>
      </c>
      <c r="AC8" s="106">
        <f t="array" ref="AC8">IFERROR(IF(MONTH(DATE(YEAR(INDEX(C_MTHFIRST,ROW($E8)-ROW($E$5))),MONTH(INDEX(C_MTHFIRST,ROW($E8)-ROW($E$5))),COLUMN(AC8)-COLUMN($E8)))&lt;&gt;MONTH(INDEX(C_MTHFIRST,ROW($E8)-ROW($E$5))),"",DATE(YEAR(INDEX(C_MTHFIRST,ROW($E8)-ROW($E$5))),MONTH(INDEX(C_MTHFIRST,ROW(AB8)-ROW($E$5))),COLUMN(AC8)-COLUMN($E8))),"")</f>
        <v>42818</v>
      </c>
      <c r="AD8" s="106">
        <f t="array" ref="AD8">IFERROR(IF(MONTH(DATE(YEAR(INDEX(C_MTHFIRST,ROW($E8)-ROW($E$5))),MONTH(INDEX(C_MTHFIRST,ROW($E8)-ROW($E$5))),COLUMN(AD8)-COLUMN($E8)))&lt;&gt;MONTH(INDEX(C_MTHFIRST,ROW($E8)-ROW($E$5))),"",DATE(YEAR(INDEX(C_MTHFIRST,ROW($E8)-ROW($E$5))),MONTH(INDEX(C_MTHFIRST,ROW(AC8)-ROW($E$5))),COLUMN(AD8)-COLUMN($E8))),"")</f>
        <v>42819</v>
      </c>
      <c r="AE8" s="106">
        <f t="array" ref="AE8">IFERROR(IF(MONTH(DATE(YEAR(INDEX(C_MTHFIRST,ROW($E8)-ROW($E$5))),MONTH(INDEX(C_MTHFIRST,ROW($E8)-ROW($E$5))),COLUMN(AE8)-COLUMN($E8)))&lt;&gt;MONTH(INDEX(C_MTHFIRST,ROW($E8)-ROW($E$5))),"",DATE(YEAR(INDEX(C_MTHFIRST,ROW($E8)-ROW($E$5))),MONTH(INDEX(C_MTHFIRST,ROW(AD8)-ROW($E$5))),COLUMN(AE8)-COLUMN($E8))),"")</f>
        <v>42820</v>
      </c>
      <c r="AF8" s="106">
        <f t="array" ref="AF8">IFERROR(IF(MONTH(DATE(YEAR(INDEX(C_MTHFIRST,ROW($E8)-ROW($E$5))),MONTH(INDEX(C_MTHFIRST,ROW($E8)-ROW($E$5))),COLUMN(AF8)-COLUMN($E8)))&lt;&gt;MONTH(INDEX(C_MTHFIRST,ROW($E8)-ROW($E$5))),"",DATE(YEAR(INDEX(C_MTHFIRST,ROW($E8)-ROW($E$5))),MONTH(INDEX(C_MTHFIRST,ROW(AE8)-ROW($E$5))),COLUMN(AF8)-COLUMN($E8))),"")</f>
        <v>42821</v>
      </c>
      <c r="AG8" s="106">
        <f t="array" ref="AG8">IFERROR(IF(MONTH(DATE(YEAR(INDEX(C_MTHFIRST,ROW($E8)-ROW($E$5))),MONTH(INDEX(C_MTHFIRST,ROW($E8)-ROW($E$5))),COLUMN(AG8)-COLUMN($E8)))&lt;&gt;MONTH(INDEX(C_MTHFIRST,ROW($E8)-ROW($E$5))),"",DATE(YEAR(INDEX(C_MTHFIRST,ROW($E8)-ROW($E$5))),MONTH(INDEX(C_MTHFIRST,ROW(AF8)-ROW($E$5))),COLUMN(AG8)-COLUMN($E8))),"")</f>
        <v>42822</v>
      </c>
      <c r="AH8" s="106">
        <f t="array" ref="AH8">IFERROR(IF(MONTH(DATE(YEAR(INDEX(C_MTHFIRST,ROW($E8)-ROW($E$5))),MONTH(INDEX(C_MTHFIRST,ROW($E8)-ROW($E$5))),COLUMN(AH8)-COLUMN($E8)))&lt;&gt;MONTH(INDEX(C_MTHFIRST,ROW($E8)-ROW($E$5))),"",DATE(YEAR(INDEX(C_MTHFIRST,ROW($E8)-ROW($E$5))),MONTH(INDEX(C_MTHFIRST,ROW(AG8)-ROW($E$5))),COLUMN(AH8)-COLUMN($E8))),"")</f>
        <v>42823</v>
      </c>
      <c r="AI8" s="106">
        <f t="array" ref="AI8">IFERROR(IF(MONTH(DATE(YEAR(INDEX(C_MTHFIRST,ROW($E8)-ROW($E$5))),MONTH(INDEX(C_MTHFIRST,ROW($E8)-ROW($E$5))),COLUMN(AI8)-COLUMN($E8)))&lt;&gt;MONTH(INDEX(C_MTHFIRST,ROW($E8)-ROW($E$5))),"",DATE(YEAR(INDEX(C_MTHFIRST,ROW($E8)-ROW($E$5))),MONTH(INDEX(C_MTHFIRST,ROW(AH8)-ROW($E$5))),COLUMN(AI8)-COLUMN($E8))),"")</f>
        <v>42824</v>
      </c>
      <c r="AJ8" s="106">
        <f t="array" ref="AJ8">IFERROR(IF(MONTH(DATE(YEAR(INDEX(C_MTHFIRST,ROW($E8)-ROW($E$5))),MONTH(INDEX(C_MTHFIRST,ROW($E8)-ROW($E$5))),COLUMN(AJ8)-COLUMN($E8)))&lt;&gt;MONTH(INDEX(C_MTHFIRST,ROW($E8)-ROW($E$5))),"",DATE(YEAR(INDEX(C_MTHFIRST,ROW($E8)-ROW($E$5))),MONTH(INDEX(C_MTHFIRST,ROW(AI8)-ROW($E$5))),COLUMN(AJ8)-COLUMN($E8))),"")</f>
        <v>42825</v>
      </c>
      <c r="AK8" s="10"/>
      <c r="AL8" s="10"/>
      <c r="AM8" s="10"/>
      <c r="AN8" s="84"/>
      <c r="AO8" s="58" t="s">
        <v>58</v>
      </c>
      <c r="AP8" s="10"/>
      <c r="AQ8" s="10"/>
      <c r="AR8" s="10"/>
      <c r="AS8" s="10"/>
      <c r="AT8" s="10" t="s">
        <v>63</v>
      </c>
    </row>
    <row r="9" ht="16.5" customHeight="1">
      <c r="A9" s="10"/>
      <c r="B9" s="10"/>
      <c r="C9" s="10"/>
      <c r="D9" s="10"/>
      <c r="E9" s="105" t="str">
        <f t="array" ref="E9">INDEX(C_MTHHEADER,ROW(E9)-ROW($A$5))</f>
        <v>APRIL</v>
      </c>
      <c r="F9" s="106">
        <f t="array" ref="F9">IFERROR(IF(MONTH(DATE(YEAR(INDEX(C_MTHFIRST,ROW($E9)-ROW($E$5))),MONTH(INDEX(C_MTHFIRST,ROW($E9)-ROW($E$5))),COLUMN(F9)-COLUMN($E9)))&lt;&gt;MONTH(INDEX(C_MTHFIRST,ROW($E9)-ROW($E$5))),"",DATE(YEAR(INDEX(C_MTHFIRST,ROW($E9)-ROW($E$5))),MONTH(INDEX(C_MTHFIRST,ROW(E9)-ROW($E$5))),COLUMN(F9)-COLUMN($E9))),"")</f>
        <v>42826</v>
      </c>
      <c r="G9" s="106">
        <f t="array" ref="G9">IFERROR(IF(MONTH(DATE(YEAR(INDEX(C_MTHFIRST,ROW($E9)-ROW($E$5))),MONTH(INDEX(C_MTHFIRST,ROW($E9)-ROW($E$5))),COLUMN(G9)-COLUMN($E9)))&lt;&gt;MONTH(INDEX(C_MTHFIRST,ROW($E9)-ROW($E$5))),"",DATE(YEAR(INDEX(C_MTHFIRST,ROW($E9)-ROW($E$5))),MONTH(INDEX(C_MTHFIRST,ROW(F9)-ROW($E$5))),COLUMN(G9)-COLUMN($E9))),"")</f>
        <v>42827</v>
      </c>
      <c r="H9" s="106">
        <f t="array" ref="H9">IFERROR(IF(MONTH(DATE(YEAR(INDEX(C_MTHFIRST,ROW($E9)-ROW($E$5))),MONTH(INDEX(C_MTHFIRST,ROW($E9)-ROW($E$5))),COLUMN(H9)-COLUMN($E9)))&lt;&gt;MONTH(INDEX(C_MTHFIRST,ROW($E9)-ROW($E$5))),"",DATE(YEAR(INDEX(C_MTHFIRST,ROW($E9)-ROW($E$5))),MONTH(INDEX(C_MTHFIRST,ROW(G9)-ROW($E$5))),COLUMN(H9)-COLUMN($E9))),"")</f>
        <v>42828</v>
      </c>
      <c r="I9" s="106">
        <f t="array" ref="I9">IFERROR(IF(MONTH(DATE(YEAR(INDEX(C_MTHFIRST,ROW($E9)-ROW($E$5))),MONTH(INDEX(C_MTHFIRST,ROW($E9)-ROW($E$5))),COLUMN(I9)-COLUMN($E9)))&lt;&gt;MONTH(INDEX(C_MTHFIRST,ROW($E9)-ROW($E$5))),"",DATE(YEAR(INDEX(C_MTHFIRST,ROW($E9)-ROW($E$5))),MONTH(INDEX(C_MTHFIRST,ROW(H9)-ROW($E$5))),COLUMN(I9)-COLUMN($E9))),"")</f>
        <v>42829</v>
      </c>
      <c r="J9" s="106">
        <f t="array" ref="J9">IFERROR(IF(MONTH(DATE(YEAR(INDEX(C_MTHFIRST,ROW($E9)-ROW($E$5))),MONTH(INDEX(C_MTHFIRST,ROW($E9)-ROW($E$5))),COLUMN(J9)-COLUMN($E9)))&lt;&gt;MONTH(INDEX(C_MTHFIRST,ROW($E9)-ROW($E$5))),"",DATE(YEAR(INDEX(C_MTHFIRST,ROW($E9)-ROW($E$5))),MONTH(INDEX(C_MTHFIRST,ROW(I9)-ROW($E$5))),COLUMN(J9)-COLUMN($E9))),"")</f>
        <v>42830</v>
      </c>
      <c r="K9" s="106">
        <f t="array" ref="K9">IFERROR(IF(MONTH(DATE(YEAR(INDEX(C_MTHFIRST,ROW($E9)-ROW($E$5))),MONTH(INDEX(C_MTHFIRST,ROW($E9)-ROW($E$5))),COLUMN(K9)-COLUMN($E9)))&lt;&gt;MONTH(INDEX(C_MTHFIRST,ROW($E9)-ROW($E$5))),"",DATE(YEAR(INDEX(C_MTHFIRST,ROW($E9)-ROW($E$5))),MONTH(INDEX(C_MTHFIRST,ROW(J9)-ROW($E$5))),COLUMN(K9)-COLUMN($E9))),"")</f>
        <v>42831</v>
      </c>
      <c r="L9" s="106">
        <f t="array" ref="L9">IFERROR(IF(MONTH(DATE(YEAR(INDEX(C_MTHFIRST,ROW($E9)-ROW($E$5))),MONTH(INDEX(C_MTHFIRST,ROW($E9)-ROW($E$5))),COLUMN(L9)-COLUMN($E9)))&lt;&gt;MONTH(INDEX(C_MTHFIRST,ROW($E9)-ROW($E$5))),"",DATE(YEAR(INDEX(C_MTHFIRST,ROW($E9)-ROW($E$5))),MONTH(INDEX(C_MTHFIRST,ROW(K9)-ROW($E$5))),COLUMN(L9)-COLUMN($E9))),"")</f>
        <v>42832</v>
      </c>
      <c r="M9" s="106">
        <f t="array" ref="M9">IFERROR(IF(MONTH(DATE(YEAR(INDEX(C_MTHFIRST,ROW($E9)-ROW($E$5))),MONTH(INDEX(C_MTHFIRST,ROW($E9)-ROW($E$5))),COLUMN(M9)-COLUMN($E9)))&lt;&gt;MONTH(INDEX(C_MTHFIRST,ROW($E9)-ROW($E$5))),"",DATE(YEAR(INDEX(C_MTHFIRST,ROW($E9)-ROW($E$5))),MONTH(INDEX(C_MTHFIRST,ROW(L9)-ROW($E$5))),COLUMN(M9)-COLUMN($E9))),"")</f>
        <v>42833</v>
      </c>
      <c r="N9" s="106">
        <f t="array" ref="N9">IFERROR(IF(MONTH(DATE(YEAR(INDEX(C_MTHFIRST,ROW($E9)-ROW($E$5))),MONTH(INDEX(C_MTHFIRST,ROW($E9)-ROW($E$5))),COLUMN(N9)-COLUMN($E9)))&lt;&gt;MONTH(INDEX(C_MTHFIRST,ROW($E9)-ROW($E$5))),"",DATE(YEAR(INDEX(C_MTHFIRST,ROW($E9)-ROW($E$5))),MONTH(INDEX(C_MTHFIRST,ROW(M9)-ROW($E$5))),COLUMN(N9)-COLUMN($E9))),"")</f>
        <v>42834</v>
      </c>
      <c r="O9" s="106">
        <f t="array" ref="O9">IFERROR(IF(MONTH(DATE(YEAR(INDEX(C_MTHFIRST,ROW($E9)-ROW($E$5))),MONTH(INDEX(C_MTHFIRST,ROW($E9)-ROW($E$5))),COLUMN(O9)-COLUMN($E9)))&lt;&gt;MONTH(INDEX(C_MTHFIRST,ROW($E9)-ROW($E$5))),"",DATE(YEAR(INDEX(C_MTHFIRST,ROW($E9)-ROW($E$5))),MONTH(INDEX(C_MTHFIRST,ROW(N9)-ROW($E$5))),COLUMN(O9)-COLUMN($E9))),"")</f>
        <v>42835</v>
      </c>
      <c r="P9" s="106">
        <f t="array" ref="P9">IFERROR(IF(MONTH(DATE(YEAR(INDEX(C_MTHFIRST,ROW($E9)-ROW($E$5))),MONTH(INDEX(C_MTHFIRST,ROW($E9)-ROW($E$5))),COLUMN(P9)-COLUMN($E9)))&lt;&gt;MONTH(INDEX(C_MTHFIRST,ROW($E9)-ROW($E$5))),"",DATE(YEAR(INDEX(C_MTHFIRST,ROW($E9)-ROW($E$5))),MONTH(INDEX(C_MTHFIRST,ROW(O9)-ROW($E$5))),COLUMN(P9)-COLUMN($E9))),"")</f>
        <v>42836</v>
      </c>
      <c r="Q9" s="106">
        <f t="array" ref="Q9">IFERROR(IF(MONTH(DATE(YEAR(INDEX(C_MTHFIRST,ROW($E9)-ROW($E$5))),MONTH(INDEX(C_MTHFIRST,ROW($E9)-ROW($E$5))),COLUMN(Q9)-COLUMN($E9)))&lt;&gt;MONTH(INDEX(C_MTHFIRST,ROW($E9)-ROW($E$5))),"",DATE(YEAR(INDEX(C_MTHFIRST,ROW($E9)-ROW($E$5))),MONTH(INDEX(C_MTHFIRST,ROW(P9)-ROW($E$5))),COLUMN(Q9)-COLUMN($E9))),"")</f>
        <v>42837</v>
      </c>
      <c r="R9" s="106">
        <f t="array" ref="R9">IFERROR(IF(MONTH(DATE(YEAR(INDEX(C_MTHFIRST,ROW($E9)-ROW($E$5))),MONTH(INDEX(C_MTHFIRST,ROW($E9)-ROW($E$5))),COLUMN(R9)-COLUMN($E9)))&lt;&gt;MONTH(INDEX(C_MTHFIRST,ROW($E9)-ROW($E$5))),"",DATE(YEAR(INDEX(C_MTHFIRST,ROW($E9)-ROW($E$5))),MONTH(INDEX(C_MTHFIRST,ROW(Q9)-ROW($E$5))),COLUMN(R9)-COLUMN($E9))),"")</f>
        <v>42838</v>
      </c>
      <c r="S9" s="106">
        <f t="array" ref="S9">IFERROR(IF(MONTH(DATE(YEAR(INDEX(C_MTHFIRST,ROW($E9)-ROW($E$5))),MONTH(INDEX(C_MTHFIRST,ROW($E9)-ROW($E$5))),COLUMN(S9)-COLUMN($E9)))&lt;&gt;MONTH(INDEX(C_MTHFIRST,ROW($E9)-ROW($E$5))),"",DATE(YEAR(INDEX(C_MTHFIRST,ROW($E9)-ROW($E$5))),MONTH(INDEX(C_MTHFIRST,ROW(R9)-ROW($E$5))),COLUMN(S9)-COLUMN($E9))),"")</f>
        <v>42839</v>
      </c>
      <c r="T9" s="106">
        <f t="array" ref="T9">IFERROR(IF(MONTH(DATE(YEAR(INDEX(C_MTHFIRST,ROW($E9)-ROW($E$5))),MONTH(INDEX(C_MTHFIRST,ROW($E9)-ROW($E$5))),COLUMN(T9)-COLUMN($E9)))&lt;&gt;MONTH(INDEX(C_MTHFIRST,ROW($E9)-ROW($E$5))),"",DATE(YEAR(INDEX(C_MTHFIRST,ROW($E9)-ROW($E$5))),MONTH(INDEX(C_MTHFIRST,ROW(S9)-ROW($E$5))),COLUMN(T9)-COLUMN($E9))),"")</f>
        <v>42840</v>
      </c>
      <c r="U9" s="106">
        <f t="array" ref="U9">IFERROR(IF(MONTH(DATE(YEAR(INDEX(C_MTHFIRST,ROW($E9)-ROW($E$5))),MONTH(INDEX(C_MTHFIRST,ROW($E9)-ROW($E$5))),COLUMN(U9)-COLUMN($E9)))&lt;&gt;MONTH(INDEX(C_MTHFIRST,ROW($E9)-ROW($E$5))),"",DATE(YEAR(INDEX(C_MTHFIRST,ROW($E9)-ROW($E$5))),MONTH(INDEX(C_MTHFIRST,ROW(T9)-ROW($E$5))),COLUMN(U9)-COLUMN($E9))),"")</f>
        <v>42841</v>
      </c>
      <c r="V9" s="106">
        <f t="array" ref="V9">IFERROR(IF(MONTH(DATE(YEAR(INDEX(C_MTHFIRST,ROW($E9)-ROW($E$5))),MONTH(INDEX(C_MTHFIRST,ROW($E9)-ROW($E$5))),COLUMN(V9)-COLUMN($E9)))&lt;&gt;MONTH(INDEX(C_MTHFIRST,ROW($E9)-ROW($E$5))),"",DATE(YEAR(INDEX(C_MTHFIRST,ROW($E9)-ROW($E$5))),MONTH(INDEX(C_MTHFIRST,ROW(U9)-ROW($E$5))),COLUMN(V9)-COLUMN($E9))),"")</f>
        <v>42842</v>
      </c>
      <c r="W9" s="106">
        <f t="array" ref="W9">IFERROR(IF(MONTH(DATE(YEAR(INDEX(C_MTHFIRST,ROW($E9)-ROW($E$5))),MONTH(INDEX(C_MTHFIRST,ROW($E9)-ROW($E$5))),COLUMN(W9)-COLUMN($E9)))&lt;&gt;MONTH(INDEX(C_MTHFIRST,ROW($E9)-ROW($E$5))),"",DATE(YEAR(INDEX(C_MTHFIRST,ROW($E9)-ROW($E$5))),MONTH(INDEX(C_MTHFIRST,ROW(V9)-ROW($E$5))),COLUMN(W9)-COLUMN($E9))),"")</f>
        <v>42843</v>
      </c>
      <c r="X9" s="106">
        <f t="array" ref="X9">IFERROR(IF(MONTH(DATE(YEAR(INDEX(C_MTHFIRST,ROW($E9)-ROW($E$5))),MONTH(INDEX(C_MTHFIRST,ROW($E9)-ROW($E$5))),COLUMN(X9)-COLUMN($E9)))&lt;&gt;MONTH(INDEX(C_MTHFIRST,ROW($E9)-ROW($E$5))),"",DATE(YEAR(INDEX(C_MTHFIRST,ROW($E9)-ROW($E$5))),MONTH(INDEX(C_MTHFIRST,ROW(W9)-ROW($E$5))),COLUMN(X9)-COLUMN($E9))),"")</f>
        <v>42844</v>
      </c>
      <c r="Y9" s="106">
        <f t="array" ref="Y9">IFERROR(IF(MONTH(DATE(YEAR(INDEX(C_MTHFIRST,ROW($E9)-ROW($E$5))),MONTH(INDEX(C_MTHFIRST,ROW($E9)-ROW($E$5))),COLUMN(Y9)-COLUMN($E9)))&lt;&gt;MONTH(INDEX(C_MTHFIRST,ROW($E9)-ROW($E$5))),"",DATE(YEAR(INDEX(C_MTHFIRST,ROW($E9)-ROW($E$5))),MONTH(INDEX(C_MTHFIRST,ROW(X9)-ROW($E$5))),COLUMN(Y9)-COLUMN($E9))),"")</f>
        <v>42845</v>
      </c>
      <c r="Z9" s="106">
        <f t="array" ref="Z9">IFERROR(IF(MONTH(DATE(YEAR(INDEX(C_MTHFIRST,ROW($E9)-ROW($E$5))),MONTH(INDEX(C_MTHFIRST,ROW($E9)-ROW($E$5))),COLUMN(Z9)-COLUMN($E9)))&lt;&gt;MONTH(INDEX(C_MTHFIRST,ROW($E9)-ROW($E$5))),"",DATE(YEAR(INDEX(C_MTHFIRST,ROW($E9)-ROW($E$5))),MONTH(INDEX(C_MTHFIRST,ROW(Y9)-ROW($E$5))),COLUMN(Z9)-COLUMN($E9))),"")</f>
        <v>42846</v>
      </c>
      <c r="AA9" s="106">
        <f t="array" ref="AA9">IFERROR(IF(MONTH(DATE(YEAR(INDEX(C_MTHFIRST,ROW($E9)-ROW($E$5))),MONTH(INDEX(C_MTHFIRST,ROW($E9)-ROW($E$5))),COLUMN(AA9)-COLUMN($E9)))&lt;&gt;MONTH(INDEX(C_MTHFIRST,ROW($E9)-ROW($E$5))),"",DATE(YEAR(INDEX(C_MTHFIRST,ROW($E9)-ROW($E$5))),MONTH(INDEX(C_MTHFIRST,ROW(Z9)-ROW($E$5))),COLUMN(AA9)-COLUMN($E9))),"")</f>
        <v>42847</v>
      </c>
      <c r="AB9" s="106">
        <f t="array" ref="AB9">IFERROR(IF(MONTH(DATE(YEAR(INDEX(C_MTHFIRST,ROW($E9)-ROW($E$5))),MONTH(INDEX(C_MTHFIRST,ROW($E9)-ROW($E$5))),COLUMN(AB9)-COLUMN($E9)))&lt;&gt;MONTH(INDEX(C_MTHFIRST,ROW($E9)-ROW($E$5))),"",DATE(YEAR(INDEX(C_MTHFIRST,ROW($E9)-ROW($E$5))),MONTH(INDEX(C_MTHFIRST,ROW(AA9)-ROW($E$5))),COLUMN(AB9)-COLUMN($E9))),"")</f>
        <v>42848</v>
      </c>
      <c r="AC9" s="106">
        <f t="array" ref="AC9">IFERROR(IF(MONTH(DATE(YEAR(INDEX(C_MTHFIRST,ROW($E9)-ROW($E$5))),MONTH(INDEX(C_MTHFIRST,ROW($E9)-ROW($E$5))),COLUMN(AC9)-COLUMN($E9)))&lt;&gt;MONTH(INDEX(C_MTHFIRST,ROW($E9)-ROW($E$5))),"",DATE(YEAR(INDEX(C_MTHFIRST,ROW($E9)-ROW($E$5))),MONTH(INDEX(C_MTHFIRST,ROW(AB9)-ROW($E$5))),COLUMN(AC9)-COLUMN($E9))),"")</f>
        <v>42849</v>
      </c>
      <c r="AD9" s="106">
        <f t="array" ref="AD9">IFERROR(IF(MONTH(DATE(YEAR(INDEX(C_MTHFIRST,ROW($E9)-ROW($E$5))),MONTH(INDEX(C_MTHFIRST,ROW($E9)-ROW($E$5))),COLUMN(AD9)-COLUMN($E9)))&lt;&gt;MONTH(INDEX(C_MTHFIRST,ROW($E9)-ROW($E$5))),"",DATE(YEAR(INDEX(C_MTHFIRST,ROW($E9)-ROW($E$5))),MONTH(INDEX(C_MTHFIRST,ROW(AC9)-ROW($E$5))),COLUMN(AD9)-COLUMN($E9))),"")</f>
        <v>42850</v>
      </c>
      <c r="AE9" s="106">
        <f t="array" ref="AE9">IFERROR(IF(MONTH(DATE(YEAR(INDEX(C_MTHFIRST,ROW($E9)-ROW($E$5))),MONTH(INDEX(C_MTHFIRST,ROW($E9)-ROW($E$5))),COLUMN(AE9)-COLUMN($E9)))&lt;&gt;MONTH(INDEX(C_MTHFIRST,ROW($E9)-ROW($E$5))),"",DATE(YEAR(INDEX(C_MTHFIRST,ROW($E9)-ROW($E$5))),MONTH(INDEX(C_MTHFIRST,ROW(AD9)-ROW($E$5))),COLUMN(AE9)-COLUMN($E9))),"")</f>
        <v>42851</v>
      </c>
      <c r="AF9" s="106">
        <f t="array" ref="AF9">IFERROR(IF(MONTH(DATE(YEAR(INDEX(C_MTHFIRST,ROW($E9)-ROW($E$5))),MONTH(INDEX(C_MTHFIRST,ROW($E9)-ROW($E$5))),COLUMN(AF9)-COLUMN($E9)))&lt;&gt;MONTH(INDEX(C_MTHFIRST,ROW($E9)-ROW($E$5))),"",DATE(YEAR(INDEX(C_MTHFIRST,ROW($E9)-ROW($E$5))),MONTH(INDEX(C_MTHFIRST,ROW(AE9)-ROW($E$5))),COLUMN(AF9)-COLUMN($E9))),"")</f>
        <v>42852</v>
      </c>
      <c r="AG9" s="106">
        <f t="array" ref="AG9">IFERROR(IF(MONTH(DATE(YEAR(INDEX(C_MTHFIRST,ROW($E9)-ROW($E$5))),MONTH(INDEX(C_MTHFIRST,ROW($E9)-ROW($E$5))),COLUMN(AG9)-COLUMN($E9)))&lt;&gt;MONTH(INDEX(C_MTHFIRST,ROW($E9)-ROW($E$5))),"",DATE(YEAR(INDEX(C_MTHFIRST,ROW($E9)-ROW($E$5))),MONTH(INDEX(C_MTHFIRST,ROW(AF9)-ROW($E$5))),COLUMN(AG9)-COLUMN($E9))),"")</f>
        <v>42853</v>
      </c>
      <c r="AH9" s="106">
        <f t="array" ref="AH9">IFERROR(IF(MONTH(DATE(YEAR(INDEX(C_MTHFIRST,ROW($E9)-ROW($E$5))),MONTH(INDEX(C_MTHFIRST,ROW($E9)-ROW($E$5))),COLUMN(AH9)-COLUMN($E9)))&lt;&gt;MONTH(INDEX(C_MTHFIRST,ROW($E9)-ROW($E$5))),"",DATE(YEAR(INDEX(C_MTHFIRST,ROW($E9)-ROW($E$5))),MONTH(INDEX(C_MTHFIRST,ROW(AG9)-ROW($E$5))),COLUMN(AH9)-COLUMN($E9))),"")</f>
        <v>42854</v>
      </c>
      <c r="AI9" s="106">
        <f t="array" ref="AI9">IFERROR(IF(MONTH(DATE(YEAR(INDEX(C_MTHFIRST,ROW($E9)-ROW($E$5))),MONTH(INDEX(C_MTHFIRST,ROW($E9)-ROW($E$5))),COLUMN(AI9)-COLUMN($E9)))&lt;&gt;MONTH(INDEX(C_MTHFIRST,ROW($E9)-ROW($E$5))),"",DATE(YEAR(INDEX(C_MTHFIRST,ROW($E9)-ROW($E$5))),MONTH(INDEX(C_MTHFIRST,ROW(AH9)-ROW($E$5))),COLUMN(AI9)-COLUMN($E9))),"")</f>
        <v>42855</v>
      </c>
      <c r="AJ9" s="106" t="str">
        <f t="array" ref="AJ9">IFERROR(IF(MONTH(DATE(YEAR(INDEX(C_MTHFIRST,ROW($E9)-ROW($E$5))),MONTH(INDEX(C_MTHFIRST,ROW($E9)-ROW($E$5))),COLUMN(AJ9)-COLUMN($E9)))&lt;&gt;MONTH(INDEX(C_MTHFIRST,ROW($E9)-ROW($E$5))),"",DATE(YEAR(INDEX(C_MTHFIRST,ROW($E9)-ROW($E$5))),MONTH(INDEX(C_MTHFIRST,ROW(AI9)-ROW($E$5))),COLUMN(AJ9)-COLUMN($E9))),"")</f>
        <v/>
      </c>
      <c r="AK9" s="10"/>
      <c r="AL9" s="10"/>
      <c r="AM9" s="10"/>
      <c r="AN9" s="58"/>
      <c r="AO9" s="58"/>
      <c r="AP9" s="10"/>
      <c r="AQ9" s="10"/>
      <c r="AR9" s="10"/>
      <c r="AS9" s="10"/>
      <c r="AT9" s="10" t="s">
        <v>56</v>
      </c>
    </row>
    <row r="10" ht="16.5" customHeight="1">
      <c r="A10" s="10"/>
      <c r="B10" s="10"/>
      <c r="C10" s="10"/>
      <c r="D10" s="10"/>
      <c r="E10" s="105" t="str">
        <f t="array" ref="E10">INDEX(C_MTHHEADER,ROW(E10)-ROW($A$5))</f>
        <v>MAY</v>
      </c>
      <c r="F10" s="106">
        <f t="array" ref="F10">IFERROR(IF(MONTH(DATE(YEAR(INDEX(C_MTHFIRST,ROW($E10)-ROW($E$5))),MONTH(INDEX(C_MTHFIRST,ROW($E10)-ROW($E$5))),COLUMN(F10)-COLUMN($E10)))&lt;&gt;MONTH(INDEX(C_MTHFIRST,ROW($E10)-ROW($E$5))),"",DATE(YEAR(INDEX(C_MTHFIRST,ROW($E10)-ROW($E$5))),MONTH(INDEX(C_MTHFIRST,ROW(E10)-ROW($E$5))),COLUMN(F10)-COLUMN($E10))),"")</f>
        <v>42856</v>
      </c>
      <c r="G10" s="106">
        <f t="array" ref="G10">IFERROR(IF(MONTH(DATE(YEAR(INDEX(C_MTHFIRST,ROW($E10)-ROW($E$5))),MONTH(INDEX(C_MTHFIRST,ROW($E10)-ROW($E$5))),COLUMN(G10)-COLUMN($E10)))&lt;&gt;MONTH(INDEX(C_MTHFIRST,ROW($E10)-ROW($E$5))),"",DATE(YEAR(INDEX(C_MTHFIRST,ROW($E10)-ROW($E$5))),MONTH(INDEX(C_MTHFIRST,ROW(F10)-ROW($E$5))),COLUMN(G10)-COLUMN($E10))),"")</f>
        <v>42857</v>
      </c>
      <c r="H10" s="106">
        <f t="array" ref="H10">IFERROR(IF(MONTH(DATE(YEAR(INDEX(C_MTHFIRST,ROW($E10)-ROW($E$5))),MONTH(INDEX(C_MTHFIRST,ROW($E10)-ROW($E$5))),COLUMN(H10)-COLUMN($E10)))&lt;&gt;MONTH(INDEX(C_MTHFIRST,ROW($E10)-ROW($E$5))),"",DATE(YEAR(INDEX(C_MTHFIRST,ROW($E10)-ROW($E$5))),MONTH(INDEX(C_MTHFIRST,ROW(G10)-ROW($E$5))),COLUMN(H10)-COLUMN($E10))),"")</f>
        <v>42858</v>
      </c>
      <c r="I10" s="106">
        <f t="array" ref="I10">IFERROR(IF(MONTH(DATE(YEAR(INDEX(C_MTHFIRST,ROW($E10)-ROW($E$5))),MONTH(INDEX(C_MTHFIRST,ROW($E10)-ROW($E$5))),COLUMN(I10)-COLUMN($E10)))&lt;&gt;MONTH(INDEX(C_MTHFIRST,ROW($E10)-ROW($E$5))),"",DATE(YEAR(INDEX(C_MTHFIRST,ROW($E10)-ROW($E$5))),MONTH(INDEX(C_MTHFIRST,ROW(H10)-ROW($E$5))),COLUMN(I10)-COLUMN($E10))),"")</f>
        <v>42859</v>
      </c>
      <c r="J10" s="106">
        <f t="array" ref="J10">IFERROR(IF(MONTH(DATE(YEAR(INDEX(C_MTHFIRST,ROW($E10)-ROW($E$5))),MONTH(INDEX(C_MTHFIRST,ROW($E10)-ROW($E$5))),COLUMN(J10)-COLUMN($E10)))&lt;&gt;MONTH(INDEX(C_MTHFIRST,ROW($E10)-ROW($E$5))),"",DATE(YEAR(INDEX(C_MTHFIRST,ROW($E10)-ROW($E$5))),MONTH(INDEX(C_MTHFIRST,ROW(I10)-ROW($E$5))),COLUMN(J10)-COLUMN($E10))),"")</f>
        <v>42860</v>
      </c>
      <c r="K10" s="106">
        <f t="array" ref="K10">IFERROR(IF(MONTH(DATE(YEAR(INDEX(C_MTHFIRST,ROW($E10)-ROW($E$5))),MONTH(INDEX(C_MTHFIRST,ROW($E10)-ROW($E$5))),COLUMN(K10)-COLUMN($E10)))&lt;&gt;MONTH(INDEX(C_MTHFIRST,ROW($E10)-ROW($E$5))),"",DATE(YEAR(INDEX(C_MTHFIRST,ROW($E10)-ROW($E$5))),MONTH(INDEX(C_MTHFIRST,ROW(J10)-ROW($E$5))),COLUMN(K10)-COLUMN($E10))),"")</f>
        <v>42861</v>
      </c>
      <c r="L10" s="106">
        <f t="array" ref="L10">IFERROR(IF(MONTH(DATE(YEAR(INDEX(C_MTHFIRST,ROW($E10)-ROW($E$5))),MONTH(INDEX(C_MTHFIRST,ROW($E10)-ROW($E$5))),COLUMN(L10)-COLUMN($E10)))&lt;&gt;MONTH(INDEX(C_MTHFIRST,ROW($E10)-ROW($E$5))),"",DATE(YEAR(INDEX(C_MTHFIRST,ROW($E10)-ROW($E$5))),MONTH(INDEX(C_MTHFIRST,ROW(K10)-ROW($E$5))),COLUMN(L10)-COLUMN($E10))),"")</f>
        <v>42862</v>
      </c>
      <c r="M10" s="106">
        <f t="array" ref="M10">IFERROR(IF(MONTH(DATE(YEAR(INDEX(C_MTHFIRST,ROW($E10)-ROW($E$5))),MONTH(INDEX(C_MTHFIRST,ROW($E10)-ROW($E$5))),COLUMN(M10)-COLUMN($E10)))&lt;&gt;MONTH(INDEX(C_MTHFIRST,ROW($E10)-ROW($E$5))),"",DATE(YEAR(INDEX(C_MTHFIRST,ROW($E10)-ROW($E$5))),MONTH(INDEX(C_MTHFIRST,ROW(L10)-ROW($E$5))),COLUMN(M10)-COLUMN($E10))),"")</f>
        <v>42863</v>
      </c>
      <c r="N10" s="106">
        <f t="array" ref="N10">IFERROR(IF(MONTH(DATE(YEAR(INDEX(C_MTHFIRST,ROW($E10)-ROW($E$5))),MONTH(INDEX(C_MTHFIRST,ROW($E10)-ROW($E$5))),COLUMN(N10)-COLUMN($E10)))&lt;&gt;MONTH(INDEX(C_MTHFIRST,ROW($E10)-ROW($E$5))),"",DATE(YEAR(INDEX(C_MTHFIRST,ROW($E10)-ROW($E$5))),MONTH(INDEX(C_MTHFIRST,ROW(M10)-ROW($E$5))),COLUMN(N10)-COLUMN($E10))),"")</f>
        <v>42864</v>
      </c>
      <c r="O10" s="106">
        <f t="array" ref="O10">IFERROR(IF(MONTH(DATE(YEAR(INDEX(C_MTHFIRST,ROW($E10)-ROW($E$5))),MONTH(INDEX(C_MTHFIRST,ROW($E10)-ROW($E$5))),COLUMN(O10)-COLUMN($E10)))&lt;&gt;MONTH(INDEX(C_MTHFIRST,ROW($E10)-ROW($E$5))),"",DATE(YEAR(INDEX(C_MTHFIRST,ROW($E10)-ROW($E$5))),MONTH(INDEX(C_MTHFIRST,ROW(N10)-ROW($E$5))),COLUMN(O10)-COLUMN($E10))),"")</f>
        <v>42865</v>
      </c>
      <c r="P10" s="106">
        <f t="array" ref="P10">IFERROR(IF(MONTH(DATE(YEAR(INDEX(C_MTHFIRST,ROW($E10)-ROW($E$5))),MONTH(INDEX(C_MTHFIRST,ROW($E10)-ROW($E$5))),COLUMN(P10)-COLUMN($E10)))&lt;&gt;MONTH(INDEX(C_MTHFIRST,ROW($E10)-ROW($E$5))),"",DATE(YEAR(INDEX(C_MTHFIRST,ROW($E10)-ROW($E$5))),MONTH(INDEX(C_MTHFIRST,ROW(O10)-ROW($E$5))),COLUMN(P10)-COLUMN($E10))),"")</f>
        <v>42866</v>
      </c>
      <c r="Q10" s="106">
        <f t="array" ref="Q10">IFERROR(IF(MONTH(DATE(YEAR(INDEX(C_MTHFIRST,ROW($E10)-ROW($E$5))),MONTH(INDEX(C_MTHFIRST,ROW($E10)-ROW($E$5))),COLUMN(Q10)-COLUMN($E10)))&lt;&gt;MONTH(INDEX(C_MTHFIRST,ROW($E10)-ROW($E$5))),"",DATE(YEAR(INDEX(C_MTHFIRST,ROW($E10)-ROW($E$5))),MONTH(INDEX(C_MTHFIRST,ROW(P10)-ROW($E$5))),COLUMN(Q10)-COLUMN($E10))),"")</f>
        <v>42867</v>
      </c>
      <c r="R10" s="106">
        <f t="array" ref="R10">IFERROR(IF(MONTH(DATE(YEAR(INDEX(C_MTHFIRST,ROW($E10)-ROW($E$5))),MONTH(INDEX(C_MTHFIRST,ROW($E10)-ROW($E$5))),COLUMN(R10)-COLUMN($E10)))&lt;&gt;MONTH(INDEX(C_MTHFIRST,ROW($E10)-ROW($E$5))),"",DATE(YEAR(INDEX(C_MTHFIRST,ROW($E10)-ROW($E$5))),MONTH(INDEX(C_MTHFIRST,ROW(Q10)-ROW($E$5))),COLUMN(R10)-COLUMN($E10))),"")</f>
        <v>42868</v>
      </c>
      <c r="S10" s="106">
        <f t="array" ref="S10">IFERROR(IF(MONTH(DATE(YEAR(INDEX(C_MTHFIRST,ROW($E10)-ROW($E$5))),MONTH(INDEX(C_MTHFIRST,ROW($E10)-ROW($E$5))),COLUMN(S10)-COLUMN($E10)))&lt;&gt;MONTH(INDEX(C_MTHFIRST,ROW($E10)-ROW($E$5))),"",DATE(YEAR(INDEX(C_MTHFIRST,ROW($E10)-ROW($E$5))),MONTH(INDEX(C_MTHFIRST,ROW(R10)-ROW($E$5))),COLUMN(S10)-COLUMN($E10))),"")</f>
        <v>42869</v>
      </c>
      <c r="T10" s="106">
        <f t="array" ref="T10">IFERROR(IF(MONTH(DATE(YEAR(INDEX(C_MTHFIRST,ROW($E10)-ROW($E$5))),MONTH(INDEX(C_MTHFIRST,ROW($E10)-ROW($E$5))),COLUMN(T10)-COLUMN($E10)))&lt;&gt;MONTH(INDEX(C_MTHFIRST,ROW($E10)-ROW($E$5))),"",DATE(YEAR(INDEX(C_MTHFIRST,ROW($E10)-ROW($E$5))),MONTH(INDEX(C_MTHFIRST,ROW(S10)-ROW($E$5))),COLUMN(T10)-COLUMN($E10))),"")</f>
        <v>42870</v>
      </c>
      <c r="U10" s="106">
        <f t="array" ref="U10">IFERROR(IF(MONTH(DATE(YEAR(INDEX(C_MTHFIRST,ROW($E10)-ROW($E$5))),MONTH(INDEX(C_MTHFIRST,ROW($E10)-ROW($E$5))),COLUMN(U10)-COLUMN($E10)))&lt;&gt;MONTH(INDEX(C_MTHFIRST,ROW($E10)-ROW($E$5))),"",DATE(YEAR(INDEX(C_MTHFIRST,ROW($E10)-ROW($E$5))),MONTH(INDEX(C_MTHFIRST,ROW(T10)-ROW($E$5))),COLUMN(U10)-COLUMN($E10))),"")</f>
        <v>42871</v>
      </c>
      <c r="V10" s="106">
        <f t="array" ref="V10">IFERROR(IF(MONTH(DATE(YEAR(INDEX(C_MTHFIRST,ROW($E10)-ROW($E$5))),MONTH(INDEX(C_MTHFIRST,ROW($E10)-ROW($E$5))),COLUMN(V10)-COLUMN($E10)))&lt;&gt;MONTH(INDEX(C_MTHFIRST,ROW($E10)-ROW($E$5))),"",DATE(YEAR(INDEX(C_MTHFIRST,ROW($E10)-ROW($E$5))),MONTH(INDEX(C_MTHFIRST,ROW(U10)-ROW($E$5))),COLUMN(V10)-COLUMN($E10))),"")</f>
        <v>42872</v>
      </c>
      <c r="W10" s="106">
        <f t="array" ref="W10">IFERROR(IF(MONTH(DATE(YEAR(INDEX(C_MTHFIRST,ROW($E10)-ROW($E$5))),MONTH(INDEX(C_MTHFIRST,ROW($E10)-ROW($E$5))),COLUMN(W10)-COLUMN($E10)))&lt;&gt;MONTH(INDEX(C_MTHFIRST,ROW($E10)-ROW($E$5))),"",DATE(YEAR(INDEX(C_MTHFIRST,ROW($E10)-ROW($E$5))),MONTH(INDEX(C_MTHFIRST,ROW(V10)-ROW($E$5))),COLUMN(W10)-COLUMN($E10))),"")</f>
        <v>42873</v>
      </c>
      <c r="X10" s="106">
        <f t="array" ref="X10">IFERROR(IF(MONTH(DATE(YEAR(INDEX(C_MTHFIRST,ROW($E10)-ROW($E$5))),MONTH(INDEX(C_MTHFIRST,ROW($E10)-ROW($E$5))),COLUMN(X10)-COLUMN($E10)))&lt;&gt;MONTH(INDEX(C_MTHFIRST,ROW($E10)-ROW($E$5))),"",DATE(YEAR(INDEX(C_MTHFIRST,ROW($E10)-ROW($E$5))),MONTH(INDEX(C_MTHFIRST,ROW(W10)-ROW($E$5))),COLUMN(X10)-COLUMN($E10))),"")</f>
        <v>42874</v>
      </c>
      <c r="Y10" s="106">
        <f t="array" ref="Y10">IFERROR(IF(MONTH(DATE(YEAR(INDEX(C_MTHFIRST,ROW($E10)-ROW($E$5))),MONTH(INDEX(C_MTHFIRST,ROW($E10)-ROW($E$5))),COLUMN(Y10)-COLUMN($E10)))&lt;&gt;MONTH(INDEX(C_MTHFIRST,ROW($E10)-ROW($E$5))),"",DATE(YEAR(INDEX(C_MTHFIRST,ROW($E10)-ROW($E$5))),MONTH(INDEX(C_MTHFIRST,ROW(X10)-ROW($E$5))),COLUMN(Y10)-COLUMN($E10))),"")</f>
        <v>42875</v>
      </c>
      <c r="Z10" s="106">
        <f t="array" ref="Z10">IFERROR(IF(MONTH(DATE(YEAR(INDEX(C_MTHFIRST,ROW($E10)-ROW($E$5))),MONTH(INDEX(C_MTHFIRST,ROW($E10)-ROW($E$5))),COLUMN(Z10)-COLUMN($E10)))&lt;&gt;MONTH(INDEX(C_MTHFIRST,ROW($E10)-ROW($E$5))),"",DATE(YEAR(INDEX(C_MTHFIRST,ROW($E10)-ROW($E$5))),MONTH(INDEX(C_MTHFIRST,ROW(Y10)-ROW($E$5))),COLUMN(Z10)-COLUMN($E10))),"")</f>
        <v>42876</v>
      </c>
      <c r="AA10" s="106">
        <f t="array" ref="AA10">IFERROR(IF(MONTH(DATE(YEAR(INDEX(C_MTHFIRST,ROW($E10)-ROW($E$5))),MONTH(INDEX(C_MTHFIRST,ROW($E10)-ROW($E$5))),COLUMN(AA10)-COLUMN($E10)))&lt;&gt;MONTH(INDEX(C_MTHFIRST,ROW($E10)-ROW($E$5))),"",DATE(YEAR(INDEX(C_MTHFIRST,ROW($E10)-ROW($E$5))),MONTH(INDEX(C_MTHFIRST,ROW(Z10)-ROW($E$5))),COLUMN(AA10)-COLUMN($E10))),"")</f>
        <v>42877</v>
      </c>
      <c r="AB10" s="106">
        <f t="array" ref="AB10">IFERROR(IF(MONTH(DATE(YEAR(INDEX(C_MTHFIRST,ROW($E10)-ROW($E$5))),MONTH(INDEX(C_MTHFIRST,ROW($E10)-ROW($E$5))),COLUMN(AB10)-COLUMN($E10)))&lt;&gt;MONTH(INDEX(C_MTHFIRST,ROW($E10)-ROW($E$5))),"",DATE(YEAR(INDEX(C_MTHFIRST,ROW($E10)-ROW($E$5))),MONTH(INDEX(C_MTHFIRST,ROW(AA10)-ROW($E$5))),COLUMN(AB10)-COLUMN($E10))),"")</f>
        <v>42878</v>
      </c>
      <c r="AC10" s="106">
        <f t="array" ref="AC10">IFERROR(IF(MONTH(DATE(YEAR(INDEX(C_MTHFIRST,ROW($E10)-ROW($E$5))),MONTH(INDEX(C_MTHFIRST,ROW($E10)-ROW($E$5))),COLUMN(AC10)-COLUMN($E10)))&lt;&gt;MONTH(INDEX(C_MTHFIRST,ROW($E10)-ROW($E$5))),"",DATE(YEAR(INDEX(C_MTHFIRST,ROW($E10)-ROW($E$5))),MONTH(INDEX(C_MTHFIRST,ROW(AB10)-ROW($E$5))),COLUMN(AC10)-COLUMN($E10))),"")</f>
        <v>42879</v>
      </c>
      <c r="AD10" s="106">
        <f t="array" ref="AD10">IFERROR(IF(MONTH(DATE(YEAR(INDEX(C_MTHFIRST,ROW($E10)-ROW($E$5))),MONTH(INDEX(C_MTHFIRST,ROW($E10)-ROW($E$5))),COLUMN(AD10)-COLUMN($E10)))&lt;&gt;MONTH(INDEX(C_MTHFIRST,ROW($E10)-ROW($E$5))),"",DATE(YEAR(INDEX(C_MTHFIRST,ROW($E10)-ROW($E$5))),MONTH(INDEX(C_MTHFIRST,ROW(AC10)-ROW($E$5))),COLUMN(AD10)-COLUMN($E10))),"")</f>
        <v>42880</v>
      </c>
      <c r="AE10" s="106">
        <f t="array" ref="AE10">IFERROR(IF(MONTH(DATE(YEAR(INDEX(C_MTHFIRST,ROW($E10)-ROW($E$5))),MONTH(INDEX(C_MTHFIRST,ROW($E10)-ROW($E$5))),COLUMN(AE10)-COLUMN($E10)))&lt;&gt;MONTH(INDEX(C_MTHFIRST,ROW($E10)-ROW($E$5))),"",DATE(YEAR(INDEX(C_MTHFIRST,ROW($E10)-ROW($E$5))),MONTH(INDEX(C_MTHFIRST,ROW(AD10)-ROW($E$5))),COLUMN(AE10)-COLUMN($E10))),"")</f>
        <v>42881</v>
      </c>
      <c r="AF10" s="106">
        <f t="array" ref="AF10">IFERROR(IF(MONTH(DATE(YEAR(INDEX(C_MTHFIRST,ROW($E10)-ROW($E$5))),MONTH(INDEX(C_MTHFIRST,ROW($E10)-ROW($E$5))),COLUMN(AF10)-COLUMN($E10)))&lt;&gt;MONTH(INDEX(C_MTHFIRST,ROW($E10)-ROW($E$5))),"",DATE(YEAR(INDEX(C_MTHFIRST,ROW($E10)-ROW($E$5))),MONTH(INDEX(C_MTHFIRST,ROW(AE10)-ROW($E$5))),COLUMN(AF10)-COLUMN($E10))),"")</f>
        <v>42882</v>
      </c>
      <c r="AG10" s="106">
        <f t="array" ref="AG10">IFERROR(IF(MONTH(DATE(YEAR(INDEX(C_MTHFIRST,ROW($E10)-ROW($E$5))),MONTH(INDEX(C_MTHFIRST,ROW($E10)-ROW($E$5))),COLUMN(AG10)-COLUMN($E10)))&lt;&gt;MONTH(INDEX(C_MTHFIRST,ROW($E10)-ROW($E$5))),"",DATE(YEAR(INDEX(C_MTHFIRST,ROW($E10)-ROW($E$5))),MONTH(INDEX(C_MTHFIRST,ROW(AF10)-ROW($E$5))),COLUMN(AG10)-COLUMN($E10))),"")</f>
        <v>42883</v>
      </c>
      <c r="AH10" s="106">
        <f t="array" ref="AH10">IFERROR(IF(MONTH(DATE(YEAR(INDEX(C_MTHFIRST,ROW($E10)-ROW($E$5))),MONTH(INDEX(C_MTHFIRST,ROW($E10)-ROW($E$5))),COLUMN(AH10)-COLUMN($E10)))&lt;&gt;MONTH(INDEX(C_MTHFIRST,ROW($E10)-ROW($E$5))),"",DATE(YEAR(INDEX(C_MTHFIRST,ROW($E10)-ROW($E$5))),MONTH(INDEX(C_MTHFIRST,ROW(AG10)-ROW($E$5))),COLUMN(AH10)-COLUMN($E10))),"")</f>
        <v>42884</v>
      </c>
      <c r="AI10" s="106">
        <f t="array" ref="AI10">IFERROR(IF(MONTH(DATE(YEAR(INDEX(C_MTHFIRST,ROW($E10)-ROW($E$5))),MONTH(INDEX(C_MTHFIRST,ROW($E10)-ROW($E$5))),COLUMN(AI10)-COLUMN($E10)))&lt;&gt;MONTH(INDEX(C_MTHFIRST,ROW($E10)-ROW($E$5))),"",DATE(YEAR(INDEX(C_MTHFIRST,ROW($E10)-ROW($E$5))),MONTH(INDEX(C_MTHFIRST,ROW(AH10)-ROW($E$5))),COLUMN(AI10)-COLUMN($E10))),"")</f>
        <v>42885</v>
      </c>
      <c r="AJ10" s="106">
        <f t="array" ref="AJ10">IFERROR(IF(MONTH(DATE(YEAR(INDEX(C_MTHFIRST,ROW($E10)-ROW($E$5))),MONTH(INDEX(C_MTHFIRST,ROW($E10)-ROW($E$5))),COLUMN(AJ10)-COLUMN($E10)))&lt;&gt;MONTH(INDEX(C_MTHFIRST,ROW($E10)-ROW($E$5))),"",DATE(YEAR(INDEX(C_MTHFIRST,ROW($E10)-ROW($E$5))),MONTH(INDEX(C_MTHFIRST,ROW(AI10)-ROW($E$5))),COLUMN(AJ10)-COLUMN($E10))),"")</f>
        <v>42886</v>
      </c>
      <c r="AK10" s="10"/>
      <c r="AL10" s="10"/>
      <c r="AM10" s="10"/>
      <c r="AN10" s="107" t="s">
        <v>59</v>
      </c>
      <c r="AO10" s="58"/>
      <c r="AP10" s="10"/>
      <c r="AQ10" s="10"/>
      <c r="AR10" s="10"/>
      <c r="AS10" s="10"/>
      <c r="AT10" s="10"/>
    </row>
    <row r="11" ht="16.5" customHeight="1">
      <c r="A11" s="10"/>
      <c r="B11" s="10"/>
      <c r="C11" s="10"/>
      <c r="D11" s="10"/>
      <c r="E11" s="105" t="str">
        <f t="array" ref="E11">INDEX(C_MTHHEADER,ROW(E11)-ROW($A$5))</f>
        <v>JUNE</v>
      </c>
      <c r="F11" s="106">
        <f t="array" ref="F11">IFERROR(IF(MONTH(DATE(YEAR(INDEX(C_MTHFIRST,ROW($E11)-ROW($E$5))),MONTH(INDEX(C_MTHFIRST,ROW($E11)-ROW($E$5))),COLUMN(F11)-COLUMN($E11)))&lt;&gt;MONTH(INDEX(C_MTHFIRST,ROW($E11)-ROW($E$5))),"",DATE(YEAR(INDEX(C_MTHFIRST,ROW($E11)-ROW($E$5))),MONTH(INDEX(C_MTHFIRST,ROW(E11)-ROW($E$5))),COLUMN(F11)-COLUMN($E11))),"")</f>
        <v>42887</v>
      </c>
      <c r="G11" s="106">
        <f t="array" ref="G11">IFERROR(IF(MONTH(DATE(YEAR(INDEX(C_MTHFIRST,ROW($E11)-ROW($E$5))),MONTH(INDEX(C_MTHFIRST,ROW($E11)-ROW($E$5))),COLUMN(G11)-COLUMN($E11)))&lt;&gt;MONTH(INDEX(C_MTHFIRST,ROW($E11)-ROW($E$5))),"",DATE(YEAR(INDEX(C_MTHFIRST,ROW($E11)-ROW($E$5))),MONTH(INDEX(C_MTHFIRST,ROW(F11)-ROW($E$5))),COLUMN(G11)-COLUMN($E11))),"")</f>
        <v>42888</v>
      </c>
      <c r="H11" s="106">
        <f t="array" ref="H11">IFERROR(IF(MONTH(DATE(YEAR(INDEX(C_MTHFIRST,ROW($E11)-ROW($E$5))),MONTH(INDEX(C_MTHFIRST,ROW($E11)-ROW($E$5))),COLUMN(H11)-COLUMN($E11)))&lt;&gt;MONTH(INDEX(C_MTHFIRST,ROW($E11)-ROW($E$5))),"",DATE(YEAR(INDEX(C_MTHFIRST,ROW($E11)-ROW($E$5))),MONTH(INDEX(C_MTHFIRST,ROW(G11)-ROW($E$5))),COLUMN(H11)-COLUMN($E11))),"")</f>
        <v>42889</v>
      </c>
      <c r="I11" s="106">
        <f t="array" ref="I11">IFERROR(IF(MONTH(DATE(YEAR(INDEX(C_MTHFIRST,ROW($E11)-ROW($E$5))),MONTH(INDEX(C_MTHFIRST,ROW($E11)-ROW($E$5))),COLUMN(I11)-COLUMN($E11)))&lt;&gt;MONTH(INDEX(C_MTHFIRST,ROW($E11)-ROW($E$5))),"",DATE(YEAR(INDEX(C_MTHFIRST,ROW($E11)-ROW($E$5))),MONTH(INDEX(C_MTHFIRST,ROW(H11)-ROW($E$5))),COLUMN(I11)-COLUMN($E11))),"")</f>
        <v>42890</v>
      </c>
      <c r="J11" s="106">
        <f t="array" ref="J11">IFERROR(IF(MONTH(DATE(YEAR(INDEX(C_MTHFIRST,ROW($E11)-ROW($E$5))),MONTH(INDEX(C_MTHFIRST,ROW($E11)-ROW($E$5))),COLUMN(J11)-COLUMN($E11)))&lt;&gt;MONTH(INDEX(C_MTHFIRST,ROW($E11)-ROW($E$5))),"",DATE(YEAR(INDEX(C_MTHFIRST,ROW($E11)-ROW($E$5))),MONTH(INDEX(C_MTHFIRST,ROW(I11)-ROW($E$5))),COLUMN(J11)-COLUMN($E11))),"")</f>
        <v>42891</v>
      </c>
      <c r="K11" s="106">
        <f t="array" ref="K11">IFERROR(IF(MONTH(DATE(YEAR(INDEX(C_MTHFIRST,ROW($E11)-ROW($E$5))),MONTH(INDEX(C_MTHFIRST,ROW($E11)-ROW($E$5))),COLUMN(K11)-COLUMN($E11)))&lt;&gt;MONTH(INDEX(C_MTHFIRST,ROW($E11)-ROW($E$5))),"",DATE(YEAR(INDEX(C_MTHFIRST,ROW($E11)-ROW($E$5))),MONTH(INDEX(C_MTHFIRST,ROW(J11)-ROW($E$5))),COLUMN(K11)-COLUMN($E11))),"")</f>
        <v>42892</v>
      </c>
      <c r="L11" s="106">
        <f t="array" ref="L11">IFERROR(IF(MONTH(DATE(YEAR(INDEX(C_MTHFIRST,ROW($E11)-ROW($E$5))),MONTH(INDEX(C_MTHFIRST,ROW($E11)-ROW($E$5))),COLUMN(L11)-COLUMN($E11)))&lt;&gt;MONTH(INDEX(C_MTHFIRST,ROW($E11)-ROW($E$5))),"",DATE(YEAR(INDEX(C_MTHFIRST,ROW($E11)-ROW($E$5))),MONTH(INDEX(C_MTHFIRST,ROW(K11)-ROW($E$5))),COLUMN(L11)-COLUMN($E11))),"")</f>
        <v>42893</v>
      </c>
      <c r="M11" s="106">
        <f t="array" ref="M11">IFERROR(IF(MONTH(DATE(YEAR(INDEX(C_MTHFIRST,ROW($E11)-ROW($E$5))),MONTH(INDEX(C_MTHFIRST,ROW($E11)-ROW($E$5))),COLUMN(M11)-COLUMN($E11)))&lt;&gt;MONTH(INDEX(C_MTHFIRST,ROW($E11)-ROW($E$5))),"",DATE(YEAR(INDEX(C_MTHFIRST,ROW($E11)-ROW($E$5))),MONTH(INDEX(C_MTHFIRST,ROW(L11)-ROW($E$5))),COLUMN(M11)-COLUMN($E11))),"")</f>
        <v>42894</v>
      </c>
      <c r="N11" s="106">
        <f t="array" ref="N11">IFERROR(IF(MONTH(DATE(YEAR(INDEX(C_MTHFIRST,ROW($E11)-ROW($E$5))),MONTH(INDEX(C_MTHFIRST,ROW($E11)-ROW($E$5))),COLUMN(N11)-COLUMN($E11)))&lt;&gt;MONTH(INDEX(C_MTHFIRST,ROW($E11)-ROW($E$5))),"",DATE(YEAR(INDEX(C_MTHFIRST,ROW($E11)-ROW($E$5))),MONTH(INDEX(C_MTHFIRST,ROW(M11)-ROW($E$5))),COLUMN(N11)-COLUMN($E11))),"")</f>
        <v>42895</v>
      </c>
      <c r="O11" s="106">
        <f t="array" ref="O11">IFERROR(IF(MONTH(DATE(YEAR(INDEX(C_MTHFIRST,ROW($E11)-ROW($E$5))),MONTH(INDEX(C_MTHFIRST,ROW($E11)-ROW($E$5))),COLUMN(O11)-COLUMN($E11)))&lt;&gt;MONTH(INDEX(C_MTHFIRST,ROW($E11)-ROW($E$5))),"",DATE(YEAR(INDEX(C_MTHFIRST,ROW($E11)-ROW($E$5))),MONTH(INDEX(C_MTHFIRST,ROW(N11)-ROW($E$5))),COLUMN(O11)-COLUMN($E11))),"")</f>
        <v>42896</v>
      </c>
      <c r="P11" s="106">
        <f t="array" ref="P11">IFERROR(IF(MONTH(DATE(YEAR(INDEX(C_MTHFIRST,ROW($E11)-ROW($E$5))),MONTH(INDEX(C_MTHFIRST,ROW($E11)-ROW($E$5))),COLUMN(P11)-COLUMN($E11)))&lt;&gt;MONTH(INDEX(C_MTHFIRST,ROW($E11)-ROW($E$5))),"",DATE(YEAR(INDEX(C_MTHFIRST,ROW($E11)-ROW($E$5))),MONTH(INDEX(C_MTHFIRST,ROW(O11)-ROW($E$5))),COLUMN(P11)-COLUMN($E11))),"")</f>
        <v>42897</v>
      </c>
      <c r="Q11" s="106">
        <f t="array" ref="Q11">IFERROR(IF(MONTH(DATE(YEAR(INDEX(C_MTHFIRST,ROW($E11)-ROW($E$5))),MONTH(INDEX(C_MTHFIRST,ROW($E11)-ROW($E$5))),COLUMN(Q11)-COLUMN($E11)))&lt;&gt;MONTH(INDEX(C_MTHFIRST,ROW($E11)-ROW($E$5))),"",DATE(YEAR(INDEX(C_MTHFIRST,ROW($E11)-ROW($E$5))),MONTH(INDEX(C_MTHFIRST,ROW(P11)-ROW($E$5))),COLUMN(Q11)-COLUMN($E11))),"")</f>
        <v>42898</v>
      </c>
      <c r="R11" s="106">
        <f t="array" ref="R11">IFERROR(IF(MONTH(DATE(YEAR(INDEX(C_MTHFIRST,ROW($E11)-ROW($E$5))),MONTH(INDEX(C_MTHFIRST,ROW($E11)-ROW($E$5))),COLUMN(R11)-COLUMN($E11)))&lt;&gt;MONTH(INDEX(C_MTHFIRST,ROW($E11)-ROW($E$5))),"",DATE(YEAR(INDEX(C_MTHFIRST,ROW($E11)-ROW($E$5))),MONTH(INDEX(C_MTHFIRST,ROW(Q11)-ROW($E$5))),COLUMN(R11)-COLUMN($E11))),"")</f>
        <v>42899</v>
      </c>
      <c r="S11" s="106">
        <f t="array" ref="S11">IFERROR(IF(MONTH(DATE(YEAR(INDEX(C_MTHFIRST,ROW($E11)-ROW($E$5))),MONTH(INDEX(C_MTHFIRST,ROW($E11)-ROW($E$5))),COLUMN(S11)-COLUMN($E11)))&lt;&gt;MONTH(INDEX(C_MTHFIRST,ROW($E11)-ROW($E$5))),"",DATE(YEAR(INDEX(C_MTHFIRST,ROW($E11)-ROW($E$5))),MONTH(INDEX(C_MTHFIRST,ROW(R11)-ROW($E$5))),COLUMN(S11)-COLUMN($E11))),"")</f>
        <v>42900</v>
      </c>
      <c r="T11" s="106">
        <f t="array" ref="T11">IFERROR(IF(MONTH(DATE(YEAR(INDEX(C_MTHFIRST,ROW($E11)-ROW($E$5))),MONTH(INDEX(C_MTHFIRST,ROW($E11)-ROW($E$5))),COLUMN(T11)-COLUMN($E11)))&lt;&gt;MONTH(INDEX(C_MTHFIRST,ROW($E11)-ROW($E$5))),"",DATE(YEAR(INDEX(C_MTHFIRST,ROW($E11)-ROW($E$5))),MONTH(INDEX(C_MTHFIRST,ROW(S11)-ROW($E$5))),COLUMN(T11)-COLUMN($E11))),"")</f>
        <v>42901</v>
      </c>
      <c r="U11" s="106">
        <f t="array" ref="U11">IFERROR(IF(MONTH(DATE(YEAR(INDEX(C_MTHFIRST,ROW($E11)-ROW($E$5))),MONTH(INDEX(C_MTHFIRST,ROW($E11)-ROW($E$5))),COLUMN(U11)-COLUMN($E11)))&lt;&gt;MONTH(INDEX(C_MTHFIRST,ROW($E11)-ROW($E$5))),"",DATE(YEAR(INDEX(C_MTHFIRST,ROW($E11)-ROW($E$5))),MONTH(INDEX(C_MTHFIRST,ROW(T11)-ROW($E$5))),COLUMN(U11)-COLUMN($E11))),"")</f>
        <v>42902</v>
      </c>
      <c r="V11" s="106">
        <f t="array" ref="V11">IFERROR(IF(MONTH(DATE(YEAR(INDEX(C_MTHFIRST,ROW($E11)-ROW($E$5))),MONTH(INDEX(C_MTHFIRST,ROW($E11)-ROW($E$5))),COLUMN(V11)-COLUMN($E11)))&lt;&gt;MONTH(INDEX(C_MTHFIRST,ROW($E11)-ROW($E$5))),"",DATE(YEAR(INDEX(C_MTHFIRST,ROW($E11)-ROW($E$5))),MONTH(INDEX(C_MTHFIRST,ROW(U11)-ROW($E$5))),COLUMN(V11)-COLUMN($E11))),"")</f>
        <v>42903</v>
      </c>
      <c r="W11" s="106">
        <f t="array" ref="W11">IFERROR(IF(MONTH(DATE(YEAR(INDEX(C_MTHFIRST,ROW($E11)-ROW($E$5))),MONTH(INDEX(C_MTHFIRST,ROW($E11)-ROW($E$5))),COLUMN(W11)-COLUMN($E11)))&lt;&gt;MONTH(INDEX(C_MTHFIRST,ROW($E11)-ROW($E$5))),"",DATE(YEAR(INDEX(C_MTHFIRST,ROW($E11)-ROW($E$5))),MONTH(INDEX(C_MTHFIRST,ROW(V11)-ROW($E$5))),COLUMN(W11)-COLUMN($E11))),"")</f>
        <v>42904</v>
      </c>
      <c r="X11" s="106">
        <f t="array" ref="X11">IFERROR(IF(MONTH(DATE(YEAR(INDEX(C_MTHFIRST,ROW($E11)-ROW($E$5))),MONTH(INDEX(C_MTHFIRST,ROW($E11)-ROW($E$5))),COLUMN(X11)-COLUMN($E11)))&lt;&gt;MONTH(INDEX(C_MTHFIRST,ROW($E11)-ROW($E$5))),"",DATE(YEAR(INDEX(C_MTHFIRST,ROW($E11)-ROW($E$5))),MONTH(INDEX(C_MTHFIRST,ROW(W11)-ROW($E$5))),COLUMN(X11)-COLUMN($E11))),"")</f>
        <v>42905</v>
      </c>
      <c r="Y11" s="106">
        <f t="array" ref="Y11">IFERROR(IF(MONTH(DATE(YEAR(INDEX(C_MTHFIRST,ROW($E11)-ROW($E$5))),MONTH(INDEX(C_MTHFIRST,ROW($E11)-ROW($E$5))),COLUMN(Y11)-COLUMN($E11)))&lt;&gt;MONTH(INDEX(C_MTHFIRST,ROW($E11)-ROW($E$5))),"",DATE(YEAR(INDEX(C_MTHFIRST,ROW($E11)-ROW($E$5))),MONTH(INDEX(C_MTHFIRST,ROW(X11)-ROW($E$5))),COLUMN(Y11)-COLUMN($E11))),"")</f>
        <v>42906</v>
      </c>
      <c r="Z11" s="106">
        <f t="array" ref="Z11">IFERROR(IF(MONTH(DATE(YEAR(INDEX(C_MTHFIRST,ROW($E11)-ROW($E$5))),MONTH(INDEX(C_MTHFIRST,ROW($E11)-ROW($E$5))),COLUMN(Z11)-COLUMN($E11)))&lt;&gt;MONTH(INDEX(C_MTHFIRST,ROW($E11)-ROW($E$5))),"",DATE(YEAR(INDEX(C_MTHFIRST,ROW($E11)-ROW($E$5))),MONTH(INDEX(C_MTHFIRST,ROW(Y11)-ROW($E$5))),COLUMN(Z11)-COLUMN($E11))),"")</f>
        <v>42907</v>
      </c>
      <c r="AA11" s="106">
        <f t="array" ref="AA11">IFERROR(IF(MONTH(DATE(YEAR(INDEX(C_MTHFIRST,ROW($E11)-ROW($E$5))),MONTH(INDEX(C_MTHFIRST,ROW($E11)-ROW($E$5))),COLUMN(AA11)-COLUMN($E11)))&lt;&gt;MONTH(INDEX(C_MTHFIRST,ROW($E11)-ROW($E$5))),"",DATE(YEAR(INDEX(C_MTHFIRST,ROW($E11)-ROW($E$5))),MONTH(INDEX(C_MTHFIRST,ROW(Z11)-ROW($E$5))),COLUMN(AA11)-COLUMN($E11))),"")</f>
        <v>42908</v>
      </c>
      <c r="AB11" s="106">
        <f t="array" ref="AB11">IFERROR(IF(MONTH(DATE(YEAR(INDEX(C_MTHFIRST,ROW($E11)-ROW($E$5))),MONTH(INDEX(C_MTHFIRST,ROW($E11)-ROW($E$5))),COLUMN(AB11)-COLUMN($E11)))&lt;&gt;MONTH(INDEX(C_MTHFIRST,ROW($E11)-ROW($E$5))),"",DATE(YEAR(INDEX(C_MTHFIRST,ROW($E11)-ROW($E$5))),MONTH(INDEX(C_MTHFIRST,ROW(AA11)-ROW($E$5))),COLUMN(AB11)-COLUMN($E11))),"")</f>
        <v>42909</v>
      </c>
      <c r="AC11" s="106">
        <f t="array" ref="AC11">IFERROR(IF(MONTH(DATE(YEAR(INDEX(C_MTHFIRST,ROW($E11)-ROW($E$5))),MONTH(INDEX(C_MTHFIRST,ROW($E11)-ROW($E$5))),COLUMN(AC11)-COLUMN($E11)))&lt;&gt;MONTH(INDEX(C_MTHFIRST,ROW($E11)-ROW($E$5))),"",DATE(YEAR(INDEX(C_MTHFIRST,ROW($E11)-ROW($E$5))),MONTH(INDEX(C_MTHFIRST,ROW(AB11)-ROW($E$5))),COLUMN(AC11)-COLUMN($E11))),"")</f>
        <v>42910</v>
      </c>
      <c r="AD11" s="106">
        <f t="array" ref="AD11">IFERROR(IF(MONTH(DATE(YEAR(INDEX(C_MTHFIRST,ROW($E11)-ROW($E$5))),MONTH(INDEX(C_MTHFIRST,ROW($E11)-ROW($E$5))),COLUMN(AD11)-COLUMN($E11)))&lt;&gt;MONTH(INDEX(C_MTHFIRST,ROW($E11)-ROW($E$5))),"",DATE(YEAR(INDEX(C_MTHFIRST,ROW($E11)-ROW($E$5))),MONTH(INDEX(C_MTHFIRST,ROW(AC11)-ROW($E$5))),COLUMN(AD11)-COLUMN($E11))),"")</f>
        <v>42911</v>
      </c>
      <c r="AE11" s="106">
        <f t="array" ref="AE11">IFERROR(IF(MONTH(DATE(YEAR(INDEX(C_MTHFIRST,ROW($E11)-ROW($E$5))),MONTH(INDEX(C_MTHFIRST,ROW($E11)-ROW($E$5))),COLUMN(AE11)-COLUMN($E11)))&lt;&gt;MONTH(INDEX(C_MTHFIRST,ROW($E11)-ROW($E$5))),"",DATE(YEAR(INDEX(C_MTHFIRST,ROW($E11)-ROW($E$5))),MONTH(INDEX(C_MTHFIRST,ROW(AD11)-ROW($E$5))),COLUMN(AE11)-COLUMN($E11))),"")</f>
        <v>42912</v>
      </c>
      <c r="AF11" s="106">
        <f t="array" ref="AF11">IFERROR(IF(MONTH(DATE(YEAR(INDEX(C_MTHFIRST,ROW($E11)-ROW($E$5))),MONTH(INDEX(C_MTHFIRST,ROW($E11)-ROW($E$5))),COLUMN(AF11)-COLUMN($E11)))&lt;&gt;MONTH(INDEX(C_MTHFIRST,ROW($E11)-ROW($E$5))),"",DATE(YEAR(INDEX(C_MTHFIRST,ROW($E11)-ROW($E$5))),MONTH(INDEX(C_MTHFIRST,ROW(AE11)-ROW($E$5))),COLUMN(AF11)-COLUMN($E11))),"")</f>
        <v>42913</v>
      </c>
      <c r="AG11" s="106">
        <f t="array" ref="AG11">IFERROR(IF(MONTH(DATE(YEAR(INDEX(C_MTHFIRST,ROW($E11)-ROW($E$5))),MONTH(INDEX(C_MTHFIRST,ROW($E11)-ROW($E$5))),COLUMN(AG11)-COLUMN($E11)))&lt;&gt;MONTH(INDEX(C_MTHFIRST,ROW($E11)-ROW($E$5))),"",DATE(YEAR(INDEX(C_MTHFIRST,ROW($E11)-ROW($E$5))),MONTH(INDEX(C_MTHFIRST,ROW(AF11)-ROW($E$5))),COLUMN(AG11)-COLUMN($E11))),"")</f>
        <v>42914</v>
      </c>
      <c r="AH11" s="106">
        <f t="array" ref="AH11">IFERROR(IF(MONTH(DATE(YEAR(INDEX(C_MTHFIRST,ROW($E11)-ROW($E$5))),MONTH(INDEX(C_MTHFIRST,ROW($E11)-ROW($E$5))),COLUMN(AH11)-COLUMN($E11)))&lt;&gt;MONTH(INDEX(C_MTHFIRST,ROW($E11)-ROW($E$5))),"",DATE(YEAR(INDEX(C_MTHFIRST,ROW($E11)-ROW($E$5))),MONTH(INDEX(C_MTHFIRST,ROW(AG11)-ROW($E$5))),COLUMN(AH11)-COLUMN($E11))),"")</f>
        <v>42915</v>
      </c>
      <c r="AI11" s="106">
        <f t="array" ref="AI11">IFERROR(IF(MONTH(DATE(YEAR(INDEX(C_MTHFIRST,ROW($E11)-ROW($E$5))),MONTH(INDEX(C_MTHFIRST,ROW($E11)-ROW($E$5))),COLUMN(AI11)-COLUMN($E11)))&lt;&gt;MONTH(INDEX(C_MTHFIRST,ROW($E11)-ROW($E$5))),"",DATE(YEAR(INDEX(C_MTHFIRST,ROW($E11)-ROW($E$5))),MONTH(INDEX(C_MTHFIRST,ROW(AH11)-ROW($E$5))),COLUMN(AI11)-COLUMN($E11))),"")</f>
        <v>42916</v>
      </c>
      <c r="AJ11" s="106" t="str">
        <f t="array" ref="AJ11">IFERROR(IF(MONTH(DATE(YEAR(INDEX(C_MTHFIRST,ROW($E11)-ROW($E$5))),MONTH(INDEX(C_MTHFIRST,ROW($E11)-ROW($E$5))),COLUMN(AJ11)-COLUMN($E11)))&lt;&gt;MONTH(INDEX(C_MTHFIRST,ROW($E11)-ROW($E$5))),"",DATE(YEAR(INDEX(C_MTHFIRST,ROW($E11)-ROW($E$5))),MONTH(INDEX(C_MTHFIRST,ROW(AI11)-ROW($E$5))),COLUMN(AJ11)-COLUMN($E11))),"")</f>
        <v/>
      </c>
      <c r="AK11" s="10"/>
      <c r="AL11" s="10"/>
      <c r="AM11" s="10"/>
      <c r="AN11" s="10"/>
      <c r="AO11" s="10"/>
      <c r="AP11" s="10"/>
      <c r="AQ11" s="10"/>
      <c r="AR11" s="10"/>
      <c r="AS11" s="10"/>
      <c r="AT11" s="10"/>
    </row>
    <row r="12" ht="16.5" customHeight="1">
      <c r="A12" s="10"/>
      <c r="B12" s="10"/>
      <c r="C12" s="10"/>
      <c r="D12" s="10"/>
      <c r="E12" s="105" t="str">
        <f t="array" ref="E12">INDEX(C_MTHHEADER,ROW(E12)-ROW($A$5))</f>
        <v>JULY</v>
      </c>
      <c r="F12" s="106">
        <f t="array" ref="F12">IFERROR(IF(MONTH(DATE(YEAR(INDEX(C_MTHFIRST,ROW($E12)-ROW($E$5))),MONTH(INDEX(C_MTHFIRST,ROW($E12)-ROW($E$5))),COLUMN(F12)-COLUMN($E12)))&lt;&gt;MONTH(INDEX(C_MTHFIRST,ROW($E12)-ROW($E$5))),"",DATE(YEAR(INDEX(C_MTHFIRST,ROW($E12)-ROW($E$5))),MONTH(INDEX(C_MTHFIRST,ROW(E12)-ROW($E$5))),COLUMN(F12)-COLUMN($E12))),"")</f>
        <v>42917</v>
      </c>
      <c r="G12" s="106">
        <f t="array" ref="G12">IFERROR(IF(MONTH(DATE(YEAR(INDEX(C_MTHFIRST,ROW($E12)-ROW($E$5))),MONTH(INDEX(C_MTHFIRST,ROW($E12)-ROW($E$5))),COLUMN(G12)-COLUMN($E12)))&lt;&gt;MONTH(INDEX(C_MTHFIRST,ROW($E12)-ROW($E$5))),"",DATE(YEAR(INDEX(C_MTHFIRST,ROW($E12)-ROW($E$5))),MONTH(INDEX(C_MTHFIRST,ROW(F12)-ROW($E$5))),COLUMN(G12)-COLUMN($E12))),"")</f>
        <v>42918</v>
      </c>
      <c r="H12" s="106">
        <f t="array" ref="H12">IFERROR(IF(MONTH(DATE(YEAR(INDEX(C_MTHFIRST,ROW($E12)-ROW($E$5))),MONTH(INDEX(C_MTHFIRST,ROW($E12)-ROW($E$5))),COLUMN(H12)-COLUMN($E12)))&lt;&gt;MONTH(INDEX(C_MTHFIRST,ROW($E12)-ROW($E$5))),"",DATE(YEAR(INDEX(C_MTHFIRST,ROW($E12)-ROW($E$5))),MONTH(INDEX(C_MTHFIRST,ROW(G12)-ROW($E$5))),COLUMN(H12)-COLUMN($E12))),"")</f>
        <v>42919</v>
      </c>
      <c r="I12" s="106">
        <f t="array" ref="I12">IFERROR(IF(MONTH(DATE(YEAR(INDEX(C_MTHFIRST,ROW($E12)-ROW($E$5))),MONTH(INDEX(C_MTHFIRST,ROW($E12)-ROW($E$5))),COLUMN(I12)-COLUMN($E12)))&lt;&gt;MONTH(INDEX(C_MTHFIRST,ROW($E12)-ROW($E$5))),"",DATE(YEAR(INDEX(C_MTHFIRST,ROW($E12)-ROW($E$5))),MONTH(INDEX(C_MTHFIRST,ROW(H12)-ROW($E$5))),COLUMN(I12)-COLUMN($E12))),"")</f>
        <v>42920</v>
      </c>
      <c r="J12" s="106">
        <f t="array" ref="J12">IFERROR(IF(MONTH(DATE(YEAR(INDEX(C_MTHFIRST,ROW($E12)-ROW($E$5))),MONTH(INDEX(C_MTHFIRST,ROW($E12)-ROW($E$5))),COLUMN(J12)-COLUMN($E12)))&lt;&gt;MONTH(INDEX(C_MTHFIRST,ROW($E12)-ROW($E$5))),"",DATE(YEAR(INDEX(C_MTHFIRST,ROW($E12)-ROW($E$5))),MONTH(INDEX(C_MTHFIRST,ROW(I12)-ROW($E$5))),COLUMN(J12)-COLUMN($E12))),"")</f>
        <v>42921</v>
      </c>
      <c r="K12" s="106">
        <f t="array" ref="K12">IFERROR(IF(MONTH(DATE(YEAR(INDEX(C_MTHFIRST,ROW($E12)-ROW($E$5))),MONTH(INDEX(C_MTHFIRST,ROW($E12)-ROW($E$5))),COLUMN(K12)-COLUMN($E12)))&lt;&gt;MONTH(INDEX(C_MTHFIRST,ROW($E12)-ROW($E$5))),"",DATE(YEAR(INDEX(C_MTHFIRST,ROW($E12)-ROW($E$5))),MONTH(INDEX(C_MTHFIRST,ROW(J12)-ROW($E$5))),COLUMN(K12)-COLUMN($E12))),"")</f>
        <v>42922</v>
      </c>
      <c r="L12" s="106">
        <f t="array" ref="L12">IFERROR(IF(MONTH(DATE(YEAR(INDEX(C_MTHFIRST,ROW($E12)-ROW($E$5))),MONTH(INDEX(C_MTHFIRST,ROW($E12)-ROW($E$5))),COLUMN(L12)-COLUMN($E12)))&lt;&gt;MONTH(INDEX(C_MTHFIRST,ROW($E12)-ROW($E$5))),"",DATE(YEAR(INDEX(C_MTHFIRST,ROW($E12)-ROW($E$5))),MONTH(INDEX(C_MTHFIRST,ROW(K12)-ROW($E$5))),COLUMN(L12)-COLUMN($E12))),"")</f>
        <v>42923</v>
      </c>
      <c r="M12" s="106">
        <f t="array" ref="M12">IFERROR(IF(MONTH(DATE(YEAR(INDEX(C_MTHFIRST,ROW($E12)-ROW($E$5))),MONTH(INDEX(C_MTHFIRST,ROW($E12)-ROW($E$5))),COLUMN(M12)-COLUMN($E12)))&lt;&gt;MONTH(INDEX(C_MTHFIRST,ROW($E12)-ROW($E$5))),"",DATE(YEAR(INDEX(C_MTHFIRST,ROW($E12)-ROW($E$5))),MONTH(INDEX(C_MTHFIRST,ROW(L12)-ROW($E$5))),COLUMN(M12)-COLUMN($E12))),"")</f>
        <v>42924</v>
      </c>
      <c r="N12" s="106">
        <f t="array" ref="N12">IFERROR(IF(MONTH(DATE(YEAR(INDEX(C_MTHFIRST,ROW($E12)-ROW($E$5))),MONTH(INDEX(C_MTHFIRST,ROW($E12)-ROW($E$5))),COLUMN(N12)-COLUMN($E12)))&lt;&gt;MONTH(INDEX(C_MTHFIRST,ROW($E12)-ROW($E$5))),"",DATE(YEAR(INDEX(C_MTHFIRST,ROW($E12)-ROW($E$5))),MONTH(INDEX(C_MTHFIRST,ROW(M12)-ROW($E$5))),COLUMN(N12)-COLUMN($E12))),"")</f>
        <v>42925</v>
      </c>
      <c r="O12" s="106">
        <f t="array" ref="O12">IFERROR(IF(MONTH(DATE(YEAR(INDEX(C_MTHFIRST,ROW($E12)-ROW($E$5))),MONTH(INDEX(C_MTHFIRST,ROW($E12)-ROW($E$5))),COLUMN(O12)-COLUMN($E12)))&lt;&gt;MONTH(INDEX(C_MTHFIRST,ROW($E12)-ROW($E$5))),"",DATE(YEAR(INDEX(C_MTHFIRST,ROW($E12)-ROW($E$5))),MONTH(INDEX(C_MTHFIRST,ROW(N12)-ROW($E$5))),COLUMN(O12)-COLUMN($E12))),"")</f>
        <v>42926</v>
      </c>
      <c r="P12" s="106">
        <f t="array" ref="P12">IFERROR(IF(MONTH(DATE(YEAR(INDEX(C_MTHFIRST,ROW($E12)-ROW($E$5))),MONTH(INDEX(C_MTHFIRST,ROW($E12)-ROW($E$5))),COLUMN(P12)-COLUMN($E12)))&lt;&gt;MONTH(INDEX(C_MTHFIRST,ROW($E12)-ROW($E$5))),"",DATE(YEAR(INDEX(C_MTHFIRST,ROW($E12)-ROW($E$5))),MONTH(INDEX(C_MTHFIRST,ROW(O12)-ROW($E$5))),COLUMN(P12)-COLUMN($E12))),"")</f>
        <v>42927</v>
      </c>
      <c r="Q12" s="106">
        <f t="array" ref="Q12">IFERROR(IF(MONTH(DATE(YEAR(INDEX(C_MTHFIRST,ROW($E12)-ROW($E$5))),MONTH(INDEX(C_MTHFIRST,ROW($E12)-ROW($E$5))),COLUMN(Q12)-COLUMN($E12)))&lt;&gt;MONTH(INDEX(C_MTHFIRST,ROW($E12)-ROW($E$5))),"",DATE(YEAR(INDEX(C_MTHFIRST,ROW($E12)-ROW($E$5))),MONTH(INDEX(C_MTHFIRST,ROW(P12)-ROW($E$5))),COLUMN(Q12)-COLUMN($E12))),"")</f>
        <v>42928</v>
      </c>
      <c r="R12" s="106">
        <f t="array" ref="R12">IFERROR(IF(MONTH(DATE(YEAR(INDEX(C_MTHFIRST,ROW($E12)-ROW($E$5))),MONTH(INDEX(C_MTHFIRST,ROW($E12)-ROW($E$5))),COLUMN(R12)-COLUMN($E12)))&lt;&gt;MONTH(INDEX(C_MTHFIRST,ROW($E12)-ROW($E$5))),"",DATE(YEAR(INDEX(C_MTHFIRST,ROW($E12)-ROW($E$5))),MONTH(INDEX(C_MTHFIRST,ROW(Q12)-ROW($E$5))),COLUMN(R12)-COLUMN($E12))),"")</f>
        <v>42929</v>
      </c>
      <c r="S12" s="106">
        <f t="array" ref="S12">IFERROR(IF(MONTH(DATE(YEAR(INDEX(C_MTHFIRST,ROW($E12)-ROW($E$5))),MONTH(INDEX(C_MTHFIRST,ROW($E12)-ROW($E$5))),COLUMN(S12)-COLUMN($E12)))&lt;&gt;MONTH(INDEX(C_MTHFIRST,ROW($E12)-ROW($E$5))),"",DATE(YEAR(INDEX(C_MTHFIRST,ROW($E12)-ROW($E$5))),MONTH(INDEX(C_MTHFIRST,ROW(R12)-ROW($E$5))),COLUMN(S12)-COLUMN($E12))),"")</f>
        <v>42930</v>
      </c>
      <c r="T12" s="106">
        <f t="array" ref="T12">IFERROR(IF(MONTH(DATE(YEAR(INDEX(C_MTHFIRST,ROW($E12)-ROW($E$5))),MONTH(INDEX(C_MTHFIRST,ROW($E12)-ROW($E$5))),COLUMN(T12)-COLUMN($E12)))&lt;&gt;MONTH(INDEX(C_MTHFIRST,ROW($E12)-ROW($E$5))),"",DATE(YEAR(INDEX(C_MTHFIRST,ROW($E12)-ROW($E$5))),MONTH(INDEX(C_MTHFIRST,ROW(S12)-ROW($E$5))),COLUMN(T12)-COLUMN($E12))),"")</f>
        <v>42931</v>
      </c>
      <c r="U12" s="106">
        <f t="array" ref="U12">IFERROR(IF(MONTH(DATE(YEAR(INDEX(C_MTHFIRST,ROW($E12)-ROW($E$5))),MONTH(INDEX(C_MTHFIRST,ROW($E12)-ROW($E$5))),COLUMN(U12)-COLUMN($E12)))&lt;&gt;MONTH(INDEX(C_MTHFIRST,ROW($E12)-ROW($E$5))),"",DATE(YEAR(INDEX(C_MTHFIRST,ROW($E12)-ROW($E$5))),MONTH(INDEX(C_MTHFIRST,ROW(T12)-ROW($E$5))),COLUMN(U12)-COLUMN($E12))),"")</f>
        <v>42932</v>
      </c>
      <c r="V12" s="106">
        <f t="array" ref="V12">IFERROR(IF(MONTH(DATE(YEAR(INDEX(C_MTHFIRST,ROW($E12)-ROW($E$5))),MONTH(INDEX(C_MTHFIRST,ROW($E12)-ROW($E$5))),COLUMN(V12)-COLUMN($E12)))&lt;&gt;MONTH(INDEX(C_MTHFIRST,ROW($E12)-ROW($E$5))),"",DATE(YEAR(INDEX(C_MTHFIRST,ROW($E12)-ROW($E$5))),MONTH(INDEX(C_MTHFIRST,ROW(U12)-ROW($E$5))),COLUMN(V12)-COLUMN($E12))),"")</f>
        <v>42933</v>
      </c>
      <c r="W12" s="106">
        <f t="array" ref="W12">IFERROR(IF(MONTH(DATE(YEAR(INDEX(C_MTHFIRST,ROW($E12)-ROW($E$5))),MONTH(INDEX(C_MTHFIRST,ROW($E12)-ROW($E$5))),COLUMN(W12)-COLUMN($E12)))&lt;&gt;MONTH(INDEX(C_MTHFIRST,ROW($E12)-ROW($E$5))),"",DATE(YEAR(INDEX(C_MTHFIRST,ROW($E12)-ROW($E$5))),MONTH(INDEX(C_MTHFIRST,ROW(V12)-ROW($E$5))),COLUMN(W12)-COLUMN($E12))),"")</f>
        <v>42934</v>
      </c>
      <c r="X12" s="106">
        <f t="array" ref="X12">IFERROR(IF(MONTH(DATE(YEAR(INDEX(C_MTHFIRST,ROW($E12)-ROW($E$5))),MONTH(INDEX(C_MTHFIRST,ROW($E12)-ROW($E$5))),COLUMN(X12)-COLUMN($E12)))&lt;&gt;MONTH(INDEX(C_MTHFIRST,ROW($E12)-ROW($E$5))),"",DATE(YEAR(INDEX(C_MTHFIRST,ROW($E12)-ROW($E$5))),MONTH(INDEX(C_MTHFIRST,ROW(W12)-ROW($E$5))),COLUMN(X12)-COLUMN($E12))),"")</f>
        <v>42935</v>
      </c>
      <c r="Y12" s="106">
        <f t="array" ref="Y12">IFERROR(IF(MONTH(DATE(YEAR(INDEX(C_MTHFIRST,ROW($E12)-ROW($E$5))),MONTH(INDEX(C_MTHFIRST,ROW($E12)-ROW($E$5))),COLUMN(Y12)-COLUMN($E12)))&lt;&gt;MONTH(INDEX(C_MTHFIRST,ROW($E12)-ROW($E$5))),"",DATE(YEAR(INDEX(C_MTHFIRST,ROW($E12)-ROW($E$5))),MONTH(INDEX(C_MTHFIRST,ROW(X12)-ROW($E$5))),COLUMN(Y12)-COLUMN($E12))),"")</f>
        <v>42936</v>
      </c>
      <c r="Z12" s="106">
        <f t="array" ref="Z12">IFERROR(IF(MONTH(DATE(YEAR(INDEX(C_MTHFIRST,ROW($E12)-ROW($E$5))),MONTH(INDEX(C_MTHFIRST,ROW($E12)-ROW($E$5))),COLUMN(Z12)-COLUMN($E12)))&lt;&gt;MONTH(INDEX(C_MTHFIRST,ROW($E12)-ROW($E$5))),"",DATE(YEAR(INDEX(C_MTHFIRST,ROW($E12)-ROW($E$5))),MONTH(INDEX(C_MTHFIRST,ROW(Y12)-ROW($E$5))),COLUMN(Z12)-COLUMN($E12))),"")</f>
        <v>42937</v>
      </c>
      <c r="AA12" s="106">
        <f t="array" ref="AA12">IFERROR(IF(MONTH(DATE(YEAR(INDEX(C_MTHFIRST,ROW($E12)-ROW($E$5))),MONTH(INDEX(C_MTHFIRST,ROW($E12)-ROW($E$5))),COLUMN(AA12)-COLUMN($E12)))&lt;&gt;MONTH(INDEX(C_MTHFIRST,ROW($E12)-ROW($E$5))),"",DATE(YEAR(INDEX(C_MTHFIRST,ROW($E12)-ROW($E$5))),MONTH(INDEX(C_MTHFIRST,ROW(Z12)-ROW($E$5))),COLUMN(AA12)-COLUMN($E12))),"")</f>
        <v>42938</v>
      </c>
      <c r="AB12" s="106">
        <f t="array" ref="AB12">IFERROR(IF(MONTH(DATE(YEAR(INDEX(C_MTHFIRST,ROW($E12)-ROW($E$5))),MONTH(INDEX(C_MTHFIRST,ROW($E12)-ROW($E$5))),COLUMN(AB12)-COLUMN($E12)))&lt;&gt;MONTH(INDEX(C_MTHFIRST,ROW($E12)-ROW($E$5))),"",DATE(YEAR(INDEX(C_MTHFIRST,ROW($E12)-ROW($E$5))),MONTH(INDEX(C_MTHFIRST,ROW(AA12)-ROW($E$5))),COLUMN(AB12)-COLUMN($E12))),"")</f>
        <v>42939</v>
      </c>
      <c r="AC12" s="106">
        <f t="array" ref="AC12">IFERROR(IF(MONTH(DATE(YEAR(INDEX(C_MTHFIRST,ROW($E12)-ROW($E$5))),MONTH(INDEX(C_MTHFIRST,ROW($E12)-ROW($E$5))),COLUMN(AC12)-COLUMN($E12)))&lt;&gt;MONTH(INDEX(C_MTHFIRST,ROW($E12)-ROW($E$5))),"",DATE(YEAR(INDEX(C_MTHFIRST,ROW($E12)-ROW($E$5))),MONTH(INDEX(C_MTHFIRST,ROW(AB12)-ROW($E$5))),COLUMN(AC12)-COLUMN($E12))),"")</f>
        <v>42940</v>
      </c>
      <c r="AD12" s="106">
        <f t="array" ref="AD12">IFERROR(IF(MONTH(DATE(YEAR(INDEX(C_MTHFIRST,ROW($E12)-ROW($E$5))),MONTH(INDEX(C_MTHFIRST,ROW($E12)-ROW($E$5))),COLUMN(AD12)-COLUMN($E12)))&lt;&gt;MONTH(INDEX(C_MTHFIRST,ROW($E12)-ROW($E$5))),"",DATE(YEAR(INDEX(C_MTHFIRST,ROW($E12)-ROW($E$5))),MONTH(INDEX(C_MTHFIRST,ROW(AC12)-ROW($E$5))),COLUMN(AD12)-COLUMN($E12))),"")</f>
        <v>42941</v>
      </c>
      <c r="AE12" s="106">
        <f t="array" ref="AE12">IFERROR(IF(MONTH(DATE(YEAR(INDEX(C_MTHFIRST,ROW($E12)-ROW($E$5))),MONTH(INDEX(C_MTHFIRST,ROW($E12)-ROW($E$5))),COLUMN(AE12)-COLUMN($E12)))&lt;&gt;MONTH(INDEX(C_MTHFIRST,ROW($E12)-ROW($E$5))),"",DATE(YEAR(INDEX(C_MTHFIRST,ROW($E12)-ROW($E$5))),MONTH(INDEX(C_MTHFIRST,ROW(AD12)-ROW($E$5))),COLUMN(AE12)-COLUMN($E12))),"")</f>
        <v>42942</v>
      </c>
      <c r="AF12" s="106">
        <f t="array" ref="AF12">IFERROR(IF(MONTH(DATE(YEAR(INDEX(C_MTHFIRST,ROW($E12)-ROW($E$5))),MONTH(INDEX(C_MTHFIRST,ROW($E12)-ROW($E$5))),COLUMN(AF12)-COLUMN($E12)))&lt;&gt;MONTH(INDEX(C_MTHFIRST,ROW($E12)-ROW($E$5))),"",DATE(YEAR(INDEX(C_MTHFIRST,ROW($E12)-ROW($E$5))),MONTH(INDEX(C_MTHFIRST,ROW(AE12)-ROW($E$5))),COLUMN(AF12)-COLUMN($E12))),"")</f>
        <v>42943</v>
      </c>
      <c r="AG12" s="106">
        <f t="array" ref="AG12">IFERROR(IF(MONTH(DATE(YEAR(INDEX(C_MTHFIRST,ROW($E12)-ROW($E$5))),MONTH(INDEX(C_MTHFIRST,ROW($E12)-ROW($E$5))),COLUMN(AG12)-COLUMN($E12)))&lt;&gt;MONTH(INDEX(C_MTHFIRST,ROW($E12)-ROW($E$5))),"",DATE(YEAR(INDEX(C_MTHFIRST,ROW($E12)-ROW($E$5))),MONTH(INDEX(C_MTHFIRST,ROW(AF12)-ROW($E$5))),COLUMN(AG12)-COLUMN($E12))),"")</f>
        <v>42944</v>
      </c>
      <c r="AH12" s="106">
        <f t="array" ref="AH12">IFERROR(IF(MONTH(DATE(YEAR(INDEX(C_MTHFIRST,ROW($E12)-ROW($E$5))),MONTH(INDEX(C_MTHFIRST,ROW($E12)-ROW($E$5))),COLUMN(AH12)-COLUMN($E12)))&lt;&gt;MONTH(INDEX(C_MTHFIRST,ROW($E12)-ROW($E$5))),"",DATE(YEAR(INDEX(C_MTHFIRST,ROW($E12)-ROW($E$5))),MONTH(INDEX(C_MTHFIRST,ROW(AG12)-ROW($E$5))),COLUMN(AH12)-COLUMN($E12))),"")</f>
        <v>42945</v>
      </c>
      <c r="AI12" s="106">
        <f t="array" ref="AI12">IFERROR(IF(MONTH(DATE(YEAR(INDEX(C_MTHFIRST,ROW($E12)-ROW($E$5))),MONTH(INDEX(C_MTHFIRST,ROW($E12)-ROW($E$5))),COLUMN(AI12)-COLUMN($E12)))&lt;&gt;MONTH(INDEX(C_MTHFIRST,ROW($E12)-ROW($E$5))),"",DATE(YEAR(INDEX(C_MTHFIRST,ROW($E12)-ROW($E$5))),MONTH(INDEX(C_MTHFIRST,ROW(AH12)-ROW($E$5))),COLUMN(AI12)-COLUMN($E12))),"")</f>
        <v>42946</v>
      </c>
      <c r="AJ12" s="106">
        <f t="array" ref="AJ12">IFERROR(IF(MONTH(DATE(YEAR(INDEX(C_MTHFIRST,ROW($E12)-ROW($E$5))),MONTH(INDEX(C_MTHFIRST,ROW($E12)-ROW($E$5))),COLUMN(AJ12)-COLUMN($E12)))&lt;&gt;MONTH(INDEX(C_MTHFIRST,ROW($E12)-ROW($E$5))),"",DATE(YEAR(INDEX(C_MTHFIRST,ROW($E12)-ROW($E$5))),MONTH(INDEX(C_MTHFIRST,ROW(AI12)-ROW($E$5))),COLUMN(AJ12)-COLUMN($E12))),"")</f>
        <v>42947</v>
      </c>
      <c r="AK12" s="10"/>
      <c r="AL12" s="10"/>
      <c r="AM12" s="10"/>
      <c r="AN12" s="10"/>
      <c r="AO12" s="10"/>
      <c r="AP12" s="10"/>
      <c r="AQ12" s="10"/>
      <c r="AR12" s="10"/>
      <c r="AS12" s="10"/>
      <c r="AT12" s="10"/>
    </row>
    <row r="13" ht="16.5" customHeight="1">
      <c r="A13" s="10"/>
      <c r="B13" s="10"/>
      <c r="C13" s="10"/>
      <c r="D13" s="10"/>
      <c r="E13" s="105" t="str">
        <f t="array" ref="E13">INDEX(C_MTHHEADER,ROW(E13)-ROW($A$5))</f>
        <v>AUGUST</v>
      </c>
      <c r="F13" s="106">
        <f t="array" ref="F13">IFERROR(IF(MONTH(DATE(YEAR(INDEX(C_MTHFIRST,ROW($E13)-ROW($E$5))),MONTH(INDEX(C_MTHFIRST,ROW($E13)-ROW($E$5))),COLUMN(F13)-COLUMN($E13)))&lt;&gt;MONTH(INDEX(C_MTHFIRST,ROW($E13)-ROW($E$5))),"",DATE(YEAR(INDEX(C_MTHFIRST,ROW($E13)-ROW($E$5))),MONTH(INDEX(C_MTHFIRST,ROW(E13)-ROW($E$5))),COLUMN(F13)-COLUMN($E13))),"")</f>
        <v>42948</v>
      </c>
      <c r="G13" s="106">
        <f t="array" ref="G13">IFERROR(IF(MONTH(DATE(YEAR(INDEX(C_MTHFIRST,ROW($E13)-ROW($E$5))),MONTH(INDEX(C_MTHFIRST,ROW($E13)-ROW($E$5))),COLUMN(G13)-COLUMN($E13)))&lt;&gt;MONTH(INDEX(C_MTHFIRST,ROW($E13)-ROW($E$5))),"",DATE(YEAR(INDEX(C_MTHFIRST,ROW($E13)-ROW($E$5))),MONTH(INDEX(C_MTHFIRST,ROW(F13)-ROW($E$5))),COLUMN(G13)-COLUMN($E13))),"")</f>
        <v>42949</v>
      </c>
      <c r="H13" s="106">
        <f t="array" ref="H13">IFERROR(IF(MONTH(DATE(YEAR(INDEX(C_MTHFIRST,ROW($E13)-ROW($E$5))),MONTH(INDEX(C_MTHFIRST,ROW($E13)-ROW($E$5))),COLUMN(H13)-COLUMN($E13)))&lt;&gt;MONTH(INDEX(C_MTHFIRST,ROW($E13)-ROW($E$5))),"",DATE(YEAR(INDEX(C_MTHFIRST,ROW($E13)-ROW($E$5))),MONTH(INDEX(C_MTHFIRST,ROW(G13)-ROW($E$5))),COLUMN(H13)-COLUMN($E13))),"")</f>
        <v>42950</v>
      </c>
      <c r="I13" s="106">
        <f t="array" ref="I13">IFERROR(IF(MONTH(DATE(YEAR(INDEX(C_MTHFIRST,ROW($E13)-ROW($E$5))),MONTH(INDEX(C_MTHFIRST,ROW($E13)-ROW($E$5))),COLUMN(I13)-COLUMN($E13)))&lt;&gt;MONTH(INDEX(C_MTHFIRST,ROW($E13)-ROW($E$5))),"",DATE(YEAR(INDEX(C_MTHFIRST,ROW($E13)-ROW($E$5))),MONTH(INDEX(C_MTHFIRST,ROW(H13)-ROW($E$5))),COLUMN(I13)-COLUMN($E13))),"")</f>
        <v>42951</v>
      </c>
      <c r="J13" s="106">
        <f t="array" ref="J13">IFERROR(IF(MONTH(DATE(YEAR(INDEX(C_MTHFIRST,ROW($E13)-ROW($E$5))),MONTH(INDEX(C_MTHFIRST,ROW($E13)-ROW($E$5))),COLUMN(J13)-COLUMN($E13)))&lt;&gt;MONTH(INDEX(C_MTHFIRST,ROW($E13)-ROW($E$5))),"",DATE(YEAR(INDEX(C_MTHFIRST,ROW($E13)-ROW($E$5))),MONTH(INDEX(C_MTHFIRST,ROW(I13)-ROW($E$5))),COLUMN(J13)-COLUMN($E13))),"")</f>
        <v>42952</v>
      </c>
      <c r="K13" s="106">
        <f t="array" ref="K13">IFERROR(IF(MONTH(DATE(YEAR(INDEX(C_MTHFIRST,ROW($E13)-ROW($E$5))),MONTH(INDEX(C_MTHFIRST,ROW($E13)-ROW($E$5))),COLUMN(K13)-COLUMN($E13)))&lt;&gt;MONTH(INDEX(C_MTHFIRST,ROW($E13)-ROW($E$5))),"",DATE(YEAR(INDEX(C_MTHFIRST,ROW($E13)-ROW($E$5))),MONTH(INDEX(C_MTHFIRST,ROW(J13)-ROW($E$5))),COLUMN(K13)-COLUMN($E13))),"")</f>
        <v>42953</v>
      </c>
      <c r="L13" s="106">
        <f t="array" ref="L13">IFERROR(IF(MONTH(DATE(YEAR(INDEX(C_MTHFIRST,ROW($E13)-ROW($E$5))),MONTH(INDEX(C_MTHFIRST,ROW($E13)-ROW($E$5))),COLUMN(L13)-COLUMN($E13)))&lt;&gt;MONTH(INDEX(C_MTHFIRST,ROW($E13)-ROW($E$5))),"",DATE(YEAR(INDEX(C_MTHFIRST,ROW($E13)-ROW($E$5))),MONTH(INDEX(C_MTHFIRST,ROW(K13)-ROW($E$5))),COLUMN(L13)-COLUMN($E13))),"")</f>
        <v>42954</v>
      </c>
      <c r="M13" s="106">
        <f t="array" ref="M13">IFERROR(IF(MONTH(DATE(YEAR(INDEX(C_MTHFIRST,ROW($E13)-ROW($E$5))),MONTH(INDEX(C_MTHFIRST,ROW($E13)-ROW($E$5))),COLUMN(M13)-COLUMN($E13)))&lt;&gt;MONTH(INDEX(C_MTHFIRST,ROW($E13)-ROW($E$5))),"",DATE(YEAR(INDEX(C_MTHFIRST,ROW($E13)-ROW($E$5))),MONTH(INDEX(C_MTHFIRST,ROW(L13)-ROW($E$5))),COLUMN(M13)-COLUMN($E13))),"")</f>
        <v>42955</v>
      </c>
      <c r="N13" s="106">
        <f t="array" ref="N13">IFERROR(IF(MONTH(DATE(YEAR(INDEX(C_MTHFIRST,ROW($E13)-ROW($E$5))),MONTH(INDEX(C_MTHFIRST,ROW($E13)-ROW($E$5))),COLUMN(N13)-COLUMN($E13)))&lt;&gt;MONTH(INDEX(C_MTHFIRST,ROW($E13)-ROW($E$5))),"",DATE(YEAR(INDEX(C_MTHFIRST,ROW($E13)-ROW($E$5))),MONTH(INDEX(C_MTHFIRST,ROW(M13)-ROW($E$5))),COLUMN(N13)-COLUMN($E13))),"")</f>
        <v>42956</v>
      </c>
      <c r="O13" s="106">
        <f t="array" ref="O13">IFERROR(IF(MONTH(DATE(YEAR(INDEX(C_MTHFIRST,ROW($E13)-ROW($E$5))),MONTH(INDEX(C_MTHFIRST,ROW($E13)-ROW($E$5))),COLUMN(O13)-COLUMN($E13)))&lt;&gt;MONTH(INDEX(C_MTHFIRST,ROW($E13)-ROW($E$5))),"",DATE(YEAR(INDEX(C_MTHFIRST,ROW($E13)-ROW($E$5))),MONTH(INDEX(C_MTHFIRST,ROW(N13)-ROW($E$5))),COLUMN(O13)-COLUMN($E13))),"")</f>
        <v>42957</v>
      </c>
      <c r="P13" s="106">
        <f t="array" ref="P13">IFERROR(IF(MONTH(DATE(YEAR(INDEX(C_MTHFIRST,ROW($E13)-ROW($E$5))),MONTH(INDEX(C_MTHFIRST,ROW($E13)-ROW($E$5))),COLUMN(P13)-COLUMN($E13)))&lt;&gt;MONTH(INDEX(C_MTHFIRST,ROW($E13)-ROW($E$5))),"",DATE(YEAR(INDEX(C_MTHFIRST,ROW($E13)-ROW($E$5))),MONTH(INDEX(C_MTHFIRST,ROW(O13)-ROW($E$5))),COLUMN(P13)-COLUMN($E13))),"")</f>
        <v>42958</v>
      </c>
      <c r="Q13" s="106">
        <f t="array" ref="Q13">IFERROR(IF(MONTH(DATE(YEAR(INDEX(C_MTHFIRST,ROW($E13)-ROW($E$5))),MONTH(INDEX(C_MTHFIRST,ROW($E13)-ROW($E$5))),COLUMN(Q13)-COLUMN($E13)))&lt;&gt;MONTH(INDEX(C_MTHFIRST,ROW($E13)-ROW($E$5))),"",DATE(YEAR(INDEX(C_MTHFIRST,ROW($E13)-ROW($E$5))),MONTH(INDEX(C_MTHFIRST,ROW(P13)-ROW($E$5))),COLUMN(Q13)-COLUMN($E13))),"")</f>
        <v>42959</v>
      </c>
      <c r="R13" s="106">
        <f t="array" ref="R13">IFERROR(IF(MONTH(DATE(YEAR(INDEX(C_MTHFIRST,ROW($E13)-ROW($E$5))),MONTH(INDEX(C_MTHFIRST,ROW($E13)-ROW($E$5))),COLUMN(R13)-COLUMN($E13)))&lt;&gt;MONTH(INDEX(C_MTHFIRST,ROW($E13)-ROW($E$5))),"",DATE(YEAR(INDEX(C_MTHFIRST,ROW($E13)-ROW($E$5))),MONTH(INDEX(C_MTHFIRST,ROW(Q13)-ROW($E$5))),COLUMN(R13)-COLUMN($E13))),"")</f>
        <v>42960</v>
      </c>
      <c r="S13" s="106">
        <f t="array" ref="S13">IFERROR(IF(MONTH(DATE(YEAR(INDEX(C_MTHFIRST,ROW($E13)-ROW($E$5))),MONTH(INDEX(C_MTHFIRST,ROW($E13)-ROW($E$5))),COLUMN(S13)-COLUMN($E13)))&lt;&gt;MONTH(INDEX(C_MTHFIRST,ROW($E13)-ROW($E$5))),"",DATE(YEAR(INDEX(C_MTHFIRST,ROW($E13)-ROW($E$5))),MONTH(INDEX(C_MTHFIRST,ROW(R13)-ROW($E$5))),COLUMN(S13)-COLUMN($E13))),"")</f>
        <v>42961</v>
      </c>
      <c r="T13" s="106">
        <f t="array" ref="T13">IFERROR(IF(MONTH(DATE(YEAR(INDEX(C_MTHFIRST,ROW($E13)-ROW($E$5))),MONTH(INDEX(C_MTHFIRST,ROW($E13)-ROW($E$5))),COLUMN(T13)-COLUMN($E13)))&lt;&gt;MONTH(INDEX(C_MTHFIRST,ROW($E13)-ROW($E$5))),"",DATE(YEAR(INDEX(C_MTHFIRST,ROW($E13)-ROW($E$5))),MONTH(INDEX(C_MTHFIRST,ROW(S13)-ROW($E$5))),COLUMN(T13)-COLUMN($E13))),"")</f>
        <v>42962</v>
      </c>
      <c r="U13" s="106">
        <f t="array" ref="U13">IFERROR(IF(MONTH(DATE(YEAR(INDEX(C_MTHFIRST,ROW($E13)-ROW($E$5))),MONTH(INDEX(C_MTHFIRST,ROW($E13)-ROW($E$5))),COLUMN(U13)-COLUMN($E13)))&lt;&gt;MONTH(INDEX(C_MTHFIRST,ROW($E13)-ROW($E$5))),"",DATE(YEAR(INDEX(C_MTHFIRST,ROW($E13)-ROW($E$5))),MONTH(INDEX(C_MTHFIRST,ROW(T13)-ROW($E$5))),COLUMN(U13)-COLUMN($E13))),"")</f>
        <v>42963</v>
      </c>
      <c r="V13" s="106">
        <f t="array" ref="V13">IFERROR(IF(MONTH(DATE(YEAR(INDEX(C_MTHFIRST,ROW($E13)-ROW($E$5))),MONTH(INDEX(C_MTHFIRST,ROW($E13)-ROW($E$5))),COLUMN(V13)-COLUMN($E13)))&lt;&gt;MONTH(INDEX(C_MTHFIRST,ROW($E13)-ROW($E$5))),"",DATE(YEAR(INDEX(C_MTHFIRST,ROW($E13)-ROW($E$5))),MONTH(INDEX(C_MTHFIRST,ROW(U13)-ROW($E$5))),COLUMN(V13)-COLUMN($E13))),"")</f>
        <v>42964</v>
      </c>
      <c r="W13" s="106">
        <f t="array" ref="W13">IFERROR(IF(MONTH(DATE(YEAR(INDEX(C_MTHFIRST,ROW($E13)-ROW($E$5))),MONTH(INDEX(C_MTHFIRST,ROW($E13)-ROW($E$5))),COLUMN(W13)-COLUMN($E13)))&lt;&gt;MONTH(INDEX(C_MTHFIRST,ROW($E13)-ROW($E$5))),"",DATE(YEAR(INDEX(C_MTHFIRST,ROW($E13)-ROW($E$5))),MONTH(INDEX(C_MTHFIRST,ROW(V13)-ROW($E$5))),COLUMN(W13)-COLUMN($E13))),"")</f>
        <v>42965</v>
      </c>
      <c r="X13" s="106">
        <f t="array" ref="X13">IFERROR(IF(MONTH(DATE(YEAR(INDEX(C_MTHFIRST,ROW($E13)-ROW($E$5))),MONTH(INDEX(C_MTHFIRST,ROW($E13)-ROW($E$5))),COLUMN(X13)-COLUMN($E13)))&lt;&gt;MONTH(INDEX(C_MTHFIRST,ROW($E13)-ROW($E$5))),"",DATE(YEAR(INDEX(C_MTHFIRST,ROW($E13)-ROW($E$5))),MONTH(INDEX(C_MTHFIRST,ROW(W13)-ROW($E$5))),COLUMN(X13)-COLUMN($E13))),"")</f>
        <v>42966</v>
      </c>
      <c r="Y13" s="106">
        <f t="array" ref="Y13">IFERROR(IF(MONTH(DATE(YEAR(INDEX(C_MTHFIRST,ROW($E13)-ROW($E$5))),MONTH(INDEX(C_MTHFIRST,ROW($E13)-ROW($E$5))),COLUMN(Y13)-COLUMN($E13)))&lt;&gt;MONTH(INDEX(C_MTHFIRST,ROW($E13)-ROW($E$5))),"",DATE(YEAR(INDEX(C_MTHFIRST,ROW($E13)-ROW($E$5))),MONTH(INDEX(C_MTHFIRST,ROW(X13)-ROW($E$5))),COLUMN(Y13)-COLUMN($E13))),"")</f>
        <v>42967</v>
      </c>
      <c r="Z13" s="106">
        <f t="array" ref="Z13">IFERROR(IF(MONTH(DATE(YEAR(INDEX(C_MTHFIRST,ROW($E13)-ROW($E$5))),MONTH(INDEX(C_MTHFIRST,ROW($E13)-ROW($E$5))),COLUMN(Z13)-COLUMN($E13)))&lt;&gt;MONTH(INDEX(C_MTHFIRST,ROW($E13)-ROW($E$5))),"",DATE(YEAR(INDEX(C_MTHFIRST,ROW($E13)-ROW($E$5))),MONTH(INDEX(C_MTHFIRST,ROW(Y13)-ROW($E$5))),COLUMN(Z13)-COLUMN($E13))),"")</f>
        <v>42968</v>
      </c>
      <c r="AA13" s="106">
        <f t="array" ref="AA13">IFERROR(IF(MONTH(DATE(YEAR(INDEX(C_MTHFIRST,ROW($E13)-ROW($E$5))),MONTH(INDEX(C_MTHFIRST,ROW($E13)-ROW($E$5))),COLUMN(AA13)-COLUMN($E13)))&lt;&gt;MONTH(INDEX(C_MTHFIRST,ROW($E13)-ROW($E$5))),"",DATE(YEAR(INDEX(C_MTHFIRST,ROW($E13)-ROW($E$5))),MONTH(INDEX(C_MTHFIRST,ROW(Z13)-ROW($E$5))),COLUMN(AA13)-COLUMN($E13))),"")</f>
        <v>42969</v>
      </c>
      <c r="AB13" s="106">
        <f t="array" ref="AB13">IFERROR(IF(MONTH(DATE(YEAR(INDEX(C_MTHFIRST,ROW($E13)-ROW($E$5))),MONTH(INDEX(C_MTHFIRST,ROW($E13)-ROW($E$5))),COLUMN(AB13)-COLUMN($E13)))&lt;&gt;MONTH(INDEX(C_MTHFIRST,ROW($E13)-ROW($E$5))),"",DATE(YEAR(INDEX(C_MTHFIRST,ROW($E13)-ROW($E$5))),MONTH(INDEX(C_MTHFIRST,ROW(AA13)-ROW($E$5))),COLUMN(AB13)-COLUMN($E13))),"")</f>
        <v>42970</v>
      </c>
      <c r="AC13" s="106">
        <f t="array" ref="AC13">IFERROR(IF(MONTH(DATE(YEAR(INDEX(C_MTHFIRST,ROW($E13)-ROW($E$5))),MONTH(INDEX(C_MTHFIRST,ROW($E13)-ROW($E$5))),COLUMN(AC13)-COLUMN($E13)))&lt;&gt;MONTH(INDEX(C_MTHFIRST,ROW($E13)-ROW($E$5))),"",DATE(YEAR(INDEX(C_MTHFIRST,ROW($E13)-ROW($E$5))),MONTH(INDEX(C_MTHFIRST,ROW(AB13)-ROW($E$5))),COLUMN(AC13)-COLUMN($E13))),"")</f>
        <v>42971</v>
      </c>
      <c r="AD13" s="106">
        <f t="array" ref="AD13">IFERROR(IF(MONTH(DATE(YEAR(INDEX(C_MTHFIRST,ROW($E13)-ROW($E$5))),MONTH(INDEX(C_MTHFIRST,ROW($E13)-ROW($E$5))),COLUMN(AD13)-COLUMN($E13)))&lt;&gt;MONTH(INDEX(C_MTHFIRST,ROW($E13)-ROW($E$5))),"",DATE(YEAR(INDEX(C_MTHFIRST,ROW($E13)-ROW($E$5))),MONTH(INDEX(C_MTHFIRST,ROW(AC13)-ROW($E$5))),COLUMN(AD13)-COLUMN($E13))),"")</f>
        <v>42972</v>
      </c>
      <c r="AE13" s="106">
        <f t="array" ref="AE13">IFERROR(IF(MONTH(DATE(YEAR(INDEX(C_MTHFIRST,ROW($E13)-ROW($E$5))),MONTH(INDEX(C_MTHFIRST,ROW($E13)-ROW($E$5))),COLUMN(AE13)-COLUMN($E13)))&lt;&gt;MONTH(INDEX(C_MTHFIRST,ROW($E13)-ROW($E$5))),"",DATE(YEAR(INDEX(C_MTHFIRST,ROW($E13)-ROW($E$5))),MONTH(INDEX(C_MTHFIRST,ROW(AD13)-ROW($E$5))),COLUMN(AE13)-COLUMN($E13))),"")</f>
        <v>42973</v>
      </c>
      <c r="AF13" s="106">
        <f t="array" ref="AF13">IFERROR(IF(MONTH(DATE(YEAR(INDEX(C_MTHFIRST,ROW($E13)-ROW($E$5))),MONTH(INDEX(C_MTHFIRST,ROW($E13)-ROW($E$5))),COLUMN(AF13)-COLUMN($E13)))&lt;&gt;MONTH(INDEX(C_MTHFIRST,ROW($E13)-ROW($E$5))),"",DATE(YEAR(INDEX(C_MTHFIRST,ROW($E13)-ROW($E$5))),MONTH(INDEX(C_MTHFIRST,ROW(AE13)-ROW($E$5))),COLUMN(AF13)-COLUMN($E13))),"")</f>
        <v>42974</v>
      </c>
      <c r="AG13" s="106">
        <f t="array" ref="AG13">IFERROR(IF(MONTH(DATE(YEAR(INDEX(C_MTHFIRST,ROW($E13)-ROW($E$5))),MONTH(INDEX(C_MTHFIRST,ROW($E13)-ROW($E$5))),COLUMN(AG13)-COLUMN($E13)))&lt;&gt;MONTH(INDEX(C_MTHFIRST,ROW($E13)-ROW($E$5))),"",DATE(YEAR(INDEX(C_MTHFIRST,ROW($E13)-ROW($E$5))),MONTH(INDEX(C_MTHFIRST,ROW(AF13)-ROW($E$5))),COLUMN(AG13)-COLUMN($E13))),"")</f>
        <v>42975</v>
      </c>
      <c r="AH13" s="106">
        <f t="array" ref="AH13">IFERROR(IF(MONTH(DATE(YEAR(INDEX(C_MTHFIRST,ROW($E13)-ROW($E$5))),MONTH(INDEX(C_MTHFIRST,ROW($E13)-ROW($E$5))),COLUMN(AH13)-COLUMN($E13)))&lt;&gt;MONTH(INDEX(C_MTHFIRST,ROW($E13)-ROW($E$5))),"",DATE(YEAR(INDEX(C_MTHFIRST,ROW($E13)-ROW($E$5))),MONTH(INDEX(C_MTHFIRST,ROW(AG13)-ROW($E$5))),COLUMN(AH13)-COLUMN($E13))),"")</f>
        <v>42976</v>
      </c>
      <c r="AI13" s="106">
        <f t="array" ref="AI13">IFERROR(IF(MONTH(DATE(YEAR(INDEX(C_MTHFIRST,ROW($E13)-ROW($E$5))),MONTH(INDEX(C_MTHFIRST,ROW($E13)-ROW($E$5))),COLUMN(AI13)-COLUMN($E13)))&lt;&gt;MONTH(INDEX(C_MTHFIRST,ROW($E13)-ROW($E$5))),"",DATE(YEAR(INDEX(C_MTHFIRST,ROW($E13)-ROW($E$5))),MONTH(INDEX(C_MTHFIRST,ROW(AH13)-ROW($E$5))),COLUMN(AI13)-COLUMN($E13))),"")</f>
        <v>42977</v>
      </c>
      <c r="AJ13" s="106">
        <f t="array" ref="AJ13">IFERROR(IF(MONTH(DATE(YEAR(INDEX(C_MTHFIRST,ROW($E13)-ROW($E$5))),MONTH(INDEX(C_MTHFIRST,ROW($E13)-ROW($E$5))),COLUMN(AJ13)-COLUMN($E13)))&lt;&gt;MONTH(INDEX(C_MTHFIRST,ROW($E13)-ROW($E$5))),"",DATE(YEAR(INDEX(C_MTHFIRST,ROW($E13)-ROW($E$5))),MONTH(INDEX(C_MTHFIRST,ROW(AI13)-ROW($E$5))),COLUMN(AJ13)-COLUMN($E13))),"")</f>
        <v>42978</v>
      </c>
      <c r="AK13" s="10"/>
      <c r="AL13" s="10"/>
      <c r="AM13" s="10"/>
      <c r="AN13" s="10"/>
      <c r="AO13" s="10"/>
      <c r="AP13" s="10"/>
      <c r="AQ13" s="10"/>
      <c r="AR13" s="10"/>
      <c r="AS13" s="10"/>
      <c r="AT13" s="10"/>
    </row>
    <row r="14" ht="16.5" customHeight="1">
      <c r="A14" s="10"/>
      <c r="B14" s="10"/>
      <c r="C14" s="10"/>
      <c r="D14" s="10"/>
      <c r="E14" s="105" t="str">
        <f t="array" ref="E14">INDEX(C_MTHHEADER,ROW(E14)-ROW($A$5))</f>
        <v>SEPTEMBER</v>
      </c>
      <c r="F14" s="106">
        <f t="array" ref="F14">IFERROR(IF(MONTH(DATE(YEAR(INDEX(C_MTHFIRST,ROW($E14)-ROW($E$5))),MONTH(INDEX(C_MTHFIRST,ROW($E14)-ROW($E$5))),COLUMN(F14)-COLUMN($E14)))&lt;&gt;MONTH(INDEX(C_MTHFIRST,ROW($E14)-ROW($E$5))),"",DATE(YEAR(INDEX(C_MTHFIRST,ROW($E14)-ROW($E$5))),MONTH(INDEX(C_MTHFIRST,ROW(E14)-ROW($E$5))),COLUMN(F14)-COLUMN($E14))),"")</f>
        <v>42979</v>
      </c>
      <c r="G14" s="106">
        <f t="array" ref="G14">IFERROR(IF(MONTH(DATE(YEAR(INDEX(C_MTHFIRST,ROW($E14)-ROW($E$5))),MONTH(INDEX(C_MTHFIRST,ROW($E14)-ROW($E$5))),COLUMN(G14)-COLUMN($E14)))&lt;&gt;MONTH(INDEX(C_MTHFIRST,ROW($E14)-ROW($E$5))),"",DATE(YEAR(INDEX(C_MTHFIRST,ROW($E14)-ROW($E$5))),MONTH(INDEX(C_MTHFIRST,ROW(F14)-ROW($E$5))),COLUMN(G14)-COLUMN($E14))),"")</f>
        <v>42980</v>
      </c>
      <c r="H14" s="106">
        <f t="array" ref="H14">IFERROR(IF(MONTH(DATE(YEAR(INDEX(C_MTHFIRST,ROW($E14)-ROW($E$5))),MONTH(INDEX(C_MTHFIRST,ROW($E14)-ROW($E$5))),COLUMN(H14)-COLUMN($E14)))&lt;&gt;MONTH(INDEX(C_MTHFIRST,ROW($E14)-ROW($E$5))),"",DATE(YEAR(INDEX(C_MTHFIRST,ROW($E14)-ROW($E$5))),MONTH(INDEX(C_MTHFIRST,ROW(G14)-ROW($E$5))),COLUMN(H14)-COLUMN($E14))),"")</f>
        <v>42981</v>
      </c>
      <c r="I14" s="106">
        <f t="array" ref="I14">IFERROR(IF(MONTH(DATE(YEAR(INDEX(C_MTHFIRST,ROW($E14)-ROW($E$5))),MONTH(INDEX(C_MTHFIRST,ROW($E14)-ROW($E$5))),COLUMN(I14)-COLUMN($E14)))&lt;&gt;MONTH(INDEX(C_MTHFIRST,ROW($E14)-ROW($E$5))),"",DATE(YEAR(INDEX(C_MTHFIRST,ROW($E14)-ROW($E$5))),MONTH(INDEX(C_MTHFIRST,ROW(H14)-ROW($E$5))),COLUMN(I14)-COLUMN($E14))),"")</f>
        <v>42982</v>
      </c>
      <c r="J14" s="106">
        <f t="array" ref="J14">IFERROR(IF(MONTH(DATE(YEAR(INDEX(C_MTHFIRST,ROW($E14)-ROW($E$5))),MONTH(INDEX(C_MTHFIRST,ROW($E14)-ROW($E$5))),COLUMN(J14)-COLUMN($E14)))&lt;&gt;MONTH(INDEX(C_MTHFIRST,ROW($E14)-ROW($E$5))),"",DATE(YEAR(INDEX(C_MTHFIRST,ROW($E14)-ROW($E$5))),MONTH(INDEX(C_MTHFIRST,ROW(I14)-ROW($E$5))),COLUMN(J14)-COLUMN($E14))),"")</f>
        <v>42983</v>
      </c>
      <c r="K14" s="106">
        <f t="array" ref="K14">IFERROR(IF(MONTH(DATE(YEAR(INDEX(C_MTHFIRST,ROW($E14)-ROW($E$5))),MONTH(INDEX(C_MTHFIRST,ROW($E14)-ROW($E$5))),COLUMN(K14)-COLUMN($E14)))&lt;&gt;MONTH(INDEX(C_MTHFIRST,ROW($E14)-ROW($E$5))),"",DATE(YEAR(INDEX(C_MTHFIRST,ROW($E14)-ROW($E$5))),MONTH(INDEX(C_MTHFIRST,ROW(J14)-ROW($E$5))),COLUMN(K14)-COLUMN($E14))),"")</f>
        <v>42984</v>
      </c>
      <c r="L14" s="106">
        <f t="array" ref="L14">IFERROR(IF(MONTH(DATE(YEAR(INDEX(C_MTHFIRST,ROW($E14)-ROW($E$5))),MONTH(INDEX(C_MTHFIRST,ROW($E14)-ROW($E$5))),COLUMN(L14)-COLUMN($E14)))&lt;&gt;MONTH(INDEX(C_MTHFIRST,ROW($E14)-ROW($E$5))),"",DATE(YEAR(INDEX(C_MTHFIRST,ROW($E14)-ROW($E$5))),MONTH(INDEX(C_MTHFIRST,ROW(K14)-ROW($E$5))),COLUMN(L14)-COLUMN($E14))),"")</f>
        <v>42985</v>
      </c>
      <c r="M14" s="106">
        <f t="array" ref="M14">IFERROR(IF(MONTH(DATE(YEAR(INDEX(C_MTHFIRST,ROW($E14)-ROW($E$5))),MONTH(INDEX(C_MTHFIRST,ROW($E14)-ROW($E$5))),COLUMN(M14)-COLUMN($E14)))&lt;&gt;MONTH(INDEX(C_MTHFIRST,ROW($E14)-ROW($E$5))),"",DATE(YEAR(INDEX(C_MTHFIRST,ROW($E14)-ROW($E$5))),MONTH(INDEX(C_MTHFIRST,ROW(L14)-ROW($E$5))),COLUMN(M14)-COLUMN($E14))),"")</f>
        <v>42986</v>
      </c>
      <c r="N14" s="106">
        <f t="array" ref="N14">IFERROR(IF(MONTH(DATE(YEAR(INDEX(C_MTHFIRST,ROW($E14)-ROW($E$5))),MONTH(INDEX(C_MTHFIRST,ROW($E14)-ROW($E$5))),COLUMN(N14)-COLUMN($E14)))&lt;&gt;MONTH(INDEX(C_MTHFIRST,ROW($E14)-ROW($E$5))),"",DATE(YEAR(INDEX(C_MTHFIRST,ROW($E14)-ROW($E$5))),MONTH(INDEX(C_MTHFIRST,ROW(M14)-ROW($E$5))),COLUMN(N14)-COLUMN($E14))),"")</f>
        <v>42987</v>
      </c>
      <c r="O14" s="106">
        <f t="array" ref="O14">IFERROR(IF(MONTH(DATE(YEAR(INDEX(C_MTHFIRST,ROW($E14)-ROW($E$5))),MONTH(INDEX(C_MTHFIRST,ROW($E14)-ROW($E$5))),COLUMN(O14)-COLUMN($E14)))&lt;&gt;MONTH(INDEX(C_MTHFIRST,ROW($E14)-ROW($E$5))),"",DATE(YEAR(INDEX(C_MTHFIRST,ROW($E14)-ROW($E$5))),MONTH(INDEX(C_MTHFIRST,ROW(N14)-ROW($E$5))),COLUMN(O14)-COLUMN($E14))),"")</f>
        <v>42988</v>
      </c>
      <c r="P14" s="106">
        <f t="array" ref="P14">IFERROR(IF(MONTH(DATE(YEAR(INDEX(C_MTHFIRST,ROW($E14)-ROW($E$5))),MONTH(INDEX(C_MTHFIRST,ROW($E14)-ROW($E$5))),COLUMN(P14)-COLUMN($E14)))&lt;&gt;MONTH(INDEX(C_MTHFIRST,ROW($E14)-ROW($E$5))),"",DATE(YEAR(INDEX(C_MTHFIRST,ROW($E14)-ROW($E$5))),MONTH(INDEX(C_MTHFIRST,ROW(O14)-ROW($E$5))),COLUMN(P14)-COLUMN($E14))),"")</f>
        <v>42989</v>
      </c>
      <c r="Q14" s="106">
        <f t="array" ref="Q14">IFERROR(IF(MONTH(DATE(YEAR(INDEX(C_MTHFIRST,ROW($E14)-ROW($E$5))),MONTH(INDEX(C_MTHFIRST,ROW($E14)-ROW($E$5))),COLUMN(Q14)-COLUMN($E14)))&lt;&gt;MONTH(INDEX(C_MTHFIRST,ROW($E14)-ROW($E$5))),"",DATE(YEAR(INDEX(C_MTHFIRST,ROW($E14)-ROW($E$5))),MONTH(INDEX(C_MTHFIRST,ROW(P14)-ROW($E$5))),COLUMN(Q14)-COLUMN($E14))),"")</f>
        <v>42990</v>
      </c>
      <c r="R14" s="106">
        <f t="array" ref="R14">IFERROR(IF(MONTH(DATE(YEAR(INDEX(C_MTHFIRST,ROW($E14)-ROW($E$5))),MONTH(INDEX(C_MTHFIRST,ROW($E14)-ROW($E$5))),COLUMN(R14)-COLUMN($E14)))&lt;&gt;MONTH(INDEX(C_MTHFIRST,ROW($E14)-ROW($E$5))),"",DATE(YEAR(INDEX(C_MTHFIRST,ROW($E14)-ROW($E$5))),MONTH(INDEX(C_MTHFIRST,ROW(Q14)-ROW($E$5))),COLUMN(R14)-COLUMN($E14))),"")</f>
        <v>42991</v>
      </c>
      <c r="S14" s="106">
        <f t="array" ref="S14">IFERROR(IF(MONTH(DATE(YEAR(INDEX(C_MTHFIRST,ROW($E14)-ROW($E$5))),MONTH(INDEX(C_MTHFIRST,ROW($E14)-ROW($E$5))),COLUMN(S14)-COLUMN($E14)))&lt;&gt;MONTH(INDEX(C_MTHFIRST,ROW($E14)-ROW($E$5))),"",DATE(YEAR(INDEX(C_MTHFIRST,ROW($E14)-ROW($E$5))),MONTH(INDEX(C_MTHFIRST,ROW(R14)-ROW($E$5))),COLUMN(S14)-COLUMN($E14))),"")</f>
        <v>42992</v>
      </c>
      <c r="T14" s="106">
        <f t="array" ref="T14">IFERROR(IF(MONTH(DATE(YEAR(INDEX(C_MTHFIRST,ROW($E14)-ROW($E$5))),MONTH(INDEX(C_MTHFIRST,ROW($E14)-ROW($E$5))),COLUMN(T14)-COLUMN($E14)))&lt;&gt;MONTH(INDEX(C_MTHFIRST,ROW($E14)-ROW($E$5))),"",DATE(YEAR(INDEX(C_MTHFIRST,ROW($E14)-ROW($E$5))),MONTH(INDEX(C_MTHFIRST,ROW(S14)-ROW($E$5))),COLUMN(T14)-COLUMN($E14))),"")</f>
        <v>42993</v>
      </c>
      <c r="U14" s="106">
        <f t="array" ref="U14">IFERROR(IF(MONTH(DATE(YEAR(INDEX(C_MTHFIRST,ROW($E14)-ROW($E$5))),MONTH(INDEX(C_MTHFIRST,ROW($E14)-ROW($E$5))),COLUMN(U14)-COLUMN($E14)))&lt;&gt;MONTH(INDEX(C_MTHFIRST,ROW($E14)-ROW($E$5))),"",DATE(YEAR(INDEX(C_MTHFIRST,ROW($E14)-ROW($E$5))),MONTH(INDEX(C_MTHFIRST,ROW(T14)-ROW($E$5))),COLUMN(U14)-COLUMN($E14))),"")</f>
        <v>42994</v>
      </c>
      <c r="V14" s="106">
        <f t="array" ref="V14">IFERROR(IF(MONTH(DATE(YEAR(INDEX(C_MTHFIRST,ROW($E14)-ROW($E$5))),MONTH(INDEX(C_MTHFIRST,ROW($E14)-ROW($E$5))),COLUMN(V14)-COLUMN($E14)))&lt;&gt;MONTH(INDEX(C_MTHFIRST,ROW($E14)-ROW($E$5))),"",DATE(YEAR(INDEX(C_MTHFIRST,ROW($E14)-ROW($E$5))),MONTH(INDEX(C_MTHFIRST,ROW(U14)-ROW($E$5))),COLUMN(V14)-COLUMN($E14))),"")</f>
        <v>42995</v>
      </c>
      <c r="W14" s="106">
        <f t="array" ref="W14">IFERROR(IF(MONTH(DATE(YEAR(INDEX(C_MTHFIRST,ROW($E14)-ROW($E$5))),MONTH(INDEX(C_MTHFIRST,ROW($E14)-ROW($E$5))),COLUMN(W14)-COLUMN($E14)))&lt;&gt;MONTH(INDEX(C_MTHFIRST,ROW($E14)-ROW($E$5))),"",DATE(YEAR(INDEX(C_MTHFIRST,ROW($E14)-ROW($E$5))),MONTH(INDEX(C_MTHFIRST,ROW(V14)-ROW($E$5))),COLUMN(W14)-COLUMN($E14))),"")</f>
        <v>42996</v>
      </c>
      <c r="X14" s="106">
        <f t="array" ref="X14">IFERROR(IF(MONTH(DATE(YEAR(INDEX(C_MTHFIRST,ROW($E14)-ROW($E$5))),MONTH(INDEX(C_MTHFIRST,ROW($E14)-ROW($E$5))),COLUMN(X14)-COLUMN($E14)))&lt;&gt;MONTH(INDEX(C_MTHFIRST,ROW($E14)-ROW($E$5))),"",DATE(YEAR(INDEX(C_MTHFIRST,ROW($E14)-ROW($E$5))),MONTH(INDEX(C_MTHFIRST,ROW(W14)-ROW($E$5))),COLUMN(X14)-COLUMN($E14))),"")</f>
        <v>42997</v>
      </c>
      <c r="Y14" s="106">
        <f t="array" ref="Y14">IFERROR(IF(MONTH(DATE(YEAR(INDEX(C_MTHFIRST,ROW($E14)-ROW($E$5))),MONTH(INDEX(C_MTHFIRST,ROW($E14)-ROW($E$5))),COLUMN(Y14)-COLUMN($E14)))&lt;&gt;MONTH(INDEX(C_MTHFIRST,ROW($E14)-ROW($E$5))),"",DATE(YEAR(INDEX(C_MTHFIRST,ROW($E14)-ROW($E$5))),MONTH(INDEX(C_MTHFIRST,ROW(X14)-ROW($E$5))),COLUMN(Y14)-COLUMN($E14))),"")</f>
        <v>42998</v>
      </c>
      <c r="Z14" s="106">
        <f t="array" ref="Z14">IFERROR(IF(MONTH(DATE(YEAR(INDEX(C_MTHFIRST,ROW($E14)-ROW($E$5))),MONTH(INDEX(C_MTHFIRST,ROW($E14)-ROW($E$5))),COLUMN(Z14)-COLUMN($E14)))&lt;&gt;MONTH(INDEX(C_MTHFIRST,ROW($E14)-ROW($E$5))),"",DATE(YEAR(INDEX(C_MTHFIRST,ROW($E14)-ROW($E$5))),MONTH(INDEX(C_MTHFIRST,ROW(Y14)-ROW($E$5))),COLUMN(Z14)-COLUMN($E14))),"")</f>
        <v>42999</v>
      </c>
      <c r="AA14" s="106">
        <f t="array" ref="AA14">IFERROR(IF(MONTH(DATE(YEAR(INDEX(C_MTHFIRST,ROW($E14)-ROW($E$5))),MONTH(INDEX(C_MTHFIRST,ROW($E14)-ROW($E$5))),COLUMN(AA14)-COLUMN($E14)))&lt;&gt;MONTH(INDEX(C_MTHFIRST,ROW($E14)-ROW($E$5))),"",DATE(YEAR(INDEX(C_MTHFIRST,ROW($E14)-ROW($E$5))),MONTH(INDEX(C_MTHFIRST,ROW(Z14)-ROW($E$5))),COLUMN(AA14)-COLUMN($E14))),"")</f>
        <v>43000</v>
      </c>
      <c r="AB14" s="106">
        <f t="array" ref="AB14">IFERROR(IF(MONTH(DATE(YEAR(INDEX(C_MTHFIRST,ROW($E14)-ROW($E$5))),MONTH(INDEX(C_MTHFIRST,ROW($E14)-ROW($E$5))),COLUMN(AB14)-COLUMN($E14)))&lt;&gt;MONTH(INDEX(C_MTHFIRST,ROW($E14)-ROW($E$5))),"",DATE(YEAR(INDEX(C_MTHFIRST,ROW($E14)-ROW($E$5))),MONTH(INDEX(C_MTHFIRST,ROW(AA14)-ROW($E$5))),COLUMN(AB14)-COLUMN($E14))),"")</f>
        <v>43001</v>
      </c>
      <c r="AC14" s="106">
        <f t="array" ref="AC14">IFERROR(IF(MONTH(DATE(YEAR(INDEX(C_MTHFIRST,ROW($E14)-ROW($E$5))),MONTH(INDEX(C_MTHFIRST,ROW($E14)-ROW($E$5))),COLUMN(AC14)-COLUMN($E14)))&lt;&gt;MONTH(INDEX(C_MTHFIRST,ROW($E14)-ROW($E$5))),"",DATE(YEAR(INDEX(C_MTHFIRST,ROW($E14)-ROW($E$5))),MONTH(INDEX(C_MTHFIRST,ROW(AB14)-ROW($E$5))),COLUMN(AC14)-COLUMN($E14))),"")</f>
        <v>43002</v>
      </c>
      <c r="AD14" s="106">
        <f t="array" ref="AD14">IFERROR(IF(MONTH(DATE(YEAR(INDEX(C_MTHFIRST,ROW($E14)-ROW($E$5))),MONTH(INDEX(C_MTHFIRST,ROW($E14)-ROW($E$5))),COLUMN(AD14)-COLUMN($E14)))&lt;&gt;MONTH(INDEX(C_MTHFIRST,ROW($E14)-ROW($E$5))),"",DATE(YEAR(INDEX(C_MTHFIRST,ROW($E14)-ROW($E$5))),MONTH(INDEX(C_MTHFIRST,ROW(AC14)-ROW($E$5))),COLUMN(AD14)-COLUMN($E14))),"")</f>
        <v>43003</v>
      </c>
      <c r="AE14" s="106">
        <f t="array" ref="AE14">IFERROR(IF(MONTH(DATE(YEAR(INDEX(C_MTHFIRST,ROW($E14)-ROW($E$5))),MONTH(INDEX(C_MTHFIRST,ROW($E14)-ROW($E$5))),COLUMN(AE14)-COLUMN($E14)))&lt;&gt;MONTH(INDEX(C_MTHFIRST,ROW($E14)-ROW($E$5))),"",DATE(YEAR(INDEX(C_MTHFIRST,ROW($E14)-ROW($E$5))),MONTH(INDEX(C_MTHFIRST,ROW(AD14)-ROW($E$5))),COLUMN(AE14)-COLUMN($E14))),"")</f>
        <v>43004</v>
      </c>
      <c r="AF14" s="106">
        <f t="array" ref="AF14">IFERROR(IF(MONTH(DATE(YEAR(INDEX(C_MTHFIRST,ROW($E14)-ROW($E$5))),MONTH(INDEX(C_MTHFIRST,ROW($E14)-ROW($E$5))),COLUMN(AF14)-COLUMN($E14)))&lt;&gt;MONTH(INDEX(C_MTHFIRST,ROW($E14)-ROW($E$5))),"",DATE(YEAR(INDEX(C_MTHFIRST,ROW($E14)-ROW($E$5))),MONTH(INDEX(C_MTHFIRST,ROW(AE14)-ROW($E$5))),COLUMN(AF14)-COLUMN($E14))),"")</f>
        <v>43005</v>
      </c>
      <c r="AG14" s="106">
        <f t="array" ref="AG14">IFERROR(IF(MONTH(DATE(YEAR(INDEX(C_MTHFIRST,ROW($E14)-ROW($E$5))),MONTH(INDEX(C_MTHFIRST,ROW($E14)-ROW($E$5))),COLUMN(AG14)-COLUMN($E14)))&lt;&gt;MONTH(INDEX(C_MTHFIRST,ROW($E14)-ROW($E$5))),"",DATE(YEAR(INDEX(C_MTHFIRST,ROW($E14)-ROW($E$5))),MONTH(INDEX(C_MTHFIRST,ROW(AF14)-ROW($E$5))),COLUMN(AG14)-COLUMN($E14))),"")</f>
        <v>43006</v>
      </c>
      <c r="AH14" s="106">
        <f t="array" ref="AH14">IFERROR(IF(MONTH(DATE(YEAR(INDEX(C_MTHFIRST,ROW($E14)-ROW($E$5))),MONTH(INDEX(C_MTHFIRST,ROW($E14)-ROW($E$5))),COLUMN(AH14)-COLUMN($E14)))&lt;&gt;MONTH(INDEX(C_MTHFIRST,ROW($E14)-ROW($E$5))),"",DATE(YEAR(INDEX(C_MTHFIRST,ROW($E14)-ROW($E$5))),MONTH(INDEX(C_MTHFIRST,ROW(AG14)-ROW($E$5))),COLUMN(AH14)-COLUMN($E14))),"")</f>
        <v>43007</v>
      </c>
      <c r="AI14" s="106">
        <f t="array" ref="AI14">IFERROR(IF(MONTH(DATE(YEAR(INDEX(C_MTHFIRST,ROW($E14)-ROW($E$5))),MONTH(INDEX(C_MTHFIRST,ROW($E14)-ROW($E$5))),COLUMN(AI14)-COLUMN($E14)))&lt;&gt;MONTH(INDEX(C_MTHFIRST,ROW($E14)-ROW($E$5))),"",DATE(YEAR(INDEX(C_MTHFIRST,ROW($E14)-ROW($E$5))),MONTH(INDEX(C_MTHFIRST,ROW(AH14)-ROW($E$5))),COLUMN(AI14)-COLUMN($E14))),"")</f>
        <v>43008</v>
      </c>
      <c r="AJ14" s="106" t="str">
        <f t="array" ref="AJ14">IFERROR(IF(MONTH(DATE(YEAR(INDEX(C_MTHFIRST,ROW($E14)-ROW($E$5))),MONTH(INDEX(C_MTHFIRST,ROW($E14)-ROW($E$5))),COLUMN(AJ14)-COLUMN($E14)))&lt;&gt;MONTH(INDEX(C_MTHFIRST,ROW($E14)-ROW($E$5))),"",DATE(YEAR(INDEX(C_MTHFIRST,ROW($E14)-ROW($E$5))),MONTH(INDEX(C_MTHFIRST,ROW(AI14)-ROW($E$5))),COLUMN(AJ14)-COLUMN($E14))),"")</f>
        <v/>
      </c>
      <c r="AK14" s="10"/>
      <c r="AL14" s="10"/>
      <c r="AM14" s="10"/>
      <c r="AN14" s="10"/>
      <c r="AO14" s="10"/>
      <c r="AP14" s="10"/>
      <c r="AQ14" s="10"/>
      <c r="AR14" s="10"/>
      <c r="AS14" s="10"/>
      <c r="AT14" s="10"/>
    </row>
    <row r="15" ht="16.5" customHeight="1">
      <c r="A15" s="10"/>
      <c r="B15" s="10"/>
      <c r="C15" s="10"/>
      <c r="D15" s="10"/>
      <c r="E15" s="105" t="str">
        <f t="array" ref="E15">INDEX(C_MTHHEADER,ROW(E15)-ROW($A$5))</f>
        <v>OCTOBER</v>
      </c>
      <c r="F15" s="106">
        <f t="array" ref="F15">IFERROR(IF(MONTH(DATE(YEAR(INDEX(C_MTHFIRST,ROW($E15)-ROW($E$5))),MONTH(INDEX(C_MTHFIRST,ROW($E15)-ROW($E$5))),COLUMN(F15)-COLUMN($E15)))&lt;&gt;MONTH(INDEX(C_MTHFIRST,ROW($E15)-ROW($E$5))),"",DATE(YEAR(INDEX(C_MTHFIRST,ROW($E15)-ROW($E$5))),MONTH(INDEX(C_MTHFIRST,ROW(E15)-ROW($E$5))),COLUMN(F15)-COLUMN($E15))),"")</f>
        <v>43009</v>
      </c>
      <c r="G15" s="106">
        <f t="array" ref="G15">IFERROR(IF(MONTH(DATE(YEAR(INDEX(C_MTHFIRST,ROW($E15)-ROW($E$5))),MONTH(INDEX(C_MTHFIRST,ROW($E15)-ROW($E$5))),COLUMN(G15)-COLUMN($E15)))&lt;&gt;MONTH(INDEX(C_MTHFIRST,ROW($E15)-ROW($E$5))),"",DATE(YEAR(INDEX(C_MTHFIRST,ROW($E15)-ROW($E$5))),MONTH(INDEX(C_MTHFIRST,ROW(F15)-ROW($E$5))),COLUMN(G15)-COLUMN($E15))),"")</f>
        <v>43010</v>
      </c>
      <c r="H15" s="106">
        <f t="array" ref="H15">IFERROR(IF(MONTH(DATE(YEAR(INDEX(C_MTHFIRST,ROW($E15)-ROW($E$5))),MONTH(INDEX(C_MTHFIRST,ROW($E15)-ROW($E$5))),COLUMN(H15)-COLUMN($E15)))&lt;&gt;MONTH(INDEX(C_MTHFIRST,ROW($E15)-ROW($E$5))),"",DATE(YEAR(INDEX(C_MTHFIRST,ROW($E15)-ROW($E$5))),MONTH(INDEX(C_MTHFIRST,ROW(G15)-ROW($E$5))),COLUMN(H15)-COLUMN($E15))),"")</f>
        <v>43011</v>
      </c>
      <c r="I15" s="106">
        <f t="array" ref="I15">IFERROR(IF(MONTH(DATE(YEAR(INDEX(C_MTHFIRST,ROW($E15)-ROW($E$5))),MONTH(INDEX(C_MTHFIRST,ROW($E15)-ROW($E$5))),COLUMN(I15)-COLUMN($E15)))&lt;&gt;MONTH(INDEX(C_MTHFIRST,ROW($E15)-ROW($E$5))),"",DATE(YEAR(INDEX(C_MTHFIRST,ROW($E15)-ROW($E$5))),MONTH(INDEX(C_MTHFIRST,ROW(H15)-ROW($E$5))),COLUMN(I15)-COLUMN($E15))),"")</f>
        <v>43012</v>
      </c>
      <c r="J15" s="106">
        <f t="array" ref="J15">IFERROR(IF(MONTH(DATE(YEAR(INDEX(C_MTHFIRST,ROW($E15)-ROW($E$5))),MONTH(INDEX(C_MTHFIRST,ROW($E15)-ROW($E$5))),COLUMN(J15)-COLUMN($E15)))&lt;&gt;MONTH(INDEX(C_MTHFIRST,ROW($E15)-ROW($E$5))),"",DATE(YEAR(INDEX(C_MTHFIRST,ROW($E15)-ROW($E$5))),MONTH(INDEX(C_MTHFIRST,ROW(I15)-ROW($E$5))),COLUMN(J15)-COLUMN($E15))),"")</f>
        <v>43013</v>
      </c>
      <c r="K15" s="106">
        <f t="array" ref="K15">IFERROR(IF(MONTH(DATE(YEAR(INDEX(C_MTHFIRST,ROW($E15)-ROW($E$5))),MONTH(INDEX(C_MTHFIRST,ROW($E15)-ROW($E$5))),COLUMN(K15)-COLUMN($E15)))&lt;&gt;MONTH(INDEX(C_MTHFIRST,ROW($E15)-ROW($E$5))),"",DATE(YEAR(INDEX(C_MTHFIRST,ROW($E15)-ROW($E$5))),MONTH(INDEX(C_MTHFIRST,ROW(J15)-ROW($E$5))),COLUMN(K15)-COLUMN($E15))),"")</f>
        <v>43014</v>
      </c>
      <c r="L15" s="106">
        <f t="array" ref="L15">IFERROR(IF(MONTH(DATE(YEAR(INDEX(C_MTHFIRST,ROW($E15)-ROW($E$5))),MONTH(INDEX(C_MTHFIRST,ROW($E15)-ROW($E$5))),COLUMN(L15)-COLUMN($E15)))&lt;&gt;MONTH(INDEX(C_MTHFIRST,ROW($E15)-ROW($E$5))),"",DATE(YEAR(INDEX(C_MTHFIRST,ROW($E15)-ROW($E$5))),MONTH(INDEX(C_MTHFIRST,ROW(K15)-ROW($E$5))),COLUMN(L15)-COLUMN($E15))),"")</f>
        <v>43015</v>
      </c>
      <c r="M15" s="106">
        <f t="array" ref="M15">IFERROR(IF(MONTH(DATE(YEAR(INDEX(C_MTHFIRST,ROW($E15)-ROW($E$5))),MONTH(INDEX(C_MTHFIRST,ROW($E15)-ROW($E$5))),COLUMN(M15)-COLUMN($E15)))&lt;&gt;MONTH(INDEX(C_MTHFIRST,ROW($E15)-ROW($E$5))),"",DATE(YEAR(INDEX(C_MTHFIRST,ROW($E15)-ROW($E$5))),MONTH(INDEX(C_MTHFIRST,ROW(L15)-ROW($E$5))),COLUMN(M15)-COLUMN($E15))),"")</f>
        <v>43016</v>
      </c>
      <c r="N15" s="106">
        <f t="array" ref="N15">IFERROR(IF(MONTH(DATE(YEAR(INDEX(C_MTHFIRST,ROW($E15)-ROW($E$5))),MONTH(INDEX(C_MTHFIRST,ROW($E15)-ROW($E$5))),COLUMN(N15)-COLUMN($E15)))&lt;&gt;MONTH(INDEX(C_MTHFIRST,ROW($E15)-ROW($E$5))),"",DATE(YEAR(INDEX(C_MTHFIRST,ROW($E15)-ROW($E$5))),MONTH(INDEX(C_MTHFIRST,ROW(M15)-ROW($E$5))),COLUMN(N15)-COLUMN($E15))),"")</f>
        <v>43017</v>
      </c>
      <c r="O15" s="106">
        <f t="array" ref="O15">IFERROR(IF(MONTH(DATE(YEAR(INDEX(C_MTHFIRST,ROW($E15)-ROW($E$5))),MONTH(INDEX(C_MTHFIRST,ROW($E15)-ROW($E$5))),COLUMN(O15)-COLUMN($E15)))&lt;&gt;MONTH(INDEX(C_MTHFIRST,ROW($E15)-ROW($E$5))),"",DATE(YEAR(INDEX(C_MTHFIRST,ROW($E15)-ROW($E$5))),MONTH(INDEX(C_MTHFIRST,ROW(N15)-ROW($E$5))),COLUMN(O15)-COLUMN($E15))),"")</f>
        <v>43018</v>
      </c>
      <c r="P15" s="106">
        <f t="array" ref="P15">IFERROR(IF(MONTH(DATE(YEAR(INDEX(C_MTHFIRST,ROW($E15)-ROW($E$5))),MONTH(INDEX(C_MTHFIRST,ROW($E15)-ROW($E$5))),COLUMN(P15)-COLUMN($E15)))&lt;&gt;MONTH(INDEX(C_MTHFIRST,ROW($E15)-ROW($E$5))),"",DATE(YEAR(INDEX(C_MTHFIRST,ROW($E15)-ROW($E$5))),MONTH(INDEX(C_MTHFIRST,ROW(O15)-ROW($E$5))),COLUMN(P15)-COLUMN($E15))),"")</f>
        <v>43019</v>
      </c>
      <c r="Q15" s="106">
        <f t="array" ref="Q15">IFERROR(IF(MONTH(DATE(YEAR(INDEX(C_MTHFIRST,ROW($E15)-ROW($E$5))),MONTH(INDEX(C_MTHFIRST,ROW($E15)-ROW($E$5))),COLUMN(Q15)-COLUMN($E15)))&lt;&gt;MONTH(INDEX(C_MTHFIRST,ROW($E15)-ROW($E$5))),"",DATE(YEAR(INDEX(C_MTHFIRST,ROW($E15)-ROW($E$5))),MONTH(INDEX(C_MTHFIRST,ROW(P15)-ROW($E$5))),COLUMN(Q15)-COLUMN($E15))),"")</f>
        <v>43020</v>
      </c>
      <c r="R15" s="106">
        <f t="array" ref="R15">IFERROR(IF(MONTH(DATE(YEAR(INDEX(C_MTHFIRST,ROW($E15)-ROW($E$5))),MONTH(INDEX(C_MTHFIRST,ROW($E15)-ROW($E$5))),COLUMN(R15)-COLUMN($E15)))&lt;&gt;MONTH(INDEX(C_MTHFIRST,ROW($E15)-ROW($E$5))),"",DATE(YEAR(INDEX(C_MTHFIRST,ROW($E15)-ROW($E$5))),MONTH(INDEX(C_MTHFIRST,ROW(Q15)-ROW($E$5))),COLUMN(R15)-COLUMN($E15))),"")</f>
        <v>43021</v>
      </c>
      <c r="S15" s="106">
        <f t="array" ref="S15">IFERROR(IF(MONTH(DATE(YEAR(INDEX(C_MTHFIRST,ROW($E15)-ROW($E$5))),MONTH(INDEX(C_MTHFIRST,ROW($E15)-ROW($E$5))),COLUMN(S15)-COLUMN($E15)))&lt;&gt;MONTH(INDEX(C_MTHFIRST,ROW($E15)-ROW($E$5))),"",DATE(YEAR(INDEX(C_MTHFIRST,ROW($E15)-ROW($E$5))),MONTH(INDEX(C_MTHFIRST,ROW(R15)-ROW($E$5))),COLUMN(S15)-COLUMN($E15))),"")</f>
        <v>43022</v>
      </c>
      <c r="T15" s="106">
        <f t="array" ref="T15">IFERROR(IF(MONTH(DATE(YEAR(INDEX(C_MTHFIRST,ROW($E15)-ROW($E$5))),MONTH(INDEX(C_MTHFIRST,ROW($E15)-ROW($E$5))),COLUMN(T15)-COLUMN($E15)))&lt;&gt;MONTH(INDEX(C_MTHFIRST,ROW($E15)-ROW($E$5))),"",DATE(YEAR(INDEX(C_MTHFIRST,ROW($E15)-ROW($E$5))),MONTH(INDEX(C_MTHFIRST,ROW(S15)-ROW($E$5))),COLUMN(T15)-COLUMN($E15))),"")</f>
        <v>43023</v>
      </c>
      <c r="U15" s="106">
        <f t="array" ref="U15">IFERROR(IF(MONTH(DATE(YEAR(INDEX(C_MTHFIRST,ROW($E15)-ROW($E$5))),MONTH(INDEX(C_MTHFIRST,ROW($E15)-ROW($E$5))),COLUMN(U15)-COLUMN($E15)))&lt;&gt;MONTH(INDEX(C_MTHFIRST,ROW($E15)-ROW($E$5))),"",DATE(YEAR(INDEX(C_MTHFIRST,ROW($E15)-ROW($E$5))),MONTH(INDEX(C_MTHFIRST,ROW(T15)-ROW($E$5))),COLUMN(U15)-COLUMN($E15))),"")</f>
        <v>43024</v>
      </c>
      <c r="V15" s="106">
        <f t="array" ref="V15">IFERROR(IF(MONTH(DATE(YEAR(INDEX(C_MTHFIRST,ROW($E15)-ROW($E$5))),MONTH(INDEX(C_MTHFIRST,ROW($E15)-ROW($E$5))),COLUMN(V15)-COLUMN($E15)))&lt;&gt;MONTH(INDEX(C_MTHFIRST,ROW($E15)-ROW($E$5))),"",DATE(YEAR(INDEX(C_MTHFIRST,ROW($E15)-ROW($E$5))),MONTH(INDEX(C_MTHFIRST,ROW(U15)-ROW($E$5))),COLUMN(V15)-COLUMN($E15))),"")</f>
        <v>43025</v>
      </c>
      <c r="W15" s="106">
        <f t="array" ref="W15">IFERROR(IF(MONTH(DATE(YEAR(INDEX(C_MTHFIRST,ROW($E15)-ROW($E$5))),MONTH(INDEX(C_MTHFIRST,ROW($E15)-ROW($E$5))),COLUMN(W15)-COLUMN($E15)))&lt;&gt;MONTH(INDEX(C_MTHFIRST,ROW($E15)-ROW($E$5))),"",DATE(YEAR(INDEX(C_MTHFIRST,ROW($E15)-ROW($E$5))),MONTH(INDEX(C_MTHFIRST,ROW(V15)-ROW($E$5))),COLUMN(W15)-COLUMN($E15))),"")</f>
        <v>43026</v>
      </c>
      <c r="X15" s="106">
        <f t="array" ref="X15">IFERROR(IF(MONTH(DATE(YEAR(INDEX(C_MTHFIRST,ROW($E15)-ROW($E$5))),MONTH(INDEX(C_MTHFIRST,ROW($E15)-ROW($E$5))),COLUMN(X15)-COLUMN($E15)))&lt;&gt;MONTH(INDEX(C_MTHFIRST,ROW($E15)-ROW($E$5))),"",DATE(YEAR(INDEX(C_MTHFIRST,ROW($E15)-ROW($E$5))),MONTH(INDEX(C_MTHFIRST,ROW(W15)-ROW($E$5))),COLUMN(X15)-COLUMN($E15))),"")</f>
        <v>43027</v>
      </c>
      <c r="Y15" s="106">
        <f t="array" ref="Y15">IFERROR(IF(MONTH(DATE(YEAR(INDEX(C_MTHFIRST,ROW($E15)-ROW($E$5))),MONTH(INDEX(C_MTHFIRST,ROW($E15)-ROW($E$5))),COLUMN(Y15)-COLUMN($E15)))&lt;&gt;MONTH(INDEX(C_MTHFIRST,ROW($E15)-ROW($E$5))),"",DATE(YEAR(INDEX(C_MTHFIRST,ROW($E15)-ROW($E$5))),MONTH(INDEX(C_MTHFIRST,ROW(X15)-ROW($E$5))),COLUMN(Y15)-COLUMN($E15))),"")</f>
        <v>43028</v>
      </c>
      <c r="Z15" s="106">
        <f t="array" ref="Z15">IFERROR(IF(MONTH(DATE(YEAR(INDEX(C_MTHFIRST,ROW($E15)-ROW($E$5))),MONTH(INDEX(C_MTHFIRST,ROW($E15)-ROW($E$5))),COLUMN(Z15)-COLUMN($E15)))&lt;&gt;MONTH(INDEX(C_MTHFIRST,ROW($E15)-ROW($E$5))),"",DATE(YEAR(INDEX(C_MTHFIRST,ROW($E15)-ROW($E$5))),MONTH(INDEX(C_MTHFIRST,ROW(Y15)-ROW($E$5))),COLUMN(Z15)-COLUMN($E15))),"")</f>
        <v>43029</v>
      </c>
      <c r="AA15" s="106">
        <f t="array" ref="AA15">IFERROR(IF(MONTH(DATE(YEAR(INDEX(C_MTHFIRST,ROW($E15)-ROW($E$5))),MONTH(INDEX(C_MTHFIRST,ROW($E15)-ROW($E$5))),COLUMN(AA15)-COLUMN($E15)))&lt;&gt;MONTH(INDEX(C_MTHFIRST,ROW($E15)-ROW($E$5))),"",DATE(YEAR(INDEX(C_MTHFIRST,ROW($E15)-ROW($E$5))),MONTH(INDEX(C_MTHFIRST,ROW(Z15)-ROW($E$5))),COLUMN(AA15)-COLUMN($E15))),"")</f>
        <v>43030</v>
      </c>
      <c r="AB15" s="106">
        <f t="array" ref="AB15">IFERROR(IF(MONTH(DATE(YEAR(INDEX(C_MTHFIRST,ROW($E15)-ROW($E$5))),MONTH(INDEX(C_MTHFIRST,ROW($E15)-ROW($E$5))),COLUMN(AB15)-COLUMN($E15)))&lt;&gt;MONTH(INDEX(C_MTHFIRST,ROW($E15)-ROW($E$5))),"",DATE(YEAR(INDEX(C_MTHFIRST,ROW($E15)-ROW($E$5))),MONTH(INDEX(C_MTHFIRST,ROW(AA15)-ROW($E$5))),COLUMN(AB15)-COLUMN($E15))),"")</f>
        <v>43031</v>
      </c>
      <c r="AC15" s="106">
        <f t="array" ref="AC15">IFERROR(IF(MONTH(DATE(YEAR(INDEX(C_MTHFIRST,ROW($E15)-ROW($E$5))),MONTH(INDEX(C_MTHFIRST,ROW($E15)-ROW($E$5))),COLUMN(AC15)-COLUMN($E15)))&lt;&gt;MONTH(INDEX(C_MTHFIRST,ROW($E15)-ROW($E$5))),"",DATE(YEAR(INDEX(C_MTHFIRST,ROW($E15)-ROW($E$5))),MONTH(INDEX(C_MTHFIRST,ROW(AB15)-ROW($E$5))),COLUMN(AC15)-COLUMN($E15))),"")</f>
        <v>43032</v>
      </c>
      <c r="AD15" s="106">
        <f t="array" ref="AD15">IFERROR(IF(MONTH(DATE(YEAR(INDEX(C_MTHFIRST,ROW($E15)-ROW($E$5))),MONTH(INDEX(C_MTHFIRST,ROW($E15)-ROW($E$5))),COLUMN(AD15)-COLUMN($E15)))&lt;&gt;MONTH(INDEX(C_MTHFIRST,ROW($E15)-ROW($E$5))),"",DATE(YEAR(INDEX(C_MTHFIRST,ROW($E15)-ROW($E$5))),MONTH(INDEX(C_MTHFIRST,ROW(AC15)-ROW($E$5))),COLUMN(AD15)-COLUMN($E15))),"")</f>
        <v>43033</v>
      </c>
      <c r="AE15" s="106">
        <f t="array" ref="AE15">IFERROR(IF(MONTH(DATE(YEAR(INDEX(C_MTHFIRST,ROW($E15)-ROW($E$5))),MONTH(INDEX(C_MTHFIRST,ROW($E15)-ROW($E$5))),COLUMN(AE15)-COLUMN($E15)))&lt;&gt;MONTH(INDEX(C_MTHFIRST,ROW($E15)-ROW($E$5))),"",DATE(YEAR(INDEX(C_MTHFIRST,ROW($E15)-ROW($E$5))),MONTH(INDEX(C_MTHFIRST,ROW(AD15)-ROW($E$5))),COLUMN(AE15)-COLUMN($E15))),"")</f>
        <v>43034</v>
      </c>
      <c r="AF15" s="106">
        <f t="array" ref="AF15">IFERROR(IF(MONTH(DATE(YEAR(INDEX(C_MTHFIRST,ROW($E15)-ROW($E$5))),MONTH(INDEX(C_MTHFIRST,ROW($E15)-ROW($E$5))),COLUMN(AF15)-COLUMN($E15)))&lt;&gt;MONTH(INDEX(C_MTHFIRST,ROW($E15)-ROW($E$5))),"",DATE(YEAR(INDEX(C_MTHFIRST,ROW($E15)-ROW($E$5))),MONTH(INDEX(C_MTHFIRST,ROW(AE15)-ROW($E$5))),COLUMN(AF15)-COLUMN($E15))),"")</f>
        <v>43035</v>
      </c>
      <c r="AG15" s="106">
        <f t="array" ref="AG15">IFERROR(IF(MONTH(DATE(YEAR(INDEX(C_MTHFIRST,ROW($E15)-ROW($E$5))),MONTH(INDEX(C_MTHFIRST,ROW($E15)-ROW($E$5))),COLUMN(AG15)-COLUMN($E15)))&lt;&gt;MONTH(INDEX(C_MTHFIRST,ROW($E15)-ROW($E$5))),"",DATE(YEAR(INDEX(C_MTHFIRST,ROW($E15)-ROW($E$5))),MONTH(INDEX(C_MTHFIRST,ROW(AF15)-ROW($E$5))),COLUMN(AG15)-COLUMN($E15))),"")</f>
        <v>43036</v>
      </c>
      <c r="AH15" s="106">
        <f t="array" ref="AH15">IFERROR(IF(MONTH(DATE(YEAR(INDEX(C_MTHFIRST,ROW($E15)-ROW($E$5))),MONTH(INDEX(C_MTHFIRST,ROW($E15)-ROW($E$5))),COLUMN(AH15)-COLUMN($E15)))&lt;&gt;MONTH(INDEX(C_MTHFIRST,ROW($E15)-ROW($E$5))),"",DATE(YEAR(INDEX(C_MTHFIRST,ROW($E15)-ROW($E$5))),MONTH(INDEX(C_MTHFIRST,ROW(AG15)-ROW($E$5))),COLUMN(AH15)-COLUMN($E15))),"")</f>
        <v>43037</v>
      </c>
      <c r="AI15" s="106">
        <f t="array" ref="AI15">IFERROR(IF(MONTH(DATE(YEAR(INDEX(C_MTHFIRST,ROW($E15)-ROW($E$5))),MONTH(INDEX(C_MTHFIRST,ROW($E15)-ROW($E$5))),COLUMN(AI15)-COLUMN($E15)))&lt;&gt;MONTH(INDEX(C_MTHFIRST,ROW($E15)-ROW($E$5))),"",DATE(YEAR(INDEX(C_MTHFIRST,ROW($E15)-ROW($E$5))),MONTH(INDEX(C_MTHFIRST,ROW(AH15)-ROW($E$5))),COLUMN(AI15)-COLUMN($E15))),"")</f>
        <v>43038</v>
      </c>
      <c r="AJ15" s="106">
        <f t="array" ref="AJ15">IFERROR(IF(MONTH(DATE(YEAR(INDEX(C_MTHFIRST,ROW($E15)-ROW($E$5))),MONTH(INDEX(C_MTHFIRST,ROW($E15)-ROW($E$5))),COLUMN(AJ15)-COLUMN($E15)))&lt;&gt;MONTH(INDEX(C_MTHFIRST,ROW($E15)-ROW($E$5))),"",DATE(YEAR(INDEX(C_MTHFIRST,ROW($E15)-ROW($E$5))),MONTH(INDEX(C_MTHFIRST,ROW(AI15)-ROW($E$5))),COLUMN(AJ15)-COLUMN($E15))),"")</f>
        <v>43039</v>
      </c>
      <c r="AK15" s="10"/>
      <c r="AL15" s="10"/>
      <c r="AM15" s="10"/>
      <c r="AN15" s="10"/>
      <c r="AO15" s="10"/>
      <c r="AP15" s="10"/>
      <c r="AQ15" s="10"/>
      <c r="AR15" s="10"/>
      <c r="AS15" s="10"/>
      <c r="AT15" s="10"/>
    </row>
    <row r="16" ht="16.5" customHeight="1">
      <c r="A16" s="10"/>
      <c r="B16" s="10"/>
      <c r="C16" s="10"/>
      <c r="D16" s="10"/>
      <c r="E16" s="105" t="str">
        <f t="array" ref="E16">INDEX(C_MTHHEADER,ROW(E16)-ROW($A$5))</f>
        <v>NOVEMBER</v>
      </c>
      <c r="F16" s="106">
        <f t="array" ref="F16">IFERROR(IF(MONTH(DATE(YEAR(INDEX(C_MTHFIRST,ROW($E16)-ROW($E$5))),MONTH(INDEX(C_MTHFIRST,ROW($E16)-ROW($E$5))),COLUMN(F16)-COLUMN($E16)))&lt;&gt;MONTH(INDEX(C_MTHFIRST,ROW($E16)-ROW($E$5))),"",DATE(YEAR(INDEX(C_MTHFIRST,ROW($E16)-ROW($E$5))),MONTH(INDEX(C_MTHFIRST,ROW(E16)-ROW($E$5))),COLUMN(F16)-COLUMN($E16))),"")</f>
        <v>43040</v>
      </c>
      <c r="G16" s="106">
        <f t="array" ref="G16">IFERROR(IF(MONTH(DATE(YEAR(INDEX(C_MTHFIRST,ROW($E16)-ROW($E$5))),MONTH(INDEX(C_MTHFIRST,ROW($E16)-ROW($E$5))),COLUMN(G16)-COLUMN($E16)))&lt;&gt;MONTH(INDEX(C_MTHFIRST,ROW($E16)-ROW($E$5))),"",DATE(YEAR(INDEX(C_MTHFIRST,ROW($E16)-ROW($E$5))),MONTH(INDEX(C_MTHFIRST,ROW(F16)-ROW($E$5))),COLUMN(G16)-COLUMN($E16))),"")</f>
        <v>43041</v>
      </c>
      <c r="H16" s="106">
        <f t="array" ref="H16">IFERROR(IF(MONTH(DATE(YEAR(INDEX(C_MTHFIRST,ROW($E16)-ROW($E$5))),MONTH(INDEX(C_MTHFIRST,ROW($E16)-ROW($E$5))),COLUMN(H16)-COLUMN($E16)))&lt;&gt;MONTH(INDEX(C_MTHFIRST,ROW($E16)-ROW($E$5))),"",DATE(YEAR(INDEX(C_MTHFIRST,ROW($E16)-ROW($E$5))),MONTH(INDEX(C_MTHFIRST,ROW(G16)-ROW($E$5))),COLUMN(H16)-COLUMN($E16))),"")</f>
        <v>43042</v>
      </c>
      <c r="I16" s="106">
        <f t="array" ref="I16">IFERROR(IF(MONTH(DATE(YEAR(INDEX(C_MTHFIRST,ROW($E16)-ROW($E$5))),MONTH(INDEX(C_MTHFIRST,ROW($E16)-ROW($E$5))),COLUMN(I16)-COLUMN($E16)))&lt;&gt;MONTH(INDEX(C_MTHFIRST,ROW($E16)-ROW($E$5))),"",DATE(YEAR(INDEX(C_MTHFIRST,ROW($E16)-ROW($E$5))),MONTH(INDEX(C_MTHFIRST,ROW(H16)-ROW($E$5))),COLUMN(I16)-COLUMN($E16))),"")</f>
        <v>43043</v>
      </c>
      <c r="J16" s="106">
        <f t="array" ref="J16">IFERROR(IF(MONTH(DATE(YEAR(INDEX(C_MTHFIRST,ROW($E16)-ROW($E$5))),MONTH(INDEX(C_MTHFIRST,ROW($E16)-ROW($E$5))),COLUMN(J16)-COLUMN($E16)))&lt;&gt;MONTH(INDEX(C_MTHFIRST,ROW($E16)-ROW($E$5))),"",DATE(YEAR(INDEX(C_MTHFIRST,ROW($E16)-ROW($E$5))),MONTH(INDEX(C_MTHFIRST,ROW(I16)-ROW($E$5))),COLUMN(J16)-COLUMN($E16))),"")</f>
        <v>43044</v>
      </c>
      <c r="K16" s="106">
        <f t="array" ref="K16">IFERROR(IF(MONTH(DATE(YEAR(INDEX(C_MTHFIRST,ROW($E16)-ROW($E$5))),MONTH(INDEX(C_MTHFIRST,ROW($E16)-ROW($E$5))),COLUMN(K16)-COLUMN($E16)))&lt;&gt;MONTH(INDEX(C_MTHFIRST,ROW($E16)-ROW($E$5))),"",DATE(YEAR(INDEX(C_MTHFIRST,ROW($E16)-ROW($E$5))),MONTH(INDEX(C_MTHFIRST,ROW(J16)-ROW($E$5))),COLUMN(K16)-COLUMN($E16))),"")</f>
        <v>43045</v>
      </c>
      <c r="L16" s="106">
        <f t="array" ref="L16">IFERROR(IF(MONTH(DATE(YEAR(INDEX(C_MTHFIRST,ROW($E16)-ROW($E$5))),MONTH(INDEX(C_MTHFIRST,ROW($E16)-ROW($E$5))),COLUMN(L16)-COLUMN($E16)))&lt;&gt;MONTH(INDEX(C_MTHFIRST,ROW($E16)-ROW($E$5))),"",DATE(YEAR(INDEX(C_MTHFIRST,ROW($E16)-ROW($E$5))),MONTH(INDEX(C_MTHFIRST,ROW(K16)-ROW($E$5))),COLUMN(L16)-COLUMN($E16))),"")</f>
        <v>43046</v>
      </c>
      <c r="M16" s="106">
        <f t="array" ref="M16">IFERROR(IF(MONTH(DATE(YEAR(INDEX(C_MTHFIRST,ROW($E16)-ROW($E$5))),MONTH(INDEX(C_MTHFIRST,ROW($E16)-ROW($E$5))),COLUMN(M16)-COLUMN($E16)))&lt;&gt;MONTH(INDEX(C_MTHFIRST,ROW($E16)-ROW($E$5))),"",DATE(YEAR(INDEX(C_MTHFIRST,ROW($E16)-ROW($E$5))),MONTH(INDEX(C_MTHFIRST,ROW(L16)-ROW($E$5))),COLUMN(M16)-COLUMN($E16))),"")</f>
        <v>43047</v>
      </c>
      <c r="N16" s="106">
        <f t="array" ref="N16">IFERROR(IF(MONTH(DATE(YEAR(INDEX(C_MTHFIRST,ROW($E16)-ROW($E$5))),MONTH(INDEX(C_MTHFIRST,ROW($E16)-ROW($E$5))),COLUMN(N16)-COLUMN($E16)))&lt;&gt;MONTH(INDEX(C_MTHFIRST,ROW($E16)-ROW($E$5))),"",DATE(YEAR(INDEX(C_MTHFIRST,ROW($E16)-ROW($E$5))),MONTH(INDEX(C_MTHFIRST,ROW(M16)-ROW($E$5))),COLUMN(N16)-COLUMN($E16))),"")</f>
        <v>43048</v>
      </c>
      <c r="O16" s="106">
        <f t="array" ref="O16">IFERROR(IF(MONTH(DATE(YEAR(INDEX(C_MTHFIRST,ROW($E16)-ROW($E$5))),MONTH(INDEX(C_MTHFIRST,ROW($E16)-ROW($E$5))),COLUMN(O16)-COLUMN($E16)))&lt;&gt;MONTH(INDEX(C_MTHFIRST,ROW($E16)-ROW($E$5))),"",DATE(YEAR(INDEX(C_MTHFIRST,ROW($E16)-ROW($E$5))),MONTH(INDEX(C_MTHFIRST,ROW(N16)-ROW($E$5))),COLUMN(O16)-COLUMN($E16))),"")</f>
        <v>43049</v>
      </c>
      <c r="P16" s="106">
        <f t="array" ref="P16">IFERROR(IF(MONTH(DATE(YEAR(INDEX(C_MTHFIRST,ROW($E16)-ROW($E$5))),MONTH(INDEX(C_MTHFIRST,ROW($E16)-ROW($E$5))),COLUMN(P16)-COLUMN($E16)))&lt;&gt;MONTH(INDEX(C_MTHFIRST,ROW($E16)-ROW($E$5))),"",DATE(YEAR(INDEX(C_MTHFIRST,ROW($E16)-ROW($E$5))),MONTH(INDEX(C_MTHFIRST,ROW(O16)-ROW($E$5))),COLUMN(P16)-COLUMN($E16))),"")</f>
        <v>43050</v>
      </c>
      <c r="Q16" s="106">
        <f t="array" ref="Q16">IFERROR(IF(MONTH(DATE(YEAR(INDEX(C_MTHFIRST,ROW($E16)-ROW($E$5))),MONTH(INDEX(C_MTHFIRST,ROW($E16)-ROW($E$5))),COLUMN(Q16)-COLUMN($E16)))&lt;&gt;MONTH(INDEX(C_MTHFIRST,ROW($E16)-ROW($E$5))),"",DATE(YEAR(INDEX(C_MTHFIRST,ROW($E16)-ROW($E$5))),MONTH(INDEX(C_MTHFIRST,ROW(P16)-ROW($E$5))),COLUMN(Q16)-COLUMN($E16))),"")</f>
        <v>43051</v>
      </c>
      <c r="R16" s="106">
        <f t="array" ref="R16">IFERROR(IF(MONTH(DATE(YEAR(INDEX(C_MTHFIRST,ROW($E16)-ROW($E$5))),MONTH(INDEX(C_MTHFIRST,ROW($E16)-ROW($E$5))),COLUMN(R16)-COLUMN($E16)))&lt;&gt;MONTH(INDEX(C_MTHFIRST,ROW($E16)-ROW($E$5))),"",DATE(YEAR(INDEX(C_MTHFIRST,ROW($E16)-ROW($E$5))),MONTH(INDEX(C_MTHFIRST,ROW(Q16)-ROW($E$5))),COLUMN(R16)-COLUMN($E16))),"")</f>
        <v>43052</v>
      </c>
      <c r="S16" s="106">
        <f t="array" ref="S16">IFERROR(IF(MONTH(DATE(YEAR(INDEX(C_MTHFIRST,ROW($E16)-ROW($E$5))),MONTH(INDEX(C_MTHFIRST,ROW($E16)-ROW($E$5))),COLUMN(S16)-COLUMN($E16)))&lt;&gt;MONTH(INDEX(C_MTHFIRST,ROW($E16)-ROW($E$5))),"",DATE(YEAR(INDEX(C_MTHFIRST,ROW($E16)-ROW($E$5))),MONTH(INDEX(C_MTHFIRST,ROW(R16)-ROW($E$5))),COLUMN(S16)-COLUMN($E16))),"")</f>
        <v>43053</v>
      </c>
      <c r="T16" s="106">
        <f t="array" ref="T16">IFERROR(IF(MONTH(DATE(YEAR(INDEX(C_MTHFIRST,ROW($E16)-ROW($E$5))),MONTH(INDEX(C_MTHFIRST,ROW($E16)-ROW($E$5))),COLUMN(T16)-COLUMN($E16)))&lt;&gt;MONTH(INDEX(C_MTHFIRST,ROW($E16)-ROW($E$5))),"",DATE(YEAR(INDEX(C_MTHFIRST,ROW($E16)-ROW($E$5))),MONTH(INDEX(C_MTHFIRST,ROW(S16)-ROW($E$5))),COLUMN(T16)-COLUMN($E16))),"")</f>
        <v>43054</v>
      </c>
      <c r="U16" s="106">
        <f t="array" ref="U16">IFERROR(IF(MONTH(DATE(YEAR(INDEX(C_MTHFIRST,ROW($E16)-ROW($E$5))),MONTH(INDEX(C_MTHFIRST,ROW($E16)-ROW($E$5))),COLUMN(U16)-COLUMN($E16)))&lt;&gt;MONTH(INDEX(C_MTHFIRST,ROW($E16)-ROW($E$5))),"",DATE(YEAR(INDEX(C_MTHFIRST,ROW($E16)-ROW($E$5))),MONTH(INDEX(C_MTHFIRST,ROW(T16)-ROW($E$5))),COLUMN(U16)-COLUMN($E16))),"")</f>
        <v>43055</v>
      </c>
      <c r="V16" s="106">
        <f t="array" ref="V16">IFERROR(IF(MONTH(DATE(YEAR(INDEX(C_MTHFIRST,ROW($E16)-ROW($E$5))),MONTH(INDEX(C_MTHFIRST,ROW($E16)-ROW($E$5))),COLUMN(V16)-COLUMN($E16)))&lt;&gt;MONTH(INDEX(C_MTHFIRST,ROW($E16)-ROW($E$5))),"",DATE(YEAR(INDEX(C_MTHFIRST,ROW($E16)-ROW($E$5))),MONTH(INDEX(C_MTHFIRST,ROW(U16)-ROW($E$5))),COLUMN(V16)-COLUMN($E16))),"")</f>
        <v>43056</v>
      </c>
      <c r="W16" s="106">
        <f t="array" ref="W16">IFERROR(IF(MONTH(DATE(YEAR(INDEX(C_MTHFIRST,ROW($E16)-ROW($E$5))),MONTH(INDEX(C_MTHFIRST,ROW($E16)-ROW($E$5))),COLUMN(W16)-COLUMN($E16)))&lt;&gt;MONTH(INDEX(C_MTHFIRST,ROW($E16)-ROW($E$5))),"",DATE(YEAR(INDEX(C_MTHFIRST,ROW($E16)-ROW($E$5))),MONTH(INDEX(C_MTHFIRST,ROW(V16)-ROW($E$5))),COLUMN(W16)-COLUMN($E16))),"")</f>
        <v>43057</v>
      </c>
      <c r="X16" s="106">
        <f t="array" ref="X16">IFERROR(IF(MONTH(DATE(YEAR(INDEX(C_MTHFIRST,ROW($E16)-ROW($E$5))),MONTH(INDEX(C_MTHFIRST,ROW($E16)-ROW($E$5))),COLUMN(X16)-COLUMN($E16)))&lt;&gt;MONTH(INDEX(C_MTHFIRST,ROW($E16)-ROW($E$5))),"",DATE(YEAR(INDEX(C_MTHFIRST,ROW($E16)-ROW($E$5))),MONTH(INDEX(C_MTHFIRST,ROW(W16)-ROW($E$5))),COLUMN(X16)-COLUMN($E16))),"")</f>
        <v>43058</v>
      </c>
      <c r="Y16" s="106">
        <f t="array" ref="Y16">IFERROR(IF(MONTH(DATE(YEAR(INDEX(C_MTHFIRST,ROW($E16)-ROW($E$5))),MONTH(INDEX(C_MTHFIRST,ROW($E16)-ROW($E$5))),COLUMN(Y16)-COLUMN($E16)))&lt;&gt;MONTH(INDEX(C_MTHFIRST,ROW($E16)-ROW($E$5))),"",DATE(YEAR(INDEX(C_MTHFIRST,ROW($E16)-ROW($E$5))),MONTH(INDEX(C_MTHFIRST,ROW(X16)-ROW($E$5))),COLUMN(Y16)-COLUMN($E16))),"")</f>
        <v>43059</v>
      </c>
      <c r="Z16" s="106">
        <f t="array" ref="Z16">IFERROR(IF(MONTH(DATE(YEAR(INDEX(C_MTHFIRST,ROW($E16)-ROW($E$5))),MONTH(INDEX(C_MTHFIRST,ROW($E16)-ROW($E$5))),COLUMN(Z16)-COLUMN($E16)))&lt;&gt;MONTH(INDEX(C_MTHFIRST,ROW($E16)-ROW($E$5))),"",DATE(YEAR(INDEX(C_MTHFIRST,ROW($E16)-ROW($E$5))),MONTH(INDEX(C_MTHFIRST,ROW(Y16)-ROW($E$5))),COLUMN(Z16)-COLUMN($E16))),"")</f>
        <v>43060</v>
      </c>
      <c r="AA16" s="106">
        <f t="array" ref="AA16">IFERROR(IF(MONTH(DATE(YEAR(INDEX(C_MTHFIRST,ROW($E16)-ROW($E$5))),MONTH(INDEX(C_MTHFIRST,ROW($E16)-ROW($E$5))),COLUMN(AA16)-COLUMN($E16)))&lt;&gt;MONTH(INDEX(C_MTHFIRST,ROW($E16)-ROW($E$5))),"",DATE(YEAR(INDEX(C_MTHFIRST,ROW($E16)-ROW($E$5))),MONTH(INDEX(C_MTHFIRST,ROW(Z16)-ROW($E$5))),COLUMN(AA16)-COLUMN($E16))),"")</f>
        <v>43061</v>
      </c>
      <c r="AB16" s="106">
        <f t="array" ref="AB16">IFERROR(IF(MONTH(DATE(YEAR(INDEX(C_MTHFIRST,ROW($E16)-ROW($E$5))),MONTH(INDEX(C_MTHFIRST,ROW($E16)-ROW($E$5))),COLUMN(AB16)-COLUMN($E16)))&lt;&gt;MONTH(INDEX(C_MTHFIRST,ROW($E16)-ROW($E$5))),"",DATE(YEAR(INDEX(C_MTHFIRST,ROW($E16)-ROW($E$5))),MONTH(INDEX(C_MTHFIRST,ROW(AA16)-ROW($E$5))),COLUMN(AB16)-COLUMN($E16))),"")</f>
        <v>43062</v>
      </c>
      <c r="AC16" s="106">
        <f t="array" ref="AC16">IFERROR(IF(MONTH(DATE(YEAR(INDEX(C_MTHFIRST,ROW($E16)-ROW($E$5))),MONTH(INDEX(C_MTHFIRST,ROW($E16)-ROW($E$5))),COLUMN(AC16)-COLUMN($E16)))&lt;&gt;MONTH(INDEX(C_MTHFIRST,ROW($E16)-ROW($E$5))),"",DATE(YEAR(INDEX(C_MTHFIRST,ROW($E16)-ROW($E$5))),MONTH(INDEX(C_MTHFIRST,ROW(AB16)-ROW($E$5))),COLUMN(AC16)-COLUMN($E16))),"")</f>
        <v>43063</v>
      </c>
      <c r="AD16" s="106">
        <f t="array" ref="AD16">IFERROR(IF(MONTH(DATE(YEAR(INDEX(C_MTHFIRST,ROW($E16)-ROW($E$5))),MONTH(INDEX(C_MTHFIRST,ROW($E16)-ROW($E$5))),COLUMN(AD16)-COLUMN($E16)))&lt;&gt;MONTH(INDEX(C_MTHFIRST,ROW($E16)-ROW($E$5))),"",DATE(YEAR(INDEX(C_MTHFIRST,ROW($E16)-ROW($E$5))),MONTH(INDEX(C_MTHFIRST,ROW(AC16)-ROW($E$5))),COLUMN(AD16)-COLUMN($E16))),"")</f>
        <v>43064</v>
      </c>
      <c r="AE16" s="106">
        <f t="array" ref="AE16">IFERROR(IF(MONTH(DATE(YEAR(INDEX(C_MTHFIRST,ROW($E16)-ROW($E$5))),MONTH(INDEX(C_MTHFIRST,ROW($E16)-ROW($E$5))),COLUMN(AE16)-COLUMN($E16)))&lt;&gt;MONTH(INDEX(C_MTHFIRST,ROW($E16)-ROW($E$5))),"",DATE(YEAR(INDEX(C_MTHFIRST,ROW($E16)-ROW($E$5))),MONTH(INDEX(C_MTHFIRST,ROW(AD16)-ROW($E$5))),COLUMN(AE16)-COLUMN($E16))),"")</f>
        <v>43065</v>
      </c>
      <c r="AF16" s="106">
        <f t="array" ref="AF16">IFERROR(IF(MONTH(DATE(YEAR(INDEX(C_MTHFIRST,ROW($E16)-ROW($E$5))),MONTH(INDEX(C_MTHFIRST,ROW($E16)-ROW($E$5))),COLUMN(AF16)-COLUMN($E16)))&lt;&gt;MONTH(INDEX(C_MTHFIRST,ROW($E16)-ROW($E$5))),"",DATE(YEAR(INDEX(C_MTHFIRST,ROW($E16)-ROW($E$5))),MONTH(INDEX(C_MTHFIRST,ROW(AE16)-ROW($E$5))),COLUMN(AF16)-COLUMN($E16))),"")</f>
        <v>43066</v>
      </c>
      <c r="AG16" s="106">
        <f t="array" ref="AG16">IFERROR(IF(MONTH(DATE(YEAR(INDEX(C_MTHFIRST,ROW($E16)-ROW($E$5))),MONTH(INDEX(C_MTHFIRST,ROW($E16)-ROW($E$5))),COLUMN(AG16)-COLUMN($E16)))&lt;&gt;MONTH(INDEX(C_MTHFIRST,ROW($E16)-ROW($E$5))),"",DATE(YEAR(INDEX(C_MTHFIRST,ROW($E16)-ROW($E$5))),MONTH(INDEX(C_MTHFIRST,ROW(AF16)-ROW($E$5))),COLUMN(AG16)-COLUMN($E16))),"")</f>
        <v>43067</v>
      </c>
      <c r="AH16" s="106">
        <f t="array" ref="AH16">IFERROR(IF(MONTH(DATE(YEAR(INDEX(C_MTHFIRST,ROW($E16)-ROW($E$5))),MONTH(INDEX(C_MTHFIRST,ROW($E16)-ROW($E$5))),COLUMN(AH16)-COLUMN($E16)))&lt;&gt;MONTH(INDEX(C_MTHFIRST,ROW($E16)-ROW($E$5))),"",DATE(YEAR(INDEX(C_MTHFIRST,ROW($E16)-ROW($E$5))),MONTH(INDEX(C_MTHFIRST,ROW(AG16)-ROW($E$5))),COLUMN(AH16)-COLUMN($E16))),"")</f>
        <v>43068</v>
      </c>
      <c r="AI16" s="106">
        <f t="array" ref="AI16">IFERROR(IF(MONTH(DATE(YEAR(INDEX(C_MTHFIRST,ROW($E16)-ROW($E$5))),MONTH(INDEX(C_MTHFIRST,ROW($E16)-ROW($E$5))),COLUMN(AI16)-COLUMN($E16)))&lt;&gt;MONTH(INDEX(C_MTHFIRST,ROW($E16)-ROW($E$5))),"",DATE(YEAR(INDEX(C_MTHFIRST,ROW($E16)-ROW($E$5))),MONTH(INDEX(C_MTHFIRST,ROW(AH16)-ROW($E$5))),COLUMN(AI16)-COLUMN($E16))),"")</f>
        <v>43069</v>
      </c>
      <c r="AJ16" s="106" t="str">
        <f t="array" ref="AJ16">IFERROR(IF(MONTH(DATE(YEAR(INDEX(C_MTHFIRST,ROW($E16)-ROW($E$5))),MONTH(INDEX(C_MTHFIRST,ROW($E16)-ROW($E$5))),COLUMN(AJ16)-COLUMN($E16)))&lt;&gt;MONTH(INDEX(C_MTHFIRST,ROW($E16)-ROW($E$5))),"",DATE(YEAR(INDEX(C_MTHFIRST,ROW($E16)-ROW($E$5))),MONTH(INDEX(C_MTHFIRST,ROW(AI16)-ROW($E$5))),COLUMN(AJ16)-COLUMN($E16))),"")</f>
        <v/>
      </c>
      <c r="AK16" s="10"/>
      <c r="AL16" s="10"/>
      <c r="AM16" s="10"/>
      <c r="AN16" s="10"/>
      <c r="AO16" s="10"/>
      <c r="AP16" s="10"/>
      <c r="AQ16" s="10"/>
      <c r="AR16" s="10"/>
      <c r="AS16" s="10"/>
      <c r="AT16" s="10"/>
    </row>
    <row r="17" ht="16.5" customHeight="1">
      <c r="A17" s="10"/>
      <c r="B17" s="10"/>
      <c r="C17" s="10"/>
      <c r="D17" s="10"/>
      <c r="E17" s="105" t="str">
        <f t="array" ref="E17">INDEX(C_MTHHEADER,ROW(E17)-ROW($A$5))</f>
        <v>DECEMBER</v>
      </c>
      <c r="F17" s="106">
        <f t="array" ref="F17">IFERROR(IF(MONTH(DATE(YEAR(INDEX(C_MTHFIRST,ROW($E17)-ROW($E$5))),MONTH(INDEX(C_MTHFIRST,ROW($E17)-ROW($E$5))),COLUMN(F17)-COLUMN($E17)))&lt;&gt;MONTH(INDEX(C_MTHFIRST,ROW($E17)-ROW($E$5))),"",DATE(YEAR(INDEX(C_MTHFIRST,ROW($E17)-ROW($E$5))),MONTH(INDEX(C_MTHFIRST,ROW(E17)-ROW($E$5))),COLUMN(F17)-COLUMN($E17))),"")</f>
        <v>43070</v>
      </c>
      <c r="G17" s="106">
        <f t="array" ref="G17">IFERROR(IF(MONTH(DATE(YEAR(INDEX(C_MTHFIRST,ROW($E17)-ROW($E$5))),MONTH(INDEX(C_MTHFIRST,ROW($E17)-ROW($E$5))),COLUMN(G17)-COLUMN($E17)))&lt;&gt;MONTH(INDEX(C_MTHFIRST,ROW($E17)-ROW($E$5))),"",DATE(YEAR(INDEX(C_MTHFIRST,ROW($E17)-ROW($E$5))),MONTH(INDEX(C_MTHFIRST,ROW(F17)-ROW($E$5))),COLUMN(G17)-COLUMN($E17))),"")</f>
        <v>43071</v>
      </c>
      <c r="H17" s="106">
        <f t="array" ref="H17">IFERROR(IF(MONTH(DATE(YEAR(INDEX(C_MTHFIRST,ROW($E17)-ROW($E$5))),MONTH(INDEX(C_MTHFIRST,ROW($E17)-ROW($E$5))),COLUMN(H17)-COLUMN($E17)))&lt;&gt;MONTH(INDEX(C_MTHFIRST,ROW($E17)-ROW($E$5))),"",DATE(YEAR(INDEX(C_MTHFIRST,ROW($E17)-ROW($E$5))),MONTH(INDEX(C_MTHFIRST,ROW(G17)-ROW($E$5))),COLUMN(H17)-COLUMN($E17))),"")</f>
        <v>43072</v>
      </c>
      <c r="I17" s="106">
        <f t="array" ref="I17">IFERROR(IF(MONTH(DATE(YEAR(INDEX(C_MTHFIRST,ROW($E17)-ROW($E$5))),MONTH(INDEX(C_MTHFIRST,ROW($E17)-ROW($E$5))),COLUMN(I17)-COLUMN($E17)))&lt;&gt;MONTH(INDEX(C_MTHFIRST,ROW($E17)-ROW($E$5))),"",DATE(YEAR(INDEX(C_MTHFIRST,ROW($E17)-ROW($E$5))),MONTH(INDEX(C_MTHFIRST,ROW(H17)-ROW($E$5))),COLUMN(I17)-COLUMN($E17))),"")</f>
        <v>43073</v>
      </c>
      <c r="J17" s="106">
        <f t="array" ref="J17">IFERROR(IF(MONTH(DATE(YEAR(INDEX(C_MTHFIRST,ROW($E17)-ROW($E$5))),MONTH(INDEX(C_MTHFIRST,ROW($E17)-ROW($E$5))),COLUMN(J17)-COLUMN($E17)))&lt;&gt;MONTH(INDEX(C_MTHFIRST,ROW($E17)-ROW($E$5))),"",DATE(YEAR(INDEX(C_MTHFIRST,ROW($E17)-ROW($E$5))),MONTH(INDEX(C_MTHFIRST,ROW(I17)-ROW($E$5))),COLUMN(J17)-COLUMN($E17))),"")</f>
        <v>43074</v>
      </c>
      <c r="K17" s="106">
        <f t="array" ref="K17">IFERROR(IF(MONTH(DATE(YEAR(INDEX(C_MTHFIRST,ROW($E17)-ROW($E$5))),MONTH(INDEX(C_MTHFIRST,ROW($E17)-ROW($E$5))),COLUMN(K17)-COLUMN($E17)))&lt;&gt;MONTH(INDEX(C_MTHFIRST,ROW($E17)-ROW($E$5))),"",DATE(YEAR(INDEX(C_MTHFIRST,ROW($E17)-ROW($E$5))),MONTH(INDEX(C_MTHFIRST,ROW(J17)-ROW($E$5))),COLUMN(K17)-COLUMN($E17))),"")</f>
        <v>43075</v>
      </c>
      <c r="L17" s="106">
        <f t="array" ref="L17">IFERROR(IF(MONTH(DATE(YEAR(INDEX(C_MTHFIRST,ROW($E17)-ROW($E$5))),MONTH(INDEX(C_MTHFIRST,ROW($E17)-ROW($E$5))),COLUMN(L17)-COLUMN($E17)))&lt;&gt;MONTH(INDEX(C_MTHFIRST,ROW($E17)-ROW($E$5))),"",DATE(YEAR(INDEX(C_MTHFIRST,ROW($E17)-ROW($E$5))),MONTH(INDEX(C_MTHFIRST,ROW(K17)-ROW($E$5))),COLUMN(L17)-COLUMN($E17))),"")</f>
        <v>43076</v>
      </c>
      <c r="M17" s="106">
        <f t="array" ref="M17">IFERROR(IF(MONTH(DATE(YEAR(INDEX(C_MTHFIRST,ROW($E17)-ROW($E$5))),MONTH(INDEX(C_MTHFIRST,ROW($E17)-ROW($E$5))),COLUMN(M17)-COLUMN($E17)))&lt;&gt;MONTH(INDEX(C_MTHFIRST,ROW($E17)-ROW($E$5))),"",DATE(YEAR(INDEX(C_MTHFIRST,ROW($E17)-ROW($E$5))),MONTH(INDEX(C_MTHFIRST,ROW(L17)-ROW($E$5))),COLUMN(M17)-COLUMN($E17))),"")</f>
        <v>43077</v>
      </c>
      <c r="N17" s="106">
        <f t="array" ref="N17">IFERROR(IF(MONTH(DATE(YEAR(INDEX(C_MTHFIRST,ROW($E17)-ROW($E$5))),MONTH(INDEX(C_MTHFIRST,ROW($E17)-ROW($E$5))),COLUMN(N17)-COLUMN($E17)))&lt;&gt;MONTH(INDEX(C_MTHFIRST,ROW($E17)-ROW($E$5))),"",DATE(YEAR(INDEX(C_MTHFIRST,ROW($E17)-ROW($E$5))),MONTH(INDEX(C_MTHFIRST,ROW(M17)-ROW($E$5))),COLUMN(N17)-COLUMN($E17))),"")</f>
        <v>43078</v>
      </c>
      <c r="O17" s="106">
        <f t="array" ref="O17">IFERROR(IF(MONTH(DATE(YEAR(INDEX(C_MTHFIRST,ROW($E17)-ROW($E$5))),MONTH(INDEX(C_MTHFIRST,ROW($E17)-ROW($E$5))),COLUMN(O17)-COLUMN($E17)))&lt;&gt;MONTH(INDEX(C_MTHFIRST,ROW($E17)-ROW($E$5))),"",DATE(YEAR(INDEX(C_MTHFIRST,ROW($E17)-ROW($E$5))),MONTH(INDEX(C_MTHFIRST,ROW(N17)-ROW($E$5))),COLUMN(O17)-COLUMN($E17))),"")</f>
        <v>43079</v>
      </c>
      <c r="P17" s="106">
        <f t="array" ref="P17">IFERROR(IF(MONTH(DATE(YEAR(INDEX(C_MTHFIRST,ROW($E17)-ROW($E$5))),MONTH(INDEX(C_MTHFIRST,ROW($E17)-ROW($E$5))),COLUMN(P17)-COLUMN($E17)))&lt;&gt;MONTH(INDEX(C_MTHFIRST,ROW($E17)-ROW($E$5))),"",DATE(YEAR(INDEX(C_MTHFIRST,ROW($E17)-ROW($E$5))),MONTH(INDEX(C_MTHFIRST,ROW(O17)-ROW($E$5))),COLUMN(P17)-COLUMN($E17))),"")</f>
        <v>43080</v>
      </c>
      <c r="Q17" s="106">
        <f t="array" ref="Q17">IFERROR(IF(MONTH(DATE(YEAR(INDEX(C_MTHFIRST,ROW($E17)-ROW($E$5))),MONTH(INDEX(C_MTHFIRST,ROW($E17)-ROW($E$5))),COLUMN(Q17)-COLUMN($E17)))&lt;&gt;MONTH(INDEX(C_MTHFIRST,ROW($E17)-ROW($E$5))),"",DATE(YEAR(INDEX(C_MTHFIRST,ROW($E17)-ROW($E$5))),MONTH(INDEX(C_MTHFIRST,ROW(P17)-ROW($E$5))),COLUMN(Q17)-COLUMN($E17))),"")</f>
        <v>43081</v>
      </c>
      <c r="R17" s="106">
        <f t="array" ref="R17">IFERROR(IF(MONTH(DATE(YEAR(INDEX(C_MTHFIRST,ROW($E17)-ROW($E$5))),MONTH(INDEX(C_MTHFIRST,ROW($E17)-ROW($E$5))),COLUMN(R17)-COLUMN($E17)))&lt;&gt;MONTH(INDEX(C_MTHFIRST,ROW($E17)-ROW($E$5))),"",DATE(YEAR(INDEX(C_MTHFIRST,ROW($E17)-ROW($E$5))),MONTH(INDEX(C_MTHFIRST,ROW(Q17)-ROW($E$5))),COLUMN(R17)-COLUMN($E17))),"")</f>
        <v>43082</v>
      </c>
      <c r="S17" s="106">
        <f t="array" ref="S17">IFERROR(IF(MONTH(DATE(YEAR(INDEX(C_MTHFIRST,ROW($E17)-ROW($E$5))),MONTH(INDEX(C_MTHFIRST,ROW($E17)-ROW($E$5))),COLUMN(S17)-COLUMN($E17)))&lt;&gt;MONTH(INDEX(C_MTHFIRST,ROW($E17)-ROW($E$5))),"",DATE(YEAR(INDEX(C_MTHFIRST,ROW($E17)-ROW($E$5))),MONTH(INDEX(C_MTHFIRST,ROW(R17)-ROW($E$5))),COLUMN(S17)-COLUMN($E17))),"")</f>
        <v>43083</v>
      </c>
      <c r="T17" s="106">
        <f t="array" ref="T17">IFERROR(IF(MONTH(DATE(YEAR(INDEX(C_MTHFIRST,ROW($E17)-ROW($E$5))),MONTH(INDEX(C_MTHFIRST,ROW($E17)-ROW($E$5))),COLUMN(T17)-COLUMN($E17)))&lt;&gt;MONTH(INDEX(C_MTHFIRST,ROW($E17)-ROW($E$5))),"",DATE(YEAR(INDEX(C_MTHFIRST,ROW($E17)-ROW($E$5))),MONTH(INDEX(C_MTHFIRST,ROW(S17)-ROW($E$5))),COLUMN(T17)-COLUMN($E17))),"")</f>
        <v>43084</v>
      </c>
      <c r="U17" s="106">
        <f t="array" ref="U17">IFERROR(IF(MONTH(DATE(YEAR(INDEX(C_MTHFIRST,ROW($E17)-ROW($E$5))),MONTH(INDEX(C_MTHFIRST,ROW($E17)-ROW($E$5))),COLUMN(U17)-COLUMN($E17)))&lt;&gt;MONTH(INDEX(C_MTHFIRST,ROW($E17)-ROW($E$5))),"",DATE(YEAR(INDEX(C_MTHFIRST,ROW($E17)-ROW($E$5))),MONTH(INDEX(C_MTHFIRST,ROW(T17)-ROW($E$5))),COLUMN(U17)-COLUMN($E17))),"")</f>
        <v>43085</v>
      </c>
      <c r="V17" s="106">
        <f t="array" ref="V17">IFERROR(IF(MONTH(DATE(YEAR(INDEX(C_MTHFIRST,ROW($E17)-ROW($E$5))),MONTH(INDEX(C_MTHFIRST,ROW($E17)-ROW($E$5))),COLUMN(V17)-COLUMN($E17)))&lt;&gt;MONTH(INDEX(C_MTHFIRST,ROW($E17)-ROW($E$5))),"",DATE(YEAR(INDEX(C_MTHFIRST,ROW($E17)-ROW($E$5))),MONTH(INDEX(C_MTHFIRST,ROW(U17)-ROW($E$5))),COLUMN(V17)-COLUMN($E17))),"")</f>
        <v>43086</v>
      </c>
      <c r="W17" s="106">
        <f t="array" ref="W17">IFERROR(IF(MONTH(DATE(YEAR(INDEX(C_MTHFIRST,ROW($E17)-ROW($E$5))),MONTH(INDEX(C_MTHFIRST,ROW($E17)-ROW($E$5))),COLUMN(W17)-COLUMN($E17)))&lt;&gt;MONTH(INDEX(C_MTHFIRST,ROW($E17)-ROW($E$5))),"",DATE(YEAR(INDEX(C_MTHFIRST,ROW($E17)-ROW($E$5))),MONTH(INDEX(C_MTHFIRST,ROW(V17)-ROW($E$5))),COLUMN(W17)-COLUMN($E17))),"")</f>
        <v>43087</v>
      </c>
      <c r="X17" s="106">
        <f t="array" ref="X17">IFERROR(IF(MONTH(DATE(YEAR(INDEX(C_MTHFIRST,ROW($E17)-ROW($E$5))),MONTH(INDEX(C_MTHFIRST,ROW($E17)-ROW($E$5))),COLUMN(X17)-COLUMN($E17)))&lt;&gt;MONTH(INDEX(C_MTHFIRST,ROW($E17)-ROW($E$5))),"",DATE(YEAR(INDEX(C_MTHFIRST,ROW($E17)-ROW($E$5))),MONTH(INDEX(C_MTHFIRST,ROW(W17)-ROW($E$5))),COLUMN(X17)-COLUMN($E17))),"")</f>
        <v>43088</v>
      </c>
      <c r="Y17" s="106">
        <f t="array" ref="Y17">IFERROR(IF(MONTH(DATE(YEAR(INDEX(C_MTHFIRST,ROW($E17)-ROW($E$5))),MONTH(INDEX(C_MTHFIRST,ROW($E17)-ROW($E$5))),COLUMN(Y17)-COLUMN($E17)))&lt;&gt;MONTH(INDEX(C_MTHFIRST,ROW($E17)-ROW($E$5))),"",DATE(YEAR(INDEX(C_MTHFIRST,ROW($E17)-ROW($E$5))),MONTH(INDEX(C_MTHFIRST,ROW(X17)-ROW($E$5))),COLUMN(Y17)-COLUMN($E17))),"")</f>
        <v>43089</v>
      </c>
      <c r="Z17" s="106">
        <f t="array" ref="Z17">IFERROR(IF(MONTH(DATE(YEAR(INDEX(C_MTHFIRST,ROW($E17)-ROW($E$5))),MONTH(INDEX(C_MTHFIRST,ROW($E17)-ROW($E$5))),COLUMN(Z17)-COLUMN($E17)))&lt;&gt;MONTH(INDEX(C_MTHFIRST,ROW($E17)-ROW($E$5))),"",DATE(YEAR(INDEX(C_MTHFIRST,ROW($E17)-ROW($E$5))),MONTH(INDEX(C_MTHFIRST,ROW(Y17)-ROW($E$5))),COLUMN(Z17)-COLUMN($E17))),"")</f>
        <v>43090</v>
      </c>
      <c r="AA17" s="106">
        <f t="array" ref="AA17">IFERROR(IF(MONTH(DATE(YEAR(INDEX(C_MTHFIRST,ROW($E17)-ROW($E$5))),MONTH(INDEX(C_MTHFIRST,ROW($E17)-ROW($E$5))),COLUMN(AA17)-COLUMN($E17)))&lt;&gt;MONTH(INDEX(C_MTHFIRST,ROW($E17)-ROW($E$5))),"",DATE(YEAR(INDEX(C_MTHFIRST,ROW($E17)-ROW($E$5))),MONTH(INDEX(C_MTHFIRST,ROW(Z17)-ROW($E$5))),COLUMN(AA17)-COLUMN($E17))),"")</f>
        <v>43091</v>
      </c>
      <c r="AB17" s="106">
        <f t="array" ref="AB17">IFERROR(IF(MONTH(DATE(YEAR(INDEX(C_MTHFIRST,ROW($E17)-ROW($E$5))),MONTH(INDEX(C_MTHFIRST,ROW($E17)-ROW($E$5))),COLUMN(AB17)-COLUMN($E17)))&lt;&gt;MONTH(INDEX(C_MTHFIRST,ROW($E17)-ROW($E$5))),"",DATE(YEAR(INDEX(C_MTHFIRST,ROW($E17)-ROW($E$5))),MONTH(INDEX(C_MTHFIRST,ROW(AA17)-ROW($E$5))),COLUMN(AB17)-COLUMN($E17))),"")</f>
        <v>43092</v>
      </c>
      <c r="AC17" s="106">
        <f t="array" ref="AC17">IFERROR(IF(MONTH(DATE(YEAR(INDEX(C_MTHFIRST,ROW($E17)-ROW($E$5))),MONTH(INDEX(C_MTHFIRST,ROW($E17)-ROW($E$5))),COLUMN(AC17)-COLUMN($E17)))&lt;&gt;MONTH(INDEX(C_MTHFIRST,ROW($E17)-ROW($E$5))),"",DATE(YEAR(INDEX(C_MTHFIRST,ROW($E17)-ROW($E$5))),MONTH(INDEX(C_MTHFIRST,ROW(AB17)-ROW($E$5))),COLUMN(AC17)-COLUMN($E17))),"")</f>
        <v>43093</v>
      </c>
      <c r="AD17" s="106">
        <f t="array" ref="AD17">IFERROR(IF(MONTH(DATE(YEAR(INDEX(C_MTHFIRST,ROW($E17)-ROW($E$5))),MONTH(INDEX(C_MTHFIRST,ROW($E17)-ROW($E$5))),COLUMN(AD17)-COLUMN($E17)))&lt;&gt;MONTH(INDEX(C_MTHFIRST,ROW($E17)-ROW($E$5))),"",DATE(YEAR(INDEX(C_MTHFIRST,ROW($E17)-ROW($E$5))),MONTH(INDEX(C_MTHFIRST,ROW(AC17)-ROW($E$5))),COLUMN(AD17)-COLUMN($E17))),"")</f>
        <v>43094</v>
      </c>
      <c r="AE17" s="106">
        <f t="array" ref="AE17">IFERROR(IF(MONTH(DATE(YEAR(INDEX(C_MTHFIRST,ROW($E17)-ROW($E$5))),MONTH(INDEX(C_MTHFIRST,ROW($E17)-ROW($E$5))),COLUMN(AE17)-COLUMN($E17)))&lt;&gt;MONTH(INDEX(C_MTHFIRST,ROW($E17)-ROW($E$5))),"",DATE(YEAR(INDEX(C_MTHFIRST,ROW($E17)-ROW($E$5))),MONTH(INDEX(C_MTHFIRST,ROW(AD17)-ROW($E$5))),COLUMN(AE17)-COLUMN($E17))),"")</f>
        <v>43095</v>
      </c>
      <c r="AF17" s="106">
        <f t="array" ref="AF17">IFERROR(IF(MONTH(DATE(YEAR(INDEX(C_MTHFIRST,ROW($E17)-ROW($E$5))),MONTH(INDEX(C_MTHFIRST,ROW($E17)-ROW($E$5))),COLUMN(AF17)-COLUMN($E17)))&lt;&gt;MONTH(INDEX(C_MTHFIRST,ROW($E17)-ROW($E$5))),"",DATE(YEAR(INDEX(C_MTHFIRST,ROW($E17)-ROW($E$5))),MONTH(INDEX(C_MTHFIRST,ROW(AE17)-ROW($E$5))),COLUMN(AF17)-COLUMN($E17))),"")</f>
        <v>43096</v>
      </c>
      <c r="AG17" s="106">
        <f t="array" ref="AG17">IFERROR(IF(MONTH(DATE(YEAR(INDEX(C_MTHFIRST,ROW($E17)-ROW($E$5))),MONTH(INDEX(C_MTHFIRST,ROW($E17)-ROW($E$5))),COLUMN(AG17)-COLUMN($E17)))&lt;&gt;MONTH(INDEX(C_MTHFIRST,ROW($E17)-ROW($E$5))),"",DATE(YEAR(INDEX(C_MTHFIRST,ROW($E17)-ROW($E$5))),MONTH(INDEX(C_MTHFIRST,ROW(AF17)-ROW($E$5))),COLUMN(AG17)-COLUMN($E17))),"")</f>
        <v>43097</v>
      </c>
      <c r="AH17" s="106">
        <f t="array" ref="AH17">IFERROR(IF(MONTH(DATE(YEAR(INDEX(C_MTHFIRST,ROW($E17)-ROW($E$5))),MONTH(INDEX(C_MTHFIRST,ROW($E17)-ROW($E$5))),COLUMN(AH17)-COLUMN($E17)))&lt;&gt;MONTH(INDEX(C_MTHFIRST,ROW($E17)-ROW($E$5))),"",DATE(YEAR(INDEX(C_MTHFIRST,ROW($E17)-ROW($E$5))),MONTH(INDEX(C_MTHFIRST,ROW(AG17)-ROW($E$5))),COLUMN(AH17)-COLUMN($E17))),"")</f>
        <v>43098</v>
      </c>
      <c r="AI17" s="106">
        <f t="array" ref="AI17">IFERROR(IF(MONTH(DATE(YEAR(INDEX(C_MTHFIRST,ROW($E17)-ROW($E$5))),MONTH(INDEX(C_MTHFIRST,ROW($E17)-ROW($E$5))),COLUMN(AI17)-COLUMN($E17)))&lt;&gt;MONTH(INDEX(C_MTHFIRST,ROW($E17)-ROW($E$5))),"",DATE(YEAR(INDEX(C_MTHFIRST,ROW($E17)-ROW($E$5))),MONTH(INDEX(C_MTHFIRST,ROW(AH17)-ROW($E$5))),COLUMN(AI17)-COLUMN($E17))),"")</f>
        <v>43099</v>
      </c>
      <c r="AJ17" s="106">
        <f t="array" ref="AJ17">IFERROR(IF(MONTH(DATE(YEAR(INDEX(C_MTHFIRST,ROW($E17)-ROW($E$5))),MONTH(INDEX(C_MTHFIRST,ROW($E17)-ROW($E$5))),COLUMN(AJ17)-COLUMN($E17)))&lt;&gt;MONTH(INDEX(C_MTHFIRST,ROW($E17)-ROW($E$5))),"",DATE(YEAR(INDEX(C_MTHFIRST,ROW($E17)-ROW($E$5))),MONTH(INDEX(C_MTHFIRST,ROW(AI17)-ROW($E$5))),COLUMN(AJ17)-COLUMN($E17))),"")</f>
        <v>43100</v>
      </c>
      <c r="AK17" s="10"/>
      <c r="AL17" s="10"/>
      <c r="AM17" s="10"/>
      <c r="AN17" s="10"/>
      <c r="AO17" s="10"/>
      <c r="AP17" s="10"/>
      <c r="AQ17" s="10"/>
      <c r="AR17" s="10"/>
      <c r="AS17" s="10"/>
      <c r="AT17" s="10"/>
    </row>
    <row r="18" ht="14.25" customHeight="1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</row>
    <row r="19" ht="14.25" customHeight="1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</row>
    <row r="20" ht="14.25" customHeight="1">
      <c r="A20" s="10"/>
      <c r="B20" s="10"/>
      <c r="C20" s="100" t="s">
        <v>27</v>
      </c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10"/>
      <c r="AD20" s="10"/>
      <c r="AE20" s="100" t="s">
        <v>26</v>
      </c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10"/>
      <c r="AQ20" s="10"/>
      <c r="AR20" s="10"/>
      <c r="AS20" s="10"/>
      <c r="AT20" s="10"/>
    </row>
    <row r="21" ht="14.25" customHeight="1">
      <c r="A21" s="10"/>
      <c r="B21" s="10"/>
      <c r="C21" s="101" t="str">
        <f>IFERROR(INDEX(T_EVENTS[Event Date],ROW(C21)-ROW($C$20)),"")</f>
        <v>#ERROR!</v>
      </c>
      <c r="F21" s="102" t="str">
        <f>IFERROR(INDEX(T_EVENTS[Event Name],ROW(C21)-ROW($C$20)),"")</f>
        <v>#ERROR!</v>
      </c>
      <c r="G21" s="102"/>
      <c r="H21" s="102"/>
      <c r="I21" s="102"/>
      <c r="J21" s="102"/>
      <c r="K21" s="102"/>
      <c r="L21" s="102"/>
      <c r="M21" s="102"/>
      <c r="N21" s="102"/>
      <c r="O21" s="102"/>
      <c r="P21" s="101" t="str">
        <f>IFERROR(INDEX(T_EVENTS[Event Date],ROW(P21)-ROW($P$20)+10),"")</f>
        <v>#ERROR!</v>
      </c>
      <c r="S21" s="102" t="str">
        <f>IFERROR(INDEX(T_EVENTS[Event Name],ROW(P21)-ROW($P$20)+10),"")</f>
        <v>#ERROR!</v>
      </c>
      <c r="T21" s="102"/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1" t="str">
        <f>IFERROR(INDEX(T_HOLS[Holiday Date],ROW(AE21)-ROW($AE$20)),"")</f>
        <v>#ERROR!</v>
      </c>
      <c r="AH21" s="102" t="str">
        <f>IFERROR(INDEX(T_HOLS[Holiday Name],ROW(AE21)-ROW($AE$20)),"")</f>
        <v>#ERROR!</v>
      </c>
      <c r="AI21" s="102"/>
      <c r="AJ21" s="102"/>
      <c r="AK21" s="102"/>
      <c r="AL21" s="103"/>
      <c r="AM21" s="103"/>
      <c r="AN21" s="103"/>
      <c r="AO21" s="103"/>
      <c r="AP21" s="10"/>
      <c r="AQ21" s="10"/>
      <c r="AR21" s="10"/>
      <c r="AS21" s="10"/>
      <c r="AT21" s="10"/>
    </row>
    <row r="22" ht="14.25" customHeight="1">
      <c r="A22" s="10"/>
      <c r="B22" s="10"/>
      <c r="C22" s="101" t="str">
        <f>IFERROR(INDEX(T_EVENTS[Event Date],ROW(C22)-ROW($C$20)),"")</f>
        <v>#ERROR!</v>
      </c>
      <c r="F22" s="102" t="str">
        <f>IFERROR(INDEX(T_EVENTS[Event Name],ROW(C22)-ROW($C$20)),"")</f>
        <v>#ERROR!</v>
      </c>
      <c r="G22" s="102"/>
      <c r="H22" s="102"/>
      <c r="I22" s="102"/>
      <c r="J22" s="102"/>
      <c r="K22" s="102"/>
      <c r="L22" s="102"/>
      <c r="M22" s="102"/>
      <c r="N22" s="102"/>
      <c r="O22" s="102"/>
      <c r="P22" s="101" t="str">
        <f>IFERROR(INDEX(T_EVENTS[Event Date],ROW(P22)-ROW($P$20)+10),"")</f>
        <v>#ERROR!</v>
      </c>
      <c r="S22" s="102" t="str">
        <f>IFERROR(INDEX(T_EVENTS[Event Name],ROW(P22)-ROW($P$20)+10),"")</f>
        <v>#ERROR!</v>
      </c>
      <c r="T22" s="102"/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1" t="str">
        <f>IFERROR(INDEX(T_HOLS[Holiday Date],ROW(AE22)-ROW($AE$20)),"")</f>
        <v>#ERROR!</v>
      </c>
      <c r="AH22" s="102" t="str">
        <f>IFERROR(INDEX(T_HOLS[Holiday Name],ROW(AE22)-ROW($AE$20)),"")</f>
        <v>#ERROR!</v>
      </c>
      <c r="AI22" s="102"/>
      <c r="AJ22" s="102"/>
      <c r="AK22" s="102"/>
      <c r="AL22" s="103"/>
      <c r="AM22" s="103"/>
      <c r="AN22" s="103"/>
      <c r="AO22" s="103"/>
      <c r="AP22" s="10"/>
      <c r="AQ22" s="10"/>
      <c r="AR22" s="10"/>
      <c r="AS22" s="10"/>
      <c r="AT22" s="10"/>
    </row>
    <row r="23" ht="14.25" customHeight="1">
      <c r="A23" s="10"/>
      <c r="B23" s="10"/>
      <c r="C23" s="101" t="str">
        <f>IFERROR(INDEX(T_EVENTS[Event Date],ROW(C23)-ROW($C$20)),"")</f>
        <v>#ERROR!</v>
      </c>
      <c r="F23" s="102" t="str">
        <f>IFERROR(INDEX(T_EVENTS[Event Name],ROW(C23)-ROW($C$20)),"")</f>
        <v>#ERROR!</v>
      </c>
      <c r="G23" s="102"/>
      <c r="H23" s="102"/>
      <c r="I23" s="102"/>
      <c r="J23" s="102"/>
      <c r="K23" s="102"/>
      <c r="L23" s="102"/>
      <c r="M23" s="102"/>
      <c r="N23" s="102"/>
      <c r="O23" s="102"/>
      <c r="P23" s="101" t="str">
        <f>IFERROR(INDEX(T_EVENTS[Event Date],ROW(P23)-ROW($P$20)+10),"")</f>
        <v>#ERROR!</v>
      </c>
      <c r="S23" s="102" t="str">
        <f>IFERROR(INDEX(T_EVENTS[Event Name],ROW(P23)-ROW($P$20)+10),"")</f>
        <v>#ERROR!</v>
      </c>
      <c r="T23" s="102"/>
      <c r="U23" s="102"/>
      <c r="V23" s="102"/>
      <c r="W23" s="102"/>
      <c r="X23" s="102"/>
      <c r="Y23" s="102"/>
      <c r="Z23" s="102"/>
      <c r="AA23" s="102"/>
      <c r="AB23" s="102"/>
      <c r="AC23" s="102"/>
      <c r="AD23" s="102"/>
      <c r="AE23" s="101" t="str">
        <f>IFERROR(INDEX(T_HOLS[Holiday Date],ROW(AE23)-ROW($AE$20)),"")</f>
        <v>#ERROR!</v>
      </c>
      <c r="AH23" s="102" t="str">
        <f>IFERROR(INDEX(T_HOLS[Holiday Name],ROW(AE23)-ROW($AE$20)),"")</f>
        <v>#ERROR!</v>
      </c>
      <c r="AI23" s="102"/>
      <c r="AJ23" s="102"/>
      <c r="AK23" s="102"/>
      <c r="AL23" s="103"/>
      <c r="AM23" s="103"/>
      <c r="AN23" s="103"/>
      <c r="AO23" s="103"/>
      <c r="AP23" s="10"/>
      <c r="AQ23" s="10"/>
      <c r="AR23" s="10"/>
      <c r="AS23" s="10"/>
      <c r="AT23" s="10"/>
    </row>
    <row r="24" ht="14.25" customHeight="1">
      <c r="A24" s="10"/>
      <c r="B24" s="10"/>
      <c r="C24" s="101" t="str">
        <f>IFERROR(INDEX(T_EVENTS[Event Date],ROW(C24)-ROW($C$20)),"")</f>
        <v>#ERROR!</v>
      </c>
      <c r="F24" s="102" t="str">
        <f>IFERROR(INDEX(T_EVENTS[Event Name],ROW(C24)-ROW($C$20)),"")</f>
        <v>#ERROR!</v>
      </c>
      <c r="G24" s="102"/>
      <c r="H24" s="102"/>
      <c r="I24" s="102"/>
      <c r="J24" s="102"/>
      <c r="K24" s="102"/>
      <c r="L24" s="102"/>
      <c r="M24" s="102"/>
      <c r="N24" s="102"/>
      <c r="O24" s="102"/>
      <c r="P24" s="101" t="str">
        <f>IFERROR(INDEX(T_EVENTS[Event Date],ROW(P24)-ROW($P$20)+10),"")</f>
        <v>#ERROR!</v>
      </c>
      <c r="S24" s="102" t="str">
        <f>IFERROR(INDEX(T_EVENTS[Event Name],ROW(P24)-ROW($P$20)+10),"")</f>
        <v>#ERROR!</v>
      </c>
      <c r="T24" s="102"/>
      <c r="U24" s="102"/>
      <c r="V24" s="102"/>
      <c r="W24" s="102"/>
      <c r="X24" s="102"/>
      <c r="Y24" s="102"/>
      <c r="Z24" s="102"/>
      <c r="AA24" s="102"/>
      <c r="AB24" s="102"/>
      <c r="AC24" s="102"/>
      <c r="AD24" s="102"/>
      <c r="AE24" s="101" t="str">
        <f>IFERROR(INDEX(T_HOLS[Holiday Date],ROW(AE24)-ROW($AE$20)),"")</f>
        <v>#ERROR!</v>
      </c>
      <c r="AH24" s="102" t="str">
        <f>IFERROR(INDEX(T_HOLS[Holiday Name],ROW(AE24)-ROW($AE$20)),"")</f>
        <v>#ERROR!</v>
      </c>
      <c r="AI24" s="102"/>
      <c r="AJ24" s="102"/>
      <c r="AK24" s="102"/>
      <c r="AL24" s="103"/>
      <c r="AM24" s="103"/>
      <c r="AN24" s="103"/>
      <c r="AO24" s="103"/>
      <c r="AP24" s="10"/>
      <c r="AQ24" s="10"/>
      <c r="AR24" s="10"/>
      <c r="AS24" s="10"/>
      <c r="AT24" s="10"/>
    </row>
    <row r="25" ht="14.25" customHeight="1">
      <c r="A25" s="10"/>
      <c r="B25" s="10"/>
      <c r="C25" s="101" t="str">
        <f>IFERROR(INDEX(T_EVENTS[Event Date],ROW(C25)-ROW($C$20)),"")</f>
        <v>#ERROR!</v>
      </c>
      <c r="F25" s="102" t="str">
        <f>IFERROR(INDEX(T_EVENTS[Event Name],ROW(C25)-ROW($C$20)),"")</f>
        <v>#ERROR!</v>
      </c>
      <c r="G25" s="102"/>
      <c r="H25" s="102"/>
      <c r="I25" s="102"/>
      <c r="J25" s="102"/>
      <c r="K25" s="102"/>
      <c r="L25" s="102"/>
      <c r="M25" s="102"/>
      <c r="N25" s="102"/>
      <c r="O25" s="102"/>
      <c r="P25" s="101" t="str">
        <f>IFERROR(INDEX(T_EVENTS[Event Date],ROW(P25)-ROW($P$20)+10),"")</f>
        <v>#ERROR!</v>
      </c>
      <c r="S25" s="102" t="str">
        <f>IFERROR(INDEX(T_EVENTS[Event Name],ROW(P25)-ROW($P$20)+10),"")</f>
        <v>#ERROR!</v>
      </c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1" t="str">
        <f>IFERROR(INDEX(T_HOLS[Holiday Date],ROW(AE25)-ROW($AE$20)),"")</f>
        <v>#ERROR!</v>
      </c>
      <c r="AH25" s="102" t="str">
        <f>IFERROR(INDEX(T_HOLS[Holiday Name],ROW(AE25)-ROW($AE$20)),"")</f>
        <v>#ERROR!</v>
      </c>
      <c r="AI25" s="102"/>
      <c r="AJ25" s="102"/>
      <c r="AK25" s="102"/>
      <c r="AL25" s="103"/>
      <c r="AM25" s="103"/>
      <c r="AN25" s="103"/>
      <c r="AO25" s="103"/>
      <c r="AP25" s="10"/>
      <c r="AQ25" s="10"/>
      <c r="AR25" s="10"/>
      <c r="AS25" s="10"/>
      <c r="AT25" s="10"/>
    </row>
    <row r="26" ht="14.25" customHeight="1">
      <c r="A26" s="10"/>
      <c r="B26" s="10"/>
      <c r="C26" s="101" t="str">
        <f>IFERROR(INDEX(T_EVENTS[Event Date],ROW(C26)-ROW($C$20)),"")</f>
        <v>#ERROR!</v>
      </c>
      <c r="F26" s="102" t="str">
        <f>IFERROR(INDEX(T_EVENTS[Event Name],ROW(C26)-ROW($C$20)),"")</f>
        <v>#ERROR!</v>
      </c>
      <c r="G26" s="102"/>
      <c r="H26" s="102"/>
      <c r="I26" s="102"/>
      <c r="J26" s="102"/>
      <c r="K26" s="102"/>
      <c r="L26" s="102"/>
      <c r="M26" s="102"/>
      <c r="N26" s="102"/>
      <c r="O26" s="102"/>
      <c r="P26" s="101" t="str">
        <f>IFERROR(INDEX(T_EVENTS[Event Date],ROW(P26)-ROW($P$20)+10),"")</f>
        <v>#ERROR!</v>
      </c>
      <c r="S26" s="102" t="str">
        <f>IFERROR(INDEX(T_EVENTS[Event Name],ROW(P26)-ROW($P$20)+10),"")</f>
        <v>#ERROR!</v>
      </c>
      <c r="T26" s="102"/>
      <c r="U26" s="102"/>
      <c r="V26" s="102"/>
      <c r="W26" s="102"/>
      <c r="X26" s="102"/>
      <c r="Y26" s="102"/>
      <c r="Z26" s="102"/>
      <c r="AA26" s="102"/>
      <c r="AB26" s="102"/>
      <c r="AC26" s="102"/>
      <c r="AD26" s="102"/>
      <c r="AE26" s="101" t="str">
        <f>IFERROR(INDEX(T_HOLS[Holiday Date],ROW(AE26)-ROW($AE$20)),"")</f>
        <v>#ERROR!</v>
      </c>
      <c r="AH26" s="102" t="str">
        <f>IFERROR(INDEX(T_HOLS[Holiday Name],ROW(AE26)-ROW($AE$20)),"")</f>
        <v>#ERROR!</v>
      </c>
      <c r="AI26" s="102"/>
      <c r="AJ26" s="102"/>
      <c r="AK26" s="102"/>
      <c r="AL26" s="103"/>
      <c r="AM26" s="103"/>
      <c r="AN26" s="103"/>
      <c r="AO26" s="103"/>
      <c r="AP26" s="10"/>
      <c r="AQ26" s="10"/>
      <c r="AR26" s="10"/>
      <c r="AS26" s="10"/>
      <c r="AT26" s="10"/>
    </row>
    <row r="27" ht="14.25" customHeight="1">
      <c r="A27" s="10"/>
      <c r="B27" s="10"/>
      <c r="C27" s="101" t="str">
        <f>IFERROR(INDEX(T_EVENTS[Event Date],ROW(C27)-ROW($C$20)),"")</f>
        <v>#ERROR!</v>
      </c>
      <c r="F27" s="102" t="str">
        <f>IFERROR(INDEX(T_EVENTS[Event Name],ROW(C27)-ROW($C$20)),"")</f>
        <v>#ERROR!</v>
      </c>
      <c r="G27" s="102"/>
      <c r="H27" s="102"/>
      <c r="I27" s="102"/>
      <c r="J27" s="102"/>
      <c r="K27" s="102"/>
      <c r="L27" s="102"/>
      <c r="M27" s="102"/>
      <c r="N27" s="102"/>
      <c r="O27" s="102"/>
      <c r="P27" s="101" t="str">
        <f>IFERROR(INDEX(T_EVENTS[Event Date],ROW(P27)-ROW($P$20)+10),"")</f>
        <v>#ERROR!</v>
      </c>
      <c r="S27" s="102" t="str">
        <f>IFERROR(INDEX(T_EVENTS[Event Name],ROW(P27)-ROW($P$20)+10),"")</f>
        <v>#ERROR!</v>
      </c>
      <c r="T27" s="102"/>
      <c r="U27" s="102"/>
      <c r="V27" s="102"/>
      <c r="W27" s="102"/>
      <c r="X27" s="102"/>
      <c r="Y27" s="102"/>
      <c r="Z27" s="102"/>
      <c r="AA27" s="102"/>
      <c r="AB27" s="102"/>
      <c r="AC27" s="102"/>
      <c r="AD27" s="102"/>
      <c r="AE27" s="101" t="str">
        <f>IFERROR(INDEX(T_HOLS[Holiday Date],ROW(AE27)-ROW($AE$20)),"")</f>
        <v>#ERROR!</v>
      </c>
      <c r="AH27" s="102" t="str">
        <f>IFERROR(INDEX(T_HOLS[Holiday Name],ROW(AE27)-ROW($AE$20)),"")</f>
        <v>#ERROR!</v>
      </c>
      <c r="AI27" s="102"/>
      <c r="AJ27" s="102"/>
      <c r="AK27" s="102"/>
      <c r="AL27" s="103"/>
      <c r="AM27" s="103"/>
      <c r="AN27" s="103"/>
      <c r="AO27" s="103"/>
      <c r="AP27" s="10"/>
      <c r="AQ27" s="10"/>
      <c r="AR27" s="10"/>
      <c r="AS27" s="10"/>
      <c r="AT27" s="10"/>
    </row>
    <row r="28" ht="14.25" customHeight="1">
      <c r="A28" s="10"/>
      <c r="B28" s="10"/>
      <c r="C28" s="101" t="str">
        <f>IFERROR(INDEX(T_EVENTS[Event Date],ROW(C28)-ROW($C$20)),"")</f>
        <v>#ERROR!</v>
      </c>
      <c r="F28" s="102" t="str">
        <f>IFERROR(INDEX(T_EVENTS[Event Name],ROW(C28)-ROW($C$20)),"")</f>
        <v>#ERROR!</v>
      </c>
      <c r="G28" s="102"/>
      <c r="H28" s="102"/>
      <c r="I28" s="102"/>
      <c r="J28" s="102"/>
      <c r="K28" s="102"/>
      <c r="L28" s="102"/>
      <c r="M28" s="102"/>
      <c r="N28" s="102"/>
      <c r="O28" s="102"/>
      <c r="P28" s="101" t="str">
        <f>IFERROR(INDEX(T_EVENTS[Event Date],ROW(P28)-ROW($P$20)+10),"")</f>
        <v>#ERROR!</v>
      </c>
      <c r="S28" s="102" t="str">
        <f>IFERROR(INDEX(T_EVENTS[Event Name],ROW(P28)-ROW($P$20)+10),"")</f>
        <v>#ERROR!</v>
      </c>
      <c r="T28" s="102"/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1" t="str">
        <f>IFERROR(INDEX(T_HOLS[Holiday Date],ROW(AE28)-ROW($AE$20)),"")</f>
        <v>#ERROR!</v>
      </c>
      <c r="AH28" s="102" t="str">
        <f>IFERROR(INDEX(T_HOLS[Holiday Name],ROW(AE28)-ROW($AE$20)),"")</f>
        <v>#ERROR!</v>
      </c>
      <c r="AI28" s="102"/>
      <c r="AJ28" s="102"/>
      <c r="AK28" s="102"/>
      <c r="AL28" s="103"/>
      <c r="AM28" s="103"/>
      <c r="AN28" s="103"/>
      <c r="AO28" s="103"/>
      <c r="AP28" s="10"/>
      <c r="AQ28" s="10"/>
      <c r="AR28" s="10"/>
      <c r="AS28" s="10"/>
      <c r="AT28" s="10"/>
    </row>
    <row r="29" ht="14.25" customHeight="1">
      <c r="A29" s="10"/>
      <c r="B29" s="10"/>
      <c r="C29" s="101" t="str">
        <f>IFERROR(INDEX(T_EVENTS[Event Date],ROW(C29)-ROW($C$20)),"")</f>
        <v>#ERROR!</v>
      </c>
      <c r="F29" s="102" t="str">
        <f>IFERROR(INDEX(T_EVENTS[Event Name],ROW(C29)-ROW($C$20)),"")</f>
        <v>#ERROR!</v>
      </c>
      <c r="G29" s="102"/>
      <c r="H29" s="102"/>
      <c r="I29" s="102"/>
      <c r="J29" s="102"/>
      <c r="K29" s="102"/>
      <c r="L29" s="102"/>
      <c r="M29" s="102"/>
      <c r="N29" s="102"/>
      <c r="O29" s="102"/>
      <c r="P29" s="101" t="str">
        <f>IFERROR(INDEX(T_EVENTS[Event Date],ROW(P29)-ROW($P$20)+10),"")</f>
        <v>#ERROR!</v>
      </c>
      <c r="S29" s="102" t="str">
        <f>IFERROR(INDEX(T_EVENTS[Event Name],ROW(P29)-ROW($P$20)+10),"")</f>
        <v>#ERROR!</v>
      </c>
      <c r="T29" s="102"/>
      <c r="U29" s="102"/>
      <c r="V29" s="102"/>
      <c r="W29" s="102"/>
      <c r="X29" s="102"/>
      <c r="Y29" s="102"/>
      <c r="Z29" s="102"/>
      <c r="AA29" s="102"/>
      <c r="AB29" s="102"/>
      <c r="AC29" s="102"/>
      <c r="AD29" s="102"/>
      <c r="AE29" s="101" t="str">
        <f>IFERROR(INDEX(T_HOLS[Holiday Date],ROW(AE29)-ROW($AE$20)),"")</f>
        <v>#ERROR!</v>
      </c>
      <c r="AH29" s="102" t="str">
        <f>IFERROR(INDEX(T_HOLS[Holiday Name],ROW(AE29)-ROW($AE$20)),"")</f>
        <v>#ERROR!</v>
      </c>
      <c r="AI29" s="102"/>
      <c r="AJ29" s="102"/>
      <c r="AK29" s="102"/>
      <c r="AL29" s="103"/>
      <c r="AM29" s="103"/>
      <c r="AN29" s="103"/>
      <c r="AO29" s="103"/>
      <c r="AP29" s="10"/>
      <c r="AQ29" s="10"/>
      <c r="AR29" s="10"/>
      <c r="AS29" s="10"/>
      <c r="AT29" s="10"/>
    </row>
    <row r="30" ht="14.25" customHeight="1">
      <c r="A30" s="10"/>
      <c r="B30" s="10"/>
      <c r="C30" s="101" t="str">
        <f>IFERROR(INDEX(T_EVENTS[Event Date],ROW(C30)-ROW($C$20)),"")</f>
        <v>#ERROR!</v>
      </c>
      <c r="F30" s="102" t="str">
        <f>IFERROR(INDEX(T_EVENTS[Event Name],ROW(C30)-ROW($C$20)),"")</f>
        <v>#ERROR!</v>
      </c>
      <c r="G30" s="102"/>
      <c r="H30" s="102"/>
      <c r="I30" s="102"/>
      <c r="J30" s="102"/>
      <c r="K30" s="102"/>
      <c r="L30" s="102"/>
      <c r="M30" s="102"/>
      <c r="N30" s="102"/>
      <c r="O30" s="102"/>
      <c r="P30" s="101" t="str">
        <f>IFERROR(INDEX(T_EVENTS[Event Date],ROW(P30)-ROW($P$20)+10),"")</f>
        <v>#ERROR!</v>
      </c>
      <c r="S30" s="102" t="str">
        <f>IFERROR(INDEX(T_EVENTS[Event Name],ROW(P30)-ROW($P$20)+10),"")</f>
        <v>#ERROR!</v>
      </c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1" t="str">
        <f>IFERROR(INDEX(T_HOLS[Holiday Date],ROW(AE30)-ROW($AE$20)),"")</f>
        <v>#ERROR!</v>
      </c>
      <c r="AH30" s="102" t="str">
        <f>IFERROR(INDEX(T_HOLS[Holiday Name],ROW(AE30)-ROW($AE$20)),"")</f>
        <v>#ERROR!</v>
      </c>
      <c r="AI30" s="102"/>
      <c r="AJ30" s="102"/>
      <c r="AK30" s="102"/>
      <c r="AL30" s="103"/>
      <c r="AM30" s="103"/>
      <c r="AN30" s="103"/>
      <c r="AO30" s="103"/>
      <c r="AP30" s="10"/>
      <c r="AQ30" s="10"/>
      <c r="AR30" s="10"/>
      <c r="AS30" s="10"/>
      <c r="AT30" s="10"/>
    </row>
    <row r="31" ht="14.25" customHeight="1">
      <c r="A31" s="10"/>
      <c r="B31" s="10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"/>
      <c r="AQ31" s="10"/>
      <c r="AR31" s="10"/>
      <c r="AS31" s="10"/>
      <c r="AT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</row>
    <row r="38" ht="14.2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</row>
    <row r="39" ht="14.2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</row>
  </sheetData>
  <mergeCells count="30">
    <mergeCell ref="AE22:AG22"/>
    <mergeCell ref="AE23:AG23"/>
    <mergeCell ref="AE25:AG25"/>
    <mergeCell ref="AE26:AG26"/>
    <mergeCell ref="AE27:AG27"/>
    <mergeCell ref="AE28:AG28"/>
    <mergeCell ref="AE29:AG29"/>
    <mergeCell ref="AE30:AG30"/>
    <mergeCell ref="P23:R23"/>
    <mergeCell ref="P24:R24"/>
    <mergeCell ref="P25:R25"/>
    <mergeCell ref="P26:R26"/>
    <mergeCell ref="P27:R27"/>
    <mergeCell ref="P28:R28"/>
    <mergeCell ref="P29:R29"/>
    <mergeCell ref="P30:R30"/>
    <mergeCell ref="C24:E24"/>
    <mergeCell ref="C25:E25"/>
    <mergeCell ref="C26:E26"/>
    <mergeCell ref="C27:E27"/>
    <mergeCell ref="C28:E28"/>
    <mergeCell ref="C29:E29"/>
    <mergeCell ref="C30:E30"/>
    <mergeCell ref="C21:E21"/>
    <mergeCell ref="P21:R21"/>
    <mergeCell ref="AE21:AG21"/>
    <mergeCell ref="C22:E22"/>
    <mergeCell ref="P22:R22"/>
    <mergeCell ref="C23:E23"/>
    <mergeCell ref="AE24:AG24"/>
  </mergeCells>
  <conditionalFormatting sqref="F6:AJ17">
    <cfRule type="expression" dxfId="4" priority="1">
      <formula>F6=""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63"/>
    <col customWidth="1" min="2" max="2" width="38.63"/>
    <col customWidth="1" min="3" max="3" width="3.63"/>
    <col customWidth="1" min="4" max="4" width="4.63"/>
    <col customWidth="1" min="5" max="5" width="38.63"/>
    <col customWidth="1" min="6" max="6" width="3.63"/>
    <col customWidth="1" min="7" max="7" width="4.63"/>
    <col customWidth="1" min="8" max="8" width="38.63"/>
    <col customWidth="1" min="9" max="9" width="3.63"/>
    <col customWidth="1" min="10" max="10" width="4.63"/>
    <col customWidth="1" min="11" max="11" width="38.63"/>
    <col customWidth="1" min="12" max="12" width="3.63"/>
    <col customWidth="1" min="13" max="13" width="4.63"/>
    <col customWidth="1" min="14" max="14" width="38.63"/>
    <col customWidth="1" min="15" max="15" width="3.63"/>
    <col customWidth="1" min="16" max="16" width="4.63"/>
    <col customWidth="1" min="17" max="17" width="38.63"/>
    <col customWidth="1" min="18" max="18" width="3.63"/>
    <col customWidth="1" min="19" max="19" width="4.63"/>
    <col customWidth="1" min="20" max="20" width="38.63"/>
    <col customWidth="1" min="21" max="21" width="3.63"/>
    <col customWidth="1" min="22" max="22" width="4.63"/>
    <col customWidth="1" min="23" max="23" width="38.63"/>
    <col customWidth="1" min="24" max="24" width="3.63"/>
    <col customWidth="1" min="25" max="25" width="4.63"/>
    <col customWidth="1" min="26" max="26" width="38.63"/>
    <col customWidth="1" min="27" max="27" width="3.63"/>
    <col customWidth="1" min="28" max="28" width="4.63"/>
    <col customWidth="1" min="29" max="29" width="38.63"/>
    <col customWidth="1" min="30" max="30" width="3.63"/>
    <col customWidth="1" min="31" max="31" width="4.63"/>
    <col customWidth="1" min="32" max="32" width="38.63"/>
    <col customWidth="1" min="33" max="33" width="3.63"/>
    <col customWidth="1" min="34" max="34" width="4.63"/>
    <col customWidth="1" min="35" max="35" width="3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ht="14.25" customHeight="1">
      <c r="C2" s="10"/>
      <c r="D2" s="10"/>
      <c r="E2" s="10"/>
      <c r="F2" s="10"/>
      <c r="G2" s="10"/>
      <c r="H2" s="10"/>
      <c r="I2" s="10"/>
      <c r="J2" s="58"/>
      <c r="K2" s="58"/>
      <c r="L2" s="58"/>
      <c r="M2" s="10"/>
      <c r="N2" s="10"/>
      <c r="O2" s="58"/>
      <c r="P2" s="58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ht="14.25" customHeight="1">
      <c r="C3" s="10"/>
      <c r="D3" s="10"/>
      <c r="E3" s="2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ht="14.25" customHeight="1"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ht="4.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ht="14.25" customHeight="1">
      <c r="A6" s="10"/>
      <c r="B6" s="108" t="str">
        <f>I_CALNM</f>
        <v>My 2017 Calendar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ht="4.5" customHeight="1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ht="24.75" customHeight="1">
      <c r="A8" s="10"/>
      <c r="B8" s="109" t="str">
        <f t="array" ref="B8">INDEX(C_MTHHEADER,1)</f>
        <v>JANUARY</v>
      </c>
      <c r="C8" s="10"/>
      <c r="D8" s="10"/>
      <c r="E8" s="109" t="str">
        <f t="array" ref="E8">INDEX(C_MTHHEADER,2)</f>
        <v>FEBRUARY</v>
      </c>
      <c r="F8" s="10"/>
      <c r="G8" s="10"/>
      <c r="H8" s="109" t="str">
        <f t="array" ref="H8">INDEX(C_MTHHEADER,3)</f>
        <v>MARCH</v>
      </c>
      <c r="I8" s="10"/>
      <c r="J8" s="10"/>
      <c r="K8" s="109" t="str">
        <f t="array" ref="K8">INDEX(C_MTHHEADER,4)</f>
        <v>APRIL</v>
      </c>
      <c r="L8" s="10"/>
      <c r="M8" s="10"/>
      <c r="N8" s="109" t="str">
        <f t="array" ref="N8">INDEX(C_MTHHEADER,5)</f>
        <v>MAY</v>
      </c>
      <c r="O8" s="10"/>
      <c r="P8" s="10"/>
      <c r="Q8" s="109" t="str">
        <f t="array" ref="Q8">INDEX(C_MTHHEADER,6)</f>
        <v>JUNE</v>
      </c>
      <c r="R8" s="10"/>
      <c r="S8" s="10"/>
      <c r="T8" s="109" t="str">
        <f t="array" ref="T8">INDEX(C_MTHHEADER,7)</f>
        <v>JULY</v>
      </c>
      <c r="U8" s="10"/>
      <c r="V8" s="10"/>
      <c r="W8" s="109" t="str">
        <f t="array" ref="W8">INDEX(C_MTHHEADER,8)</f>
        <v>AUGUST</v>
      </c>
      <c r="X8" s="10"/>
      <c r="Y8" s="10"/>
      <c r="Z8" s="109" t="str">
        <f t="array" ref="Z8">INDEX(C_MTHHEADER,9)</f>
        <v>SEPTEMBER</v>
      </c>
      <c r="AA8" s="10"/>
      <c r="AB8" s="10"/>
      <c r="AC8" s="109" t="str">
        <f t="array" ref="AC8">INDEX(C_MTHHEADER,10)</f>
        <v>OCTOBER</v>
      </c>
      <c r="AD8" s="10"/>
      <c r="AE8" s="10"/>
      <c r="AF8" s="109" t="str">
        <f t="array" ref="AF8">INDEX(C_MTHHEADER,11)</f>
        <v>NOVEMBER</v>
      </c>
      <c r="AG8" s="10"/>
      <c r="AH8" s="10"/>
      <c r="AI8" s="109" t="str">
        <f t="array" ref="AI8">INDEX(C_MTHHEADER,12)</f>
        <v>DECEMBER</v>
      </c>
    </row>
    <row r="9" ht="18.75" customHeight="1">
      <c r="A9" s="36">
        <f t="array" ref="A9">INDEX(C_MTHFIRST,1)</f>
        <v>42736</v>
      </c>
      <c r="B9" s="40"/>
      <c r="C9" s="10"/>
      <c r="D9" s="36">
        <f t="array" ref="D9">INDEX(C_MTHFIRST,2)</f>
        <v>42767</v>
      </c>
      <c r="E9" s="40"/>
      <c r="F9" s="10"/>
      <c r="G9" s="36">
        <f t="array" ref="G9">INDEX(C_MTHFIRST,3)</f>
        <v>42795</v>
      </c>
      <c r="H9" s="40"/>
      <c r="I9" s="10"/>
      <c r="J9" s="36">
        <f t="array" ref="J9">INDEX(C_MTHFIRST,4)</f>
        <v>42826</v>
      </c>
      <c r="K9" s="40"/>
      <c r="L9" s="10"/>
      <c r="M9" s="36">
        <f t="array" ref="M9">INDEX(C_MTHFIRST,5)</f>
        <v>42856</v>
      </c>
      <c r="N9" s="40"/>
      <c r="O9" s="10"/>
      <c r="P9" s="36">
        <f t="array" ref="P9">INDEX(C_MTHFIRST,6)</f>
        <v>42887</v>
      </c>
      <c r="Q9" s="40"/>
      <c r="R9" s="10"/>
      <c r="S9" s="36">
        <f t="array" ref="S9">INDEX(C_MTHFIRST,7)</f>
        <v>42917</v>
      </c>
      <c r="T9" s="40"/>
      <c r="U9" s="10"/>
      <c r="V9" s="36">
        <f t="array" ref="V9">INDEX(C_MTHFIRST,8)</f>
        <v>42948</v>
      </c>
      <c r="W9" s="40"/>
      <c r="X9" s="10"/>
      <c r="Y9" s="36">
        <f t="array" ref="Y9">INDEX(C_MTHFIRST,9)</f>
        <v>42979</v>
      </c>
      <c r="Z9" s="40"/>
      <c r="AA9" s="10"/>
      <c r="AB9" s="36">
        <f t="array" ref="AB9">INDEX(C_MTHFIRST,10)</f>
        <v>43009</v>
      </c>
      <c r="AC9" s="40"/>
      <c r="AD9" s="10"/>
      <c r="AE9" s="36">
        <f t="array" ref="AE9">INDEX(C_MTHFIRST,11)</f>
        <v>43040</v>
      </c>
      <c r="AF9" s="40"/>
      <c r="AG9" s="10"/>
      <c r="AH9" s="36">
        <f t="array" ref="AH9">INDEX(C_MTHFIRST,12)</f>
        <v>43070</v>
      </c>
      <c r="AI9" s="40"/>
    </row>
    <row r="10" ht="18.75" customHeight="1">
      <c r="A10" s="36">
        <f t="shared" ref="A10:A39" si="1">IFERROR(IF(MONTH(A9+1)&lt;&gt;MONTH(A$9),"",A9+1),"")</f>
        <v>42737</v>
      </c>
      <c r="B10" s="110"/>
      <c r="C10" s="10"/>
      <c r="D10" s="36">
        <f t="shared" ref="D10:D39" si="2">IFERROR(IF(MONTH(D9+1)&lt;&gt;MONTH(D$9),"",D9+1),"")</f>
        <v>42768</v>
      </c>
      <c r="E10" s="110"/>
      <c r="F10" s="10"/>
      <c r="G10" s="36">
        <f t="shared" ref="G10:G39" si="3">IFERROR(IF(MONTH(G9+1)&lt;&gt;MONTH(G$9),"",G9+1),"")</f>
        <v>42796</v>
      </c>
      <c r="H10" s="110"/>
      <c r="I10" s="10"/>
      <c r="J10" s="36">
        <f t="shared" ref="J10:J39" si="4">IFERROR(IF(MONTH(J9+1)&lt;&gt;MONTH(J$9),"",J9+1),"")</f>
        <v>42827</v>
      </c>
      <c r="K10" s="110"/>
      <c r="L10" s="10"/>
      <c r="M10" s="36">
        <f t="shared" ref="M10:M39" si="5">IFERROR(IF(MONTH(M9+1)&lt;&gt;MONTH(M$9),"",M9+1),"")</f>
        <v>42857</v>
      </c>
      <c r="N10" s="110"/>
      <c r="O10" s="10"/>
      <c r="P10" s="36">
        <f t="shared" ref="P10:P39" si="6">IFERROR(IF(MONTH(P9+1)&lt;&gt;MONTH(P$9),"",P9+1),"")</f>
        <v>42888</v>
      </c>
      <c r="Q10" s="110"/>
      <c r="R10" s="10"/>
      <c r="S10" s="36">
        <f t="shared" ref="S10:S39" si="7">IFERROR(IF(MONTH(S9+1)&lt;&gt;MONTH(S$9),"",S9+1),"")</f>
        <v>42918</v>
      </c>
      <c r="T10" s="110"/>
      <c r="U10" s="10"/>
      <c r="V10" s="36">
        <f t="shared" ref="V10:V39" si="8">IFERROR(IF(MONTH(V9+1)&lt;&gt;MONTH(V$9),"",V9+1),"")</f>
        <v>42949</v>
      </c>
      <c r="W10" s="110"/>
      <c r="X10" s="10"/>
      <c r="Y10" s="36">
        <f t="shared" ref="Y10:Y39" si="9">IFERROR(IF(MONTH(Y9+1)&lt;&gt;MONTH(Y$9),"",Y9+1),"")</f>
        <v>42980</v>
      </c>
      <c r="Z10" s="110"/>
      <c r="AA10" s="10"/>
      <c r="AB10" s="36">
        <f t="shared" ref="AB10:AB39" si="10">IFERROR(IF(MONTH(AB9+1)&lt;&gt;MONTH(AB$9),"",AB9+1),"")</f>
        <v>43010</v>
      </c>
      <c r="AC10" s="110"/>
      <c r="AD10" s="10"/>
      <c r="AE10" s="36">
        <f t="shared" ref="AE10:AE39" si="11">IFERROR(IF(MONTH(AE9+1)&lt;&gt;MONTH(AE$9),"",AE9+1),"")</f>
        <v>43041</v>
      </c>
      <c r="AF10" s="110"/>
      <c r="AG10" s="10"/>
      <c r="AH10" s="36">
        <f t="shared" ref="AH10:AH39" si="12">IFERROR(IF(MONTH(AH9+1)&lt;&gt;MONTH(AH$9),"",AH9+1),"")</f>
        <v>43071</v>
      </c>
      <c r="AI10" s="110"/>
    </row>
    <row r="11" ht="18.75" customHeight="1">
      <c r="A11" s="36">
        <f t="shared" si="1"/>
        <v>42738</v>
      </c>
      <c r="B11" s="110"/>
      <c r="C11" s="10"/>
      <c r="D11" s="36">
        <f t="shared" si="2"/>
        <v>42769</v>
      </c>
      <c r="E11" s="110"/>
      <c r="F11" s="10"/>
      <c r="G11" s="36">
        <f t="shared" si="3"/>
        <v>42797</v>
      </c>
      <c r="H11" s="110"/>
      <c r="I11" s="10"/>
      <c r="J11" s="36">
        <f t="shared" si="4"/>
        <v>42828</v>
      </c>
      <c r="K11" s="110"/>
      <c r="L11" s="10"/>
      <c r="M11" s="36">
        <f t="shared" si="5"/>
        <v>42858</v>
      </c>
      <c r="N11" s="110"/>
      <c r="O11" s="10"/>
      <c r="P11" s="36">
        <f t="shared" si="6"/>
        <v>42889</v>
      </c>
      <c r="Q11" s="110"/>
      <c r="R11" s="10"/>
      <c r="S11" s="36">
        <f t="shared" si="7"/>
        <v>42919</v>
      </c>
      <c r="T11" s="110"/>
      <c r="U11" s="10"/>
      <c r="V11" s="36">
        <f t="shared" si="8"/>
        <v>42950</v>
      </c>
      <c r="W11" s="110"/>
      <c r="X11" s="10"/>
      <c r="Y11" s="36">
        <f t="shared" si="9"/>
        <v>42981</v>
      </c>
      <c r="Z11" s="110"/>
      <c r="AA11" s="10"/>
      <c r="AB11" s="36">
        <f t="shared" si="10"/>
        <v>43011</v>
      </c>
      <c r="AC11" s="110"/>
      <c r="AD11" s="10"/>
      <c r="AE11" s="36">
        <f t="shared" si="11"/>
        <v>43042</v>
      </c>
      <c r="AF11" s="110"/>
      <c r="AG11" s="10"/>
      <c r="AH11" s="36">
        <f t="shared" si="12"/>
        <v>43072</v>
      </c>
      <c r="AI11" s="110"/>
    </row>
    <row r="12" ht="18.75" customHeight="1">
      <c r="A12" s="36">
        <f t="shared" si="1"/>
        <v>42739</v>
      </c>
      <c r="B12" s="110"/>
      <c r="C12" s="10"/>
      <c r="D12" s="36">
        <f t="shared" si="2"/>
        <v>42770</v>
      </c>
      <c r="E12" s="110"/>
      <c r="F12" s="10"/>
      <c r="G12" s="36">
        <f t="shared" si="3"/>
        <v>42798</v>
      </c>
      <c r="H12" s="110"/>
      <c r="I12" s="10"/>
      <c r="J12" s="36">
        <f t="shared" si="4"/>
        <v>42829</v>
      </c>
      <c r="K12" s="110"/>
      <c r="L12" s="10"/>
      <c r="M12" s="36">
        <f t="shared" si="5"/>
        <v>42859</v>
      </c>
      <c r="N12" s="110"/>
      <c r="O12" s="10"/>
      <c r="P12" s="36">
        <f t="shared" si="6"/>
        <v>42890</v>
      </c>
      <c r="Q12" s="110"/>
      <c r="R12" s="10"/>
      <c r="S12" s="36">
        <f t="shared" si="7"/>
        <v>42920</v>
      </c>
      <c r="T12" s="110"/>
      <c r="U12" s="10"/>
      <c r="V12" s="36">
        <f t="shared" si="8"/>
        <v>42951</v>
      </c>
      <c r="W12" s="110"/>
      <c r="X12" s="10"/>
      <c r="Y12" s="36">
        <f t="shared" si="9"/>
        <v>42982</v>
      </c>
      <c r="Z12" s="110"/>
      <c r="AA12" s="10"/>
      <c r="AB12" s="36">
        <f t="shared" si="10"/>
        <v>43012</v>
      </c>
      <c r="AC12" s="110"/>
      <c r="AD12" s="10"/>
      <c r="AE12" s="36">
        <f t="shared" si="11"/>
        <v>43043</v>
      </c>
      <c r="AF12" s="110"/>
      <c r="AG12" s="10"/>
      <c r="AH12" s="36">
        <f t="shared" si="12"/>
        <v>43073</v>
      </c>
      <c r="AI12" s="110"/>
    </row>
    <row r="13" ht="18.75" customHeight="1">
      <c r="A13" s="36">
        <f t="shared" si="1"/>
        <v>42740</v>
      </c>
      <c r="B13" s="110"/>
      <c r="C13" s="10"/>
      <c r="D13" s="36">
        <f t="shared" si="2"/>
        <v>42771</v>
      </c>
      <c r="E13" s="110"/>
      <c r="F13" s="10"/>
      <c r="G13" s="36">
        <f t="shared" si="3"/>
        <v>42799</v>
      </c>
      <c r="H13" s="110"/>
      <c r="I13" s="10"/>
      <c r="J13" s="36">
        <f t="shared" si="4"/>
        <v>42830</v>
      </c>
      <c r="K13" s="110"/>
      <c r="L13" s="10"/>
      <c r="M13" s="36">
        <f t="shared" si="5"/>
        <v>42860</v>
      </c>
      <c r="N13" s="110"/>
      <c r="O13" s="10"/>
      <c r="P13" s="36">
        <f t="shared" si="6"/>
        <v>42891</v>
      </c>
      <c r="Q13" s="110"/>
      <c r="R13" s="10"/>
      <c r="S13" s="36">
        <f t="shared" si="7"/>
        <v>42921</v>
      </c>
      <c r="T13" s="110"/>
      <c r="U13" s="10"/>
      <c r="V13" s="36">
        <f t="shared" si="8"/>
        <v>42952</v>
      </c>
      <c r="W13" s="110"/>
      <c r="X13" s="10"/>
      <c r="Y13" s="36">
        <f t="shared" si="9"/>
        <v>42983</v>
      </c>
      <c r="Z13" s="110"/>
      <c r="AA13" s="10"/>
      <c r="AB13" s="36">
        <f t="shared" si="10"/>
        <v>43013</v>
      </c>
      <c r="AC13" s="110"/>
      <c r="AD13" s="10"/>
      <c r="AE13" s="36">
        <f t="shared" si="11"/>
        <v>43044</v>
      </c>
      <c r="AF13" s="110"/>
      <c r="AG13" s="10"/>
      <c r="AH13" s="36">
        <f t="shared" si="12"/>
        <v>43074</v>
      </c>
      <c r="AI13" s="110"/>
    </row>
    <row r="14" ht="18.75" customHeight="1">
      <c r="A14" s="36">
        <f t="shared" si="1"/>
        <v>42741</v>
      </c>
      <c r="B14" s="110"/>
      <c r="C14" s="10"/>
      <c r="D14" s="36">
        <f t="shared" si="2"/>
        <v>42772</v>
      </c>
      <c r="E14" s="110"/>
      <c r="F14" s="10"/>
      <c r="G14" s="36">
        <f t="shared" si="3"/>
        <v>42800</v>
      </c>
      <c r="H14" s="110"/>
      <c r="I14" s="10"/>
      <c r="J14" s="36">
        <f t="shared" si="4"/>
        <v>42831</v>
      </c>
      <c r="K14" s="110"/>
      <c r="L14" s="10"/>
      <c r="M14" s="36">
        <f t="shared" si="5"/>
        <v>42861</v>
      </c>
      <c r="N14" s="110"/>
      <c r="O14" s="10"/>
      <c r="P14" s="36">
        <f t="shared" si="6"/>
        <v>42892</v>
      </c>
      <c r="Q14" s="110"/>
      <c r="R14" s="10"/>
      <c r="S14" s="36">
        <f t="shared" si="7"/>
        <v>42922</v>
      </c>
      <c r="T14" s="110"/>
      <c r="U14" s="10"/>
      <c r="V14" s="36">
        <f t="shared" si="8"/>
        <v>42953</v>
      </c>
      <c r="W14" s="110"/>
      <c r="X14" s="10"/>
      <c r="Y14" s="36">
        <f t="shared" si="9"/>
        <v>42984</v>
      </c>
      <c r="Z14" s="110"/>
      <c r="AA14" s="10"/>
      <c r="AB14" s="36">
        <f t="shared" si="10"/>
        <v>43014</v>
      </c>
      <c r="AC14" s="110"/>
      <c r="AD14" s="10"/>
      <c r="AE14" s="36">
        <f t="shared" si="11"/>
        <v>43045</v>
      </c>
      <c r="AF14" s="110"/>
      <c r="AG14" s="10"/>
      <c r="AH14" s="36">
        <f t="shared" si="12"/>
        <v>43075</v>
      </c>
      <c r="AI14" s="110"/>
    </row>
    <row r="15" ht="18.75" customHeight="1">
      <c r="A15" s="36">
        <f t="shared" si="1"/>
        <v>42742</v>
      </c>
      <c r="B15" s="110"/>
      <c r="C15" s="10"/>
      <c r="D15" s="36">
        <f t="shared" si="2"/>
        <v>42773</v>
      </c>
      <c r="E15" s="110"/>
      <c r="F15" s="10"/>
      <c r="G15" s="36">
        <f t="shared" si="3"/>
        <v>42801</v>
      </c>
      <c r="H15" s="110"/>
      <c r="I15" s="10"/>
      <c r="J15" s="36">
        <f t="shared" si="4"/>
        <v>42832</v>
      </c>
      <c r="K15" s="110"/>
      <c r="L15" s="10"/>
      <c r="M15" s="36">
        <f t="shared" si="5"/>
        <v>42862</v>
      </c>
      <c r="N15" s="110"/>
      <c r="O15" s="10"/>
      <c r="P15" s="36">
        <f t="shared" si="6"/>
        <v>42893</v>
      </c>
      <c r="Q15" s="110"/>
      <c r="R15" s="10"/>
      <c r="S15" s="36">
        <f t="shared" si="7"/>
        <v>42923</v>
      </c>
      <c r="T15" s="110"/>
      <c r="U15" s="10"/>
      <c r="V15" s="36">
        <f t="shared" si="8"/>
        <v>42954</v>
      </c>
      <c r="W15" s="110"/>
      <c r="X15" s="10"/>
      <c r="Y15" s="36">
        <f t="shared" si="9"/>
        <v>42985</v>
      </c>
      <c r="Z15" s="110"/>
      <c r="AA15" s="10"/>
      <c r="AB15" s="36">
        <f t="shared" si="10"/>
        <v>43015</v>
      </c>
      <c r="AC15" s="110"/>
      <c r="AD15" s="10"/>
      <c r="AE15" s="36">
        <f t="shared" si="11"/>
        <v>43046</v>
      </c>
      <c r="AF15" s="110"/>
      <c r="AG15" s="10"/>
      <c r="AH15" s="36">
        <f t="shared" si="12"/>
        <v>43076</v>
      </c>
      <c r="AI15" s="110"/>
    </row>
    <row r="16" ht="18.75" customHeight="1">
      <c r="A16" s="36">
        <f t="shared" si="1"/>
        <v>42743</v>
      </c>
      <c r="B16" s="110"/>
      <c r="C16" s="10"/>
      <c r="D16" s="36">
        <f t="shared" si="2"/>
        <v>42774</v>
      </c>
      <c r="E16" s="110"/>
      <c r="F16" s="10"/>
      <c r="G16" s="36">
        <f t="shared" si="3"/>
        <v>42802</v>
      </c>
      <c r="H16" s="110"/>
      <c r="I16" s="10"/>
      <c r="J16" s="36">
        <f t="shared" si="4"/>
        <v>42833</v>
      </c>
      <c r="K16" s="110"/>
      <c r="L16" s="10"/>
      <c r="M16" s="36">
        <f t="shared" si="5"/>
        <v>42863</v>
      </c>
      <c r="N16" s="110"/>
      <c r="O16" s="10"/>
      <c r="P16" s="36">
        <f t="shared" si="6"/>
        <v>42894</v>
      </c>
      <c r="Q16" s="110"/>
      <c r="R16" s="10"/>
      <c r="S16" s="36">
        <f t="shared" si="7"/>
        <v>42924</v>
      </c>
      <c r="T16" s="110"/>
      <c r="U16" s="10"/>
      <c r="V16" s="36">
        <f t="shared" si="8"/>
        <v>42955</v>
      </c>
      <c r="W16" s="110"/>
      <c r="X16" s="10"/>
      <c r="Y16" s="36">
        <f t="shared" si="9"/>
        <v>42986</v>
      </c>
      <c r="Z16" s="110"/>
      <c r="AA16" s="10"/>
      <c r="AB16" s="36">
        <f t="shared" si="10"/>
        <v>43016</v>
      </c>
      <c r="AC16" s="110"/>
      <c r="AD16" s="10"/>
      <c r="AE16" s="36">
        <f t="shared" si="11"/>
        <v>43047</v>
      </c>
      <c r="AF16" s="110"/>
      <c r="AG16" s="10"/>
      <c r="AH16" s="36">
        <f t="shared" si="12"/>
        <v>43077</v>
      </c>
      <c r="AI16" s="110"/>
    </row>
    <row r="17" ht="18.75" customHeight="1">
      <c r="A17" s="36">
        <f t="shared" si="1"/>
        <v>42744</v>
      </c>
      <c r="B17" s="110"/>
      <c r="C17" s="10"/>
      <c r="D17" s="36">
        <f t="shared" si="2"/>
        <v>42775</v>
      </c>
      <c r="E17" s="110"/>
      <c r="F17" s="10"/>
      <c r="G17" s="36">
        <f t="shared" si="3"/>
        <v>42803</v>
      </c>
      <c r="H17" s="110"/>
      <c r="I17" s="10"/>
      <c r="J17" s="36">
        <f t="shared" si="4"/>
        <v>42834</v>
      </c>
      <c r="K17" s="110"/>
      <c r="L17" s="10"/>
      <c r="M17" s="36">
        <f t="shared" si="5"/>
        <v>42864</v>
      </c>
      <c r="N17" s="110"/>
      <c r="O17" s="10"/>
      <c r="P17" s="36">
        <f t="shared" si="6"/>
        <v>42895</v>
      </c>
      <c r="Q17" s="110"/>
      <c r="R17" s="10"/>
      <c r="S17" s="36">
        <f t="shared" si="7"/>
        <v>42925</v>
      </c>
      <c r="T17" s="110"/>
      <c r="U17" s="10"/>
      <c r="V17" s="36">
        <f t="shared" si="8"/>
        <v>42956</v>
      </c>
      <c r="W17" s="110"/>
      <c r="X17" s="10"/>
      <c r="Y17" s="36">
        <f t="shared" si="9"/>
        <v>42987</v>
      </c>
      <c r="Z17" s="110"/>
      <c r="AA17" s="10"/>
      <c r="AB17" s="36">
        <f t="shared" si="10"/>
        <v>43017</v>
      </c>
      <c r="AC17" s="110"/>
      <c r="AD17" s="10"/>
      <c r="AE17" s="36">
        <f t="shared" si="11"/>
        <v>43048</v>
      </c>
      <c r="AF17" s="110"/>
      <c r="AG17" s="10"/>
      <c r="AH17" s="36">
        <f t="shared" si="12"/>
        <v>43078</v>
      </c>
      <c r="AI17" s="110"/>
    </row>
    <row r="18" ht="18.75" customHeight="1">
      <c r="A18" s="36">
        <f t="shared" si="1"/>
        <v>42745</v>
      </c>
      <c r="B18" s="110"/>
      <c r="C18" s="10"/>
      <c r="D18" s="36">
        <f t="shared" si="2"/>
        <v>42776</v>
      </c>
      <c r="E18" s="110"/>
      <c r="F18" s="10"/>
      <c r="G18" s="36">
        <f t="shared" si="3"/>
        <v>42804</v>
      </c>
      <c r="H18" s="110"/>
      <c r="I18" s="10"/>
      <c r="J18" s="36">
        <f t="shared" si="4"/>
        <v>42835</v>
      </c>
      <c r="K18" s="110"/>
      <c r="L18" s="10"/>
      <c r="M18" s="36">
        <f t="shared" si="5"/>
        <v>42865</v>
      </c>
      <c r="N18" s="110"/>
      <c r="O18" s="10"/>
      <c r="P18" s="36">
        <f t="shared" si="6"/>
        <v>42896</v>
      </c>
      <c r="Q18" s="110"/>
      <c r="R18" s="10"/>
      <c r="S18" s="36">
        <f t="shared" si="7"/>
        <v>42926</v>
      </c>
      <c r="T18" s="110"/>
      <c r="U18" s="10"/>
      <c r="V18" s="36">
        <f t="shared" si="8"/>
        <v>42957</v>
      </c>
      <c r="W18" s="110"/>
      <c r="X18" s="10"/>
      <c r="Y18" s="36">
        <f t="shared" si="9"/>
        <v>42988</v>
      </c>
      <c r="Z18" s="110"/>
      <c r="AA18" s="10"/>
      <c r="AB18" s="36">
        <f t="shared" si="10"/>
        <v>43018</v>
      </c>
      <c r="AC18" s="110"/>
      <c r="AD18" s="10"/>
      <c r="AE18" s="36">
        <f t="shared" si="11"/>
        <v>43049</v>
      </c>
      <c r="AF18" s="110"/>
      <c r="AG18" s="10"/>
      <c r="AH18" s="36">
        <f t="shared" si="12"/>
        <v>43079</v>
      </c>
      <c r="AI18" s="110"/>
    </row>
    <row r="19" ht="18.75" customHeight="1">
      <c r="A19" s="36">
        <f t="shared" si="1"/>
        <v>42746</v>
      </c>
      <c r="B19" s="110"/>
      <c r="C19" s="10"/>
      <c r="D19" s="36">
        <f t="shared" si="2"/>
        <v>42777</v>
      </c>
      <c r="E19" s="110"/>
      <c r="F19" s="10"/>
      <c r="G19" s="36">
        <f t="shared" si="3"/>
        <v>42805</v>
      </c>
      <c r="H19" s="110"/>
      <c r="I19" s="10"/>
      <c r="J19" s="36">
        <f t="shared" si="4"/>
        <v>42836</v>
      </c>
      <c r="K19" s="110"/>
      <c r="L19" s="10"/>
      <c r="M19" s="36">
        <f t="shared" si="5"/>
        <v>42866</v>
      </c>
      <c r="N19" s="110"/>
      <c r="O19" s="10"/>
      <c r="P19" s="36">
        <f t="shared" si="6"/>
        <v>42897</v>
      </c>
      <c r="Q19" s="110"/>
      <c r="R19" s="10"/>
      <c r="S19" s="36">
        <f t="shared" si="7"/>
        <v>42927</v>
      </c>
      <c r="T19" s="110"/>
      <c r="U19" s="10"/>
      <c r="V19" s="36">
        <f t="shared" si="8"/>
        <v>42958</v>
      </c>
      <c r="W19" s="110"/>
      <c r="X19" s="10"/>
      <c r="Y19" s="36">
        <f t="shared" si="9"/>
        <v>42989</v>
      </c>
      <c r="Z19" s="110"/>
      <c r="AA19" s="10"/>
      <c r="AB19" s="36">
        <f t="shared" si="10"/>
        <v>43019</v>
      </c>
      <c r="AC19" s="110"/>
      <c r="AD19" s="10"/>
      <c r="AE19" s="36">
        <f t="shared" si="11"/>
        <v>43050</v>
      </c>
      <c r="AF19" s="110"/>
      <c r="AG19" s="10"/>
      <c r="AH19" s="36">
        <f t="shared" si="12"/>
        <v>43080</v>
      </c>
      <c r="AI19" s="110"/>
    </row>
    <row r="20" ht="18.75" customHeight="1">
      <c r="A20" s="36">
        <f t="shared" si="1"/>
        <v>42747</v>
      </c>
      <c r="B20" s="110"/>
      <c r="C20" s="10"/>
      <c r="D20" s="36">
        <f t="shared" si="2"/>
        <v>42778</v>
      </c>
      <c r="E20" s="110"/>
      <c r="F20" s="10"/>
      <c r="G20" s="36">
        <f t="shared" si="3"/>
        <v>42806</v>
      </c>
      <c r="H20" s="110"/>
      <c r="I20" s="10"/>
      <c r="J20" s="36">
        <f t="shared" si="4"/>
        <v>42837</v>
      </c>
      <c r="K20" s="110"/>
      <c r="L20" s="10"/>
      <c r="M20" s="36">
        <f t="shared" si="5"/>
        <v>42867</v>
      </c>
      <c r="N20" s="110"/>
      <c r="O20" s="10"/>
      <c r="P20" s="36">
        <f t="shared" si="6"/>
        <v>42898</v>
      </c>
      <c r="Q20" s="110"/>
      <c r="R20" s="10"/>
      <c r="S20" s="36">
        <f t="shared" si="7"/>
        <v>42928</v>
      </c>
      <c r="T20" s="110"/>
      <c r="U20" s="10"/>
      <c r="V20" s="36">
        <f t="shared" si="8"/>
        <v>42959</v>
      </c>
      <c r="W20" s="110"/>
      <c r="X20" s="10"/>
      <c r="Y20" s="36">
        <f t="shared" si="9"/>
        <v>42990</v>
      </c>
      <c r="Z20" s="110"/>
      <c r="AA20" s="10"/>
      <c r="AB20" s="36">
        <f t="shared" si="10"/>
        <v>43020</v>
      </c>
      <c r="AC20" s="110"/>
      <c r="AD20" s="10"/>
      <c r="AE20" s="36">
        <f t="shared" si="11"/>
        <v>43051</v>
      </c>
      <c r="AF20" s="110"/>
      <c r="AG20" s="10"/>
      <c r="AH20" s="36">
        <f t="shared" si="12"/>
        <v>43081</v>
      </c>
      <c r="AI20" s="110"/>
    </row>
    <row r="21" ht="18.75" customHeight="1">
      <c r="A21" s="36">
        <f t="shared" si="1"/>
        <v>42748</v>
      </c>
      <c r="B21" s="110"/>
      <c r="C21" s="10"/>
      <c r="D21" s="36">
        <f t="shared" si="2"/>
        <v>42779</v>
      </c>
      <c r="E21" s="110"/>
      <c r="F21" s="10"/>
      <c r="G21" s="36">
        <f t="shared" si="3"/>
        <v>42807</v>
      </c>
      <c r="H21" s="110"/>
      <c r="I21" s="10"/>
      <c r="J21" s="36">
        <f t="shared" si="4"/>
        <v>42838</v>
      </c>
      <c r="K21" s="110"/>
      <c r="L21" s="10"/>
      <c r="M21" s="36">
        <f t="shared" si="5"/>
        <v>42868</v>
      </c>
      <c r="N21" s="110"/>
      <c r="O21" s="10"/>
      <c r="P21" s="36">
        <f t="shared" si="6"/>
        <v>42899</v>
      </c>
      <c r="Q21" s="110"/>
      <c r="R21" s="10"/>
      <c r="S21" s="36">
        <f t="shared" si="7"/>
        <v>42929</v>
      </c>
      <c r="T21" s="110"/>
      <c r="U21" s="10"/>
      <c r="V21" s="36">
        <f t="shared" si="8"/>
        <v>42960</v>
      </c>
      <c r="W21" s="110"/>
      <c r="X21" s="10"/>
      <c r="Y21" s="36">
        <f t="shared" si="9"/>
        <v>42991</v>
      </c>
      <c r="Z21" s="110"/>
      <c r="AA21" s="10"/>
      <c r="AB21" s="36">
        <f t="shared" si="10"/>
        <v>43021</v>
      </c>
      <c r="AC21" s="110"/>
      <c r="AD21" s="10"/>
      <c r="AE21" s="36">
        <f t="shared" si="11"/>
        <v>43052</v>
      </c>
      <c r="AF21" s="110"/>
      <c r="AG21" s="10"/>
      <c r="AH21" s="36">
        <f t="shared" si="12"/>
        <v>43082</v>
      </c>
      <c r="AI21" s="110"/>
    </row>
    <row r="22" ht="18.75" customHeight="1">
      <c r="A22" s="36">
        <f t="shared" si="1"/>
        <v>42749</v>
      </c>
      <c r="B22" s="110"/>
      <c r="C22" s="10"/>
      <c r="D22" s="36">
        <f t="shared" si="2"/>
        <v>42780</v>
      </c>
      <c r="E22" s="110"/>
      <c r="F22" s="10"/>
      <c r="G22" s="36">
        <f t="shared" si="3"/>
        <v>42808</v>
      </c>
      <c r="H22" s="110"/>
      <c r="I22" s="10"/>
      <c r="J22" s="36">
        <f t="shared" si="4"/>
        <v>42839</v>
      </c>
      <c r="K22" s="110"/>
      <c r="L22" s="10"/>
      <c r="M22" s="36">
        <f t="shared" si="5"/>
        <v>42869</v>
      </c>
      <c r="N22" s="110"/>
      <c r="O22" s="10"/>
      <c r="P22" s="36">
        <f t="shared" si="6"/>
        <v>42900</v>
      </c>
      <c r="Q22" s="110"/>
      <c r="R22" s="10"/>
      <c r="S22" s="36">
        <f t="shared" si="7"/>
        <v>42930</v>
      </c>
      <c r="T22" s="110"/>
      <c r="U22" s="10"/>
      <c r="V22" s="36">
        <f t="shared" si="8"/>
        <v>42961</v>
      </c>
      <c r="W22" s="110"/>
      <c r="X22" s="10"/>
      <c r="Y22" s="36">
        <f t="shared" si="9"/>
        <v>42992</v>
      </c>
      <c r="Z22" s="110"/>
      <c r="AA22" s="10"/>
      <c r="AB22" s="36">
        <f t="shared" si="10"/>
        <v>43022</v>
      </c>
      <c r="AC22" s="110"/>
      <c r="AD22" s="10"/>
      <c r="AE22" s="36">
        <f t="shared" si="11"/>
        <v>43053</v>
      </c>
      <c r="AF22" s="110"/>
      <c r="AG22" s="10"/>
      <c r="AH22" s="36">
        <f t="shared" si="12"/>
        <v>43083</v>
      </c>
      <c r="AI22" s="110"/>
    </row>
    <row r="23" ht="18.75" customHeight="1">
      <c r="A23" s="36">
        <f t="shared" si="1"/>
        <v>42750</v>
      </c>
      <c r="B23" s="110"/>
      <c r="C23" s="10"/>
      <c r="D23" s="36">
        <f t="shared" si="2"/>
        <v>42781</v>
      </c>
      <c r="E23" s="110"/>
      <c r="F23" s="10"/>
      <c r="G23" s="36">
        <f t="shared" si="3"/>
        <v>42809</v>
      </c>
      <c r="H23" s="110"/>
      <c r="I23" s="10"/>
      <c r="J23" s="36">
        <f t="shared" si="4"/>
        <v>42840</v>
      </c>
      <c r="K23" s="110"/>
      <c r="L23" s="10"/>
      <c r="M23" s="36">
        <f t="shared" si="5"/>
        <v>42870</v>
      </c>
      <c r="N23" s="110"/>
      <c r="O23" s="10"/>
      <c r="P23" s="36">
        <f t="shared" si="6"/>
        <v>42901</v>
      </c>
      <c r="Q23" s="110"/>
      <c r="R23" s="10"/>
      <c r="S23" s="36">
        <f t="shared" si="7"/>
        <v>42931</v>
      </c>
      <c r="T23" s="110"/>
      <c r="U23" s="10"/>
      <c r="V23" s="36">
        <f t="shared" si="8"/>
        <v>42962</v>
      </c>
      <c r="W23" s="110"/>
      <c r="X23" s="10"/>
      <c r="Y23" s="36">
        <f t="shared" si="9"/>
        <v>42993</v>
      </c>
      <c r="Z23" s="110"/>
      <c r="AA23" s="10"/>
      <c r="AB23" s="36">
        <f t="shared" si="10"/>
        <v>43023</v>
      </c>
      <c r="AC23" s="110"/>
      <c r="AD23" s="10"/>
      <c r="AE23" s="36">
        <f t="shared" si="11"/>
        <v>43054</v>
      </c>
      <c r="AF23" s="110"/>
      <c r="AG23" s="10"/>
      <c r="AH23" s="36">
        <f t="shared" si="12"/>
        <v>43084</v>
      </c>
      <c r="AI23" s="110"/>
    </row>
    <row r="24" ht="18.75" customHeight="1">
      <c r="A24" s="36">
        <f t="shared" si="1"/>
        <v>42751</v>
      </c>
      <c r="B24" s="110"/>
      <c r="C24" s="10"/>
      <c r="D24" s="36">
        <f t="shared" si="2"/>
        <v>42782</v>
      </c>
      <c r="E24" s="110"/>
      <c r="F24" s="10"/>
      <c r="G24" s="36">
        <f t="shared" si="3"/>
        <v>42810</v>
      </c>
      <c r="H24" s="110"/>
      <c r="I24" s="10"/>
      <c r="J24" s="36">
        <f t="shared" si="4"/>
        <v>42841</v>
      </c>
      <c r="K24" s="110"/>
      <c r="L24" s="10"/>
      <c r="M24" s="36">
        <f t="shared" si="5"/>
        <v>42871</v>
      </c>
      <c r="N24" s="110"/>
      <c r="O24" s="10"/>
      <c r="P24" s="36">
        <f t="shared" si="6"/>
        <v>42902</v>
      </c>
      <c r="Q24" s="110"/>
      <c r="R24" s="10"/>
      <c r="S24" s="36">
        <f t="shared" si="7"/>
        <v>42932</v>
      </c>
      <c r="T24" s="110"/>
      <c r="U24" s="10"/>
      <c r="V24" s="36">
        <f t="shared" si="8"/>
        <v>42963</v>
      </c>
      <c r="W24" s="110"/>
      <c r="X24" s="10"/>
      <c r="Y24" s="36">
        <f t="shared" si="9"/>
        <v>42994</v>
      </c>
      <c r="Z24" s="110"/>
      <c r="AA24" s="10"/>
      <c r="AB24" s="36">
        <f t="shared" si="10"/>
        <v>43024</v>
      </c>
      <c r="AC24" s="110"/>
      <c r="AD24" s="10"/>
      <c r="AE24" s="36">
        <f t="shared" si="11"/>
        <v>43055</v>
      </c>
      <c r="AF24" s="110"/>
      <c r="AG24" s="10"/>
      <c r="AH24" s="36">
        <f t="shared" si="12"/>
        <v>43085</v>
      </c>
      <c r="AI24" s="110"/>
    </row>
    <row r="25" ht="18.75" customHeight="1">
      <c r="A25" s="36">
        <f t="shared" si="1"/>
        <v>42752</v>
      </c>
      <c r="B25" s="110"/>
      <c r="C25" s="10"/>
      <c r="D25" s="36">
        <f t="shared" si="2"/>
        <v>42783</v>
      </c>
      <c r="E25" s="110"/>
      <c r="F25" s="10"/>
      <c r="G25" s="36">
        <f t="shared" si="3"/>
        <v>42811</v>
      </c>
      <c r="H25" s="110"/>
      <c r="I25" s="10"/>
      <c r="J25" s="36">
        <f t="shared" si="4"/>
        <v>42842</v>
      </c>
      <c r="K25" s="110"/>
      <c r="L25" s="10"/>
      <c r="M25" s="36">
        <f t="shared" si="5"/>
        <v>42872</v>
      </c>
      <c r="N25" s="110"/>
      <c r="O25" s="10"/>
      <c r="P25" s="36">
        <f t="shared" si="6"/>
        <v>42903</v>
      </c>
      <c r="Q25" s="110"/>
      <c r="R25" s="10"/>
      <c r="S25" s="36">
        <f t="shared" si="7"/>
        <v>42933</v>
      </c>
      <c r="T25" s="110"/>
      <c r="U25" s="10"/>
      <c r="V25" s="36">
        <f t="shared" si="8"/>
        <v>42964</v>
      </c>
      <c r="W25" s="110"/>
      <c r="X25" s="10"/>
      <c r="Y25" s="36">
        <f t="shared" si="9"/>
        <v>42995</v>
      </c>
      <c r="Z25" s="110"/>
      <c r="AA25" s="10"/>
      <c r="AB25" s="36">
        <f t="shared" si="10"/>
        <v>43025</v>
      </c>
      <c r="AC25" s="110"/>
      <c r="AD25" s="10"/>
      <c r="AE25" s="36">
        <f t="shared" si="11"/>
        <v>43056</v>
      </c>
      <c r="AF25" s="110"/>
      <c r="AG25" s="10"/>
      <c r="AH25" s="36">
        <f t="shared" si="12"/>
        <v>43086</v>
      </c>
      <c r="AI25" s="110"/>
    </row>
    <row r="26" ht="18.75" customHeight="1">
      <c r="A26" s="36">
        <f t="shared" si="1"/>
        <v>42753</v>
      </c>
      <c r="B26" s="110"/>
      <c r="C26" s="10"/>
      <c r="D26" s="36">
        <f t="shared" si="2"/>
        <v>42784</v>
      </c>
      <c r="E26" s="110"/>
      <c r="F26" s="10"/>
      <c r="G26" s="36">
        <f t="shared" si="3"/>
        <v>42812</v>
      </c>
      <c r="H26" s="110"/>
      <c r="I26" s="10"/>
      <c r="J26" s="36">
        <f t="shared" si="4"/>
        <v>42843</v>
      </c>
      <c r="K26" s="110"/>
      <c r="L26" s="10"/>
      <c r="M26" s="36">
        <f t="shared" si="5"/>
        <v>42873</v>
      </c>
      <c r="N26" s="110"/>
      <c r="O26" s="10"/>
      <c r="P26" s="36">
        <f t="shared" si="6"/>
        <v>42904</v>
      </c>
      <c r="Q26" s="110"/>
      <c r="R26" s="10"/>
      <c r="S26" s="36">
        <f t="shared" si="7"/>
        <v>42934</v>
      </c>
      <c r="T26" s="110"/>
      <c r="U26" s="10"/>
      <c r="V26" s="36">
        <f t="shared" si="8"/>
        <v>42965</v>
      </c>
      <c r="W26" s="110"/>
      <c r="X26" s="10"/>
      <c r="Y26" s="36">
        <f t="shared" si="9"/>
        <v>42996</v>
      </c>
      <c r="Z26" s="110"/>
      <c r="AA26" s="10"/>
      <c r="AB26" s="36">
        <f t="shared" si="10"/>
        <v>43026</v>
      </c>
      <c r="AC26" s="110"/>
      <c r="AD26" s="10"/>
      <c r="AE26" s="36">
        <f t="shared" si="11"/>
        <v>43057</v>
      </c>
      <c r="AF26" s="110"/>
      <c r="AG26" s="10"/>
      <c r="AH26" s="36">
        <f t="shared" si="12"/>
        <v>43087</v>
      </c>
      <c r="AI26" s="110"/>
    </row>
    <row r="27" ht="18.75" customHeight="1">
      <c r="A27" s="36">
        <f t="shared" si="1"/>
        <v>42754</v>
      </c>
      <c r="B27" s="110"/>
      <c r="C27" s="10"/>
      <c r="D27" s="36">
        <f t="shared" si="2"/>
        <v>42785</v>
      </c>
      <c r="E27" s="110"/>
      <c r="F27" s="10"/>
      <c r="G27" s="36">
        <f t="shared" si="3"/>
        <v>42813</v>
      </c>
      <c r="H27" s="110"/>
      <c r="I27" s="10"/>
      <c r="J27" s="36">
        <f t="shared" si="4"/>
        <v>42844</v>
      </c>
      <c r="K27" s="110"/>
      <c r="L27" s="10"/>
      <c r="M27" s="36">
        <f t="shared" si="5"/>
        <v>42874</v>
      </c>
      <c r="N27" s="110"/>
      <c r="O27" s="10"/>
      <c r="P27" s="36">
        <f t="shared" si="6"/>
        <v>42905</v>
      </c>
      <c r="Q27" s="110"/>
      <c r="R27" s="10"/>
      <c r="S27" s="36">
        <f t="shared" si="7"/>
        <v>42935</v>
      </c>
      <c r="T27" s="110"/>
      <c r="U27" s="10"/>
      <c r="V27" s="36">
        <f t="shared" si="8"/>
        <v>42966</v>
      </c>
      <c r="W27" s="110"/>
      <c r="X27" s="10"/>
      <c r="Y27" s="36">
        <f t="shared" si="9"/>
        <v>42997</v>
      </c>
      <c r="Z27" s="110"/>
      <c r="AA27" s="10"/>
      <c r="AB27" s="36">
        <f t="shared" si="10"/>
        <v>43027</v>
      </c>
      <c r="AC27" s="110"/>
      <c r="AD27" s="10"/>
      <c r="AE27" s="36">
        <f t="shared" si="11"/>
        <v>43058</v>
      </c>
      <c r="AF27" s="110"/>
      <c r="AG27" s="10"/>
      <c r="AH27" s="36">
        <f t="shared" si="12"/>
        <v>43088</v>
      </c>
      <c r="AI27" s="110"/>
    </row>
    <row r="28" ht="18.75" customHeight="1">
      <c r="A28" s="36">
        <f t="shared" si="1"/>
        <v>42755</v>
      </c>
      <c r="B28" s="110"/>
      <c r="C28" s="10"/>
      <c r="D28" s="36">
        <f t="shared" si="2"/>
        <v>42786</v>
      </c>
      <c r="E28" s="110"/>
      <c r="F28" s="10"/>
      <c r="G28" s="36">
        <f t="shared" si="3"/>
        <v>42814</v>
      </c>
      <c r="H28" s="110"/>
      <c r="I28" s="10"/>
      <c r="J28" s="36">
        <f t="shared" si="4"/>
        <v>42845</v>
      </c>
      <c r="K28" s="110"/>
      <c r="L28" s="10"/>
      <c r="M28" s="36">
        <f t="shared" si="5"/>
        <v>42875</v>
      </c>
      <c r="N28" s="110"/>
      <c r="O28" s="10"/>
      <c r="P28" s="36">
        <f t="shared" si="6"/>
        <v>42906</v>
      </c>
      <c r="Q28" s="110"/>
      <c r="R28" s="10"/>
      <c r="S28" s="36">
        <f t="shared" si="7"/>
        <v>42936</v>
      </c>
      <c r="T28" s="110"/>
      <c r="U28" s="10"/>
      <c r="V28" s="36">
        <f t="shared" si="8"/>
        <v>42967</v>
      </c>
      <c r="W28" s="110"/>
      <c r="X28" s="10"/>
      <c r="Y28" s="36">
        <f t="shared" si="9"/>
        <v>42998</v>
      </c>
      <c r="Z28" s="110"/>
      <c r="AA28" s="10"/>
      <c r="AB28" s="36">
        <f t="shared" si="10"/>
        <v>43028</v>
      </c>
      <c r="AC28" s="110"/>
      <c r="AD28" s="10"/>
      <c r="AE28" s="36">
        <f t="shared" si="11"/>
        <v>43059</v>
      </c>
      <c r="AF28" s="110"/>
      <c r="AG28" s="10"/>
      <c r="AH28" s="36">
        <f t="shared" si="12"/>
        <v>43089</v>
      </c>
      <c r="AI28" s="110"/>
    </row>
    <row r="29" ht="18.75" customHeight="1">
      <c r="A29" s="36">
        <f t="shared" si="1"/>
        <v>42756</v>
      </c>
      <c r="B29" s="110"/>
      <c r="C29" s="10"/>
      <c r="D29" s="36">
        <f t="shared" si="2"/>
        <v>42787</v>
      </c>
      <c r="E29" s="110"/>
      <c r="F29" s="10"/>
      <c r="G29" s="36">
        <f t="shared" si="3"/>
        <v>42815</v>
      </c>
      <c r="H29" s="110"/>
      <c r="I29" s="10"/>
      <c r="J29" s="36">
        <f t="shared" si="4"/>
        <v>42846</v>
      </c>
      <c r="K29" s="110"/>
      <c r="L29" s="10"/>
      <c r="M29" s="36">
        <f t="shared" si="5"/>
        <v>42876</v>
      </c>
      <c r="N29" s="110"/>
      <c r="O29" s="10"/>
      <c r="P29" s="36">
        <f t="shared" si="6"/>
        <v>42907</v>
      </c>
      <c r="Q29" s="110"/>
      <c r="R29" s="10"/>
      <c r="S29" s="36">
        <f t="shared" si="7"/>
        <v>42937</v>
      </c>
      <c r="T29" s="110"/>
      <c r="U29" s="10"/>
      <c r="V29" s="36">
        <f t="shared" si="8"/>
        <v>42968</v>
      </c>
      <c r="W29" s="110"/>
      <c r="X29" s="10"/>
      <c r="Y29" s="36">
        <f t="shared" si="9"/>
        <v>42999</v>
      </c>
      <c r="Z29" s="110"/>
      <c r="AA29" s="10"/>
      <c r="AB29" s="36">
        <f t="shared" si="10"/>
        <v>43029</v>
      </c>
      <c r="AC29" s="110"/>
      <c r="AD29" s="10"/>
      <c r="AE29" s="36">
        <f t="shared" si="11"/>
        <v>43060</v>
      </c>
      <c r="AF29" s="110"/>
      <c r="AG29" s="10"/>
      <c r="AH29" s="36">
        <f t="shared" si="12"/>
        <v>43090</v>
      </c>
      <c r="AI29" s="110"/>
    </row>
    <row r="30" ht="18.75" customHeight="1">
      <c r="A30" s="36">
        <f t="shared" si="1"/>
        <v>42757</v>
      </c>
      <c r="B30" s="110"/>
      <c r="C30" s="10"/>
      <c r="D30" s="36">
        <f t="shared" si="2"/>
        <v>42788</v>
      </c>
      <c r="E30" s="110"/>
      <c r="F30" s="10"/>
      <c r="G30" s="36">
        <f t="shared" si="3"/>
        <v>42816</v>
      </c>
      <c r="H30" s="110"/>
      <c r="I30" s="10"/>
      <c r="J30" s="36">
        <f t="shared" si="4"/>
        <v>42847</v>
      </c>
      <c r="K30" s="110"/>
      <c r="L30" s="10"/>
      <c r="M30" s="36">
        <f t="shared" si="5"/>
        <v>42877</v>
      </c>
      <c r="N30" s="110"/>
      <c r="O30" s="10"/>
      <c r="P30" s="36">
        <f t="shared" si="6"/>
        <v>42908</v>
      </c>
      <c r="Q30" s="110"/>
      <c r="R30" s="10"/>
      <c r="S30" s="36">
        <f t="shared" si="7"/>
        <v>42938</v>
      </c>
      <c r="T30" s="110"/>
      <c r="U30" s="10"/>
      <c r="V30" s="36">
        <f t="shared" si="8"/>
        <v>42969</v>
      </c>
      <c r="W30" s="110"/>
      <c r="X30" s="10"/>
      <c r="Y30" s="36">
        <f t="shared" si="9"/>
        <v>43000</v>
      </c>
      <c r="Z30" s="110"/>
      <c r="AA30" s="10"/>
      <c r="AB30" s="36">
        <f t="shared" si="10"/>
        <v>43030</v>
      </c>
      <c r="AC30" s="110"/>
      <c r="AD30" s="10"/>
      <c r="AE30" s="36">
        <f t="shared" si="11"/>
        <v>43061</v>
      </c>
      <c r="AF30" s="110"/>
      <c r="AG30" s="10"/>
      <c r="AH30" s="36">
        <f t="shared" si="12"/>
        <v>43091</v>
      </c>
      <c r="AI30" s="110"/>
    </row>
    <row r="31" ht="18.75" customHeight="1">
      <c r="A31" s="36">
        <f t="shared" si="1"/>
        <v>42758</v>
      </c>
      <c r="B31" s="110"/>
      <c r="C31" s="10"/>
      <c r="D31" s="36">
        <f t="shared" si="2"/>
        <v>42789</v>
      </c>
      <c r="E31" s="110"/>
      <c r="F31" s="10"/>
      <c r="G31" s="36">
        <f t="shared" si="3"/>
        <v>42817</v>
      </c>
      <c r="H31" s="110"/>
      <c r="I31" s="10"/>
      <c r="J31" s="36">
        <f t="shared" si="4"/>
        <v>42848</v>
      </c>
      <c r="K31" s="110"/>
      <c r="L31" s="10"/>
      <c r="M31" s="36">
        <f t="shared" si="5"/>
        <v>42878</v>
      </c>
      <c r="N31" s="110"/>
      <c r="O31" s="10"/>
      <c r="P31" s="36">
        <f t="shared" si="6"/>
        <v>42909</v>
      </c>
      <c r="Q31" s="110"/>
      <c r="R31" s="10"/>
      <c r="S31" s="36">
        <f t="shared" si="7"/>
        <v>42939</v>
      </c>
      <c r="T31" s="110"/>
      <c r="U31" s="10"/>
      <c r="V31" s="36">
        <f t="shared" si="8"/>
        <v>42970</v>
      </c>
      <c r="W31" s="110"/>
      <c r="X31" s="10"/>
      <c r="Y31" s="36">
        <f t="shared" si="9"/>
        <v>43001</v>
      </c>
      <c r="Z31" s="110"/>
      <c r="AA31" s="10"/>
      <c r="AB31" s="36">
        <f t="shared" si="10"/>
        <v>43031</v>
      </c>
      <c r="AC31" s="110"/>
      <c r="AD31" s="10"/>
      <c r="AE31" s="36">
        <f t="shared" si="11"/>
        <v>43062</v>
      </c>
      <c r="AF31" s="110"/>
      <c r="AG31" s="10"/>
      <c r="AH31" s="36">
        <f t="shared" si="12"/>
        <v>43092</v>
      </c>
      <c r="AI31" s="110"/>
    </row>
    <row r="32" ht="18.75" customHeight="1">
      <c r="A32" s="36">
        <f t="shared" si="1"/>
        <v>42759</v>
      </c>
      <c r="B32" s="110"/>
      <c r="C32" s="10"/>
      <c r="D32" s="36">
        <f t="shared" si="2"/>
        <v>42790</v>
      </c>
      <c r="E32" s="110"/>
      <c r="F32" s="10"/>
      <c r="G32" s="36">
        <f t="shared" si="3"/>
        <v>42818</v>
      </c>
      <c r="H32" s="110"/>
      <c r="I32" s="10"/>
      <c r="J32" s="36">
        <f t="shared" si="4"/>
        <v>42849</v>
      </c>
      <c r="K32" s="110"/>
      <c r="L32" s="10"/>
      <c r="M32" s="36">
        <f t="shared" si="5"/>
        <v>42879</v>
      </c>
      <c r="N32" s="110"/>
      <c r="O32" s="10"/>
      <c r="P32" s="36">
        <f t="shared" si="6"/>
        <v>42910</v>
      </c>
      <c r="Q32" s="110"/>
      <c r="R32" s="10"/>
      <c r="S32" s="36">
        <f t="shared" si="7"/>
        <v>42940</v>
      </c>
      <c r="T32" s="110"/>
      <c r="U32" s="10"/>
      <c r="V32" s="36">
        <f t="shared" si="8"/>
        <v>42971</v>
      </c>
      <c r="W32" s="110"/>
      <c r="X32" s="10"/>
      <c r="Y32" s="36">
        <f t="shared" si="9"/>
        <v>43002</v>
      </c>
      <c r="Z32" s="110"/>
      <c r="AA32" s="10"/>
      <c r="AB32" s="36">
        <f t="shared" si="10"/>
        <v>43032</v>
      </c>
      <c r="AC32" s="110"/>
      <c r="AD32" s="10"/>
      <c r="AE32" s="36">
        <f t="shared" si="11"/>
        <v>43063</v>
      </c>
      <c r="AF32" s="110"/>
      <c r="AG32" s="10"/>
      <c r="AH32" s="36">
        <f t="shared" si="12"/>
        <v>43093</v>
      </c>
      <c r="AI32" s="110"/>
    </row>
    <row r="33" ht="18.75" customHeight="1">
      <c r="A33" s="36">
        <f t="shared" si="1"/>
        <v>42760</v>
      </c>
      <c r="B33" s="110"/>
      <c r="C33" s="10"/>
      <c r="D33" s="36">
        <f t="shared" si="2"/>
        <v>42791</v>
      </c>
      <c r="E33" s="110"/>
      <c r="F33" s="10"/>
      <c r="G33" s="36">
        <f t="shared" si="3"/>
        <v>42819</v>
      </c>
      <c r="H33" s="110"/>
      <c r="I33" s="10"/>
      <c r="J33" s="36">
        <f t="shared" si="4"/>
        <v>42850</v>
      </c>
      <c r="K33" s="110"/>
      <c r="L33" s="10"/>
      <c r="M33" s="36">
        <f t="shared" si="5"/>
        <v>42880</v>
      </c>
      <c r="N33" s="110"/>
      <c r="O33" s="10"/>
      <c r="P33" s="36">
        <f t="shared" si="6"/>
        <v>42911</v>
      </c>
      <c r="Q33" s="110"/>
      <c r="R33" s="10"/>
      <c r="S33" s="36">
        <f t="shared" si="7"/>
        <v>42941</v>
      </c>
      <c r="T33" s="110"/>
      <c r="U33" s="10"/>
      <c r="V33" s="36">
        <f t="shared" si="8"/>
        <v>42972</v>
      </c>
      <c r="W33" s="110"/>
      <c r="X33" s="10"/>
      <c r="Y33" s="36">
        <f t="shared" si="9"/>
        <v>43003</v>
      </c>
      <c r="Z33" s="110"/>
      <c r="AA33" s="10"/>
      <c r="AB33" s="36">
        <f t="shared" si="10"/>
        <v>43033</v>
      </c>
      <c r="AC33" s="110"/>
      <c r="AD33" s="10"/>
      <c r="AE33" s="36">
        <f t="shared" si="11"/>
        <v>43064</v>
      </c>
      <c r="AF33" s="110"/>
      <c r="AG33" s="10"/>
      <c r="AH33" s="36">
        <f t="shared" si="12"/>
        <v>43094</v>
      </c>
      <c r="AI33" s="110"/>
    </row>
    <row r="34" ht="18.75" customHeight="1">
      <c r="A34" s="36">
        <f t="shared" si="1"/>
        <v>42761</v>
      </c>
      <c r="B34" s="110"/>
      <c r="C34" s="10"/>
      <c r="D34" s="36">
        <f t="shared" si="2"/>
        <v>42792</v>
      </c>
      <c r="E34" s="110"/>
      <c r="F34" s="10"/>
      <c r="G34" s="36">
        <f t="shared" si="3"/>
        <v>42820</v>
      </c>
      <c r="H34" s="110"/>
      <c r="I34" s="10"/>
      <c r="J34" s="36">
        <f t="shared" si="4"/>
        <v>42851</v>
      </c>
      <c r="K34" s="110"/>
      <c r="L34" s="10"/>
      <c r="M34" s="36">
        <f t="shared" si="5"/>
        <v>42881</v>
      </c>
      <c r="N34" s="110"/>
      <c r="O34" s="10"/>
      <c r="P34" s="36">
        <f t="shared" si="6"/>
        <v>42912</v>
      </c>
      <c r="Q34" s="110"/>
      <c r="R34" s="10"/>
      <c r="S34" s="36">
        <f t="shared" si="7"/>
        <v>42942</v>
      </c>
      <c r="T34" s="110"/>
      <c r="U34" s="10"/>
      <c r="V34" s="36">
        <f t="shared" si="8"/>
        <v>42973</v>
      </c>
      <c r="W34" s="110"/>
      <c r="X34" s="10"/>
      <c r="Y34" s="36">
        <f t="shared" si="9"/>
        <v>43004</v>
      </c>
      <c r="Z34" s="110"/>
      <c r="AA34" s="10"/>
      <c r="AB34" s="36">
        <f t="shared" si="10"/>
        <v>43034</v>
      </c>
      <c r="AC34" s="110"/>
      <c r="AD34" s="10"/>
      <c r="AE34" s="36">
        <f t="shared" si="11"/>
        <v>43065</v>
      </c>
      <c r="AF34" s="110"/>
      <c r="AG34" s="10"/>
      <c r="AH34" s="36">
        <f t="shared" si="12"/>
        <v>43095</v>
      </c>
      <c r="AI34" s="110"/>
    </row>
    <row r="35" ht="18.75" customHeight="1">
      <c r="A35" s="36">
        <f t="shared" si="1"/>
        <v>42762</v>
      </c>
      <c r="B35" s="110"/>
      <c r="C35" s="10"/>
      <c r="D35" s="36">
        <f t="shared" si="2"/>
        <v>42793</v>
      </c>
      <c r="E35" s="110"/>
      <c r="F35" s="10"/>
      <c r="G35" s="36">
        <f t="shared" si="3"/>
        <v>42821</v>
      </c>
      <c r="H35" s="110"/>
      <c r="I35" s="10"/>
      <c r="J35" s="36">
        <f t="shared" si="4"/>
        <v>42852</v>
      </c>
      <c r="K35" s="110"/>
      <c r="L35" s="10"/>
      <c r="M35" s="36">
        <f t="shared" si="5"/>
        <v>42882</v>
      </c>
      <c r="N35" s="110"/>
      <c r="O35" s="10"/>
      <c r="P35" s="36">
        <f t="shared" si="6"/>
        <v>42913</v>
      </c>
      <c r="Q35" s="110"/>
      <c r="R35" s="10"/>
      <c r="S35" s="36">
        <f t="shared" si="7"/>
        <v>42943</v>
      </c>
      <c r="T35" s="110"/>
      <c r="U35" s="10"/>
      <c r="V35" s="36">
        <f t="shared" si="8"/>
        <v>42974</v>
      </c>
      <c r="W35" s="110"/>
      <c r="X35" s="10"/>
      <c r="Y35" s="36">
        <f t="shared" si="9"/>
        <v>43005</v>
      </c>
      <c r="Z35" s="110"/>
      <c r="AA35" s="10"/>
      <c r="AB35" s="36">
        <f t="shared" si="10"/>
        <v>43035</v>
      </c>
      <c r="AC35" s="110"/>
      <c r="AD35" s="10"/>
      <c r="AE35" s="36">
        <f t="shared" si="11"/>
        <v>43066</v>
      </c>
      <c r="AF35" s="110"/>
      <c r="AG35" s="10"/>
      <c r="AH35" s="36">
        <f t="shared" si="12"/>
        <v>43096</v>
      </c>
      <c r="AI35" s="110"/>
    </row>
    <row r="36" ht="18.75" customHeight="1">
      <c r="A36" s="36">
        <f t="shared" si="1"/>
        <v>42763</v>
      </c>
      <c r="B36" s="110"/>
      <c r="C36" s="10"/>
      <c r="D36" s="36">
        <f t="shared" si="2"/>
        <v>42794</v>
      </c>
      <c r="E36" s="110"/>
      <c r="F36" s="10"/>
      <c r="G36" s="36">
        <f t="shared" si="3"/>
        <v>42822</v>
      </c>
      <c r="H36" s="110"/>
      <c r="I36" s="10"/>
      <c r="J36" s="36">
        <f t="shared" si="4"/>
        <v>42853</v>
      </c>
      <c r="K36" s="110"/>
      <c r="L36" s="10"/>
      <c r="M36" s="36">
        <f t="shared" si="5"/>
        <v>42883</v>
      </c>
      <c r="N36" s="110"/>
      <c r="O36" s="10"/>
      <c r="P36" s="36">
        <f t="shared" si="6"/>
        <v>42914</v>
      </c>
      <c r="Q36" s="110"/>
      <c r="R36" s="10"/>
      <c r="S36" s="36">
        <f t="shared" si="7"/>
        <v>42944</v>
      </c>
      <c r="T36" s="110"/>
      <c r="U36" s="10"/>
      <c r="V36" s="36">
        <f t="shared" si="8"/>
        <v>42975</v>
      </c>
      <c r="W36" s="110"/>
      <c r="X36" s="10"/>
      <c r="Y36" s="36">
        <f t="shared" si="9"/>
        <v>43006</v>
      </c>
      <c r="Z36" s="110"/>
      <c r="AA36" s="10"/>
      <c r="AB36" s="36">
        <f t="shared" si="10"/>
        <v>43036</v>
      </c>
      <c r="AC36" s="110"/>
      <c r="AD36" s="10"/>
      <c r="AE36" s="36">
        <f t="shared" si="11"/>
        <v>43067</v>
      </c>
      <c r="AF36" s="110"/>
      <c r="AG36" s="10"/>
      <c r="AH36" s="36">
        <f t="shared" si="12"/>
        <v>43097</v>
      </c>
      <c r="AI36" s="110"/>
    </row>
    <row r="37" ht="18.75" customHeight="1">
      <c r="A37" s="36">
        <f t="shared" si="1"/>
        <v>42764</v>
      </c>
      <c r="B37" s="110"/>
      <c r="C37" s="10"/>
      <c r="D37" s="36" t="str">
        <f t="shared" si="2"/>
        <v/>
      </c>
      <c r="E37" s="110"/>
      <c r="F37" s="10"/>
      <c r="G37" s="36">
        <f t="shared" si="3"/>
        <v>42823</v>
      </c>
      <c r="H37" s="110"/>
      <c r="I37" s="10"/>
      <c r="J37" s="36">
        <f t="shared" si="4"/>
        <v>42854</v>
      </c>
      <c r="K37" s="110"/>
      <c r="L37" s="10"/>
      <c r="M37" s="36">
        <f t="shared" si="5"/>
        <v>42884</v>
      </c>
      <c r="N37" s="110"/>
      <c r="O37" s="10"/>
      <c r="P37" s="36">
        <f t="shared" si="6"/>
        <v>42915</v>
      </c>
      <c r="Q37" s="110"/>
      <c r="R37" s="10"/>
      <c r="S37" s="36">
        <f t="shared" si="7"/>
        <v>42945</v>
      </c>
      <c r="T37" s="110"/>
      <c r="U37" s="10"/>
      <c r="V37" s="36">
        <f t="shared" si="8"/>
        <v>42976</v>
      </c>
      <c r="W37" s="110"/>
      <c r="X37" s="10"/>
      <c r="Y37" s="36">
        <f t="shared" si="9"/>
        <v>43007</v>
      </c>
      <c r="Z37" s="110"/>
      <c r="AA37" s="10"/>
      <c r="AB37" s="36">
        <f t="shared" si="10"/>
        <v>43037</v>
      </c>
      <c r="AC37" s="110"/>
      <c r="AD37" s="10"/>
      <c r="AE37" s="36">
        <f t="shared" si="11"/>
        <v>43068</v>
      </c>
      <c r="AF37" s="110"/>
      <c r="AG37" s="10"/>
      <c r="AH37" s="36">
        <f t="shared" si="12"/>
        <v>43098</v>
      </c>
      <c r="AI37" s="110"/>
    </row>
    <row r="38" ht="18.75" customHeight="1">
      <c r="A38" s="36">
        <f t="shared" si="1"/>
        <v>42765</v>
      </c>
      <c r="B38" s="110"/>
      <c r="C38" s="10"/>
      <c r="D38" s="36" t="str">
        <f t="shared" si="2"/>
        <v/>
      </c>
      <c r="E38" s="110"/>
      <c r="F38" s="10"/>
      <c r="G38" s="36">
        <f t="shared" si="3"/>
        <v>42824</v>
      </c>
      <c r="H38" s="110"/>
      <c r="I38" s="10"/>
      <c r="J38" s="36">
        <f t="shared" si="4"/>
        <v>42855</v>
      </c>
      <c r="K38" s="110"/>
      <c r="L38" s="10"/>
      <c r="M38" s="36">
        <f t="shared" si="5"/>
        <v>42885</v>
      </c>
      <c r="N38" s="110"/>
      <c r="O38" s="10"/>
      <c r="P38" s="36">
        <f t="shared" si="6"/>
        <v>42916</v>
      </c>
      <c r="Q38" s="110"/>
      <c r="R38" s="10"/>
      <c r="S38" s="36">
        <f t="shared" si="7"/>
        <v>42946</v>
      </c>
      <c r="T38" s="110"/>
      <c r="U38" s="10"/>
      <c r="V38" s="36">
        <f t="shared" si="8"/>
        <v>42977</v>
      </c>
      <c r="W38" s="110"/>
      <c r="X38" s="10"/>
      <c r="Y38" s="36">
        <f t="shared" si="9"/>
        <v>43008</v>
      </c>
      <c r="Z38" s="110"/>
      <c r="AA38" s="10"/>
      <c r="AB38" s="36">
        <f t="shared" si="10"/>
        <v>43038</v>
      </c>
      <c r="AC38" s="110"/>
      <c r="AD38" s="10"/>
      <c r="AE38" s="36">
        <f t="shared" si="11"/>
        <v>43069</v>
      </c>
      <c r="AF38" s="110"/>
      <c r="AG38" s="10"/>
      <c r="AH38" s="36">
        <f t="shared" si="12"/>
        <v>43099</v>
      </c>
      <c r="AI38" s="110"/>
    </row>
    <row r="39" ht="18.75" customHeight="1">
      <c r="A39" s="36">
        <f t="shared" si="1"/>
        <v>42766</v>
      </c>
      <c r="B39" s="110"/>
      <c r="C39" s="10"/>
      <c r="D39" s="36" t="str">
        <f t="shared" si="2"/>
        <v/>
      </c>
      <c r="E39" s="110"/>
      <c r="F39" s="10"/>
      <c r="G39" s="36">
        <f t="shared" si="3"/>
        <v>42825</v>
      </c>
      <c r="H39" s="110"/>
      <c r="I39" s="10"/>
      <c r="J39" s="36" t="str">
        <f t="shared" si="4"/>
        <v/>
      </c>
      <c r="K39" s="110"/>
      <c r="L39" s="10"/>
      <c r="M39" s="36">
        <f t="shared" si="5"/>
        <v>42886</v>
      </c>
      <c r="N39" s="110"/>
      <c r="O39" s="10"/>
      <c r="P39" s="36" t="str">
        <f t="shared" si="6"/>
        <v/>
      </c>
      <c r="Q39" s="110"/>
      <c r="R39" s="10"/>
      <c r="S39" s="36">
        <f t="shared" si="7"/>
        <v>42947</v>
      </c>
      <c r="T39" s="110"/>
      <c r="U39" s="10"/>
      <c r="V39" s="36">
        <f t="shared" si="8"/>
        <v>42978</v>
      </c>
      <c r="W39" s="110"/>
      <c r="X39" s="10"/>
      <c r="Y39" s="36" t="str">
        <f t="shared" si="9"/>
        <v/>
      </c>
      <c r="Z39" s="110"/>
      <c r="AA39" s="10"/>
      <c r="AB39" s="36">
        <f t="shared" si="10"/>
        <v>43039</v>
      </c>
      <c r="AC39" s="110"/>
      <c r="AD39" s="10"/>
      <c r="AE39" s="36" t="str">
        <f t="shared" si="11"/>
        <v/>
      </c>
      <c r="AF39" s="110"/>
      <c r="AG39" s="10"/>
      <c r="AH39" s="36">
        <f t="shared" si="12"/>
        <v>43100</v>
      </c>
      <c r="AI39" s="1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ht="14.25" customHeight="1">
      <c r="A41" s="37"/>
      <c r="B41" s="10" t="s">
        <v>57</v>
      </c>
      <c r="C41" s="10"/>
      <c r="D41" s="38"/>
      <c r="E41" s="10" t="s">
        <v>58</v>
      </c>
      <c r="F41" s="10"/>
      <c r="G41" s="37"/>
      <c r="H41" s="10" t="s">
        <v>57</v>
      </c>
      <c r="I41" s="10"/>
      <c r="J41" s="38"/>
      <c r="K41" s="10" t="s">
        <v>58</v>
      </c>
      <c r="L41" s="10"/>
      <c r="M41" s="37"/>
      <c r="N41" s="10" t="s">
        <v>57</v>
      </c>
      <c r="O41" s="10"/>
      <c r="P41" s="38"/>
      <c r="Q41" s="10" t="s">
        <v>58</v>
      </c>
      <c r="R41" s="10"/>
      <c r="S41" s="37"/>
      <c r="T41" s="10" t="s">
        <v>57</v>
      </c>
      <c r="U41" s="10"/>
      <c r="V41" s="38"/>
      <c r="W41" s="10" t="s">
        <v>58</v>
      </c>
      <c r="X41" s="10"/>
      <c r="Y41" s="37"/>
      <c r="Z41" s="10" t="s">
        <v>57</v>
      </c>
      <c r="AA41" s="10"/>
      <c r="AB41" s="38"/>
      <c r="AC41" s="10" t="s">
        <v>58</v>
      </c>
      <c r="AD41" s="10"/>
      <c r="AE41" s="37"/>
      <c r="AF41" s="10" t="s">
        <v>57</v>
      </c>
      <c r="AG41" s="10"/>
      <c r="AH41" s="38"/>
      <c r="AI41" s="10" t="s">
        <v>58</v>
      </c>
    </row>
    <row r="42" ht="14.25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ht="14.2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ht="14.2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ht="14.2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ht="14.2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ht="14.2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ht="14.2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ht="14.2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  <c r="AG730" s="10"/>
      <c r="AH730" s="10"/>
      <c r="AI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  <c r="AG731" s="10"/>
      <c r="AH731" s="10"/>
      <c r="AI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10"/>
      <c r="AI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  <c r="AG737" s="10"/>
      <c r="AH737" s="10"/>
      <c r="AI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  <c r="AG738" s="10"/>
      <c r="AH738" s="10"/>
      <c r="AI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  <c r="AG744" s="10"/>
      <c r="AH744" s="10"/>
      <c r="AI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  <c r="AG745" s="10"/>
      <c r="AH745" s="10"/>
      <c r="AI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  <c r="AG748" s="10"/>
      <c r="AH748" s="10"/>
      <c r="AI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  <c r="AG749" s="10"/>
      <c r="AH749" s="10"/>
      <c r="AI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  <c r="AG757" s="10"/>
      <c r="AH757" s="10"/>
      <c r="AI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  <c r="AG762" s="10"/>
      <c r="AH762" s="10"/>
      <c r="AI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  <c r="AG764" s="10"/>
      <c r="AH764" s="10"/>
      <c r="AI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  <c r="AG765" s="10"/>
      <c r="AH765" s="10"/>
      <c r="AI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  <c r="AG768" s="10"/>
      <c r="AH768" s="10"/>
      <c r="AI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  <c r="AG770" s="10"/>
      <c r="AH770" s="10"/>
      <c r="AI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  <c r="AG771" s="10"/>
      <c r="AH771" s="10"/>
      <c r="AI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  <c r="AG773" s="10"/>
      <c r="AH773" s="10"/>
      <c r="AI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  <c r="AG775" s="10"/>
      <c r="AH775" s="10"/>
      <c r="AI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  <c r="AG776" s="10"/>
      <c r="AH776" s="10"/>
      <c r="AI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  <c r="AG778" s="10"/>
      <c r="AH778" s="10"/>
      <c r="AI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  <c r="AG781" s="10"/>
      <c r="AH781" s="10"/>
      <c r="AI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  <c r="AG789" s="10"/>
      <c r="AH789" s="10"/>
      <c r="AI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  <c r="AG791" s="10"/>
      <c r="AH791" s="10"/>
      <c r="AI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  <c r="AG795" s="10"/>
      <c r="AH795" s="10"/>
      <c r="AI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  <c r="AG796" s="10"/>
      <c r="AH796" s="10"/>
      <c r="AI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  <c r="AG797" s="10"/>
      <c r="AH797" s="10"/>
      <c r="AI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  <c r="AG799" s="10"/>
      <c r="AH799" s="10"/>
      <c r="AI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  <c r="AG804" s="10"/>
      <c r="AH804" s="10"/>
      <c r="AI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  <c r="AG805" s="10"/>
      <c r="AH805" s="10"/>
      <c r="AI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  <c r="AG806" s="10"/>
      <c r="AH806" s="10"/>
      <c r="AI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  <c r="AG810" s="10"/>
      <c r="AH810" s="10"/>
      <c r="AI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  <c r="AG812" s="10"/>
      <c r="AH812" s="10"/>
      <c r="AI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  <c r="AG818" s="10"/>
      <c r="AH818" s="10"/>
      <c r="AI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  <c r="AG820" s="10"/>
      <c r="AH820" s="10"/>
      <c r="AI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  <c r="AG821" s="10"/>
      <c r="AH821" s="10"/>
      <c r="AI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  <c r="AG822" s="10"/>
      <c r="AH822" s="10"/>
      <c r="AI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  <c r="AG824" s="10"/>
      <c r="AH824" s="10"/>
      <c r="AI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  <c r="AG827" s="10"/>
      <c r="AH827" s="10"/>
      <c r="AI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  <c r="AG828" s="10"/>
      <c r="AH828" s="10"/>
      <c r="AI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  <c r="AG829" s="10"/>
      <c r="AH829" s="10"/>
      <c r="AI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  <c r="AG831" s="10"/>
      <c r="AH831" s="10"/>
      <c r="AI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  <c r="AG836" s="10"/>
      <c r="AH836" s="10"/>
      <c r="AI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  <c r="AG837" s="10"/>
      <c r="AH837" s="10"/>
      <c r="AI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  <c r="AG838" s="10"/>
      <c r="AH838" s="10"/>
      <c r="AI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  <c r="AG851" s="10"/>
      <c r="AH851" s="10"/>
      <c r="AI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  <c r="AG856" s="10"/>
      <c r="AH856" s="10"/>
      <c r="AI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  <c r="AG858" s="10"/>
      <c r="AH858" s="10"/>
      <c r="AI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  <c r="AG859" s="10"/>
      <c r="AH859" s="10"/>
      <c r="AI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  <c r="AG866" s="10"/>
      <c r="AH866" s="10"/>
      <c r="AI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  <c r="AG868" s="10"/>
      <c r="AH868" s="10"/>
      <c r="AI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  <c r="AG874" s="10"/>
      <c r="AH874" s="10"/>
      <c r="AI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  <c r="AG875" s="10"/>
      <c r="AH875" s="10"/>
      <c r="AI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  <c r="AG877" s="10"/>
      <c r="AH877" s="10"/>
      <c r="AI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  <c r="AG878" s="10"/>
      <c r="AH878" s="10"/>
      <c r="AI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  <c r="AG880" s="10"/>
      <c r="AH880" s="10"/>
      <c r="AI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  <c r="AG883" s="10"/>
      <c r="AH883" s="10"/>
      <c r="AI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  <c r="AG887" s="10"/>
      <c r="AH887" s="10"/>
      <c r="AI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  <c r="AG895" s="10"/>
      <c r="AH895" s="10"/>
      <c r="AI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  <c r="AG899" s="10"/>
      <c r="AH899" s="10"/>
      <c r="AI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  <c r="AG920" s="10"/>
      <c r="AH920" s="10"/>
      <c r="AI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  <c r="AG921" s="10"/>
      <c r="AH921" s="10"/>
      <c r="AI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  <c r="AG925" s="10"/>
      <c r="AH925" s="10"/>
      <c r="AI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  <c r="AG926" s="10"/>
      <c r="AH926" s="10"/>
      <c r="AI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  <c r="AG934" s="10"/>
      <c r="AH934" s="10"/>
      <c r="AI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  <c r="AG937" s="10"/>
      <c r="AH937" s="10"/>
      <c r="AI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  <c r="AG938" s="10"/>
      <c r="AH938" s="10"/>
      <c r="AI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  <c r="AG940" s="10"/>
      <c r="AH940" s="10"/>
      <c r="AI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  <c r="AG945" s="10"/>
      <c r="AH945" s="10"/>
      <c r="AI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  <c r="AG947" s="10"/>
      <c r="AH947" s="10"/>
      <c r="AI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  <c r="AG951" s="10"/>
      <c r="AH951" s="10"/>
      <c r="AI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  <c r="AG973" s="10"/>
      <c r="AH973" s="10"/>
      <c r="AI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  <c r="AG974" s="10"/>
      <c r="AH974" s="10"/>
      <c r="AI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  <c r="AG975" s="10"/>
      <c r="AH975" s="10"/>
      <c r="AI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  <c r="AG976" s="10"/>
      <c r="AH976" s="10"/>
      <c r="AI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  <c r="AG994" s="10"/>
      <c r="AH994" s="10"/>
      <c r="AI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  <c r="AG995" s="10"/>
      <c r="AH995" s="10"/>
      <c r="AI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  <c r="AG996" s="10"/>
      <c r="AH996" s="10"/>
      <c r="AI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  <c r="AG998" s="10"/>
      <c r="AH998" s="10"/>
      <c r="AI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  <c r="AG999" s="10"/>
      <c r="AH999" s="10"/>
      <c r="AI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</row>
  </sheetData>
  <printOptions/>
  <pageMargins bottom="0.75" footer="0.0" header="0.0" left="0.2" right="0.2" top="0.75"/>
  <pageSetup orientation="portrait"/>
  <headerFooter>
    <oddFooter>&amp;LExcel Template&amp;Cwww.indzara.com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8.63"/>
    <col customWidth="1" min="2" max="2" width="2.88"/>
    <col customWidth="1" min="3" max="9" width="5.63"/>
    <col customWidth="1" min="10" max="10" width="2.0"/>
    <col customWidth="1" min="11" max="12" width="9.0"/>
    <col customWidth="1" min="13" max="13" width="12.5"/>
    <col customWidth="1" min="14" max="15" width="9.0"/>
    <col customWidth="1" min="16" max="26" width="8.63"/>
  </cols>
  <sheetData>
    <row r="1" ht="14.25" customHeight="1">
      <c r="A1" s="44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6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30"/>
      <c r="B2" s="85" t="str">
        <f>I_CALNM</f>
        <v>My 2017 Calendar</v>
      </c>
      <c r="C2" s="10"/>
      <c r="D2" s="10"/>
      <c r="E2" s="10"/>
      <c r="F2" s="10"/>
      <c r="G2" s="10"/>
      <c r="H2" s="10"/>
      <c r="I2" s="10"/>
      <c r="J2" s="10"/>
      <c r="K2" s="10"/>
      <c r="L2" s="10"/>
      <c r="M2" s="33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4.25" customHeight="1">
      <c r="A3" s="3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33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14.25" customHeight="1">
      <c r="A4" s="30"/>
      <c r="B4" s="10"/>
      <c r="C4" s="111" t="str">
        <f t="array" ref="C4">INDEX(C_WKHEADER,1)</f>
        <v>SUN</v>
      </c>
      <c r="D4" s="111" t="str">
        <f t="array" ref="D4">INDEX(C_WKHEADER,2)</f>
        <v>MON</v>
      </c>
      <c r="E4" s="111" t="str">
        <f t="array" ref="E4">INDEX(C_WKHEADER,3)</f>
        <v>TUE</v>
      </c>
      <c r="F4" s="111" t="str">
        <f t="array" ref="F4">INDEX(C_WKHEADER,4)</f>
        <v>WED</v>
      </c>
      <c r="G4" s="111" t="str">
        <f t="array" ref="G4">INDEX(C_WKHEADER,5)</f>
        <v>THU</v>
      </c>
      <c r="H4" s="111" t="str">
        <f t="array" ref="H4">INDEX(C_WKHEADER,6)</f>
        <v>FRI</v>
      </c>
      <c r="I4" s="111" t="str">
        <f t="array" ref="I4">INDEX(C_WKHEADER,7)</f>
        <v>SAT</v>
      </c>
      <c r="J4" s="10"/>
      <c r="K4" s="10"/>
      <c r="L4" s="10"/>
      <c r="M4" s="33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12.0" customHeight="1">
      <c r="A5" s="112">
        <f t="array" ref="A5">INDEX(C_MTHFIRST,1)</f>
        <v>42736</v>
      </c>
      <c r="B5" s="113">
        <v>1.0</v>
      </c>
      <c r="C5" s="114">
        <f t="array" ref="C5">INDEX(M_1,1,1)</f>
        <v>42736</v>
      </c>
      <c r="D5" s="114">
        <f t="array" ref="D5">INDEX(M_1,1,2)</f>
        <v>42737</v>
      </c>
      <c r="E5" s="114">
        <f t="array" ref="E5">INDEX(M_1,1,3)</f>
        <v>42738</v>
      </c>
      <c r="F5" s="114">
        <f t="array" ref="F5">INDEX(M_1,1,4)</f>
        <v>42739</v>
      </c>
      <c r="G5" s="114">
        <f t="array" ref="G5">INDEX(M_1,1,5)</f>
        <v>42740</v>
      </c>
      <c r="H5" s="114">
        <f t="array" ref="H5">INDEX(M_1,1,6)</f>
        <v>42741</v>
      </c>
      <c r="I5" s="114">
        <f t="array" ref="I5">INDEX(M_1,1,7)</f>
        <v>42742</v>
      </c>
      <c r="J5" s="10"/>
      <c r="K5" s="2" t="s">
        <v>26</v>
      </c>
      <c r="L5" s="2"/>
      <c r="M5" s="33"/>
      <c r="N5" s="10"/>
      <c r="O5" s="2" t="s">
        <v>51</v>
      </c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12.0" customHeight="1">
      <c r="A6" s="112" t="str">
        <f>IF(MONTH(C6)&lt;&gt;MONTH(A5),C6,"")</f>
        <v/>
      </c>
      <c r="B6" s="113">
        <v>2.0</v>
      </c>
      <c r="C6" s="114">
        <f>IF($I$5+(($B6-2)*7)+COLUMN(C6)-COLUMN($B$6)&gt;P_END,"",$I$5+(($B6-2)*7)+COLUMN(C6)-COLUMN($B$6))</f>
        <v>42743</v>
      </c>
      <c r="D6" s="114">
        <f>IF($I$5+(($B6-2)*7)+COLUMN(D6)-COLUMN($B$6)&gt;P_END,"",$I$5+(($B6-2)*7)+COLUMN(D6)-COLUMN($B$6))</f>
        <v>42744</v>
      </c>
      <c r="E6" s="114">
        <f>IF($I$5+(($B6-2)*7)+COLUMN(E6)-COLUMN($B$6)&gt;P_END,"",$I$5+(($B6-2)*7)+COLUMN(E6)-COLUMN($B$6))</f>
        <v>42745</v>
      </c>
      <c r="F6" s="114">
        <f>IF($I$5+(($B6-2)*7)+COLUMN(F6)-COLUMN($B$6)&gt;P_END,"",$I$5+(($B6-2)*7)+COLUMN(F6)-COLUMN($B$6))</f>
        <v>42746</v>
      </c>
      <c r="G6" s="114">
        <f>IF($I$5+(($B6-2)*7)+COLUMN(G6)-COLUMN($B$6)&gt;P_END,"",$I$5+(($B6-2)*7)+COLUMN(G6)-COLUMN($B$6))</f>
        <v>42747</v>
      </c>
      <c r="H6" s="114">
        <f>IF($I$5+(($B6-2)*7)+COLUMN(H6)-COLUMN($B$6)&gt;P_END,"",$I$5+(($B6-2)*7)+COLUMN(H6)-COLUMN($B$6))</f>
        <v>42748</v>
      </c>
      <c r="I6" s="114">
        <f>IF($I$5+(($B6-2)*7)+COLUMN(I6)-COLUMN($B$6)&gt;P_END,"",$I$5+(($B6-2)*7)+COLUMN(I6)-COLUMN($B$6))</f>
        <v>42749</v>
      </c>
      <c r="J6" s="10"/>
      <c r="K6" s="101" t="str">
        <f>IFERROR(INDEX(T_HOLS[Holiday Date],ROW(K6)-ROW($K$5)),"")</f>
        <v>#ERROR!</v>
      </c>
      <c r="L6" s="115" t="str">
        <f>IFERROR(INDEX(T_HOLS[Holiday Name],ROW(K6)-ROW($K$5)),"")</f>
        <v>#ERROR!</v>
      </c>
      <c r="M6" s="33"/>
      <c r="N6" s="10"/>
      <c r="O6" s="10" t="s">
        <v>52</v>
      </c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12.0" customHeight="1">
      <c r="A7" s="112" t="str">
        <f t="shared" ref="A7:A58" si="1">IFERROR(IF(MONTH(C7)&lt;&gt;MONTH(C6),C7,""),"")</f>
        <v/>
      </c>
      <c r="B7" s="113">
        <v>3.0</v>
      </c>
      <c r="C7" s="114">
        <f>IF($I$5+(($B7-2)*7)+COLUMN(C7)-COLUMN($B$6)&gt;P_END,"",$I$5+(($B7-2)*7)+COLUMN(C7)-COLUMN($B$6))</f>
        <v>42750</v>
      </c>
      <c r="D7" s="114">
        <f>IF($I$5+(($B7-2)*7)+COLUMN(D7)-COLUMN($B$6)&gt;P_END,"",$I$5+(($B7-2)*7)+COLUMN(D7)-COLUMN($B$6))</f>
        <v>42751</v>
      </c>
      <c r="E7" s="114">
        <f>IF($I$5+(($B7-2)*7)+COLUMN(E7)-COLUMN($B$6)&gt;P_END,"",$I$5+(($B7-2)*7)+COLUMN(E7)-COLUMN($B$6))</f>
        <v>42752</v>
      </c>
      <c r="F7" s="114">
        <f>IF($I$5+(($B7-2)*7)+COLUMN(F7)-COLUMN($B$6)&gt;P_END,"",$I$5+(($B7-2)*7)+COLUMN(F7)-COLUMN($B$6))</f>
        <v>42753</v>
      </c>
      <c r="G7" s="114">
        <f>IF($I$5+(($B7-2)*7)+COLUMN(G7)-COLUMN($B$6)&gt;P_END,"",$I$5+(($B7-2)*7)+COLUMN(G7)-COLUMN($B$6))</f>
        <v>42754</v>
      </c>
      <c r="H7" s="114">
        <f>IF($I$5+(($B7-2)*7)+COLUMN(H7)-COLUMN($B$6)&gt;P_END,"",$I$5+(($B7-2)*7)+COLUMN(H7)-COLUMN($B$6))</f>
        <v>42755</v>
      </c>
      <c r="I7" s="114">
        <f>IF($I$5+(($B7-2)*7)+COLUMN(I7)-COLUMN($B$6)&gt;P_END,"",$I$5+(($B7-2)*7)+COLUMN(I7)-COLUMN($B$6))</f>
        <v>42756</v>
      </c>
      <c r="J7" s="10"/>
      <c r="K7" s="101" t="str">
        <f>IFERROR(INDEX(T_HOLS[Holiday Date],ROW(K7)-ROW($K$5)),"")</f>
        <v>#ERROR!</v>
      </c>
      <c r="L7" s="115" t="str">
        <f>IFERROR(INDEX(T_HOLS[Holiday Name],ROW(K7)-ROW($K$5)),"")</f>
        <v>#ERROR!</v>
      </c>
      <c r="M7" s="33"/>
      <c r="N7" s="10"/>
      <c r="O7" s="10" t="s">
        <v>64</v>
      </c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12.0" customHeight="1">
      <c r="A8" s="112" t="str">
        <f t="shared" si="1"/>
        <v/>
      </c>
      <c r="B8" s="113">
        <v>4.0</v>
      </c>
      <c r="C8" s="114">
        <f>IF($I$5+(($B8-2)*7)+COLUMN(C8)-COLUMN($B$6)&gt;P_END,"",$I$5+(($B8-2)*7)+COLUMN(C8)-COLUMN($B$6))</f>
        <v>42757</v>
      </c>
      <c r="D8" s="114">
        <f>IF($I$5+(($B8-2)*7)+COLUMN(D8)-COLUMN($B$6)&gt;P_END,"",$I$5+(($B8-2)*7)+COLUMN(D8)-COLUMN($B$6))</f>
        <v>42758</v>
      </c>
      <c r="E8" s="114">
        <f>IF($I$5+(($B8-2)*7)+COLUMN(E8)-COLUMN($B$6)&gt;P_END,"",$I$5+(($B8-2)*7)+COLUMN(E8)-COLUMN($B$6))</f>
        <v>42759</v>
      </c>
      <c r="F8" s="114">
        <f>IF($I$5+(($B8-2)*7)+COLUMN(F8)-COLUMN($B$6)&gt;P_END,"",$I$5+(($B8-2)*7)+COLUMN(F8)-COLUMN($B$6))</f>
        <v>42760</v>
      </c>
      <c r="G8" s="114">
        <f>IF($I$5+(($B8-2)*7)+COLUMN(G8)-COLUMN($B$6)&gt;P_END,"",$I$5+(($B8-2)*7)+COLUMN(G8)-COLUMN($B$6))</f>
        <v>42761</v>
      </c>
      <c r="H8" s="114">
        <f>IF($I$5+(($B8-2)*7)+COLUMN(H8)-COLUMN($B$6)&gt;P_END,"",$I$5+(($B8-2)*7)+COLUMN(H8)-COLUMN($B$6))</f>
        <v>42762</v>
      </c>
      <c r="I8" s="114">
        <f>IF($I$5+(($B8-2)*7)+COLUMN(I8)-COLUMN($B$6)&gt;P_END,"",$I$5+(($B8-2)*7)+COLUMN(I8)-COLUMN($B$6))</f>
        <v>42763</v>
      </c>
      <c r="J8" s="10"/>
      <c r="K8" s="101" t="str">
        <f>IFERROR(INDEX(T_HOLS[Holiday Date],ROW(K8)-ROW($K$5)),"")</f>
        <v>#ERROR!</v>
      </c>
      <c r="L8" s="115" t="str">
        <f>IFERROR(INDEX(T_HOLS[Holiday Name],ROW(K8)-ROW($K$5)),"")</f>
        <v>#ERROR!</v>
      </c>
      <c r="M8" s="33"/>
      <c r="N8" s="10"/>
      <c r="O8" s="10" t="s">
        <v>62</v>
      </c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12.0" customHeight="1">
      <c r="A9" s="112" t="str">
        <f t="shared" si="1"/>
        <v/>
      </c>
      <c r="B9" s="113">
        <v>5.0</v>
      </c>
      <c r="C9" s="114">
        <f>IF($I$5+(($B9-2)*7)+COLUMN(C9)-COLUMN($B$6)&gt;P_END,"",$I$5+(($B9-2)*7)+COLUMN(C9)-COLUMN($B$6))</f>
        <v>42764</v>
      </c>
      <c r="D9" s="114">
        <f>IF($I$5+(($B9-2)*7)+COLUMN(D9)-COLUMN($B$6)&gt;P_END,"",$I$5+(($B9-2)*7)+COLUMN(D9)-COLUMN($B$6))</f>
        <v>42765</v>
      </c>
      <c r="E9" s="114">
        <f>IF($I$5+(($B9-2)*7)+COLUMN(E9)-COLUMN($B$6)&gt;P_END,"",$I$5+(($B9-2)*7)+COLUMN(E9)-COLUMN($B$6))</f>
        <v>42766</v>
      </c>
      <c r="F9" s="114">
        <f>IF($I$5+(($B9-2)*7)+COLUMN(F9)-COLUMN($B$6)&gt;P_END,"",$I$5+(($B9-2)*7)+COLUMN(F9)-COLUMN($B$6))</f>
        <v>42767</v>
      </c>
      <c r="G9" s="114">
        <f>IF($I$5+(($B9-2)*7)+COLUMN(G9)-COLUMN($B$6)&gt;P_END,"",$I$5+(($B9-2)*7)+COLUMN(G9)-COLUMN($B$6))</f>
        <v>42768</v>
      </c>
      <c r="H9" s="114">
        <f>IF($I$5+(($B9-2)*7)+COLUMN(H9)-COLUMN($B$6)&gt;P_END,"",$I$5+(($B9-2)*7)+COLUMN(H9)-COLUMN($B$6))</f>
        <v>42769</v>
      </c>
      <c r="I9" s="114">
        <f>IF($I$5+(($B9-2)*7)+COLUMN(I9)-COLUMN($B$6)&gt;P_END,"",$I$5+(($B9-2)*7)+COLUMN(I9)-COLUMN($B$6))</f>
        <v>42770</v>
      </c>
      <c r="J9" s="10"/>
      <c r="K9" s="101" t="str">
        <f>IFERROR(INDEX(T_HOLS[Holiday Date],ROW(K9)-ROW($K$5)),"")</f>
        <v>#ERROR!</v>
      </c>
      <c r="L9" s="115" t="str">
        <f>IFERROR(INDEX(T_HOLS[Holiday Name],ROW(K9)-ROW($K$5)),"")</f>
        <v>#ERROR!</v>
      </c>
      <c r="M9" s="33"/>
      <c r="N9" s="10"/>
      <c r="O9" s="10" t="s">
        <v>56</v>
      </c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2.0" customHeight="1">
      <c r="A10" s="112">
        <f t="shared" si="1"/>
        <v>42771</v>
      </c>
      <c r="B10" s="113">
        <v>6.0</v>
      </c>
      <c r="C10" s="114">
        <f>IF($I$5+(($B10-2)*7)+COLUMN(C10)-COLUMN($B$6)&gt;P_END,"",$I$5+(($B10-2)*7)+COLUMN(C10)-COLUMN($B$6))</f>
        <v>42771</v>
      </c>
      <c r="D10" s="114">
        <f>IF($I$5+(($B10-2)*7)+COLUMN(D10)-COLUMN($B$6)&gt;P_END,"",$I$5+(($B10-2)*7)+COLUMN(D10)-COLUMN($B$6))</f>
        <v>42772</v>
      </c>
      <c r="E10" s="114">
        <f>IF($I$5+(($B10-2)*7)+COLUMN(E10)-COLUMN($B$6)&gt;P_END,"",$I$5+(($B10-2)*7)+COLUMN(E10)-COLUMN($B$6))</f>
        <v>42773</v>
      </c>
      <c r="F10" s="114">
        <f>IF($I$5+(($B10-2)*7)+COLUMN(F10)-COLUMN($B$6)&gt;P_END,"",$I$5+(($B10-2)*7)+COLUMN(F10)-COLUMN($B$6))</f>
        <v>42774</v>
      </c>
      <c r="G10" s="114">
        <f>IF($I$5+(($B10-2)*7)+COLUMN(G10)-COLUMN($B$6)&gt;P_END,"",$I$5+(($B10-2)*7)+COLUMN(G10)-COLUMN($B$6))</f>
        <v>42775</v>
      </c>
      <c r="H10" s="114">
        <f>IF($I$5+(($B10-2)*7)+COLUMN(H10)-COLUMN($B$6)&gt;P_END,"",$I$5+(($B10-2)*7)+COLUMN(H10)-COLUMN($B$6))</f>
        <v>42776</v>
      </c>
      <c r="I10" s="114">
        <f>IF($I$5+(($B10-2)*7)+COLUMN(I10)-COLUMN($B$6)&gt;P_END,"",$I$5+(($B10-2)*7)+COLUMN(I10)-COLUMN($B$6))</f>
        <v>42777</v>
      </c>
      <c r="J10" s="10"/>
      <c r="K10" s="101" t="str">
        <f>IFERROR(INDEX(T_HOLS[Holiday Date],ROW(K10)-ROW($K$5)),"")</f>
        <v>#ERROR!</v>
      </c>
      <c r="L10" s="115" t="str">
        <f>IFERROR(INDEX(T_HOLS[Holiday Name],ROW(K10)-ROW($K$5)),"")</f>
        <v>#ERROR!</v>
      </c>
      <c r="M10" s="33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2.0" customHeight="1">
      <c r="A11" s="112" t="str">
        <f t="shared" si="1"/>
        <v/>
      </c>
      <c r="B11" s="113">
        <v>7.0</v>
      </c>
      <c r="C11" s="114">
        <f>IF($I$5+(($B11-2)*7)+COLUMN(C11)-COLUMN($B$6)&gt;P_END,"",$I$5+(($B11-2)*7)+COLUMN(C11)-COLUMN($B$6))</f>
        <v>42778</v>
      </c>
      <c r="D11" s="114">
        <f>IF($I$5+(($B11-2)*7)+COLUMN(D11)-COLUMN($B$6)&gt;P_END,"",$I$5+(($B11-2)*7)+COLUMN(D11)-COLUMN($B$6))</f>
        <v>42779</v>
      </c>
      <c r="E11" s="114">
        <f>IF($I$5+(($B11-2)*7)+COLUMN(E11)-COLUMN($B$6)&gt;P_END,"",$I$5+(($B11-2)*7)+COLUMN(E11)-COLUMN($B$6))</f>
        <v>42780</v>
      </c>
      <c r="F11" s="114">
        <f>IF($I$5+(($B11-2)*7)+COLUMN(F11)-COLUMN($B$6)&gt;P_END,"",$I$5+(($B11-2)*7)+COLUMN(F11)-COLUMN($B$6))</f>
        <v>42781</v>
      </c>
      <c r="G11" s="114">
        <f>IF($I$5+(($B11-2)*7)+COLUMN(G11)-COLUMN($B$6)&gt;P_END,"",$I$5+(($B11-2)*7)+COLUMN(G11)-COLUMN($B$6))</f>
        <v>42782</v>
      </c>
      <c r="H11" s="114">
        <f>IF($I$5+(($B11-2)*7)+COLUMN(H11)-COLUMN($B$6)&gt;P_END,"",$I$5+(($B11-2)*7)+COLUMN(H11)-COLUMN($B$6))</f>
        <v>42783</v>
      </c>
      <c r="I11" s="114">
        <f>IF($I$5+(($B11-2)*7)+COLUMN(I11)-COLUMN($B$6)&gt;P_END,"",$I$5+(($B11-2)*7)+COLUMN(I11)-COLUMN($B$6))</f>
        <v>42784</v>
      </c>
      <c r="J11" s="10"/>
      <c r="K11" s="101" t="str">
        <f>IFERROR(INDEX(T_HOLS[Holiday Date],ROW(K11)-ROW($K$5)),"")</f>
        <v>#ERROR!</v>
      </c>
      <c r="L11" s="115" t="str">
        <f>IFERROR(INDEX(T_HOLS[Holiday Name],ROW(K11)-ROW($K$5)),"")</f>
        <v>#ERROR!</v>
      </c>
      <c r="M11" s="33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2.0" customHeight="1">
      <c r="A12" s="112" t="str">
        <f t="shared" si="1"/>
        <v/>
      </c>
      <c r="B12" s="113">
        <v>8.0</v>
      </c>
      <c r="C12" s="114">
        <f>IF($I$5+(($B12-2)*7)+COLUMN(C12)-COLUMN($B$6)&gt;P_END,"",$I$5+(($B12-2)*7)+COLUMN(C12)-COLUMN($B$6))</f>
        <v>42785</v>
      </c>
      <c r="D12" s="114">
        <f>IF($I$5+(($B12-2)*7)+COLUMN(D12)-COLUMN($B$6)&gt;P_END,"",$I$5+(($B12-2)*7)+COLUMN(D12)-COLUMN($B$6))</f>
        <v>42786</v>
      </c>
      <c r="E12" s="114">
        <f>IF($I$5+(($B12-2)*7)+COLUMN(E12)-COLUMN($B$6)&gt;P_END,"",$I$5+(($B12-2)*7)+COLUMN(E12)-COLUMN($B$6))</f>
        <v>42787</v>
      </c>
      <c r="F12" s="114">
        <f>IF($I$5+(($B12-2)*7)+COLUMN(F12)-COLUMN($B$6)&gt;P_END,"",$I$5+(($B12-2)*7)+COLUMN(F12)-COLUMN($B$6))</f>
        <v>42788</v>
      </c>
      <c r="G12" s="114">
        <f>IF($I$5+(($B12-2)*7)+COLUMN(G12)-COLUMN($B$6)&gt;P_END,"",$I$5+(($B12-2)*7)+COLUMN(G12)-COLUMN($B$6))</f>
        <v>42789</v>
      </c>
      <c r="H12" s="114">
        <f>IF($I$5+(($B12-2)*7)+COLUMN(H12)-COLUMN($B$6)&gt;P_END,"",$I$5+(($B12-2)*7)+COLUMN(H12)-COLUMN($B$6))</f>
        <v>42790</v>
      </c>
      <c r="I12" s="114">
        <f>IF($I$5+(($B12-2)*7)+COLUMN(I12)-COLUMN($B$6)&gt;P_END,"",$I$5+(($B12-2)*7)+COLUMN(I12)-COLUMN($B$6))</f>
        <v>42791</v>
      </c>
      <c r="J12" s="10"/>
      <c r="K12" s="101" t="str">
        <f>IFERROR(INDEX(T_HOLS[Holiday Date],ROW(K12)-ROW($K$5)),"")</f>
        <v>#ERROR!</v>
      </c>
      <c r="L12" s="115" t="str">
        <f>IFERROR(INDEX(T_HOLS[Holiday Name],ROW(K12)-ROW($K$5)),"")</f>
        <v>#ERROR!</v>
      </c>
      <c r="M12" s="33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2.0" customHeight="1">
      <c r="A13" s="112" t="str">
        <f t="shared" si="1"/>
        <v/>
      </c>
      <c r="B13" s="113">
        <v>9.0</v>
      </c>
      <c r="C13" s="114">
        <f>IF($I$5+(($B13-2)*7)+COLUMN(C13)-COLUMN($B$6)&gt;P_END,"",$I$5+(($B13-2)*7)+COLUMN(C13)-COLUMN($B$6))</f>
        <v>42792</v>
      </c>
      <c r="D13" s="114">
        <f>IF($I$5+(($B13-2)*7)+COLUMN(D13)-COLUMN($B$6)&gt;P_END,"",$I$5+(($B13-2)*7)+COLUMN(D13)-COLUMN($B$6))</f>
        <v>42793</v>
      </c>
      <c r="E13" s="114">
        <f>IF($I$5+(($B13-2)*7)+COLUMN(E13)-COLUMN($B$6)&gt;P_END,"",$I$5+(($B13-2)*7)+COLUMN(E13)-COLUMN($B$6))</f>
        <v>42794</v>
      </c>
      <c r="F13" s="114">
        <f>IF($I$5+(($B13-2)*7)+COLUMN(F13)-COLUMN($B$6)&gt;P_END,"",$I$5+(($B13-2)*7)+COLUMN(F13)-COLUMN($B$6))</f>
        <v>42795</v>
      </c>
      <c r="G13" s="114">
        <f>IF($I$5+(($B13-2)*7)+COLUMN(G13)-COLUMN($B$6)&gt;P_END,"",$I$5+(($B13-2)*7)+COLUMN(G13)-COLUMN($B$6))</f>
        <v>42796</v>
      </c>
      <c r="H13" s="114">
        <f>IF($I$5+(($B13-2)*7)+COLUMN(H13)-COLUMN($B$6)&gt;P_END,"",$I$5+(($B13-2)*7)+COLUMN(H13)-COLUMN($B$6))</f>
        <v>42797</v>
      </c>
      <c r="I13" s="114">
        <f>IF($I$5+(($B13-2)*7)+COLUMN(I13)-COLUMN($B$6)&gt;P_END,"",$I$5+(($B13-2)*7)+COLUMN(I13)-COLUMN($B$6))</f>
        <v>42798</v>
      </c>
      <c r="J13" s="10"/>
      <c r="K13" s="101" t="str">
        <f>IFERROR(INDEX(T_HOLS[Holiday Date],ROW(K13)-ROW($K$5)),"")</f>
        <v>#ERROR!</v>
      </c>
      <c r="L13" s="115" t="str">
        <f>IFERROR(INDEX(T_HOLS[Holiday Name],ROW(K13)-ROW($K$5)),"")</f>
        <v>#ERROR!</v>
      </c>
      <c r="M13" s="33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2.0" customHeight="1">
      <c r="A14" s="112">
        <f t="shared" si="1"/>
        <v>42799</v>
      </c>
      <c r="B14" s="113">
        <v>10.0</v>
      </c>
      <c r="C14" s="114">
        <f>IF($I$5+(($B14-2)*7)+COLUMN(C14)-COLUMN($B$6)&gt;P_END,"",$I$5+(($B14-2)*7)+COLUMN(C14)-COLUMN($B$6))</f>
        <v>42799</v>
      </c>
      <c r="D14" s="114">
        <f>IF($I$5+(($B14-2)*7)+COLUMN(D14)-COLUMN($B$6)&gt;P_END,"",$I$5+(($B14-2)*7)+COLUMN(D14)-COLUMN($B$6))</f>
        <v>42800</v>
      </c>
      <c r="E14" s="114">
        <f>IF($I$5+(($B14-2)*7)+COLUMN(E14)-COLUMN($B$6)&gt;P_END,"",$I$5+(($B14-2)*7)+COLUMN(E14)-COLUMN($B$6))</f>
        <v>42801</v>
      </c>
      <c r="F14" s="114">
        <f>IF($I$5+(($B14-2)*7)+COLUMN(F14)-COLUMN($B$6)&gt;P_END,"",$I$5+(($B14-2)*7)+COLUMN(F14)-COLUMN($B$6))</f>
        <v>42802</v>
      </c>
      <c r="G14" s="114">
        <f>IF($I$5+(($B14-2)*7)+COLUMN(G14)-COLUMN($B$6)&gt;P_END,"",$I$5+(($B14-2)*7)+COLUMN(G14)-COLUMN($B$6))</f>
        <v>42803</v>
      </c>
      <c r="H14" s="114">
        <f>IF($I$5+(($B14-2)*7)+COLUMN(H14)-COLUMN($B$6)&gt;P_END,"",$I$5+(($B14-2)*7)+COLUMN(H14)-COLUMN($B$6))</f>
        <v>42804</v>
      </c>
      <c r="I14" s="114">
        <f>IF($I$5+(($B14-2)*7)+COLUMN(I14)-COLUMN($B$6)&gt;P_END,"",$I$5+(($B14-2)*7)+COLUMN(I14)-COLUMN($B$6))</f>
        <v>42805</v>
      </c>
      <c r="J14" s="10"/>
      <c r="K14" s="101" t="str">
        <f>IFERROR(INDEX(T_HOLS[Holiday Date],ROW(K14)-ROW($K$5)),"")</f>
        <v>#ERROR!</v>
      </c>
      <c r="L14" s="115" t="str">
        <f>IFERROR(INDEX(T_HOLS[Holiday Name],ROW(K14)-ROW($K$5)),"")</f>
        <v>#ERROR!</v>
      </c>
      <c r="M14" s="33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2.0" customHeight="1">
      <c r="A15" s="112" t="str">
        <f t="shared" si="1"/>
        <v/>
      </c>
      <c r="B15" s="113">
        <v>11.0</v>
      </c>
      <c r="C15" s="114">
        <f>IF($I$5+(($B15-2)*7)+COLUMN(C15)-COLUMN($B$6)&gt;P_END,"",$I$5+(($B15-2)*7)+COLUMN(C15)-COLUMN($B$6))</f>
        <v>42806</v>
      </c>
      <c r="D15" s="114">
        <f>IF($I$5+(($B15-2)*7)+COLUMN(D15)-COLUMN($B$6)&gt;P_END,"",$I$5+(($B15-2)*7)+COLUMN(D15)-COLUMN($B$6))</f>
        <v>42807</v>
      </c>
      <c r="E15" s="114">
        <f>IF($I$5+(($B15-2)*7)+COLUMN(E15)-COLUMN($B$6)&gt;P_END,"",$I$5+(($B15-2)*7)+COLUMN(E15)-COLUMN($B$6))</f>
        <v>42808</v>
      </c>
      <c r="F15" s="114">
        <f>IF($I$5+(($B15-2)*7)+COLUMN(F15)-COLUMN($B$6)&gt;P_END,"",$I$5+(($B15-2)*7)+COLUMN(F15)-COLUMN($B$6))</f>
        <v>42809</v>
      </c>
      <c r="G15" s="114">
        <f>IF($I$5+(($B15-2)*7)+COLUMN(G15)-COLUMN($B$6)&gt;P_END,"",$I$5+(($B15-2)*7)+COLUMN(G15)-COLUMN($B$6))</f>
        <v>42810</v>
      </c>
      <c r="H15" s="114">
        <f>IF($I$5+(($B15-2)*7)+COLUMN(H15)-COLUMN($B$6)&gt;P_END,"",$I$5+(($B15-2)*7)+COLUMN(H15)-COLUMN($B$6))</f>
        <v>42811</v>
      </c>
      <c r="I15" s="114">
        <f>IF($I$5+(($B15-2)*7)+COLUMN(I15)-COLUMN($B$6)&gt;P_END,"",$I$5+(($B15-2)*7)+COLUMN(I15)-COLUMN($B$6))</f>
        <v>42812</v>
      </c>
      <c r="J15" s="10"/>
      <c r="K15" s="101" t="str">
        <f>IFERROR(INDEX(T_HOLS[Holiday Date],ROW(K15)-ROW($K$5)),"")</f>
        <v>#ERROR!</v>
      </c>
      <c r="L15" s="115" t="str">
        <f>IFERROR(INDEX(T_HOLS[Holiday Name],ROW(K15)-ROW($K$5)),"")</f>
        <v>#ERROR!</v>
      </c>
      <c r="M15" s="33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2.0" customHeight="1">
      <c r="A16" s="112" t="str">
        <f t="shared" si="1"/>
        <v/>
      </c>
      <c r="B16" s="113">
        <v>12.0</v>
      </c>
      <c r="C16" s="114">
        <f>IF($I$5+(($B16-2)*7)+COLUMN(C16)-COLUMN($B$6)&gt;P_END,"",$I$5+(($B16-2)*7)+COLUMN(C16)-COLUMN($B$6))</f>
        <v>42813</v>
      </c>
      <c r="D16" s="114">
        <f>IF($I$5+(($B16-2)*7)+COLUMN(D16)-COLUMN($B$6)&gt;P_END,"",$I$5+(($B16-2)*7)+COLUMN(D16)-COLUMN($B$6))</f>
        <v>42814</v>
      </c>
      <c r="E16" s="114">
        <f>IF($I$5+(($B16-2)*7)+COLUMN(E16)-COLUMN($B$6)&gt;P_END,"",$I$5+(($B16-2)*7)+COLUMN(E16)-COLUMN($B$6))</f>
        <v>42815</v>
      </c>
      <c r="F16" s="114">
        <f>IF($I$5+(($B16-2)*7)+COLUMN(F16)-COLUMN($B$6)&gt;P_END,"",$I$5+(($B16-2)*7)+COLUMN(F16)-COLUMN($B$6))</f>
        <v>42816</v>
      </c>
      <c r="G16" s="114">
        <f>IF($I$5+(($B16-2)*7)+COLUMN(G16)-COLUMN($B$6)&gt;P_END,"",$I$5+(($B16-2)*7)+COLUMN(G16)-COLUMN($B$6))</f>
        <v>42817</v>
      </c>
      <c r="H16" s="114">
        <f>IF($I$5+(($B16-2)*7)+COLUMN(H16)-COLUMN($B$6)&gt;P_END,"",$I$5+(($B16-2)*7)+COLUMN(H16)-COLUMN($B$6))</f>
        <v>42818</v>
      </c>
      <c r="I16" s="114">
        <f>IF($I$5+(($B16-2)*7)+COLUMN(I16)-COLUMN($B$6)&gt;P_END,"",$I$5+(($B16-2)*7)+COLUMN(I16)-COLUMN($B$6))</f>
        <v>42819</v>
      </c>
      <c r="J16" s="10"/>
      <c r="K16" s="101" t="str">
        <f>IFERROR(INDEX(T_HOLS[Holiday Date],ROW(K16)-ROW($K$5)),"")</f>
        <v>#ERROR!</v>
      </c>
      <c r="L16" s="115" t="str">
        <f>IFERROR(INDEX(T_HOLS[Holiday Name],ROW(K16)-ROW($K$5)),"")</f>
        <v>#ERROR!</v>
      </c>
      <c r="M16" s="33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2.0" customHeight="1">
      <c r="A17" s="112" t="str">
        <f t="shared" si="1"/>
        <v/>
      </c>
      <c r="B17" s="113">
        <v>13.0</v>
      </c>
      <c r="C17" s="114">
        <f>IF($I$5+(($B17-2)*7)+COLUMN(C17)-COLUMN($B$6)&gt;P_END,"",$I$5+(($B17-2)*7)+COLUMN(C17)-COLUMN($B$6))</f>
        <v>42820</v>
      </c>
      <c r="D17" s="114">
        <f>IF($I$5+(($B17-2)*7)+COLUMN(D17)-COLUMN($B$6)&gt;P_END,"",$I$5+(($B17-2)*7)+COLUMN(D17)-COLUMN($B$6))</f>
        <v>42821</v>
      </c>
      <c r="E17" s="114">
        <f>IF($I$5+(($B17-2)*7)+COLUMN(E17)-COLUMN($B$6)&gt;P_END,"",$I$5+(($B17-2)*7)+COLUMN(E17)-COLUMN($B$6))</f>
        <v>42822</v>
      </c>
      <c r="F17" s="114">
        <f>IF($I$5+(($B17-2)*7)+COLUMN(F17)-COLUMN($B$6)&gt;P_END,"",$I$5+(($B17-2)*7)+COLUMN(F17)-COLUMN($B$6))</f>
        <v>42823</v>
      </c>
      <c r="G17" s="114">
        <f>IF($I$5+(($B17-2)*7)+COLUMN(G17)-COLUMN($B$6)&gt;P_END,"",$I$5+(($B17-2)*7)+COLUMN(G17)-COLUMN($B$6))</f>
        <v>42824</v>
      </c>
      <c r="H17" s="114">
        <f>IF($I$5+(($B17-2)*7)+COLUMN(H17)-COLUMN($B$6)&gt;P_END,"",$I$5+(($B17-2)*7)+COLUMN(H17)-COLUMN($B$6))</f>
        <v>42825</v>
      </c>
      <c r="I17" s="114">
        <f>IF($I$5+(($B17-2)*7)+COLUMN(I17)-COLUMN($B$6)&gt;P_END,"",$I$5+(($B17-2)*7)+COLUMN(I17)-COLUMN($B$6))</f>
        <v>42826</v>
      </c>
      <c r="J17" s="10"/>
      <c r="K17" s="101" t="str">
        <f>IFERROR(INDEX(T_HOLS[Holiday Date],ROW(K17)-ROW($K$5)),"")</f>
        <v>#ERROR!</v>
      </c>
      <c r="L17" s="115" t="str">
        <f>IFERROR(INDEX(T_HOLS[Holiday Name],ROW(K17)-ROW($K$5)),"")</f>
        <v>#ERROR!</v>
      </c>
      <c r="M17" s="33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12.0" customHeight="1">
      <c r="A18" s="112">
        <f t="shared" si="1"/>
        <v>42827</v>
      </c>
      <c r="B18" s="113">
        <v>14.0</v>
      </c>
      <c r="C18" s="114">
        <f>IF($I$5+(($B18-2)*7)+COLUMN(C18)-COLUMN($B$6)&gt;P_END,"",$I$5+(($B18-2)*7)+COLUMN(C18)-COLUMN($B$6))</f>
        <v>42827</v>
      </c>
      <c r="D18" s="114">
        <f>IF($I$5+(($B18-2)*7)+COLUMN(D18)-COLUMN($B$6)&gt;P_END,"",$I$5+(($B18-2)*7)+COLUMN(D18)-COLUMN($B$6))</f>
        <v>42828</v>
      </c>
      <c r="E18" s="114">
        <f>IF($I$5+(($B18-2)*7)+COLUMN(E18)-COLUMN($B$6)&gt;P_END,"",$I$5+(($B18-2)*7)+COLUMN(E18)-COLUMN($B$6))</f>
        <v>42829</v>
      </c>
      <c r="F18" s="114">
        <f>IF($I$5+(($B18-2)*7)+COLUMN(F18)-COLUMN($B$6)&gt;P_END,"",$I$5+(($B18-2)*7)+COLUMN(F18)-COLUMN($B$6))</f>
        <v>42830</v>
      </c>
      <c r="G18" s="114">
        <f>IF($I$5+(($B18-2)*7)+COLUMN(G18)-COLUMN($B$6)&gt;P_END,"",$I$5+(($B18-2)*7)+COLUMN(G18)-COLUMN($B$6))</f>
        <v>42831</v>
      </c>
      <c r="H18" s="114">
        <f>IF($I$5+(($B18-2)*7)+COLUMN(H18)-COLUMN($B$6)&gt;P_END,"",$I$5+(($B18-2)*7)+COLUMN(H18)-COLUMN($B$6))</f>
        <v>42832</v>
      </c>
      <c r="I18" s="114">
        <f>IF($I$5+(($B18-2)*7)+COLUMN(I18)-COLUMN($B$6)&gt;P_END,"",$I$5+(($B18-2)*7)+COLUMN(I18)-COLUMN($B$6))</f>
        <v>42833</v>
      </c>
      <c r="J18" s="10"/>
      <c r="K18" s="101" t="str">
        <f>IFERROR(INDEX(T_HOLS[Holiday Date],ROW(K18)-ROW($K$5)),"")</f>
        <v>#ERROR!</v>
      </c>
      <c r="L18" s="115" t="str">
        <f>IFERROR(INDEX(T_HOLS[Holiday Name],ROW(K18)-ROW($K$5)),"")</f>
        <v>#ERROR!</v>
      </c>
      <c r="M18" s="33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12.0" customHeight="1">
      <c r="A19" s="112" t="str">
        <f t="shared" si="1"/>
        <v/>
      </c>
      <c r="B19" s="113">
        <v>15.0</v>
      </c>
      <c r="C19" s="114">
        <f>IF($I$5+(($B19-2)*7)+COLUMN(C19)-COLUMN($B$6)&gt;P_END,"",$I$5+(($B19-2)*7)+COLUMN(C19)-COLUMN($B$6))</f>
        <v>42834</v>
      </c>
      <c r="D19" s="114">
        <f>IF($I$5+(($B19-2)*7)+COLUMN(D19)-COLUMN($B$6)&gt;P_END,"",$I$5+(($B19-2)*7)+COLUMN(D19)-COLUMN($B$6))</f>
        <v>42835</v>
      </c>
      <c r="E19" s="114">
        <f>IF($I$5+(($B19-2)*7)+COLUMN(E19)-COLUMN($B$6)&gt;P_END,"",$I$5+(($B19-2)*7)+COLUMN(E19)-COLUMN($B$6))</f>
        <v>42836</v>
      </c>
      <c r="F19" s="114">
        <f>IF($I$5+(($B19-2)*7)+COLUMN(F19)-COLUMN($B$6)&gt;P_END,"",$I$5+(($B19-2)*7)+COLUMN(F19)-COLUMN($B$6))</f>
        <v>42837</v>
      </c>
      <c r="G19" s="114">
        <f>IF($I$5+(($B19-2)*7)+COLUMN(G19)-COLUMN($B$6)&gt;P_END,"",$I$5+(($B19-2)*7)+COLUMN(G19)-COLUMN($B$6))</f>
        <v>42838</v>
      </c>
      <c r="H19" s="114">
        <f>IF($I$5+(($B19-2)*7)+COLUMN(H19)-COLUMN($B$6)&gt;P_END,"",$I$5+(($B19-2)*7)+COLUMN(H19)-COLUMN($B$6))</f>
        <v>42839</v>
      </c>
      <c r="I19" s="114">
        <f>IF($I$5+(($B19-2)*7)+COLUMN(I19)-COLUMN($B$6)&gt;P_END,"",$I$5+(($B19-2)*7)+COLUMN(I19)-COLUMN($B$6))</f>
        <v>42840</v>
      </c>
      <c r="J19" s="10"/>
      <c r="K19" s="101" t="str">
        <f>IFERROR(INDEX(T_HOLS[Holiday Date],ROW(K19)-ROW($K$5)),"")</f>
        <v>#ERROR!</v>
      </c>
      <c r="L19" s="115" t="str">
        <f>IFERROR(INDEX(T_HOLS[Holiday Name],ROW(K19)-ROW($K$5)),"")</f>
        <v>#ERROR!</v>
      </c>
      <c r="M19" s="33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2.0" customHeight="1">
      <c r="A20" s="112" t="str">
        <f t="shared" si="1"/>
        <v/>
      </c>
      <c r="B20" s="113">
        <v>16.0</v>
      </c>
      <c r="C20" s="114">
        <f>IF($I$5+(($B20-2)*7)+COLUMN(C20)-COLUMN($B$6)&gt;P_END,"",$I$5+(($B20-2)*7)+COLUMN(C20)-COLUMN($B$6))</f>
        <v>42841</v>
      </c>
      <c r="D20" s="114">
        <f>IF($I$5+(($B20-2)*7)+COLUMN(D20)-COLUMN($B$6)&gt;P_END,"",$I$5+(($B20-2)*7)+COLUMN(D20)-COLUMN($B$6))</f>
        <v>42842</v>
      </c>
      <c r="E20" s="114">
        <f>IF($I$5+(($B20-2)*7)+COLUMN(E20)-COLUMN($B$6)&gt;P_END,"",$I$5+(($B20-2)*7)+COLUMN(E20)-COLUMN($B$6))</f>
        <v>42843</v>
      </c>
      <c r="F20" s="114">
        <f>IF($I$5+(($B20-2)*7)+COLUMN(F20)-COLUMN($B$6)&gt;P_END,"",$I$5+(($B20-2)*7)+COLUMN(F20)-COLUMN($B$6))</f>
        <v>42844</v>
      </c>
      <c r="G20" s="114">
        <f>IF($I$5+(($B20-2)*7)+COLUMN(G20)-COLUMN($B$6)&gt;P_END,"",$I$5+(($B20-2)*7)+COLUMN(G20)-COLUMN($B$6))</f>
        <v>42845</v>
      </c>
      <c r="H20" s="114">
        <f>IF($I$5+(($B20-2)*7)+COLUMN(H20)-COLUMN($B$6)&gt;P_END,"",$I$5+(($B20-2)*7)+COLUMN(H20)-COLUMN($B$6))</f>
        <v>42846</v>
      </c>
      <c r="I20" s="114">
        <f>IF($I$5+(($B20-2)*7)+COLUMN(I20)-COLUMN($B$6)&gt;P_END,"",$I$5+(($B20-2)*7)+COLUMN(I20)-COLUMN($B$6))</f>
        <v>42847</v>
      </c>
      <c r="J20" s="10"/>
      <c r="K20" s="101" t="str">
        <f>IFERROR(INDEX(T_HOLS[Holiday Date],ROW(K20)-ROW($K$5)),"")</f>
        <v>#ERROR!</v>
      </c>
      <c r="L20" s="115" t="str">
        <f>IFERROR(INDEX(T_HOLS[Holiday Name],ROW(K20)-ROW($K$5)),"")</f>
        <v>#ERROR!</v>
      </c>
      <c r="M20" s="33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2.0" customHeight="1">
      <c r="A21" s="112" t="str">
        <f t="shared" si="1"/>
        <v/>
      </c>
      <c r="B21" s="113">
        <v>17.0</v>
      </c>
      <c r="C21" s="114">
        <f>IF($I$5+(($B21-2)*7)+COLUMN(C21)-COLUMN($B$6)&gt;P_END,"",$I$5+(($B21-2)*7)+COLUMN(C21)-COLUMN($B$6))</f>
        <v>42848</v>
      </c>
      <c r="D21" s="114">
        <f>IF($I$5+(($B21-2)*7)+COLUMN(D21)-COLUMN($B$6)&gt;P_END,"",$I$5+(($B21-2)*7)+COLUMN(D21)-COLUMN($B$6))</f>
        <v>42849</v>
      </c>
      <c r="E21" s="114">
        <f>IF($I$5+(($B21-2)*7)+COLUMN(E21)-COLUMN($B$6)&gt;P_END,"",$I$5+(($B21-2)*7)+COLUMN(E21)-COLUMN($B$6))</f>
        <v>42850</v>
      </c>
      <c r="F21" s="114">
        <f>IF($I$5+(($B21-2)*7)+COLUMN(F21)-COLUMN($B$6)&gt;P_END,"",$I$5+(($B21-2)*7)+COLUMN(F21)-COLUMN($B$6))</f>
        <v>42851</v>
      </c>
      <c r="G21" s="114">
        <f>IF($I$5+(($B21-2)*7)+COLUMN(G21)-COLUMN($B$6)&gt;P_END,"",$I$5+(($B21-2)*7)+COLUMN(G21)-COLUMN($B$6))</f>
        <v>42852</v>
      </c>
      <c r="H21" s="114">
        <f>IF($I$5+(($B21-2)*7)+COLUMN(H21)-COLUMN($B$6)&gt;P_END,"",$I$5+(($B21-2)*7)+COLUMN(H21)-COLUMN($B$6))</f>
        <v>42853</v>
      </c>
      <c r="I21" s="114">
        <f>IF($I$5+(($B21-2)*7)+COLUMN(I21)-COLUMN($B$6)&gt;P_END,"",$I$5+(($B21-2)*7)+COLUMN(I21)-COLUMN($B$6))</f>
        <v>42854</v>
      </c>
      <c r="J21" s="10"/>
      <c r="K21" s="101" t="str">
        <f>IFERROR(INDEX(T_HOLS[Holiday Date],ROW(K21)-ROW($K$5)),"")</f>
        <v>#ERROR!</v>
      </c>
      <c r="L21" s="115" t="str">
        <f>IFERROR(INDEX(T_HOLS[Holiday Name],ROW(K21)-ROW($K$5)),"")</f>
        <v>#ERROR!</v>
      </c>
      <c r="M21" s="33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2.0" customHeight="1">
      <c r="A22" s="112" t="str">
        <f t="shared" si="1"/>
        <v/>
      </c>
      <c r="B22" s="113">
        <v>18.0</v>
      </c>
      <c r="C22" s="114">
        <f>IF($I$5+(($B22-2)*7)+COLUMN(C22)-COLUMN($B$6)&gt;P_END,"",$I$5+(($B22-2)*7)+COLUMN(C22)-COLUMN($B$6))</f>
        <v>42855</v>
      </c>
      <c r="D22" s="114">
        <f>IF($I$5+(($B22-2)*7)+COLUMN(D22)-COLUMN($B$6)&gt;P_END,"",$I$5+(($B22-2)*7)+COLUMN(D22)-COLUMN($B$6))</f>
        <v>42856</v>
      </c>
      <c r="E22" s="114">
        <f>IF($I$5+(($B22-2)*7)+COLUMN(E22)-COLUMN($B$6)&gt;P_END,"",$I$5+(($B22-2)*7)+COLUMN(E22)-COLUMN($B$6))</f>
        <v>42857</v>
      </c>
      <c r="F22" s="114">
        <f>IF($I$5+(($B22-2)*7)+COLUMN(F22)-COLUMN($B$6)&gt;P_END,"",$I$5+(($B22-2)*7)+COLUMN(F22)-COLUMN($B$6))</f>
        <v>42858</v>
      </c>
      <c r="G22" s="114">
        <f>IF($I$5+(($B22-2)*7)+COLUMN(G22)-COLUMN($B$6)&gt;P_END,"",$I$5+(($B22-2)*7)+COLUMN(G22)-COLUMN($B$6))</f>
        <v>42859</v>
      </c>
      <c r="H22" s="114">
        <f>IF($I$5+(($B22-2)*7)+COLUMN(H22)-COLUMN($B$6)&gt;P_END,"",$I$5+(($B22-2)*7)+COLUMN(H22)-COLUMN($B$6))</f>
        <v>42860</v>
      </c>
      <c r="I22" s="114">
        <f>IF($I$5+(($B22-2)*7)+COLUMN(I22)-COLUMN($B$6)&gt;P_END,"",$I$5+(($B22-2)*7)+COLUMN(I22)-COLUMN($B$6))</f>
        <v>42861</v>
      </c>
      <c r="J22" s="10"/>
      <c r="K22" s="101" t="str">
        <f>IFERROR(INDEX(T_HOLS[Holiday Date],ROW(K22)-ROW($K$5)),"")</f>
        <v>#ERROR!</v>
      </c>
      <c r="L22" s="115" t="str">
        <f>IFERROR(INDEX(T_HOLS[Holiday Name],ROW(K22)-ROW($K$5)),"")</f>
        <v>#ERROR!</v>
      </c>
      <c r="M22" s="33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2.0" customHeight="1">
      <c r="A23" s="112">
        <f t="shared" si="1"/>
        <v>42862</v>
      </c>
      <c r="B23" s="113">
        <v>19.0</v>
      </c>
      <c r="C23" s="114">
        <f>IF($I$5+(($B23-2)*7)+COLUMN(C23)-COLUMN($B$6)&gt;P_END,"",$I$5+(($B23-2)*7)+COLUMN(C23)-COLUMN($B$6))</f>
        <v>42862</v>
      </c>
      <c r="D23" s="114">
        <f>IF($I$5+(($B23-2)*7)+COLUMN(D23)-COLUMN($B$6)&gt;P_END,"",$I$5+(($B23-2)*7)+COLUMN(D23)-COLUMN($B$6))</f>
        <v>42863</v>
      </c>
      <c r="E23" s="114">
        <f>IF($I$5+(($B23-2)*7)+COLUMN(E23)-COLUMN($B$6)&gt;P_END,"",$I$5+(($B23-2)*7)+COLUMN(E23)-COLUMN($B$6))</f>
        <v>42864</v>
      </c>
      <c r="F23" s="114">
        <f>IF($I$5+(($B23-2)*7)+COLUMN(F23)-COLUMN($B$6)&gt;P_END,"",$I$5+(($B23-2)*7)+COLUMN(F23)-COLUMN($B$6))</f>
        <v>42865</v>
      </c>
      <c r="G23" s="114">
        <f>IF($I$5+(($B23-2)*7)+COLUMN(G23)-COLUMN($B$6)&gt;P_END,"",$I$5+(($B23-2)*7)+COLUMN(G23)-COLUMN($B$6))</f>
        <v>42866</v>
      </c>
      <c r="H23" s="114">
        <f>IF($I$5+(($B23-2)*7)+COLUMN(H23)-COLUMN($B$6)&gt;P_END,"",$I$5+(($B23-2)*7)+COLUMN(H23)-COLUMN($B$6))</f>
        <v>42867</v>
      </c>
      <c r="I23" s="114">
        <f>IF($I$5+(($B23-2)*7)+COLUMN(I23)-COLUMN($B$6)&gt;P_END,"",$I$5+(($B23-2)*7)+COLUMN(I23)-COLUMN($B$6))</f>
        <v>42868</v>
      </c>
      <c r="J23" s="10"/>
      <c r="K23" s="101" t="str">
        <f>IFERROR(INDEX(T_HOLS[Holiday Date],ROW(K23)-ROW($K$5)),"")</f>
        <v>#ERROR!</v>
      </c>
      <c r="L23" s="115" t="str">
        <f>IFERROR(INDEX(T_HOLS[Holiday Name],ROW(K23)-ROW($K$5)),"")</f>
        <v>#ERROR!</v>
      </c>
      <c r="M23" s="33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2.0" customHeight="1">
      <c r="A24" s="112" t="str">
        <f t="shared" si="1"/>
        <v/>
      </c>
      <c r="B24" s="113">
        <v>20.0</v>
      </c>
      <c r="C24" s="114">
        <f>IF($I$5+(($B24-2)*7)+COLUMN(C24)-COLUMN($B$6)&gt;P_END,"",$I$5+(($B24-2)*7)+COLUMN(C24)-COLUMN($B$6))</f>
        <v>42869</v>
      </c>
      <c r="D24" s="114">
        <f>IF($I$5+(($B24-2)*7)+COLUMN(D24)-COLUMN($B$6)&gt;P_END,"",$I$5+(($B24-2)*7)+COLUMN(D24)-COLUMN($B$6))</f>
        <v>42870</v>
      </c>
      <c r="E24" s="114">
        <f>IF($I$5+(($B24-2)*7)+COLUMN(E24)-COLUMN($B$6)&gt;P_END,"",$I$5+(($B24-2)*7)+COLUMN(E24)-COLUMN($B$6))</f>
        <v>42871</v>
      </c>
      <c r="F24" s="114">
        <f>IF($I$5+(($B24-2)*7)+COLUMN(F24)-COLUMN($B$6)&gt;P_END,"",$I$5+(($B24-2)*7)+COLUMN(F24)-COLUMN($B$6))</f>
        <v>42872</v>
      </c>
      <c r="G24" s="114">
        <f>IF($I$5+(($B24-2)*7)+COLUMN(G24)-COLUMN($B$6)&gt;P_END,"",$I$5+(($B24-2)*7)+COLUMN(G24)-COLUMN($B$6))</f>
        <v>42873</v>
      </c>
      <c r="H24" s="114">
        <f>IF($I$5+(($B24-2)*7)+COLUMN(H24)-COLUMN($B$6)&gt;P_END,"",$I$5+(($B24-2)*7)+COLUMN(H24)-COLUMN($B$6))</f>
        <v>42874</v>
      </c>
      <c r="I24" s="114">
        <f>IF($I$5+(($B24-2)*7)+COLUMN(I24)-COLUMN($B$6)&gt;P_END,"",$I$5+(($B24-2)*7)+COLUMN(I24)-COLUMN($B$6))</f>
        <v>42875</v>
      </c>
      <c r="J24" s="10"/>
      <c r="K24" s="101" t="str">
        <f>IFERROR(INDEX(T_HOLS[Holiday Date],ROW(K24)-ROW($K$5)),"")</f>
        <v>#ERROR!</v>
      </c>
      <c r="L24" s="115" t="str">
        <f>IFERROR(INDEX(T_HOLS[Holiday Name],ROW(K24)-ROW($K$5)),"")</f>
        <v>#ERROR!</v>
      </c>
      <c r="M24" s="33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2.0" customHeight="1">
      <c r="A25" s="112" t="str">
        <f t="shared" si="1"/>
        <v/>
      </c>
      <c r="B25" s="113">
        <v>21.0</v>
      </c>
      <c r="C25" s="114">
        <f>IF($I$5+(($B25-2)*7)+COLUMN(C25)-COLUMN($B$6)&gt;P_END,"",$I$5+(($B25-2)*7)+COLUMN(C25)-COLUMN($B$6))</f>
        <v>42876</v>
      </c>
      <c r="D25" s="114">
        <f>IF($I$5+(($B25-2)*7)+COLUMN(D25)-COLUMN($B$6)&gt;P_END,"",$I$5+(($B25-2)*7)+COLUMN(D25)-COLUMN($B$6))</f>
        <v>42877</v>
      </c>
      <c r="E25" s="114">
        <f>IF($I$5+(($B25-2)*7)+COLUMN(E25)-COLUMN($B$6)&gt;P_END,"",$I$5+(($B25-2)*7)+COLUMN(E25)-COLUMN($B$6))</f>
        <v>42878</v>
      </c>
      <c r="F25" s="114">
        <f>IF($I$5+(($B25-2)*7)+COLUMN(F25)-COLUMN($B$6)&gt;P_END,"",$I$5+(($B25-2)*7)+COLUMN(F25)-COLUMN($B$6))</f>
        <v>42879</v>
      </c>
      <c r="G25" s="114">
        <f>IF($I$5+(($B25-2)*7)+COLUMN(G25)-COLUMN($B$6)&gt;P_END,"",$I$5+(($B25-2)*7)+COLUMN(G25)-COLUMN($B$6))</f>
        <v>42880</v>
      </c>
      <c r="H25" s="114">
        <f>IF($I$5+(($B25-2)*7)+COLUMN(H25)-COLUMN($B$6)&gt;P_END,"",$I$5+(($B25-2)*7)+COLUMN(H25)-COLUMN($B$6))</f>
        <v>42881</v>
      </c>
      <c r="I25" s="114">
        <f>IF($I$5+(($B25-2)*7)+COLUMN(I25)-COLUMN($B$6)&gt;P_END,"",$I$5+(($B25-2)*7)+COLUMN(I25)-COLUMN($B$6))</f>
        <v>42882</v>
      </c>
      <c r="J25" s="10"/>
      <c r="K25" s="101" t="str">
        <f>IFERROR(INDEX(T_HOLS[Holiday Date],ROW(K25)-ROW($K$5)),"")</f>
        <v>#ERROR!</v>
      </c>
      <c r="L25" s="115" t="str">
        <f>IFERROR(INDEX(T_HOLS[Holiday Name],ROW(K25)-ROW($K$5)),"")</f>
        <v>#ERROR!</v>
      </c>
      <c r="M25" s="33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2.0" customHeight="1">
      <c r="A26" s="112" t="str">
        <f t="shared" si="1"/>
        <v/>
      </c>
      <c r="B26" s="113">
        <v>22.0</v>
      </c>
      <c r="C26" s="114">
        <f>IF($I$5+(($B26-2)*7)+COLUMN(C26)-COLUMN($B$6)&gt;P_END,"",$I$5+(($B26-2)*7)+COLUMN(C26)-COLUMN($B$6))</f>
        <v>42883</v>
      </c>
      <c r="D26" s="114">
        <f>IF($I$5+(($B26-2)*7)+COLUMN(D26)-COLUMN($B$6)&gt;P_END,"",$I$5+(($B26-2)*7)+COLUMN(D26)-COLUMN($B$6))</f>
        <v>42884</v>
      </c>
      <c r="E26" s="114">
        <f>IF($I$5+(($B26-2)*7)+COLUMN(E26)-COLUMN($B$6)&gt;P_END,"",$I$5+(($B26-2)*7)+COLUMN(E26)-COLUMN($B$6))</f>
        <v>42885</v>
      </c>
      <c r="F26" s="114">
        <f>IF($I$5+(($B26-2)*7)+COLUMN(F26)-COLUMN($B$6)&gt;P_END,"",$I$5+(($B26-2)*7)+COLUMN(F26)-COLUMN($B$6))</f>
        <v>42886</v>
      </c>
      <c r="G26" s="114">
        <f>IF($I$5+(($B26-2)*7)+COLUMN(G26)-COLUMN($B$6)&gt;P_END,"",$I$5+(($B26-2)*7)+COLUMN(G26)-COLUMN($B$6))</f>
        <v>42887</v>
      </c>
      <c r="H26" s="114">
        <f>IF($I$5+(($B26-2)*7)+COLUMN(H26)-COLUMN($B$6)&gt;P_END,"",$I$5+(($B26-2)*7)+COLUMN(H26)-COLUMN($B$6))</f>
        <v>42888</v>
      </c>
      <c r="I26" s="114">
        <f>IF($I$5+(($B26-2)*7)+COLUMN(I26)-COLUMN($B$6)&gt;P_END,"",$I$5+(($B26-2)*7)+COLUMN(I26)-COLUMN($B$6))</f>
        <v>42889</v>
      </c>
      <c r="J26" s="10"/>
      <c r="K26" s="64"/>
      <c r="L26" s="64"/>
      <c r="M26" s="33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2.0" customHeight="1">
      <c r="A27" s="112">
        <f t="shared" si="1"/>
        <v>42890</v>
      </c>
      <c r="B27" s="113">
        <v>23.0</v>
      </c>
      <c r="C27" s="114">
        <f>IF($I$5+(($B27-2)*7)+COLUMN(C27)-COLUMN($B$6)&gt;P_END,"",$I$5+(($B27-2)*7)+COLUMN(C27)-COLUMN($B$6))</f>
        <v>42890</v>
      </c>
      <c r="D27" s="114">
        <f>IF($I$5+(($B27-2)*7)+COLUMN(D27)-COLUMN($B$6)&gt;P_END,"",$I$5+(($B27-2)*7)+COLUMN(D27)-COLUMN($B$6))</f>
        <v>42891</v>
      </c>
      <c r="E27" s="114">
        <f>IF($I$5+(($B27-2)*7)+COLUMN(E27)-COLUMN($B$6)&gt;P_END,"",$I$5+(($B27-2)*7)+COLUMN(E27)-COLUMN($B$6))</f>
        <v>42892</v>
      </c>
      <c r="F27" s="114">
        <f>IF($I$5+(($B27-2)*7)+COLUMN(F27)-COLUMN($B$6)&gt;P_END,"",$I$5+(($B27-2)*7)+COLUMN(F27)-COLUMN($B$6))</f>
        <v>42893</v>
      </c>
      <c r="G27" s="114">
        <f>IF($I$5+(($B27-2)*7)+COLUMN(G27)-COLUMN($B$6)&gt;P_END,"",$I$5+(($B27-2)*7)+COLUMN(G27)-COLUMN($B$6))</f>
        <v>42894</v>
      </c>
      <c r="H27" s="114">
        <f>IF($I$5+(($B27-2)*7)+COLUMN(H27)-COLUMN($B$6)&gt;P_END,"",$I$5+(($B27-2)*7)+COLUMN(H27)-COLUMN($B$6))</f>
        <v>42895</v>
      </c>
      <c r="I27" s="114">
        <f>IF($I$5+(($B27-2)*7)+COLUMN(I27)-COLUMN($B$6)&gt;P_END,"",$I$5+(($B27-2)*7)+COLUMN(I27)-COLUMN($B$6))</f>
        <v>42896</v>
      </c>
      <c r="J27" s="10"/>
      <c r="K27" s="116" t="s">
        <v>27</v>
      </c>
      <c r="L27" s="64"/>
      <c r="M27" s="33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2.0" customHeight="1">
      <c r="A28" s="112" t="str">
        <f t="shared" si="1"/>
        <v/>
      </c>
      <c r="B28" s="113">
        <v>24.0</v>
      </c>
      <c r="C28" s="114">
        <f>IF($I$5+(($B28-2)*7)+COLUMN(C28)-COLUMN($B$6)&gt;P_END,"",$I$5+(($B28-2)*7)+COLUMN(C28)-COLUMN($B$6))</f>
        <v>42897</v>
      </c>
      <c r="D28" s="114">
        <f>IF($I$5+(($B28-2)*7)+COLUMN(D28)-COLUMN($B$6)&gt;P_END,"",$I$5+(($B28-2)*7)+COLUMN(D28)-COLUMN($B$6))</f>
        <v>42898</v>
      </c>
      <c r="E28" s="114">
        <f>IF($I$5+(($B28-2)*7)+COLUMN(E28)-COLUMN($B$6)&gt;P_END,"",$I$5+(($B28-2)*7)+COLUMN(E28)-COLUMN($B$6))</f>
        <v>42899</v>
      </c>
      <c r="F28" s="114">
        <f>IF($I$5+(($B28-2)*7)+COLUMN(F28)-COLUMN($B$6)&gt;P_END,"",$I$5+(($B28-2)*7)+COLUMN(F28)-COLUMN($B$6))</f>
        <v>42900</v>
      </c>
      <c r="G28" s="114">
        <f>IF($I$5+(($B28-2)*7)+COLUMN(G28)-COLUMN($B$6)&gt;P_END,"",$I$5+(($B28-2)*7)+COLUMN(G28)-COLUMN($B$6))</f>
        <v>42901</v>
      </c>
      <c r="H28" s="114">
        <f>IF($I$5+(($B28-2)*7)+COLUMN(H28)-COLUMN($B$6)&gt;P_END,"",$I$5+(($B28-2)*7)+COLUMN(H28)-COLUMN($B$6))</f>
        <v>42902</v>
      </c>
      <c r="I28" s="114">
        <f>IF($I$5+(($B28-2)*7)+COLUMN(I28)-COLUMN($B$6)&gt;P_END,"",$I$5+(($B28-2)*7)+COLUMN(I28)-COLUMN($B$6))</f>
        <v>42903</v>
      </c>
      <c r="J28" s="10"/>
      <c r="K28" s="101" t="str">
        <f>IFERROR(INDEX(T_EVENTS[Event Date],ROW(K28)-ROW($K$27)),"")</f>
        <v>#ERROR!</v>
      </c>
      <c r="L28" s="64" t="str">
        <f>IFERROR(INDEX(T_EVENTS[Event Name],ROW(K28)-ROW($K$27)),"")</f>
        <v>#ERROR!</v>
      </c>
      <c r="M28" s="33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2.0" customHeight="1">
      <c r="A29" s="112" t="str">
        <f t="shared" si="1"/>
        <v/>
      </c>
      <c r="B29" s="113">
        <v>25.0</v>
      </c>
      <c r="C29" s="114">
        <f>IF($I$5+(($B29-2)*7)+COLUMN(C29)-COLUMN($B$6)&gt;P_END,"",$I$5+(($B29-2)*7)+COLUMN(C29)-COLUMN($B$6))</f>
        <v>42904</v>
      </c>
      <c r="D29" s="114">
        <f>IF($I$5+(($B29-2)*7)+COLUMN(D29)-COLUMN($B$6)&gt;P_END,"",$I$5+(($B29-2)*7)+COLUMN(D29)-COLUMN($B$6))</f>
        <v>42905</v>
      </c>
      <c r="E29" s="114">
        <f>IF($I$5+(($B29-2)*7)+COLUMN(E29)-COLUMN($B$6)&gt;P_END,"",$I$5+(($B29-2)*7)+COLUMN(E29)-COLUMN($B$6))</f>
        <v>42906</v>
      </c>
      <c r="F29" s="114">
        <f>IF($I$5+(($B29-2)*7)+COLUMN(F29)-COLUMN($B$6)&gt;P_END,"",$I$5+(($B29-2)*7)+COLUMN(F29)-COLUMN($B$6))</f>
        <v>42907</v>
      </c>
      <c r="G29" s="114">
        <f>IF($I$5+(($B29-2)*7)+COLUMN(G29)-COLUMN($B$6)&gt;P_END,"",$I$5+(($B29-2)*7)+COLUMN(G29)-COLUMN($B$6))</f>
        <v>42908</v>
      </c>
      <c r="H29" s="114">
        <f>IF($I$5+(($B29-2)*7)+COLUMN(H29)-COLUMN($B$6)&gt;P_END,"",$I$5+(($B29-2)*7)+COLUMN(H29)-COLUMN($B$6))</f>
        <v>42909</v>
      </c>
      <c r="I29" s="114">
        <f>IF($I$5+(($B29-2)*7)+COLUMN(I29)-COLUMN($B$6)&gt;P_END,"",$I$5+(($B29-2)*7)+COLUMN(I29)-COLUMN($B$6))</f>
        <v>42910</v>
      </c>
      <c r="J29" s="10"/>
      <c r="K29" s="68" t="str">
        <f>IFERROR(INDEX(T_EVENTS[Event Date],ROW(K29)-ROW($K$27)),"")</f>
        <v>#ERROR!</v>
      </c>
      <c r="L29" s="64" t="str">
        <f>IFERROR(INDEX(T_EVENTS[Event Name],ROW(K29)-ROW($K$27)),"")</f>
        <v>#ERROR!</v>
      </c>
      <c r="M29" s="33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2.0" customHeight="1">
      <c r="A30" s="112" t="str">
        <f t="shared" si="1"/>
        <v/>
      </c>
      <c r="B30" s="113">
        <v>26.0</v>
      </c>
      <c r="C30" s="114">
        <f>IF($I$5+(($B30-2)*7)+COLUMN(C30)-COLUMN($B$6)&gt;P_END,"",$I$5+(($B30-2)*7)+COLUMN(C30)-COLUMN($B$6))</f>
        <v>42911</v>
      </c>
      <c r="D30" s="114">
        <f>IF($I$5+(($B30-2)*7)+COLUMN(D30)-COLUMN($B$6)&gt;P_END,"",$I$5+(($B30-2)*7)+COLUMN(D30)-COLUMN($B$6))</f>
        <v>42912</v>
      </c>
      <c r="E30" s="114">
        <f>IF($I$5+(($B30-2)*7)+COLUMN(E30)-COLUMN($B$6)&gt;P_END,"",$I$5+(($B30-2)*7)+COLUMN(E30)-COLUMN($B$6))</f>
        <v>42913</v>
      </c>
      <c r="F30" s="114">
        <f>IF($I$5+(($B30-2)*7)+COLUMN(F30)-COLUMN($B$6)&gt;P_END,"",$I$5+(($B30-2)*7)+COLUMN(F30)-COLUMN($B$6))</f>
        <v>42914</v>
      </c>
      <c r="G30" s="114">
        <f>IF($I$5+(($B30-2)*7)+COLUMN(G30)-COLUMN($B$6)&gt;P_END,"",$I$5+(($B30-2)*7)+COLUMN(G30)-COLUMN($B$6))</f>
        <v>42915</v>
      </c>
      <c r="H30" s="114">
        <f>IF($I$5+(($B30-2)*7)+COLUMN(H30)-COLUMN($B$6)&gt;P_END,"",$I$5+(($B30-2)*7)+COLUMN(H30)-COLUMN($B$6))</f>
        <v>42916</v>
      </c>
      <c r="I30" s="114">
        <f>IF($I$5+(($B30-2)*7)+COLUMN(I30)-COLUMN($B$6)&gt;P_END,"",$I$5+(($B30-2)*7)+COLUMN(I30)-COLUMN($B$6))</f>
        <v>42917</v>
      </c>
      <c r="J30" s="10"/>
      <c r="K30" s="68" t="str">
        <f>IFERROR(INDEX(T_EVENTS[Event Date],ROW(K30)-ROW($K$27)),"")</f>
        <v>#ERROR!</v>
      </c>
      <c r="L30" s="64" t="str">
        <f>IFERROR(INDEX(T_EVENTS[Event Name],ROW(K30)-ROW($K$27)),"")</f>
        <v>#ERROR!</v>
      </c>
      <c r="M30" s="33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2.0" customHeight="1">
      <c r="A31" s="112">
        <f t="shared" si="1"/>
        <v>42918</v>
      </c>
      <c r="B31" s="113">
        <v>27.0</v>
      </c>
      <c r="C31" s="114">
        <f>IF($I$5+(($B31-2)*7)+COLUMN(C31)-COLUMN($B$6)&gt;P_END,"",$I$5+(($B31-2)*7)+COLUMN(C31)-COLUMN($B$6))</f>
        <v>42918</v>
      </c>
      <c r="D31" s="114">
        <f>IF($I$5+(($B31-2)*7)+COLUMN(D31)-COLUMN($B$6)&gt;P_END,"",$I$5+(($B31-2)*7)+COLUMN(D31)-COLUMN($B$6))</f>
        <v>42919</v>
      </c>
      <c r="E31" s="114">
        <f>IF($I$5+(($B31-2)*7)+COLUMN(E31)-COLUMN($B$6)&gt;P_END,"",$I$5+(($B31-2)*7)+COLUMN(E31)-COLUMN($B$6))</f>
        <v>42920</v>
      </c>
      <c r="F31" s="114">
        <f>IF($I$5+(($B31-2)*7)+COLUMN(F31)-COLUMN($B$6)&gt;P_END,"",$I$5+(($B31-2)*7)+COLUMN(F31)-COLUMN($B$6))</f>
        <v>42921</v>
      </c>
      <c r="G31" s="114">
        <f>IF($I$5+(($B31-2)*7)+COLUMN(G31)-COLUMN($B$6)&gt;P_END,"",$I$5+(($B31-2)*7)+COLUMN(G31)-COLUMN($B$6))</f>
        <v>42922</v>
      </c>
      <c r="H31" s="114">
        <f>IF($I$5+(($B31-2)*7)+COLUMN(H31)-COLUMN($B$6)&gt;P_END,"",$I$5+(($B31-2)*7)+COLUMN(H31)-COLUMN($B$6))</f>
        <v>42923</v>
      </c>
      <c r="I31" s="114">
        <f>IF($I$5+(($B31-2)*7)+COLUMN(I31)-COLUMN($B$6)&gt;P_END,"",$I$5+(($B31-2)*7)+COLUMN(I31)-COLUMN($B$6))</f>
        <v>42924</v>
      </c>
      <c r="J31" s="10"/>
      <c r="K31" s="68" t="str">
        <f>IFERROR(INDEX(T_EVENTS[Event Date],ROW(K31)-ROW($K$27)),"")</f>
        <v>#ERROR!</v>
      </c>
      <c r="L31" s="64" t="str">
        <f>IFERROR(INDEX(T_EVENTS[Event Name],ROW(K31)-ROW($K$27)),"")</f>
        <v>#ERROR!</v>
      </c>
      <c r="M31" s="33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2.0" customHeight="1">
      <c r="A32" s="112" t="str">
        <f t="shared" si="1"/>
        <v/>
      </c>
      <c r="B32" s="113">
        <v>28.0</v>
      </c>
      <c r="C32" s="114">
        <f>IF($I$5+(($B32-2)*7)+COLUMN(C32)-COLUMN($B$6)&gt;P_END,"",$I$5+(($B32-2)*7)+COLUMN(C32)-COLUMN($B$6))</f>
        <v>42925</v>
      </c>
      <c r="D32" s="114">
        <f>IF($I$5+(($B32-2)*7)+COLUMN(D32)-COLUMN($B$6)&gt;P_END,"",$I$5+(($B32-2)*7)+COLUMN(D32)-COLUMN($B$6))</f>
        <v>42926</v>
      </c>
      <c r="E32" s="114">
        <f>IF($I$5+(($B32-2)*7)+COLUMN(E32)-COLUMN($B$6)&gt;P_END,"",$I$5+(($B32-2)*7)+COLUMN(E32)-COLUMN($B$6))</f>
        <v>42927</v>
      </c>
      <c r="F32" s="114">
        <f>IF($I$5+(($B32-2)*7)+COLUMN(F32)-COLUMN($B$6)&gt;P_END,"",$I$5+(($B32-2)*7)+COLUMN(F32)-COLUMN($B$6))</f>
        <v>42928</v>
      </c>
      <c r="G32" s="114">
        <f>IF($I$5+(($B32-2)*7)+COLUMN(G32)-COLUMN($B$6)&gt;P_END,"",$I$5+(($B32-2)*7)+COLUMN(G32)-COLUMN($B$6))</f>
        <v>42929</v>
      </c>
      <c r="H32" s="114">
        <f>IF($I$5+(($B32-2)*7)+COLUMN(H32)-COLUMN($B$6)&gt;P_END,"",$I$5+(($B32-2)*7)+COLUMN(H32)-COLUMN($B$6))</f>
        <v>42930</v>
      </c>
      <c r="I32" s="114">
        <f>IF($I$5+(($B32-2)*7)+COLUMN(I32)-COLUMN($B$6)&gt;P_END,"",$I$5+(($B32-2)*7)+COLUMN(I32)-COLUMN($B$6))</f>
        <v>42931</v>
      </c>
      <c r="J32" s="10"/>
      <c r="K32" s="68" t="str">
        <f>IFERROR(INDEX(T_EVENTS[Event Date],ROW(K32)-ROW($K$27)),"")</f>
        <v>#ERROR!</v>
      </c>
      <c r="L32" s="64" t="str">
        <f>IFERROR(INDEX(T_EVENTS[Event Name],ROW(K32)-ROW($K$27)),"")</f>
        <v>#ERROR!</v>
      </c>
      <c r="M32" s="33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2.0" customHeight="1">
      <c r="A33" s="112" t="str">
        <f t="shared" si="1"/>
        <v/>
      </c>
      <c r="B33" s="113">
        <v>29.0</v>
      </c>
      <c r="C33" s="114">
        <f>IF($I$5+(($B33-2)*7)+COLUMN(C33)-COLUMN($B$6)&gt;P_END,"",$I$5+(($B33-2)*7)+COLUMN(C33)-COLUMN($B$6))</f>
        <v>42932</v>
      </c>
      <c r="D33" s="114">
        <f>IF($I$5+(($B33-2)*7)+COLUMN(D33)-COLUMN($B$6)&gt;P_END,"",$I$5+(($B33-2)*7)+COLUMN(D33)-COLUMN($B$6))</f>
        <v>42933</v>
      </c>
      <c r="E33" s="114">
        <f>IF($I$5+(($B33-2)*7)+COLUMN(E33)-COLUMN($B$6)&gt;P_END,"",$I$5+(($B33-2)*7)+COLUMN(E33)-COLUMN($B$6))</f>
        <v>42934</v>
      </c>
      <c r="F33" s="114">
        <f>IF($I$5+(($B33-2)*7)+COLUMN(F33)-COLUMN($B$6)&gt;P_END,"",$I$5+(($B33-2)*7)+COLUMN(F33)-COLUMN($B$6))</f>
        <v>42935</v>
      </c>
      <c r="G33" s="114">
        <f>IF($I$5+(($B33-2)*7)+COLUMN(G33)-COLUMN($B$6)&gt;P_END,"",$I$5+(($B33-2)*7)+COLUMN(G33)-COLUMN($B$6))</f>
        <v>42936</v>
      </c>
      <c r="H33" s="114">
        <f>IF($I$5+(($B33-2)*7)+COLUMN(H33)-COLUMN($B$6)&gt;P_END,"",$I$5+(($B33-2)*7)+COLUMN(H33)-COLUMN($B$6))</f>
        <v>42937</v>
      </c>
      <c r="I33" s="114">
        <f>IF($I$5+(($B33-2)*7)+COLUMN(I33)-COLUMN($B$6)&gt;P_END,"",$I$5+(($B33-2)*7)+COLUMN(I33)-COLUMN($B$6))</f>
        <v>42938</v>
      </c>
      <c r="J33" s="10"/>
      <c r="K33" s="68" t="str">
        <f>IFERROR(INDEX(T_EVENTS[Event Date],ROW(K33)-ROW($K$27)),"")</f>
        <v>#ERROR!</v>
      </c>
      <c r="L33" s="64" t="str">
        <f>IFERROR(INDEX(T_EVENTS[Event Name],ROW(K33)-ROW($K$27)),"")</f>
        <v>#ERROR!</v>
      </c>
      <c r="M33" s="33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2.0" customHeight="1">
      <c r="A34" s="112" t="str">
        <f t="shared" si="1"/>
        <v/>
      </c>
      <c r="B34" s="113">
        <v>30.0</v>
      </c>
      <c r="C34" s="114">
        <f>IF($I$5+(($B34-2)*7)+COLUMN(C34)-COLUMN($B$6)&gt;P_END,"",$I$5+(($B34-2)*7)+COLUMN(C34)-COLUMN($B$6))</f>
        <v>42939</v>
      </c>
      <c r="D34" s="114">
        <f>IF($I$5+(($B34-2)*7)+COLUMN(D34)-COLUMN($B$6)&gt;P_END,"",$I$5+(($B34-2)*7)+COLUMN(D34)-COLUMN($B$6))</f>
        <v>42940</v>
      </c>
      <c r="E34" s="114">
        <f>IF($I$5+(($B34-2)*7)+COLUMN(E34)-COLUMN($B$6)&gt;P_END,"",$I$5+(($B34-2)*7)+COLUMN(E34)-COLUMN($B$6))</f>
        <v>42941</v>
      </c>
      <c r="F34" s="114">
        <f>IF($I$5+(($B34-2)*7)+COLUMN(F34)-COLUMN($B$6)&gt;P_END,"",$I$5+(($B34-2)*7)+COLUMN(F34)-COLUMN($B$6))</f>
        <v>42942</v>
      </c>
      <c r="G34" s="114">
        <f>IF($I$5+(($B34-2)*7)+COLUMN(G34)-COLUMN($B$6)&gt;P_END,"",$I$5+(($B34-2)*7)+COLUMN(G34)-COLUMN($B$6))</f>
        <v>42943</v>
      </c>
      <c r="H34" s="114">
        <f>IF($I$5+(($B34-2)*7)+COLUMN(H34)-COLUMN($B$6)&gt;P_END,"",$I$5+(($B34-2)*7)+COLUMN(H34)-COLUMN($B$6))</f>
        <v>42944</v>
      </c>
      <c r="I34" s="114">
        <f>IF($I$5+(($B34-2)*7)+COLUMN(I34)-COLUMN($B$6)&gt;P_END,"",$I$5+(($B34-2)*7)+COLUMN(I34)-COLUMN($B$6))</f>
        <v>42945</v>
      </c>
      <c r="J34" s="10"/>
      <c r="K34" s="68" t="str">
        <f>IFERROR(INDEX(T_EVENTS[Event Date],ROW(K34)-ROW($K$27)),"")</f>
        <v>#ERROR!</v>
      </c>
      <c r="L34" s="64" t="str">
        <f>IFERROR(INDEX(T_EVENTS[Event Name],ROW(K34)-ROW($K$27)),"")</f>
        <v>#ERROR!</v>
      </c>
      <c r="M34" s="33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12.0" customHeight="1">
      <c r="A35" s="112" t="str">
        <f t="shared" si="1"/>
        <v/>
      </c>
      <c r="B35" s="113">
        <v>31.0</v>
      </c>
      <c r="C35" s="114">
        <f>IF($I$5+(($B35-2)*7)+COLUMN(C35)-COLUMN($B$6)&gt;P_END,"",$I$5+(($B35-2)*7)+COLUMN(C35)-COLUMN($B$6))</f>
        <v>42946</v>
      </c>
      <c r="D35" s="114">
        <f>IF($I$5+(($B35-2)*7)+COLUMN(D35)-COLUMN($B$6)&gt;P_END,"",$I$5+(($B35-2)*7)+COLUMN(D35)-COLUMN($B$6))</f>
        <v>42947</v>
      </c>
      <c r="E35" s="114">
        <f>IF($I$5+(($B35-2)*7)+COLUMN(E35)-COLUMN($B$6)&gt;P_END,"",$I$5+(($B35-2)*7)+COLUMN(E35)-COLUMN($B$6))</f>
        <v>42948</v>
      </c>
      <c r="F35" s="114">
        <f>IF($I$5+(($B35-2)*7)+COLUMN(F35)-COLUMN($B$6)&gt;P_END,"",$I$5+(($B35-2)*7)+COLUMN(F35)-COLUMN($B$6))</f>
        <v>42949</v>
      </c>
      <c r="G35" s="114">
        <f>IF($I$5+(($B35-2)*7)+COLUMN(G35)-COLUMN($B$6)&gt;P_END,"",$I$5+(($B35-2)*7)+COLUMN(G35)-COLUMN($B$6))</f>
        <v>42950</v>
      </c>
      <c r="H35" s="114">
        <f>IF($I$5+(($B35-2)*7)+COLUMN(H35)-COLUMN($B$6)&gt;P_END,"",$I$5+(($B35-2)*7)+COLUMN(H35)-COLUMN($B$6))</f>
        <v>42951</v>
      </c>
      <c r="I35" s="114">
        <f>IF($I$5+(($B35-2)*7)+COLUMN(I35)-COLUMN($B$6)&gt;P_END,"",$I$5+(($B35-2)*7)+COLUMN(I35)-COLUMN($B$6))</f>
        <v>42952</v>
      </c>
      <c r="J35" s="10"/>
      <c r="K35" s="68" t="str">
        <f>IFERROR(INDEX(T_EVENTS[Event Date],ROW(K35)-ROW($K$27)),"")</f>
        <v>#ERROR!</v>
      </c>
      <c r="L35" s="64" t="str">
        <f>IFERROR(INDEX(T_EVENTS[Event Name],ROW(K35)-ROW($K$27)),"")</f>
        <v>#ERROR!</v>
      </c>
      <c r="M35" s="33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12.0" customHeight="1">
      <c r="A36" s="112">
        <f t="shared" si="1"/>
        <v>42953</v>
      </c>
      <c r="B36" s="113">
        <v>32.0</v>
      </c>
      <c r="C36" s="114">
        <f>IF($I$5+(($B36-2)*7)+COLUMN(C36)-COLUMN($B$6)&gt;P_END,"",$I$5+(($B36-2)*7)+COLUMN(C36)-COLUMN($B$6))</f>
        <v>42953</v>
      </c>
      <c r="D36" s="114">
        <f>IF($I$5+(($B36-2)*7)+COLUMN(D36)-COLUMN($B$6)&gt;P_END,"",$I$5+(($B36-2)*7)+COLUMN(D36)-COLUMN($B$6))</f>
        <v>42954</v>
      </c>
      <c r="E36" s="114">
        <f>IF($I$5+(($B36-2)*7)+COLUMN(E36)-COLUMN($B$6)&gt;P_END,"",$I$5+(($B36-2)*7)+COLUMN(E36)-COLUMN($B$6))</f>
        <v>42955</v>
      </c>
      <c r="F36" s="114">
        <f>IF($I$5+(($B36-2)*7)+COLUMN(F36)-COLUMN($B$6)&gt;P_END,"",$I$5+(($B36-2)*7)+COLUMN(F36)-COLUMN($B$6))</f>
        <v>42956</v>
      </c>
      <c r="G36" s="114">
        <f>IF($I$5+(($B36-2)*7)+COLUMN(G36)-COLUMN($B$6)&gt;P_END,"",$I$5+(($B36-2)*7)+COLUMN(G36)-COLUMN($B$6))</f>
        <v>42957</v>
      </c>
      <c r="H36" s="114">
        <f>IF($I$5+(($B36-2)*7)+COLUMN(H36)-COLUMN($B$6)&gt;P_END,"",$I$5+(($B36-2)*7)+COLUMN(H36)-COLUMN($B$6))</f>
        <v>42958</v>
      </c>
      <c r="I36" s="114">
        <f>IF($I$5+(($B36-2)*7)+COLUMN(I36)-COLUMN($B$6)&gt;P_END,"",$I$5+(($B36-2)*7)+COLUMN(I36)-COLUMN($B$6))</f>
        <v>42959</v>
      </c>
      <c r="J36" s="10"/>
      <c r="K36" s="68" t="str">
        <f>IFERROR(INDEX(T_EVENTS[Event Date],ROW(K36)-ROW($K$27)),"")</f>
        <v>#ERROR!</v>
      </c>
      <c r="L36" s="64" t="str">
        <f>IFERROR(INDEX(T_EVENTS[Event Name],ROW(K36)-ROW($K$27)),"")</f>
        <v>#ERROR!</v>
      </c>
      <c r="M36" s="33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12.0" customHeight="1">
      <c r="A37" s="112" t="str">
        <f t="shared" si="1"/>
        <v/>
      </c>
      <c r="B37" s="113">
        <v>33.0</v>
      </c>
      <c r="C37" s="114">
        <f>IF($I$5+(($B37-2)*7)+COLUMN(C37)-COLUMN($B$6)&gt;P_END,"",$I$5+(($B37-2)*7)+COLUMN(C37)-COLUMN($B$6))</f>
        <v>42960</v>
      </c>
      <c r="D37" s="114">
        <f>IF($I$5+(($B37-2)*7)+COLUMN(D37)-COLUMN($B$6)&gt;P_END,"",$I$5+(($B37-2)*7)+COLUMN(D37)-COLUMN($B$6))</f>
        <v>42961</v>
      </c>
      <c r="E37" s="114">
        <f>IF($I$5+(($B37-2)*7)+COLUMN(E37)-COLUMN($B$6)&gt;P_END,"",$I$5+(($B37-2)*7)+COLUMN(E37)-COLUMN($B$6))</f>
        <v>42962</v>
      </c>
      <c r="F37" s="114">
        <f>IF($I$5+(($B37-2)*7)+COLUMN(F37)-COLUMN($B$6)&gt;P_END,"",$I$5+(($B37-2)*7)+COLUMN(F37)-COLUMN($B$6))</f>
        <v>42963</v>
      </c>
      <c r="G37" s="114">
        <f>IF($I$5+(($B37-2)*7)+COLUMN(G37)-COLUMN($B$6)&gt;P_END,"",$I$5+(($B37-2)*7)+COLUMN(G37)-COLUMN($B$6))</f>
        <v>42964</v>
      </c>
      <c r="H37" s="114">
        <f>IF($I$5+(($B37-2)*7)+COLUMN(H37)-COLUMN($B$6)&gt;P_END,"",$I$5+(($B37-2)*7)+COLUMN(H37)-COLUMN($B$6))</f>
        <v>42965</v>
      </c>
      <c r="I37" s="114">
        <f>IF($I$5+(($B37-2)*7)+COLUMN(I37)-COLUMN($B$6)&gt;P_END,"",$I$5+(($B37-2)*7)+COLUMN(I37)-COLUMN($B$6))</f>
        <v>42966</v>
      </c>
      <c r="J37" s="10"/>
      <c r="K37" s="68" t="str">
        <f>IFERROR(INDEX(T_EVENTS[Event Date],ROW(K37)-ROW($K$27)),"")</f>
        <v>#ERROR!</v>
      </c>
      <c r="L37" s="64" t="str">
        <f>IFERROR(INDEX(T_EVENTS[Event Name],ROW(K37)-ROW($K$27)),"")</f>
        <v>#ERROR!</v>
      </c>
      <c r="M37" s="33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12.0" customHeight="1">
      <c r="A38" s="112" t="str">
        <f t="shared" si="1"/>
        <v/>
      </c>
      <c r="B38" s="113">
        <v>34.0</v>
      </c>
      <c r="C38" s="114">
        <f>IF($I$5+(($B38-2)*7)+COLUMN(C38)-COLUMN($B$6)&gt;P_END,"",$I$5+(($B38-2)*7)+COLUMN(C38)-COLUMN($B$6))</f>
        <v>42967</v>
      </c>
      <c r="D38" s="114">
        <f>IF($I$5+(($B38-2)*7)+COLUMN(D38)-COLUMN($B$6)&gt;P_END,"",$I$5+(($B38-2)*7)+COLUMN(D38)-COLUMN($B$6))</f>
        <v>42968</v>
      </c>
      <c r="E38" s="114">
        <f>IF($I$5+(($B38-2)*7)+COLUMN(E38)-COLUMN($B$6)&gt;P_END,"",$I$5+(($B38-2)*7)+COLUMN(E38)-COLUMN($B$6))</f>
        <v>42969</v>
      </c>
      <c r="F38" s="114">
        <f>IF($I$5+(($B38-2)*7)+COLUMN(F38)-COLUMN($B$6)&gt;P_END,"",$I$5+(($B38-2)*7)+COLUMN(F38)-COLUMN($B$6))</f>
        <v>42970</v>
      </c>
      <c r="G38" s="114">
        <f>IF($I$5+(($B38-2)*7)+COLUMN(G38)-COLUMN($B$6)&gt;P_END,"",$I$5+(($B38-2)*7)+COLUMN(G38)-COLUMN($B$6))</f>
        <v>42971</v>
      </c>
      <c r="H38" s="114">
        <f>IF($I$5+(($B38-2)*7)+COLUMN(H38)-COLUMN($B$6)&gt;P_END,"",$I$5+(($B38-2)*7)+COLUMN(H38)-COLUMN($B$6))</f>
        <v>42972</v>
      </c>
      <c r="I38" s="114">
        <f>IF($I$5+(($B38-2)*7)+COLUMN(I38)-COLUMN($B$6)&gt;P_END,"",$I$5+(($B38-2)*7)+COLUMN(I38)-COLUMN($B$6))</f>
        <v>42973</v>
      </c>
      <c r="J38" s="10"/>
      <c r="K38" s="68" t="str">
        <f>IFERROR(INDEX(T_EVENTS[Event Date],ROW(K38)-ROW($K$27)),"")</f>
        <v>#ERROR!</v>
      </c>
      <c r="L38" s="64" t="str">
        <f>IFERROR(INDEX(T_EVENTS[Event Name],ROW(K38)-ROW($K$27)),"")</f>
        <v>#ERROR!</v>
      </c>
      <c r="M38" s="33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2.0" customHeight="1">
      <c r="A39" s="112" t="str">
        <f t="shared" si="1"/>
        <v/>
      </c>
      <c r="B39" s="113">
        <v>35.0</v>
      </c>
      <c r="C39" s="114">
        <f>IF($I$5+(($B39-2)*7)+COLUMN(C39)-COLUMN($B$6)&gt;P_END,"",$I$5+(($B39-2)*7)+COLUMN(C39)-COLUMN($B$6))</f>
        <v>42974</v>
      </c>
      <c r="D39" s="114">
        <f>IF($I$5+(($B39-2)*7)+COLUMN(D39)-COLUMN($B$6)&gt;P_END,"",$I$5+(($B39-2)*7)+COLUMN(D39)-COLUMN($B$6))</f>
        <v>42975</v>
      </c>
      <c r="E39" s="114">
        <f>IF($I$5+(($B39-2)*7)+COLUMN(E39)-COLUMN($B$6)&gt;P_END,"",$I$5+(($B39-2)*7)+COLUMN(E39)-COLUMN($B$6))</f>
        <v>42976</v>
      </c>
      <c r="F39" s="114">
        <f>IF($I$5+(($B39-2)*7)+COLUMN(F39)-COLUMN($B$6)&gt;P_END,"",$I$5+(($B39-2)*7)+COLUMN(F39)-COLUMN($B$6))</f>
        <v>42977</v>
      </c>
      <c r="G39" s="114">
        <f>IF($I$5+(($B39-2)*7)+COLUMN(G39)-COLUMN($B$6)&gt;P_END,"",$I$5+(($B39-2)*7)+COLUMN(G39)-COLUMN($B$6))</f>
        <v>42978</v>
      </c>
      <c r="H39" s="114">
        <f>IF($I$5+(($B39-2)*7)+COLUMN(H39)-COLUMN($B$6)&gt;P_END,"",$I$5+(($B39-2)*7)+COLUMN(H39)-COLUMN($B$6))</f>
        <v>42979</v>
      </c>
      <c r="I39" s="114">
        <f>IF($I$5+(($B39-2)*7)+COLUMN(I39)-COLUMN($B$6)&gt;P_END,"",$I$5+(($B39-2)*7)+COLUMN(I39)-COLUMN($B$6))</f>
        <v>42980</v>
      </c>
      <c r="J39" s="10"/>
      <c r="K39" s="68" t="str">
        <f>IFERROR(INDEX(T_EVENTS[Event Date],ROW(K39)-ROW($K$27)),"")</f>
        <v>#ERROR!</v>
      </c>
      <c r="L39" s="64" t="str">
        <f>IFERROR(INDEX(T_EVENTS[Event Name],ROW(K39)-ROW($K$27)),"")</f>
        <v>#ERROR!</v>
      </c>
      <c r="M39" s="33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2.0" customHeight="1">
      <c r="A40" s="112">
        <f t="shared" si="1"/>
        <v>42981</v>
      </c>
      <c r="B40" s="113">
        <v>36.0</v>
      </c>
      <c r="C40" s="114">
        <f>IF($I$5+(($B40-2)*7)+COLUMN(C40)-COLUMN($B$6)&gt;P_END,"",$I$5+(($B40-2)*7)+COLUMN(C40)-COLUMN($B$6))</f>
        <v>42981</v>
      </c>
      <c r="D40" s="114">
        <f>IF($I$5+(($B40-2)*7)+COLUMN(D40)-COLUMN($B$6)&gt;P_END,"",$I$5+(($B40-2)*7)+COLUMN(D40)-COLUMN($B$6))</f>
        <v>42982</v>
      </c>
      <c r="E40" s="114">
        <f>IF($I$5+(($B40-2)*7)+COLUMN(E40)-COLUMN($B$6)&gt;P_END,"",$I$5+(($B40-2)*7)+COLUMN(E40)-COLUMN($B$6))</f>
        <v>42983</v>
      </c>
      <c r="F40" s="114">
        <f>IF($I$5+(($B40-2)*7)+COLUMN(F40)-COLUMN($B$6)&gt;P_END,"",$I$5+(($B40-2)*7)+COLUMN(F40)-COLUMN($B$6))</f>
        <v>42984</v>
      </c>
      <c r="G40" s="114">
        <f>IF($I$5+(($B40-2)*7)+COLUMN(G40)-COLUMN($B$6)&gt;P_END,"",$I$5+(($B40-2)*7)+COLUMN(G40)-COLUMN($B$6))</f>
        <v>42985</v>
      </c>
      <c r="H40" s="114">
        <f>IF($I$5+(($B40-2)*7)+COLUMN(H40)-COLUMN($B$6)&gt;P_END,"",$I$5+(($B40-2)*7)+COLUMN(H40)-COLUMN($B$6))</f>
        <v>42986</v>
      </c>
      <c r="I40" s="114">
        <f>IF($I$5+(($B40-2)*7)+COLUMN(I40)-COLUMN($B$6)&gt;P_END,"",$I$5+(($B40-2)*7)+COLUMN(I40)-COLUMN($B$6))</f>
        <v>42987</v>
      </c>
      <c r="J40" s="10"/>
      <c r="K40" s="68" t="str">
        <f>IFERROR(INDEX(T_EVENTS[Event Date],ROW(K40)-ROW($K$27)),"")</f>
        <v>#ERROR!</v>
      </c>
      <c r="L40" s="64" t="str">
        <f>IFERROR(INDEX(T_EVENTS[Event Name],ROW(K40)-ROW($K$27)),"")</f>
        <v>#ERROR!</v>
      </c>
      <c r="M40" s="33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2.0" customHeight="1">
      <c r="A41" s="112" t="str">
        <f t="shared" si="1"/>
        <v/>
      </c>
      <c r="B41" s="113">
        <v>37.0</v>
      </c>
      <c r="C41" s="114">
        <f>IF($I$5+(($B41-2)*7)+COLUMN(C41)-COLUMN($B$6)&gt;P_END,"",$I$5+(($B41-2)*7)+COLUMN(C41)-COLUMN($B$6))</f>
        <v>42988</v>
      </c>
      <c r="D41" s="114">
        <f>IF($I$5+(($B41-2)*7)+COLUMN(D41)-COLUMN($B$6)&gt;P_END,"",$I$5+(($B41-2)*7)+COLUMN(D41)-COLUMN($B$6))</f>
        <v>42989</v>
      </c>
      <c r="E41" s="114">
        <f>IF($I$5+(($B41-2)*7)+COLUMN(E41)-COLUMN($B$6)&gt;P_END,"",$I$5+(($B41-2)*7)+COLUMN(E41)-COLUMN($B$6))</f>
        <v>42990</v>
      </c>
      <c r="F41" s="114">
        <f>IF($I$5+(($B41-2)*7)+COLUMN(F41)-COLUMN($B$6)&gt;P_END,"",$I$5+(($B41-2)*7)+COLUMN(F41)-COLUMN($B$6))</f>
        <v>42991</v>
      </c>
      <c r="G41" s="114">
        <f>IF($I$5+(($B41-2)*7)+COLUMN(G41)-COLUMN($B$6)&gt;P_END,"",$I$5+(($B41-2)*7)+COLUMN(G41)-COLUMN($B$6))</f>
        <v>42992</v>
      </c>
      <c r="H41" s="114">
        <f>IF($I$5+(($B41-2)*7)+COLUMN(H41)-COLUMN($B$6)&gt;P_END,"",$I$5+(($B41-2)*7)+COLUMN(H41)-COLUMN($B$6))</f>
        <v>42993</v>
      </c>
      <c r="I41" s="114">
        <f>IF($I$5+(($B41-2)*7)+COLUMN(I41)-COLUMN($B$6)&gt;P_END,"",$I$5+(($B41-2)*7)+COLUMN(I41)-COLUMN($B$6))</f>
        <v>42994</v>
      </c>
      <c r="J41" s="10"/>
      <c r="K41" s="68" t="str">
        <f>IFERROR(INDEX(T_EVENTS[Event Date],ROW(K41)-ROW($K$27)),"")</f>
        <v>#ERROR!</v>
      </c>
      <c r="L41" s="64" t="str">
        <f>IFERROR(INDEX(T_EVENTS[Event Name],ROW(K41)-ROW($K$27)),"")</f>
        <v>#ERROR!</v>
      </c>
      <c r="M41" s="33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2.0" customHeight="1">
      <c r="A42" s="112" t="str">
        <f t="shared" si="1"/>
        <v/>
      </c>
      <c r="B42" s="113">
        <v>38.0</v>
      </c>
      <c r="C42" s="114">
        <f>IF($I$5+(($B42-2)*7)+COLUMN(C42)-COLUMN($B$6)&gt;P_END,"",$I$5+(($B42-2)*7)+COLUMN(C42)-COLUMN($B$6))</f>
        <v>42995</v>
      </c>
      <c r="D42" s="114">
        <f>IF($I$5+(($B42-2)*7)+COLUMN(D42)-COLUMN($B$6)&gt;P_END,"",$I$5+(($B42-2)*7)+COLUMN(D42)-COLUMN($B$6))</f>
        <v>42996</v>
      </c>
      <c r="E42" s="114">
        <f>IF($I$5+(($B42-2)*7)+COLUMN(E42)-COLUMN($B$6)&gt;P_END,"",$I$5+(($B42-2)*7)+COLUMN(E42)-COLUMN($B$6))</f>
        <v>42997</v>
      </c>
      <c r="F42" s="114">
        <f>IF($I$5+(($B42-2)*7)+COLUMN(F42)-COLUMN($B$6)&gt;P_END,"",$I$5+(($B42-2)*7)+COLUMN(F42)-COLUMN($B$6))</f>
        <v>42998</v>
      </c>
      <c r="G42" s="114">
        <f>IF($I$5+(($B42-2)*7)+COLUMN(G42)-COLUMN($B$6)&gt;P_END,"",$I$5+(($B42-2)*7)+COLUMN(G42)-COLUMN($B$6))</f>
        <v>42999</v>
      </c>
      <c r="H42" s="114">
        <f>IF($I$5+(($B42-2)*7)+COLUMN(H42)-COLUMN($B$6)&gt;P_END,"",$I$5+(($B42-2)*7)+COLUMN(H42)-COLUMN($B$6))</f>
        <v>43000</v>
      </c>
      <c r="I42" s="114">
        <f>IF($I$5+(($B42-2)*7)+COLUMN(I42)-COLUMN($B$6)&gt;P_END,"",$I$5+(($B42-2)*7)+COLUMN(I42)-COLUMN($B$6))</f>
        <v>43001</v>
      </c>
      <c r="J42" s="10"/>
      <c r="K42" s="68" t="str">
        <f>IFERROR(INDEX(T_EVENTS[Event Date],ROW(K42)-ROW($K$27)),"")</f>
        <v>#ERROR!</v>
      </c>
      <c r="L42" s="64" t="str">
        <f>IFERROR(INDEX(T_EVENTS[Event Name],ROW(K42)-ROW($K$27)),"")</f>
        <v>#ERROR!</v>
      </c>
      <c r="M42" s="33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2.0" customHeight="1">
      <c r="A43" s="112" t="str">
        <f t="shared" si="1"/>
        <v/>
      </c>
      <c r="B43" s="113">
        <v>39.0</v>
      </c>
      <c r="C43" s="114">
        <f>IF($I$5+(($B43-2)*7)+COLUMN(C43)-COLUMN($B$6)&gt;P_END,"",$I$5+(($B43-2)*7)+COLUMN(C43)-COLUMN($B$6))</f>
        <v>43002</v>
      </c>
      <c r="D43" s="114">
        <f>IF($I$5+(($B43-2)*7)+COLUMN(D43)-COLUMN($B$6)&gt;P_END,"",$I$5+(($B43-2)*7)+COLUMN(D43)-COLUMN($B$6))</f>
        <v>43003</v>
      </c>
      <c r="E43" s="114">
        <f>IF($I$5+(($B43-2)*7)+COLUMN(E43)-COLUMN($B$6)&gt;P_END,"",$I$5+(($B43-2)*7)+COLUMN(E43)-COLUMN($B$6))</f>
        <v>43004</v>
      </c>
      <c r="F43" s="114">
        <f>IF($I$5+(($B43-2)*7)+COLUMN(F43)-COLUMN($B$6)&gt;P_END,"",$I$5+(($B43-2)*7)+COLUMN(F43)-COLUMN($B$6))</f>
        <v>43005</v>
      </c>
      <c r="G43" s="114">
        <f>IF($I$5+(($B43-2)*7)+COLUMN(G43)-COLUMN($B$6)&gt;P_END,"",$I$5+(($B43-2)*7)+COLUMN(G43)-COLUMN($B$6))</f>
        <v>43006</v>
      </c>
      <c r="H43" s="114">
        <f>IF($I$5+(($B43-2)*7)+COLUMN(H43)-COLUMN($B$6)&gt;P_END,"",$I$5+(($B43-2)*7)+COLUMN(H43)-COLUMN($B$6))</f>
        <v>43007</v>
      </c>
      <c r="I43" s="114">
        <f>IF($I$5+(($B43-2)*7)+COLUMN(I43)-COLUMN($B$6)&gt;P_END,"",$I$5+(($B43-2)*7)+COLUMN(I43)-COLUMN($B$6))</f>
        <v>43008</v>
      </c>
      <c r="J43" s="10"/>
      <c r="K43" s="68" t="str">
        <f>IFERROR(INDEX(T_EVENTS[Event Date],ROW(K43)-ROW($K$27)),"")</f>
        <v>#ERROR!</v>
      </c>
      <c r="L43" s="64" t="str">
        <f>IFERROR(INDEX(T_EVENTS[Event Name],ROW(K43)-ROW($K$27)),"")</f>
        <v>#ERROR!</v>
      </c>
      <c r="M43" s="33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2.0" customHeight="1">
      <c r="A44" s="112">
        <f t="shared" si="1"/>
        <v>43009</v>
      </c>
      <c r="B44" s="113">
        <v>40.0</v>
      </c>
      <c r="C44" s="114">
        <f>IF($I$5+(($B44-2)*7)+COLUMN(C44)-COLUMN($B$6)&gt;P_END,"",$I$5+(($B44-2)*7)+COLUMN(C44)-COLUMN($B$6))</f>
        <v>43009</v>
      </c>
      <c r="D44" s="114">
        <f>IF($I$5+(($B44-2)*7)+COLUMN(D44)-COLUMN($B$6)&gt;P_END,"",$I$5+(($B44-2)*7)+COLUMN(D44)-COLUMN($B$6))</f>
        <v>43010</v>
      </c>
      <c r="E44" s="114">
        <f>IF($I$5+(($B44-2)*7)+COLUMN(E44)-COLUMN($B$6)&gt;P_END,"",$I$5+(($B44-2)*7)+COLUMN(E44)-COLUMN($B$6))</f>
        <v>43011</v>
      </c>
      <c r="F44" s="114">
        <f>IF($I$5+(($B44-2)*7)+COLUMN(F44)-COLUMN($B$6)&gt;P_END,"",$I$5+(($B44-2)*7)+COLUMN(F44)-COLUMN($B$6))</f>
        <v>43012</v>
      </c>
      <c r="G44" s="114">
        <f>IF($I$5+(($B44-2)*7)+COLUMN(G44)-COLUMN($B$6)&gt;P_END,"",$I$5+(($B44-2)*7)+COLUMN(G44)-COLUMN($B$6))</f>
        <v>43013</v>
      </c>
      <c r="H44" s="114">
        <f>IF($I$5+(($B44-2)*7)+COLUMN(H44)-COLUMN($B$6)&gt;P_END,"",$I$5+(($B44-2)*7)+COLUMN(H44)-COLUMN($B$6))</f>
        <v>43014</v>
      </c>
      <c r="I44" s="114">
        <f>IF($I$5+(($B44-2)*7)+COLUMN(I44)-COLUMN($B$6)&gt;P_END,"",$I$5+(($B44-2)*7)+COLUMN(I44)-COLUMN($B$6))</f>
        <v>43015</v>
      </c>
      <c r="J44" s="10"/>
      <c r="K44" s="68" t="str">
        <f>IFERROR(INDEX(T_EVENTS[Event Date],ROW(K44)-ROW($K$27)),"")</f>
        <v>#ERROR!</v>
      </c>
      <c r="L44" s="64" t="str">
        <f>IFERROR(INDEX(T_EVENTS[Event Name],ROW(K44)-ROW($K$27)),"")</f>
        <v>#ERROR!</v>
      </c>
      <c r="M44" s="33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2.0" customHeight="1">
      <c r="A45" s="112" t="str">
        <f t="shared" si="1"/>
        <v/>
      </c>
      <c r="B45" s="113">
        <v>41.0</v>
      </c>
      <c r="C45" s="114">
        <f>IF($I$5+(($B45-2)*7)+COLUMN(C45)-COLUMN($B$6)&gt;P_END,"",$I$5+(($B45-2)*7)+COLUMN(C45)-COLUMN($B$6))</f>
        <v>43016</v>
      </c>
      <c r="D45" s="114">
        <f>IF($I$5+(($B45-2)*7)+COLUMN(D45)-COLUMN($B$6)&gt;P_END,"",$I$5+(($B45-2)*7)+COLUMN(D45)-COLUMN($B$6))</f>
        <v>43017</v>
      </c>
      <c r="E45" s="114">
        <f>IF($I$5+(($B45-2)*7)+COLUMN(E45)-COLUMN($B$6)&gt;P_END,"",$I$5+(($B45-2)*7)+COLUMN(E45)-COLUMN($B$6))</f>
        <v>43018</v>
      </c>
      <c r="F45" s="114">
        <f>IF($I$5+(($B45-2)*7)+COLUMN(F45)-COLUMN($B$6)&gt;P_END,"",$I$5+(($B45-2)*7)+COLUMN(F45)-COLUMN($B$6))</f>
        <v>43019</v>
      </c>
      <c r="G45" s="114">
        <f>IF($I$5+(($B45-2)*7)+COLUMN(G45)-COLUMN($B$6)&gt;P_END,"",$I$5+(($B45-2)*7)+COLUMN(G45)-COLUMN($B$6))</f>
        <v>43020</v>
      </c>
      <c r="H45" s="114">
        <f>IF($I$5+(($B45-2)*7)+COLUMN(H45)-COLUMN($B$6)&gt;P_END,"",$I$5+(($B45-2)*7)+COLUMN(H45)-COLUMN($B$6))</f>
        <v>43021</v>
      </c>
      <c r="I45" s="114">
        <f>IF($I$5+(($B45-2)*7)+COLUMN(I45)-COLUMN($B$6)&gt;P_END,"",$I$5+(($B45-2)*7)+COLUMN(I45)-COLUMN($B$6))</f>
        <v>43022</v>
      </c>
      <c r="J45" s="10"/>
      <c r="K45" s="68" t="str">
        <f>IFERROR(INDEX(T_EVENTS[Event Date],ROW(K45)-ROW($K$27)),"")</f>
        <v>#ERROR!</v>
      </c>
      <c r="L45" s="64" t="str">
        <f>IFERROR(INDEX(T_EVENTS[Event Name],ROW(K45)-ROW($K$27)),"")</f>
        <v>#ERROR!</v>
      </c>
      <c r="M45" s="33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12.0" customHeight="1">
      <c r="A46" s="112" t="str">
        <f t="shared" si="1"/>
        <v/>
      </c>
      <c r="B46" s="113">
        <v>42.0</v>
      </c>
      <c r="C46" s="114">
        <f>IF($I$5+(($B46-2)*7)+COLUMN(C46)-COLUMN($B$6)&gt;P_END,"",$I$5+(($B46-2)*7)+COLUMN(C46)-COLUMN($B$6))</f>
        <v>43023</v>
      </c>
      <c r="D46" s="114">
        <f>IF($I$5+(($B46-2)*7)+COLUMN(D46)-COLUMN($B$6)&gt;P_END,"",$I$5+(($B46-2)*7)+COLUMN(D46)-COLUMN($B$6))</f>
        <v>43024</v>
      </c>
      <c r="E46" s="114">
        <f>IF($I$5+(($B46-2)*7)+COLUMN(E46)-COLUMN($B$6)&gt;P_END,"",$I$5+(($B46-2)*7)+COLUMN(E46)-COLUMN($B$6))</f>
        <v>43025</v>
      </c>
      <c r="F46" s="114">
        <f>IF($I$5+(($B46-2)*7)+COLUMN(F46)-COLUMN($B$6)&gt;P_END,"",$I$5+(($B46-2)*7)+COLUMN(F46)-COLUMN($B$6))</f>
        <v>43026</v>
      </c>
      <c r="G46" s="114">
        <f>IF($I$5+(($B46-2)*7)+COLUMN(G46)-COLUMN($B$6)&gt;P_END,"",$I$5+(($B46-2)*7)+COLUMN(G46)-COLUMN($B$6))</f>
        <v>43027</v>
      </c>
      <c r="H46" s="114">
        <f>IF($I$5+(($B46-2)*7)+COLUMN(H46)-COLUMN($B$6)&gt;P_END,"",$I$5+(($B46-2)*7)+COLUMN(H46)-COLUMN($B$6))</f>
        <v>43028</v>
      </c>
      <c r="I46" s="114">
        <f>IF($I$5+(($B46-2)*7)+COLUMN(I46)-COLUMN($B$6)&gt;P_END,"",$I$5+(($B46-2)*7)+COLUMN(I46)-COLUMN($B$6))</f>
        <v>43029</v>
      </c>
      <c r="J46" s="10"/>
      <c r="K46" s="68" t="str">
        <f>IFERROR(INDEX(T_EVENTS[Event Date],ROW(K46)-ROW($K$27)),"")</f>
        <v>#ERROR!</v>
      </c>
      <c r="L46" s="64" t="str">
        <f>IFERROR(INDEX(T_EVENTS[Event Name],ROW(K46)-ROW($K$27)),"")</f>
        <v>#ERROR!</v>
      </c>
      <c r="M46" s="33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2.0" customHeight="1">
      <c r="A47" s="112" t="str">
        <f t="shared" si="1"/>
        <v/>
      </c>
      <c r="B47" s="113">
        <v>43.0</v>
      </c>
      <c r="C47" s="114">
        <f>IF($I$5+(($B47-2)*7)+COLUMN(C47)-COLUMN($B$6)&gt;P_END,"",$I$5+(($B47-2)*7)+COLUMN(C47)-COLUMN($B$6))</f>
        <v>43030</v>
      </c>
      <c r="D47" s="114">
        <f>IF($I$5+(($B47-2)*7)+COLUMN(D47)-COLUMN($B$6)&gt;P_END,"",$I$5+(($B47-2)*7)+COLUMN(D47)-COLUMN($B$6))</f>
        <v>43031</v>
      </c>
      <c r="E47" s="114">
        <f>IF($I$5+(($B47-2)*7)+COLUMN(E47)-COLUMN($B$6)&gt;P_END,"",$I$5+(($B47-2)*7)+COLUMN(E47)-COLUMN($B$6))</f>
        <v>43032</v>
      </c>
      <c r="F47" s="114">
        <f>IF($I$5+(($B47-2)*7)+COLUMN(F47)-COLUMN($B$6)&gt;P_END,"",$I$5+(($B47-2)*7)+COLUMN(F47)-COLUMN($B$6))</f>
        <v>43033</v>
      </c>
      <c r="G47" s="114">
        <f>IF($I$5+(($B47-2)*7)+COLUMN(G47)-COLUMN($B$6)&gt;P_END,"",$I$5+(($B47-2)*7)+COLUMN(G47)-COLUMN($B$6))</f>
        <v>43034</v>
      </c>
      <c r="H47" s="114">
        <f>IF($I$5+(($B47-2)*7)+COLUMN(H47)-COLUMN($B$6)&gt;P_END,"",$I$5+(($B47-2)*7)+COLUMN(H47)-COLUMN($B$6))</f>
        <v>43035</v>
      </c>
      <c r="I47" s="114">
        <f>IF($I$5+(($B47-2)*7)+COLUMN(I47)-COLUMN($B$6)&gt;P_END,"",$I$5+(($B47-2)*7)+COLUMN(I47)-COLUMN($B$6))</f>
        <v>43036</v>
      </c>
      <c r="J47" s="10"/>
      <c r="K47" s="68" t="str">
        <f>IFERROR(INDEX(T_EVENTS[Event Date],ROW(K47)-ROW($K$27)),"")</f>
        <v>#ERROR!</v>
      </c>
      <c r="L47" s="64" t="str">
        <f>IFERROR(INDEX(T_EVENTS[Event Name],ROW(K47)-ROW($K$27)),"")</f>
        <v>#ERROR!</v>
      </c>
      <c r="M47" s="33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2.0" customHeight="1">
      <c r="A48" s="112" t="str">
        <f t="shared" si="1"/>
        <v/>
      </c>
      <c r="B48" s="113">
        <v>44.0</v>
      </c>
      <c r="C48" s="114">
        <f>IF($I$5+(($B48-2)*7)+COLUMN(C48)-COLUMN($B$6)&gt;P_END,"",$I$5+(($B48-2)*7)+COLUMN(C48)-COLUMN($B$6))</f>
        <v>43037</v>
      </c>
      <c r="D48" s="114">
        <f>IF($I$5+(($B48-2)*7)+COLUMN(D48)-COLUMN($B$6)&gt;P_END,"",$I$5+(($B48-2)*7)+COLUMN(D48)-COLUMN($B$6))</f>
        <v>43038</v>
      </c>
      <c r="E48" s="114">
        <f>IF($I$5+(($B48-2)*7)+COLUMN(E48)-COLUMN($B$6)&gt;P_END,"",$I$5+(($B48-2)*7)+COLUMN(E48)-COLUMN($B$6))</f>
        <v>43039</v>
      </c>
      <c r="F48" s="114">
        <f>IF($I$5+(($B48-2)*7)+COLUMN(F48)-COLUMN($B$6)&gt;P_END,"",$I$5+(($B48-2)*7)+COLUMN(F48)-COLUMN($B$6))</f>
        <v>43040</v>
      </c>
      <c r="G48" s="114">
        <f>IF($I$5+(($B48-2)*7)+COLUMN(G48)-COLUMN($B$6)&gt;P_END,"",$I$5+(($B48-2)*7)+COLUMN(G48)-COLUMN($B$6))</f>
        <v>43041</v>
      </c>
      <c r="H48" s="114">
        <f>IF($I$5+(($B48-2)*7)+COLUMN(H48)-COLUMN($B$6)&gt;P_END,"",$I$5+(($B48-2)*7)+COLUMN(H48)-COLUMN($B$6))</f>
        <v>43042</v>
      </c>
      <c r="I48" s="114">
        <f>IF($I$5+(($B48-2)*7)+COLUMN(I48)-COLUMN($B$6)&gt;P_END,"",$I$5+(($B48-2)*7)+COLUMN(I48)-COLUMN($B$6))</f>
        <v>43043</v>
      </c>
      <c r="J48" s="10"/>
      <c r="K48" s="68" t="str">
        <f>IFERROR(INDEX(T_EVENTS[Event Date],ROW(K48)-ROW($K$27)),"")</f>
        <v>#ERROR!</v>
      </c>
      <c r="L48" s="64" t="str">
        <f>IFERROR(INDEX(T_EVENTS[Event Name],ROW(K48)-ROW($K$27)),"")</f>
        <v>#ERROR!</v>
      </c>
      <c r="M48" s="33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2.0" customHeight="1">
      <c r="A49" s="112">
        <f t="shared" si="1"/>
        <v>43044</v>
      </c>
      <c r="B49" s="113">
        <v>45.0</v>
      </c>
      <c r="C49" s="114">
        <f>IF($I$5+(($B49-2)*7)+COLUMN(C49)-COLUMN($B$6)&gt;P_END,"",$I$5+(($B49-2)*7)+COLUMN(C49)-COLUMN($B$6))</f>
        <v>43044</v>
      </c>
      <c r="D49" s="114">
        <f>IF($I$5+(($B49-2)*7)+COLUMN(D49)-COLUMN($B$6)&gt;P_END,"",$I$5+(($B49-2)*7)+COLUMN(D49)-COLUMN($B$6))</f>
        <v>43045</v>
      </c>
      <c r="E49" s="114">
        <f>IF($I$5+(($B49-2)*7)+COLUMN(E49)-COLUMN($B$6)&gt;P_END,"",$I$5+(($B49-2)*7)+COLUMN(E49)-COLUMN($B$6))</f>
        <v>43046</v>
      </c>
      <c r="F49" s="114">
        <f>IF($I$5+(($B49-2)*7)+COLUMN(F49)-COLUMN($B$6)&gt;P_END,"",$I$5+(($B49-2)*7)+COLUMN(F49)-COLUMN($B$6))</f>
        <v>43047</v>
      </c>
      <c r="G49" s="114">
        <f>IF($I$5+(($B49-2)*7)+COLUMN(G49)-COLUMN($B$6)&gt;P_END,"",$I$5+(($B49-2)*7)+COLUMN(G49)-COLUMN($B$6))</f>
        <v>43048</v>
      </c>
      <c r="H49" s="114">
        <f>IF($I$5+(($B49-2)*7)+COLUMN(H49)-COLUMN($B$6)&gt;P_END,"",$I$5+(($B49-2)*7)+COLUMN(H49)-COLUMN($B$6))</f>
        <v>43049</v>
      </c>
      <c r="I49" s="114">
        <f>IF($I$5+(($B49-2)*7)+COLUMN(I49)-COLUMN($B$6)&gt;P_END,"",$I$5+(($B49-2)*7)+COLUMN(I49)-COLUMN($B$6))</f>
        <v>43050</v>
      </c>
      <c r="J49" s="10"/>
      <c r="K49" s="68" t="str">
        <f>IFERROR(INDEX(T_EVENTS[Event Date],ROW(K49)-ROW($K$27)),"")</f>
        <v>#ERROR!</v>
      </c>
      <c r="L49" s="64" t="str">
        <f>IFERROR(INDEX(T_EVENTS[Event Name],ROW(K49)-ROW($K$27)),"")</f>
        <v>#ERROR!</v>
      </c>
      <c r="M49" s="33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2.0" customHeight="1">
      <c r="A50" s="112" t="str">
        <f t="shared" si="1"/>
        <v/>
      </c>
      <c r="B50" s="113">
        <v>46.0</v>
      </c>
      <c r="C50" s="114">
        <f>IF($I$5+(($B50-2)*7)+COLUMN(C50)-COLUMN($B$6)&gt;P_END,"",$I$5+(($B50-2)*7)+COLUMN(C50)-COLUMN($B$6))</f>
        <v>43051</v>
      </c>
      <c r="D50" s="114">
        <f>IF($I$5+(($B50-2)*7)+COLUMN(D50)-COLUMN($B$6)&gt;P_END,"",$I$5+(($B50-2)*7)+COLUMN(D50)-COLUMN($B$6))</f>
        <v>43052</v>
      </c>
      <c r="E50" s="114">
        <f>IF($I$5+(($B50-2)*7)+COLUMN(E50)-COLUMN($B$6)&gt;P_END,"",$I$5+(($B50-2)*7)+COLUMN(E50)-COLUMN($B$6))</f>
        <v>43053</v>
      </c>
      <c r="F50" s="114">
        <f>IF($I$5+(($B50-2)*7)+COLUMN(F50)-COLUMN($B$6)&gt;P_END,"",$I$5+(($B50-2)*7)+COLUMN(F50)-COLUMN($B$6))</f>
        <v>43054</v>
      </c>
      <c r="G50" s="114">
        <f>IF($I$5+(($B50-2)*7)+COLUMN(G50)-COLUMN($B$6)&gt;P_END,"",$I$5+(($B50-2)*7)+COLUMN(G50)-COLUMN($B$6))</f>
        <v>43055</v>
      </c>
      <c r="H50" s="114">
        <f>IF($I$5+(($B50-2)*7)+COLUMN(H50)-COLUMN($B$6)&gt;P_END,"",$I$5+(($B50-2)*7)+COLUMN(H50)-COLUMN($B$6))</f>
        <v>43056</v>
      </c>
      <c r="I50" s="114">
        <f>IF($I$5+(($B50-2)*7)+COLUMN(I50)-COLUMN($B$6)&gt;P_END,"",$I$5+(($B50-2)*7)+COLUMN(I50)-COLUMN($B$6))</f>
        <v>43057</v>
      </c>
      <c r="J50" s="10"/>
      <c r="K50" s="68" t="str">
        <f>IFERROR(INDEX(T_EVENTS[Event Date],ROW(K50)-ROW($K$27)),"")</f>
        <v>#ERROR!</v>
      </c>
      <c r="L50" s="64" t="str">
        <f>IFERROR(INDEX(T_EVENTS[Event Name],ROW(K50)-ROW($K$27)),"")</f>
        <v>#ERROR!</v>
      </c>
      <c r="M50" s="33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2.0" customHeight="1">
      <c r="A51" s="112" t="str">
        <f t="shared" si="1"/>
        <v/>
      </c>
      <c r="B51" s="113">
        <v>47.0</v>
      </c>
      <c r="C51" s="114">
        <f>IF($I$5+(($B51-2)*7)+COLUMN(C51)-COLUMN($B$6)&gt;P_END,"",$I$5+(($B51-2)*7)+COLUMN(C51)-COLUMN($B$6))</f>
        <v>43058</v>
      </c>
      <c r="D51" s="114">
        <f>IF($I$5+(($B51-2)*7)+COLUMN(D51)-COLUMN($B$6)&gt;P_END,"",$I$5+(($B51-2)*7)+COLUMN(D51)-COLUMN($B$6))</f>
        <v>43059</v>
      </c>
      <c r="E51" s="114">
        <f>IF($I$5+(($B51-2)*7)+COLUMN(E51)-COLUMN($B$6)&gt;P_END,"",$I$5+(($B51-2)*7)+COLUMN(E51)-COLUMN($B$6))</f>
        <v>43060</v>
      </c>
      <c r="F51" s="114">
        <f>IF($I$5+(($B51-2)*7)+COLUMN(F51)-COLUMN($B$6)&gt;P_END,"",$I$5+(($B51-2)*7)+COLUMN(F51)-COLUMN($B$6))</f>
        <v>43061</v>
      </c>
      <c r="G51" s="114">
        <f>IF($I$5+(($B51-2)*7)+COLUMN(G51)-COLUMN($B$6)&gt;P_END,"",$I$5+(($B51-2)*7)+COLUMN(G51)-COLUMN($B$6))</f>
        <v>43062</v>
      </c>
      <c r="H51" s="114">
        <f>IF($I$5+(($B51-2)*7)+COLUMN(H51)-COLUMN($B$6)&gt;P_END,"",$I$5+(($B51-2)*7)+COLUMN(H51)-COLUMN($B$6))</f>
        <v>43063</v>
      </c>
      <c r="I51" s="114">
        <f>IF($I$5+(($B51-2)*7)+COLUMN(I51)-COLUMN($B$6)&gt;P_END,"",$I$5+(($B51-2)*7)+COLUMN(I51)-COLUMN($B$6))</f>
        <v>43064</v>
      </c>
      <c r="J51" s="10"/>
      <c r="K51" s="68" t="str">
        <f>IFERROR(INDEX(T_EVENTS[Event Date],ROW(K51)-ROW($K$27)),"")</f>
        <v>#ERROR!</v>
      </c>
      <c r="L51" s="64" t="str">
        <f>IFERROR(INDEX(T_EVENTS[Event Name],ROW(K51)-ROW($K$27)),"")</f>
        <v>#ERROR!</v>
      </c>
      <c r="M51" s="33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2.0" customHeight="1">
      <c r="A52" s="112" t="str">
        <f t="shared" si="1"/>
        <v/>
      </c>
      <c r="B52" s="113">
        <v>48.0</v>
      </c>
      <c r="C52" s="114">
        <f>IF($I$5+(($B52-2)*7)+COLUMN(C52)-COLUMN($B$6)&gt;P_END,"",$I$5+(($B52-2)*7)+COLUMN(C52)-COLUMN($B$6))</f>
        <v>43065</v>
      </c>
      <c r="D52" s="114">
        <f>IF($I$5+(($B52-2)*7)+COLUMN(D52)-COLUMN($B$6)&gt;P_END,"",$I$5+(($B52-2)*7)+COLUMN(D52)-COLUMN($B$6))</f>
        <v>43066</v>
      </c>
      <c r="E52" s="114">
        <f>IF($I$5+(($B52-2)*7)+COLUMN(E52)-COLUMN($B$6)&gt;P_END,"",$I$5+(($B52-2)*7)+COLUMN(E52)-COLUMN($B$6))</f>
        <v>43067</v>
      </c>
      <c r="F52" s="114">
        <f>IF($I$5+(($B52-2)*7)+COLUMN(F52)-COLUMN($B$6)&gt;P_END,"",$I$5+(($B52-2)*7)+COLUMN(F52)-COLUMN($B$6))</f>
        <v>43068</v>
      </c>
      <c r="G52" s="114">
        <f>IF($I$5+(($B52-2)*7)+COLUMN(G52)-COLUMN($B$6)&gt;P_END,"",$I$5+(($B52-2)*7)+COLUMN(G52)-COLUMN($B$6))</f>
        <v>43069</v>
      </c>
      <c r="H52" s="114">
        <f>IF($I$5+(($B52-2)*7)+COLUMN(H52)-COLUMN($B$6)&gt;P_END,"",$I$5+(($B52-2)*7)+COLUMN(H52)-COLUMN($B$6))</f>
        <v>43070</v>
      </c>
      <c r="I52" s="114">
        <f>IF($I$5+(($B52-2)*7)+COLUMN(I52)-COLUMN($B$6)&gt;P_END,"",$I$5+(($B52-2)*7)+COLUMN(I52)-COLUMN($B$6))</f>
        <v>43071</v>
      </c>
      <c r="J52" s="10"/>
      <c r="K52" s="68" t="str">
        <f>IFERROR(INDEX(T_EVENTS[Event Date],ROW(K52)-ROW($K$27)),"")</f>
        <v>#ERROR!</v>
      </c>
      <c r="L52" s="64" t="str">
        <f>IFERROR(INDEX(T_EVENTS[Event Name],ROW(K52)-ROW($K$27)),"")</f>
        <v>#ERROR!</v>
      </c>
      <c r="M52" s="33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2.0" customHeight="1">
      <c r="A53" s="112">
        <f t="shared" si="1"/>
        <v>43072</v>
      </c>
      <c r="B53" s="113">
        <v>49.0</v>
      </c>
      <c r="C53" s="114">
        <f>IF($I$5+(($B53-2)*7)+COLUMN(C53)-COLUMN($B$6)&gt;P_END,"",$I$5+(($B53-2)*7)+COLUMN(C53)-COLUMN($B$6))</f>
        <v>43072</v>
      </c>
      <c r="D53" s="114">
        <f>IF($I$5+(($B53-2)*7)+COLUMN(D53)-COLUMN($B$6)&gt;P_END,"",$I$5+(($B53-2)*7)+COLUMN(D53)-COLUMN($B$6))</f>
        <v>43073</v>
      </c>
      <c r="E53" s="114">
        <f>IF($I$5+(($B53-2)*7)+COLUMN(E53)-COLUMN($B$6)&gt;P_END,"",$I$5+(($B53-2)*7)+COLUMN(E53)-COLUMN($B$6))</f>
        <v>43074</v>
      </c>
      <c r="F53" s="114">
        <f>IF($I$5+(($B53-2)*7)+COLUMN(F53)-COLUMN($B$6)&gt;P_END,"",$I$5+(($B53-2)*7)+COLUMN(F53)-COLUMN($B$6))</f>
        <v>43075</v>
      </c>
      <c r="G53" s="114">
        <f>IF($I$5+(($B53-2)*7)+COLUMN(G53)-COLUMN($B$6)&gt;P_END,"",$I$5+(($B53-2)*7)+COLUMN(G53)-COLUMN($B$6))</f>
        <v>43076</v>
      </c>
      <c r="H53" s="114">
        <f>IF($I$5+(($B53-2)*7)+COLUMN(H53)-COLUMN($B$6)&gt;P_END,"",$I$5+(($B53-2)*7)+COLUMN(H53)-COLUMN($B$6))</f>
        <v>43077</v>
      </c>
      <c r="I53" s="114">
        <f>IF($I$5+(($B53-2)*7)+COLUMN(I53)-COLUMN($B$6)&gt;P_END,"",$I$5+(($B53-2)*7)+COLUMN(I53)-COLUMN($B$6))</f>
        <v>43078</v>
      </c>
      <c r="J53" s="10"/>
      <c r="K53" s="68" t="str">
        <f>IFERROR(INDEX(T_EVENTS[Event Date],ROW(K53)-ROW($K$27)),"")</f>
        <v>#ERROR!</v>
      </c>
      <c r="L53" s="64" t="str">
        <f>IFERROR(INDEX(T_EVENTS[Event Name],ROW(K53)-ROW($K$27)),"")</f>
        <v>#ERROR!</v>
      </c>
      <c r="M53" s="33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2.0" customHeight="1">
      <c r="A54" s="112" t="str">
        <f t="shared" si="1"/>
        <v/>
      </c>
      <c r="B54" s="113">
        <v>50.0</v>
      </c>
      <c r="C54" s="114">
        <f>IF($I$5+(($B54-2)*7)+COLUMN(C54)-COLUMN($B$6)&gt;P_END,"",$I$5+(($B54-2)*7)+COLUMN(C54)-COLUMN($B$6))</f>
        <v>43079</v>
      </c>
      <c r="D54" s="114">
        <f>IF($I$5+(($B54-2)*7)+COLUMN(D54)-COLUMN($B$6)&gt;P_END,"",$I$5+(($B54-2)*7)+COLUMN(D54)-COLUMN($B$6))</f>
        <v>43080</v>
      </c>
      <c r="E54" s="114">
        <f>IF($I$5+(($B54-2)*7)+COLUMN(E54)-COLUMN($B$6)&gt;P_END,"",$I$5+(($B54-2)*7)+COLUMN(E54)-COLUMN($B$6))</f>
        <v>43081</v>
      </c>
      <c r="F54" s="114">
        <f>IF($I$5+(($B54-2)*7)+COLUMN(F54)-COLUMN($B$6)&gt;P_END,"",$I$5+(($B54-2)*7)+COLUMN(F54)-COLUMN($B$6))</f>
        <v>43082</v>
      </c>
      <c r="G54" s="114">
        <f>IF($I$5+(($B54-2)*7)+COLUMN(G54)-COLUMN($B$6)&gt;P_END,"",$I$5+(($B54-2)*7)+COLUMN(G54)-COLUMN($B$6))</f>
        <v>43083</v>
      </c>
      <c r="H54" s="114">
        <f>IF($I$5+(($B54-2)*7)+COLUMN(H54)-COLUMN($B$6)&gt;P_END,"",$I$5+(($B54-2)*7)+COLUMN(H54)-COLUMN($B$6))</f>
        <v>43084</v>
      </c>
      <c r="I54" s="114">
        <f>IF($I$5+(($B54-2)*7)+COLUMN(I54)-COLUMN($B$6)&gt;P_END,"",$I$5+(($B54-2)*7)+COLUMN(I54)-COLUMN($B$6))</f>
        <v>43085</v>
      </c>
      <c r="J54" s="10"/>
      <c r="K54" s="68" t="str">
        <f>IFERROR(INDEX(T_EVENTS[Event Date],ROW(K54)-ROW($K$27)),"")</f>
        <v>#ERROR!</v>
      </c>
      <c r="L54" s="64" t="str">
        <f>IFERROR(INDEX(T_EVENTS[Event Name],ROW(K54)-ROW($K$27)),"")</f>
        <v>#ERROR!</v>
      </c>
      <c r="M54" s="33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2.0" customHeight="1">
      <c r="A55" s="112" t="str">
        <f t="shared" si="1"/>
        <v/>
      </c>
      <c r="B55" s="113">
        <v>51.0</v>
      </c>
      <c r="C55" s="114">
        <f>IF($I$5+(($B55-2)*7)+COLUMN(C55)-COLUMN($B$6)&gt;P_END,"",$I$5+(($B55-2)*7)+COLUMN(C55)-COLUMN($B$6))</f>
        <v>43086</v>
      </c>
      <c r="D55" s="114">
        <f>IF($I$5+(($B55-2)*7)+COLUMN(D55)-COLUMN($B$6)&gt;P_END,"",$I$5+(($B55-2)*7)+COLUMN(D55)-COLUMN($B$6))</f>
        <v>43087</v>
      </c>
      <c r="E55" s="114">
        <f>IF($I$5+(($B55-2)*7)+COLUMN(E55)-COLUMN($B$6)&gt;P_END,"",$I$5+(($B55-2)*7)+COLUMN(E55)-COLUMN($B$6))</f>
        <v>43088</v>
      </c>
      <c r="F55" s="114">
        <f>IF($I$5+(($B55-2)*7)+COLUMN(F55)-COLUMN($B$6)&gt;P_END,"",$I$5+(($B55-2)*7)+COLUMN(F55)-COLUMN($B$6))</f>
        <v>43089</v>
      </c>
      <c r="G55" s="114">
        <f>IF($I$5+(($B55-2)*7)+COLUMN(G55)-COLUMN($B$6)&gt;P_END,"",$I$5+(($B55-2)*7)+COLUMN(G55)-COLUMN($B$6))</f>
        <v>43090</v>
      </c>
      <c r="H55" s="114">
        <f>IF($I$5+(($B55-2)*7)+COLUMN(H55)-COLUMN($B$6)&gt;P_END,"",$I$5+(($B55-2)*7)+COLUMN(H55)-COLUMN($B$6))</f>
        <v>43091</v>
      </c>
      <c r="I55" s="114">
        <f>IF($I$5+(($B55-2)*7)+COLUMN(I55)-COLUMN($B$6)&gt;P_END,"",$I$5+(($B55-2)*7)+COLUMN(I55)-COLUMN($B$6))</f>
        <v>43092</v>
      </c>
      <c r="J55" s="10"/>
      <c r="K55" s="68" t="str">
        <f>IFERROR(INDEX(T_EVENTS[Event Date],ROW(K55)-ROW($K$27)),"")</f>
        <v>#ERROR!</v>
      </c>
      <c r="L55" s="64" t="str">
        <f>IFERROR(INDEX(T_EVENTS[Event Name],ROW(K55)-ROW($K$27)),"")</f>
        <v>#ERROR!</v>
      </c>
      <c r="M55" s="33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2.0" customHeight="1">
      <c r="A56" s="112" t="str">
        <f t="shared" si="1"/>
        <v/>
      </c>
      <c r="B56" s="113">
        <v>52.0</v>
      </c>
      <c r="C56" s="114">
        <f>IF($I$5+(($B56-2)*7)+COLUMN(C56)-COLUMN($B$6)&gt;P_END,"",$I$5+(($B56-2)*7)+COLUMN(C56)-COLUMN($B$6))</f>
        <v>43093</v>
      </c>
      <c r="D56" s="114">
        <f>IF($I$5+(($B56-2)*7)+COLUMN(D56)-COLUMN($B$6)&gt;P_END,"",$I$5+(($B56-2)*7)+COLUMN(D56)-COLUMN($B$6))</f>
        <v>43094</v>
      </c>
      <c r="E56" s="114">
        <f>IF($I$5+(($B56-2)*7)+COLUMN(E56)-COLUMN($B$6)&gt;P_END,"",$I$5+(($B56-2)*7)+COLUMN(E56)-COLUMN($B$6))</f>
        <v>43095</v>
      </c>
      <c r="F56" s="114">
        <f>IF($I$5+(($B56-2)*7)+COLUMN(F56)-COLUMN($B$6)&gt;P_END,"",$I$5+(($B56-2)*7)+COLUMN(F56)-COLUMN($B$6))</f>
        <v>43096</v>
      </c>
      <c r="G56" s="114">
        <f>IF($I$5+(($B56-2)*7)+COLUMN(G56)-COLUMN($B$6)&gt;P_END,"",$I$5+(($B56-2)*7)+COLUMN(G56)-COLUMN($B$6))</f>
        <v>43097</v>
      </c>
      <c r="H56" s="114">
        <f>IF($I$5+(($B56-2)*7)+COLUMN(H56)-COLUMN($B$6)&gt;P_END,"",$I$5+(($B56-2)*7)+COLUMN(H56)-COLUMN($B$6))</f>
        <v>43098</v>
      </c>
      <c r="I56" s="114">
        <f>IF($I$5+(($B56-2)*7)+COLUMN(I56)-COLUMN($B$6)&gt;P_END,"",$I$5+(($B56-2)*7)+COLUMN(I56)-COLUMN($B$6))</f>
        <v>43099</v>
      </c>
      <c r="J56" s="10"/>
      <c r="K56" s="68" t="str">
        <f>IFERROR(INDEX(T_EVENTS[Event Date],ROW(K56)-ROW($K$27)),"")</f>
        <v>#ERROR!</v>
      </c>
      <c r="L56" s="64" t="str">
        <f>IFERROR(INDEX(T_EVENTS[Event Name],ROW(K56)-ROW($K$27)),"")</f>
        <v>#ERROR!</v>
      </c>
      <c r="M56" s="33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2.0" customHeight="1">
      <c r="A57" s="112" t="str">
        <f t="shared" si="1"/>
        <v/>
      </c>
      <c r="B57" s="113">
        <v>53.0</v>
      </c>
      <c r="C57" s="114">
        <f>IF($I$5+(($B57-2)*7)+COLUMN(C57)-COLUMN($B$6)&gt;P_END,"",$I$5+(($B57-2)*7)+COLUMN(C57)-COLUMN($B$6))</f>
        <v>43100</v>
      </c>
      <c r="D57" s="114" t="str">
        <f>IF($I$5+(($B57-2)*7)+COLUMN(D57)-COLUMN($B$6)&gt;P_END,"",$I$5+(($B57-2)*7)+COLUMN(D57)-COLUMN($B$6))</f>
        <v/>
      </c>
      <c r="E57" s="114" t="str">
        <f>IF($I$5+(($B57-2)*7)+COLUMN(E57)-COLUMN($B$6)&gt;P_END,"",$I$5+(($B57-2)*7)+COLUMN(E57)-COLUMN($B$6))</f>
        <v/>
      </c>
      <c r="F57" s="114" t="str">
        <f>IF($I$5+(($B57-2)*7)+COLUMN(F57)-COLUMN($B$6)&gt;P_END,"",$I$5+(($B57-2)*7)+COLUMN(F57)-COLUMN($B$6))</f>
        <v/>
      </c>
      <c r="G57" s="114" t="str">
        <f>IF($I$5+(($B57-2)*7)+COLUMN(G57)-COLUMN($B$6)&gt;P_END,"",$I$5+(($B57-2)*7)+COLUMN(G57)-COLUMN($B$6))</f>
        <v/>
      </c>
      <c r="H57" s="114" t="str">
        <f>IF($I$5+(($B57-2)*7)+COLUMN(H57)-COLUMN($B$6)&gt;P_END,"",$I$5+(($B57-2)*7)+COLUMN(H57)-COLUMN($B$6))</f>
        <v/>
      </c>
      <c r="I57" s="114" t="str">
        <f>IF($I$5+(($B57-2)*7)+COLUMN(I57)-COLUMN($B$6)&gt;P_END,"",$I$5+(($B57-2)*7)+COLUMN(I57)-COLUMN($B$6))</f>
        <v/>
      </c>
      <c r="J57" s="10"/>
      <c r="K57" s="68" t="str">
        <f>IFERROR(INDEX(T_EVENTS[Event Date],ROW(K57)-ROW($K$27)),"")</f>
        <v>#ERROR!</v>
      </c>
      <c r="L57" s="64" t="str">
        <f>IFERROR(INDEX(T_EVENTS[Event Name],ROW(K57)-ROW($K$27)),"")</f>
        <v>#ERROR!</v>
      </c>
      <c r="M57" s="33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2.0" customHeight="1">
      <c r="A58" s="112" t="str">
        <f t="shared" si="1"/>
        <v/>
      </c>
      <c r="B58" s="113">
        <v>54.0</v>
      </c>
      <c r="C58" s="114" t="str">
        <f>IF($I$5+(($B58-2)*7)+COLUMN(C58)-COLUMN($B$6)&gt;P_END,"",$I$5+(($B58-2)*7)+COLUMN(C58)-COLUMN($B$6))</f>
        <v/>
      </c>
      <c r="D58" s="114" t="str">
        <f>IF($I$5+(($B58-2)*7)+COLUMN(D58)-COLUMN($B$6)&gt;P_END,"",$I$5+(($B58-2)*7)+COLUMN(D58)-COLUMN($B$6))</f>
        <v/>
      </c>
      <c r="E58" s="114" t="str">
        <f>IF($I$5+(($B58-2)*7)+COLUMN(E58)-COLUMN($B$6)&gt;P_END,"",$I$5+(($B58-2)*7)+COLUMN(E58)-COLUMN($B$6))</f>
        <v/>
      </c>
      <c r="F58" s="114" t="str">
        <f>IF($I$5+(($B58-2)*7)+COLUMN(F58)-COLUMN($B$6)&gt;P_END,"",$I$5+(($B58-2)*7)+COLUMN(F58)-COLUMN($B$6))</f>
        <v/>
      </c>
      <c r="G58" s="114" t="str">
        <f>IF($I$5+(($B58-2)*7)+COLUMN(G58)-COLUMN($B$6)&gt;P_END,"",$I$5+(($B58-2)*7)+COLUMN(G58)-COLUMN($B$6))</f>
        <v/>
      </c>
      <c r="H58" s="114" t="str">
        <f>IF($I$5+(($B58-2)*7)+COLUMN(H58)-COLUMN($B$6)&gt;P_END,"",$I$5+(($B58-2)*7)+COLUMN(H58)-COLUMN($B$6))</f>
        <v/>
      </c>
      <c r="I58" s="114" t="str">
        <f>IF($I$5+(($B58-2)*7)+COLUMN(I58)-COLUMN($B$6)&gt;P_END,"",$I$5+(($B58-2)*7)+COLUMN(I58)-COLUMN($B$6))</f>
        <v/>
      </c>
      <c r="J58" s="10"/>
      <c r="K58" s="10"/>
      <c r="L58" s="10"/>
      <c r="M58" s="33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4.25" customHeight="1">
      <c r="A59" s="117"/>
      <c r="B59" s="118"/>
      <c r="C59" s="118"/>
      <c r="D59" s="118"/>
      <c r="E59" s="118"/>
      <c r="F59" s="118"/>
      <c r="G59" s="118"/>
      <c r="H59" s="118"/>
      <c r="I59" s="118"/>
      <c r="J59" s="10"/>
      <c r="K59" s="10"/>
      <c r="L59" s="10"/>
      <c r="M59" s="33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3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33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3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33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14.25" customHeight="1">
      <c r="A62" s="42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3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14.2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4.2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conditionalFormatting sqref="C5:I58">
    <cfRule type="expression" dxfId="5" priority="1">
      <formula>MOD(MONTH(C5),2)=0</formula>
    </cfRule>
  </conditionalFormatting>
  <printOptions horizontalCentered="1" verticalCentered="1"/>
  <pageMargins bottom="0.5" footer="0.0" header="0.0" left="0.7" right="0.7" top="0.5"/>
  <pageSetup orientation="portrait"/>
  <headerFooter>
    <oddFooter>&amp;LExcel Template&amp;Cwww.indzara.com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49.5" customHeight="1">
      <c r="A2" s="10"/>
      <c r="B2" s="119" t="str">
        <f t="array" ref="B2">INDEX(C_MTHHEADER,1)</f>
        <v>JANUARY</v>
      </c>
      <c r="C2" s="27"/>
      <c r="D2" s="27"/>
      <c r="E2" s="27"/>
      <c r="F2" s="27"/>
      <c r="G2" s="27"/>
      <c r="H2" s="28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0.0" customHeight="1">
      <c r="A3" s="10"/>
      <c r="B3" s="120" t="str">
        <f t="array" ref="B3">INDEX(C_WKHEADER,1)</f>
        <v>SUN</v>
      </c>
      <c r="C3" s="120" t="str">
        <f t="array" ref="C3">INDEX(C_WKHEADER,2)</f>
        <v>MON</v>
      </c>
      <c r="D3" s="120" t="str">
        <f t="array" ref="D3">INDEX(C_WKHEADER,3)</f>
        <v>TUE</v>
      </c>
      <c r="E3" s="120" t="str">
        <f t="array" ref="E3">INDEX(C_WKHEADER,4)</f>
        <v>WED</v>
      </c>
      <c r="F3" s="120" t="str">
        <f t="array" ref="F3">INDEX(C_WKHEADER,5)</f>
        <v>THU</v>
      </c>
      <c r="G3" s="120" t="str">
        <f t="array" ref="G3">INDEX(C_WKHEADER,6)</f>
        <v>FRI</v>
      </c>
      <c r="H3" s="120" t="str">
        <f t="array" ref="H3">INDEX(C_WKHEADER,7)</f>
        <v>SAT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69.75" customHeight="1">
      <c r="A4" s="10"/>
      <c r="B4" s="121">
        <f t="array" ref="B4">INDEX(M_1,ROW(B4)-ROW(B$3),COLUMN(B4)-COLUMN($A4))</f>
        <v>42736</v>
      </c>
      <c r="C4" s="121">
        <f t="array" ref="C4">INDEX(M_1,ROW(C4)-ROW(C$3),COLUMN(C4)-COLUMN($A4))</f>
        <v>42737</v>
      </c>
      <c r="D4" s="121">
        <f t="array" ref="D4">INDEX(M_1,ROW(D4)-ROW(D$3),COLUMN(D4)-COLUMN($A4))</f>
        <v>42738</v>
      </c>
      <c r="E4" s="121">
        <f t="array" ref="E4">INDEX(M_1,ROW(E4)-ROW(E$3),COLUMN(E4)-COLUMN($A4))</f>
        <v>42739</v>
      </c>
      <c r="F4" s="121">
        <f t="array" ref="F4">INDEX(M_1,ROW(F4)-ROW(F$3),COLUMN(F4)-COLUMN($A4))</f>
        <v>42740</v>
      </c>
      <c r="G4" s="121">
        <f t="array" ref="G4">INDEX(M_1,ROW(G4)-ROW(G$3),COLUMN(G4)-COLUMN($A4))</f>
        <v>42741</v>
      </c>
      <c r="H4" s="121">
        <f t="array" ref="H4">INDEX(M_1,ROW(H4)-ROW(H$3),COLUMN(H4)-COLUMN($A4))</f>
        <v>42742</v>
      </c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69.75" customHeight="1">
      <c r="A5" s="10"/>
      <c r="B5" s="121">
        <f t="array" ref="B5">INDEX(M_1,ROW(B5)-ROW(B$3),COLUMN(B5)-COLUMN($A5))</f>
        <v>42743</v>
      </c>
      <c r="C5" s="121">
        <f t="array" ref="C5">INDEX(M_1,ROW(C5)-ROW(C$3),COLUMN(C5)-COLUMN($A5))</f>
        <v>42744</v>
      </c>
      <c r="D5" s="121">
        <f t="array" ref="D5">INDEX(M_1,ROW(D5)-ROW(D$3),COLUMN(D5)-COLUMN($A5))</f>
        <v>42745</v>
      </c>
      <c r="E5" s="121">
        <f t="array" ref="E5">INDEX(M_1,ROW(E5)-ROW(E$3),COLUMN(E5)-COLUMN($A5))</f>
        <v>42746</v>
      </c>
      <c r="F5" s="121">
        <f t="array" ref="F5">INDEX(M_1,ROW(F5)-ROW(F$3),COLUMN(F5)-COLUMN($A5))</f>
        <v>42747</v>
      </c>
      <c r="G5" s="121">
        <f t="array" ref="G5">INDEX(M_1,ROW(G5)-ROW(G$3),COLUMN(G5)-COLUMN($A5))</f>
        <v>42748</v>
      </c>
      <c r="H5" s="121">
        <f t="array" ref="H5">INDEX(M_1,ROW(H5)-ROW(H$3),COLUMN(H5)-COLUMN($A5))</f>
        <v>42749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69.75" customHeight="1">
      <c r="A6" s="10"/>
      <c r="B6" s="121">
        <f t="array" ref="B6">INDEX(M_1,ROW(B6)-ROW(B$3),COLUMN(B6)-COLUMN($A6))</f>
        <v>42750</v>
      </c>
      <c r="C6" s="121">
        <f t="array" ref="C6">INDEX(M_1,ROW(C6)-ROW(C$3),COLUMN(C6)-COLUMN($A6))</f>
        <v>42751</v>
      </c>
      <c r="D6" s="121">
        <f t="array" ref="D6">INDEX(M_1,ROW(D6)-ROW(D$3),COLUMN(D6)-COLUMN($A6))</f>
        <v>42752</v>
      </c>
      <c r="E6" s="121">
        <f t="array" ref="E6">INDEX(M_1,ROW(E6)-ROW(E$3),COLUMN(E6)-COLUMN($A6))</f>
        <v>42753</v>
      </c>
      <c r="F6" s="121">
        <f t="array" ref="F6">INDEX(M_1,ROW(F6)-ROW(F$3),COLUMN(F6)-COLUMN($A6))</f>
        <v>42754</v>
      </c>
      <c r="G6" s="121">
        <f t="array" ref="G6">INDEX(M_1,ROW(G6)-ROW(G$3),COLUMN(G6)-COLUMN($A6))</f>
        <v>42755</v>
      </c>
      <c r="H6" s="121">
        <f t="array" ref="H6">INDEX(M_1,ROW(H6)-ROW(H$3),COLUMN(H6)-COLUMN($A6))</f>
        <v>42756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69.75" customHeight="1">
      <c r="A7" s="10"/>
      <c r="B7" s="121">
        <f t="array" ref="B7">INDEX(M_1,ROW(B7)-ROW(B$3),COLUMN(B7)-COLUMN($A7))</f>
        <v>42757</v>
      </c>
      <c r="C7" s="121">
        <f t="array" ref="C7">INDEX(M_1,ROW(C7)-ROW(C$3),COLUMN(C7)-COLUMN($A7))</f>
        <v>42758</v>
      </c>
      <c r="D7" s="121">
        <f t="array" ref="D7">INDEX(M_1,ROW(D7)-ROW(D$3),COLUMN(D7)-COLUMN($A7))</f>
        <v>42759</v>
      </c>
      <c r="E7" s="121">
        <f t="array" ref="E7">INDEX(M_1,ROW(E7)-ROW(E$3),COLUMN(E7)-COLUMN($A7))</f>
        <v>42760</v>
      </c>
      <c r="F7" s="121">
        <f t="array" ref="F7">INDEX(M_1,ROW(F7)-ROW(F$3),COLUMN(F7)-COLUMN($A7))</f>
        <v>42761</v>
      </c>
      <c r="G7" s="121">
        <f t="array" ref="G7">INDEX(M_1,ROW(G7)-ROW(G$3),COLUMN(G7)-COLUMN($A7))</f>
        <v>42762</v>
      </c>
      <c r="H7" s="121">
        <f t="array" ref="H7">INDEX(M_1,ROW(H7)-ROW(H$3),COLUMN(H7)-COLUMN($A7))</f>
        <v>42763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69.75" customHeight="1">
      <c r="A8" s="10"/>
      <c r="B8" s="121">
        <f t="array" ref="B8">INDEX(M_1,ROW(B8)-ROW(B$3),COLUMN(B8)-COLUMN($A8))</f>
        <v>42764</v>
      </c>
      <c r="C8" s="121">
        <f t="array" ref="C8">INDEX(M_1,ROW(C8)-ROW(C$3),COLUMN(C8)-COLUMN($A8))</f>
        <v>42765</v>
      </c>
      <c r="D8" s="121">
        <f t="array" ref="D8">INDEX(M_1,ROW(D8)-ROW(D$3),COLUMN(D8)-COLUMN($A8))</f>
        <v>42766</v>
      </c>
      <c r="E8" s="121" t="str">
        <f t="array" ref="E8">INDEX(M_1,ROW(E8)-ROW(E$3),COLUMN(E8)-COLUMN($A8))</f>
        <v/>
      </c>
      <c r="F8" s="121" t="str">
        <f t="array" ref="F8">INDEX(M_1,ROW(F8)-ROW(F$3),COLUMN(F8)-COLUMN($A8))</f>
        <v/>
      </c>
      <c r="G8" s="121" t="str">
        <f t="array" ref="G8">INDEX(M_1,ROW(G8)-ROW(G$3),COLUMN(G8)-COLUMN($A8))</f>
        <v/>
      </c>
      <c r="H8" s="121" t="str">
        <f t="array" ref="H8">INDEX(M_1,ROW(H8)-ROW(H$3),COLUMN(H8)-COLUMN($A8))</f>
        <v/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69.75" customHeight="1">
      <c r="A9" s="10"/>
      <c r="B9" s="121" t="str">
        <f t="array" ref="B9">INDEX(M_1,ROW(B9)-ROW(B$3),COLUMN(B9)-COLUMN($A9))</f>
        <v/>
      </c>
      <c r="C9" s="121" t="str">
        <f t="array" ref="C9">INDEX(M_1,ROW(C9)-ROW(C$3),COLUMN(C9)-COLUMN($A9))</f>
        <v/>
      </c>
      <c r="D9" s="121" t="str">
        <f t="array" ref="D9">INDEX(M_1,ROW(D9)-ROW(D$3),COLUMN(D9)-COLUMN($A9))</f>
        <v/>
      </c>
      <c r="E9" s="121" t="str">
        <f t="array" ref="E9">INDEX(M_1,ROW(E9)-ROW(E$3),COLUMN(E9)-COLUMN($A9))</f>
        <v/>
      </c>
      <c r="F9" s="121" t="str">
        <f t="array" ref="F9">INDEX(M_1,ROW(F9)-ROW(F$3),COLUMN(F9)-COLUMN($A9))</f>
        <v/>
      </c>
      <c r="G9" s="121" t="str">
        <f t="array" ref="G9">INDEX(M_1,ROW(G9)-ROW(G$3),COLUMN(G9)-COLUMN($A9))</f>
        <v/>
      </c>
      <c r="H9" s="121" t="str">
        <f t="array" ref="H9">INDEX(M_1,ROW(H9)-ROW(H$3),COLUMN(H9)-COLUMN($A9))</f>
        <v/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4.25" customHeight="1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49.5" customHeight="1">
      <c r="A12" s="10"/>
      <c r="B12" s="119" t="str">
        <f t="array" ref="B12">INDEX(C_MTHHEADER,2)</f>
        <v>FEBRUARY</v>
      </c>
      <c r="C12" s="27"/>
      <c r="D12" s="27"/>
      <c r="E12" s="27"/>
      <c r="F12" s="27"/>
      <c r="G12" s="27"/>
      <c r="H12" s="28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30.0" customHeight="1">
      <c r="A13" s="10"/>
      <c r="B13" s="120" t="str">
        <f t="array" ref="B13">INDEX(C_WKHEADER,1)</f>
        <v>SUN</v>
      </c>
      <c r="C13" s="120" t="str">
        <f t="array" ref="C13">INDEX(C_WKHEADER,2)</f>
        <v>MON</v>
      </c>
      <c r="D13" s="120" t="str">
        <f t="array" ref="D13">INDEX(C_WKHEADER,3)</f>
        <v>TUE</v>
      </c>
      <c r="E13" s="120" t="str">
        <f t="array" ref="E13">INDEX(C_WKHEADER,4)</f>
        <v>WED</v>
      </c>
      <c r="F13" s="120" t="str">
        <f t="array" ref="F13">INDEX(C_WKHEADER,5)</f>
        <v>THU</v>
      </c>
      <c r="G13" s="120" t="str">
        <f t="array" ref="G13">INDEX(C_WKHEADER,6)</f>
        <v>FRI</v>
      </c>
      <c r="H13" s="120" t="str">
        <f t="array" ref="H13">INDEX(C_WKHEADER,7)</f>
        <v>SAT</v>
      </c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69.75" customHeight="1">
      <c r="A14" s="10"/>
      <c r="B14" s="121" t="str">
        <f t="array" ref="B14">INDEX(M_2,ROW(B14)-ROW(B$13),COLUMN(B14)-COLUMN($A14))</f>
        <v/>
      </c>
      <c r="C14" s="121" t="str">
        <f t="array" ref="C14">INDEX(M_2,ROW(C14)-ROW(C$13),COLUMN(C14)-COLUMN($A14))</f>
        <v/>
      </c>
      <c r="D14" s="121" t="str">
        <f t="array" ref="D14">INDEX(M_2,ROW(D14)-ROW(D$13),COLUMN(D14)-COLUMN($A14))</f>
        <v/>
      </c>
      <c r="E14" s="121">
        <f t="array" ref="E14">INDEX(M_2,ROW(E14)-ROW(E$13),COLUMN(E14)-COLUMN($A14))</f>
        <v>42767</v>
      </c>
      <c r="F14" s="121">
        <f t="array" ref="F14">INDEX(M_2,ROW(F14)-ROW(F$13),COLUMN(F14)-COLUMN($A14))</f>
        <v>42768</v>
      </c>
      <c r="G14" s="121">
        <f t="array" ref="G14">INDEX(M_2,ROW(G14)-ROW(G$13),COLUMN(G14)-COLUMN($A14))</f>
        <v>42769</v>
      </c>
      <c r="H14" s="121">
        <f t="array" ref="H14">INDEX(M_2,ROW(H14)-ROW(H$13),COLUMN(H14)-COLUMN($A14))</f>
        <v>42770</v>
      </c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69.75" customHeight="1">
      <c r="A15" s="10"/>
      <c r="B15" s="121">
        <f t="array" ref="B15">INDEX(M_2,ROW(B15)-ROW(B$13),COLUMN(B15)-COLUMN($A15))</f>
        <v>42771</v>
      </c>
      <c r="C15" s="121">
        <f t="array" ref="C15">INDEX(M_2,ROW(C15)-ROW(C$13),COLUMN(C15)-COLUMN($A15))</f>
        <v>42772</v>
      </c>
      <c r="D15" s="121">
        <f t="array" ref="D15">INDEX(M_2,ROW(D15)-ROW(D$13),COLUMN(D15)-COLUMN($A15))</f>
        <v>42773</v>
      </c>
      <c r="E15" s="121">
        <f t="array" ref="E15">INDEX(M_2,ROW(E15)-ROW(E$13),COLUMN(E15)-COLUMN($A15))</f>
        <v>42774</v>
      </c>
      <c r="F15" s="121">
        <f t="array" ref="F15">INDEX(M_2,ROW(F15)-ROW(F$13),COLUMN(F15)-COLUMN($A15))</f>
        <v>42775</v>
      </c>
      <c r="G15" s="121">
        <f t="array" ref="G15">INDEX(M_2,ROW(G15)-ROW(G$13),COLUMN(G15)-COLUMN($A15))</f>
        <v>42776</v>
      </c>
      <c r="H15" s="121">
        <f t="array" ref="H15">INDEX(M_2,ROW(H15)-ROW(H$13),COLUMN(H15)-COLUMN($A15))</f>
        <v>42777</v>
      </c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69.75" customHeight="1">
      <c r="A16" s="10"/>
      <c r="B16" s="121">
        <f t="array" ref="B16">INDEX(M_2,ROW(B16)-ROW(B$13),COLUMN(B16)-COLUMN($A16))</f>
        <v>42778</v>
      </c>
      <c r="C16" s="121">
        <f t="array" ref="C16">INDEX(M_2,ROW(C16)-ROW(C$13),COLUMN(C16)-COLUMN($A16))</f>
        <v>42779</v>
      </c>
      <c r="D16" s="121">
        <f t="array" ref="D16">INDEX(M_2,ROW(D16)-ROW(D$13),COLUMN(D16)-COLUMN($A16))</f>
        <v>42780</v>
      </c>
      <c r="E16" s="121">
        <f t="array" ref="E16">INDEX(M_2,ROW(E16)-ROW(E$13),COLUMN(E16)-COLUMN($A16))</f>
        <v>42781</v>
      </c>
      <c r="F16" s="121">
        <f t="array" ref="F16">INDEX(M_2,ROW(F16)-ROW(F$13),COLUMN(F16)-COLUMN($A16))</f>
        <v>42782</v>
      </c>
      <c r="G16" s="121">
        <f t="array" ref="G16">INDEX(M_2,ROW(G16)-ROW(G$13),COLUMN(G16)-COLUMN($A16))</f>
        <v>42783</v>
      </c>
      <c r="H16" s="121">
        <f t="array" ref="H16">INDEX(M_2,ROW(H16)-ROW(H$13),COLUMN(H16)-COLUMN($A16))</f>
        <v>42784</v>
      </c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69.75" customHeight="1">
      <c r="A17" s="10"/>
      <c r="B17" s="121">
        <f t="array" ref="B17">INDEX(M_2,ROW(B17)-ROW(B$13),COLUMN(B17)-COLUMN($A17))</f>
        <v>42785</v>
      </c>
      <c r="C17" s="121">
        <f t="array" ref="C17">INDEX(M_2,ROW(C17)-ROW(C$13),COLUMN(C17)-COLUMN($A17))</f>
        <v>42786</v>
      </c>
      <c r="D17" s="121">
        <f t="array" ref="D17">INDEX(M_2,ROW(D17)-ROW(D$13),COLUMN(D17)-COLUMN($A17))</f>
        <v>42787</v>
      </c>
      <c r="E17" s="121">
        <f t="array" ref="E17">INDEX(M_2,ROW(E17)-ROW(E$13),COLUMN(E17)-COLUMN($A17))</f>
        <v>42788</v>
      </c>
      <c r="F17" s="121">
        <f t="array" ref="F17">INDEX(M_2,ROW(F17)-ROW(F$13),COLUMN(F17)-COLUMN($A17))</f>
        <v>42789</v>
      </c>
      <c r="G17" s="121">
        <f t="array" ref="G17">INDEX(M_2,ROW(G17)-ROW(G$13),COLUMN(G17)-COLUMN($A17))</f>
        <v>42790</v>
      </c>
      <c r="H17" s="121">
        <f t="array" ref="H17">INDEX(M_2,ROW(H17)-ROW(H$13),COLUMN(H17)-COLUMN($A17))</f>
        <v>42791</v>
      </c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69.75" customHeight="1">
      <c r="A18" s="10"/>
      <c r="B18" s="121">
        <f t="array" ref="B18">INDEX(M_2,ROW(B18)-ROW(B$13),COLUMN(B18)-COLUMN($A18))</f>
        <v>42792</v>
      </c>
      <c r="C18" s="121">
        <f t="array" ref="C18">INDEX(M_2,ROW(C18)-ROW(C$13),COLUMN(C18)-COLUMN($A18))</f>
        <v>42793</v>
      </c>
      <c r="D18" s="121">
        <f t="array" ref="D18">INDEX(M_2,ROW(D18)-ROW(D$13),COLUMN(D18)-COLUMN($A18))</f>
        <v>42794</v>
      </c>
      <c r="E18" s="121" t="str">
        <f t="array" ref="E18">INDEX(M_2,ROW(E18)-ROW(E$13),COLUMN(E18)-COLUMN($A18))</f>
        <v/>
      </c>
      <c r="F18" s="121" t="str">
        <f t="array" ref="F18">INDEX(M_2,ROW(F18)-ROW(F$13),COLUMN(F18)-COLUMN($A18))</f>
        <v/>
      </c>
      <c r="G18" s="121" t="str">
        <f t="array" ref="G18">INDEX(M_2,ROW(G18)-ROW(G$13),COLUMN(G18)-COLUMN($A18))</f>
        <v/>
      </c>
      <c r="H18" s="121" t="str">
        <f t="array" ref="H18">INDEX(M_2,ROW(H18)-ROW(H$13),COLUMN(H18)-COLUMN($A18))</f>
        <v/>
      </c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69.75" customHeight="1">
      <c r="A19" s="10"/>
      <c r="B19" s="121" t="str">
        <f t="array" ref="B19">INDEX(M_2,ROW(B19)-ROW(B$13),COLUMN(B19)-COLUMN($A19))</f>
        <v/>
      </c>
      <c r="C19" s="121" t="str">
        <f t="array" ref="C19">INDEX(M_2,ROW(C19)-ROW(C$13),COLUMN(C19)-COLUMN($A19))</f>
        <v/>
      </c>
      <c r="D19" s="121" t="str">
        <f t="array" ref="D19">INDEX(M_2,ROW(D19)-ROW(D$13),COLUMN(D19)-COLUMN($A19))</f>
        <v/>
      </c>
      <c r="E19" s="121" t="str">
        <f t="array" ref="E19">INDEX(M_2,ROW(E19)-ROW(E$13),COLUMN(E19)-COLUMN($A19))</f>
        <v/>
      </c>
      <c r="F19" s="121" t="str">
        <f t="array" ref="F19">INDEX(M_2,ROW(F19)-ROW(F$13),COLUMN(F19)-COLUMN($A19))</f>
        <v/>
      </c>
      <c r="G19" s="121" t="str">
        <f t="array" ref="G19">INDEX(M_2,ROW(G19)-ROW(G$13),COLUMN(G19)-COLUMN($A19))</f>
        <v/>
      </c>
      <c r="H19" s="121" t="str">
        <f t="array" ref="H19">INDEX(M_2,ROW(H19)-ROW(H$13),COLUMN(H19)-COLUMN($A19))</f>
        <v/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14.25" customHeight="1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49.5" customHeight="1">
      <c r="A22" s="10"/>
      <c r="B22" s="119" t="str">
        <f t="array" ref="B22">INDEX(C_MTHHEADER,3)</f>
        <v>MARCH</v>
      </c>
      <c r="C22" s="27"/>
      <c r="D22" s="27"/>
      <c r="E22" s="27"/>
      <c r="F22" s="27"/>
      <c r="G22" s="27"/>
      <c r="H22" s="28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30.0" customHeight="1">
      <c r="A23" s="10"/>
      <c r="B23" s="120" t="str">
        <f t="array" ref="B23">INDEX(C_WKHEADER,1)</f>
        <v>SUN</v>
      </c>
      <c r="C23" s="120" t="str">
        <f t="array" ref="C23">INDEX(C_WKHEADER,2)</f>
        <v>MON</v>
      </c>
      <c r="D23" s="120" t="str">
        <f t="array" ref="D23">INDEX(C_WKHEADER,3)</f>
        <v>TUE</v>
      </c>
      <c r="E23" s="120" t="str">
        <f t="array" ref="E23">INDEX(C_WKHEADER,4)</f>
        <v>WED</v>
      </c>
      <c r="F23" s="120" t="str">
        <f t="array" ref="F23">INDEX(C_WKHEADER,5)</f>
        <v>THU</v>
      </c>
      <c r="G23" s="120" t="str">
        <f t="array" ref="G23">INDEX(C_WKHEADER,6)</f>
        <v>FRI</v>
      </c>
      <c r="H23" s="120" t="str">
        <f t="array" ref="H23">INDEX(C_WKHEADER,7)</f>
        <v>SAT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69.75" customHeight="1">
      <c r="A24" s="10"/>
      <c r="B24" s="121" t="str">
        <f t="array" ref="B24">INDEX(M_3,ROW(B24)-ROW(B$23),COLUMN(B24)-COLUMN($A24))</f>
        <v/>
      </c>
      <c r="C24" s="121" t="str">
        <f t="array" ref="C24">INDEX(M_3,ROW(C24)-ROW(C$23),COLUMN(C24)-COLUMN($A24))</f>
        <v/>
      </c>
      <c r="D24" s="121" t="str">
        <f t="array" ref="D24">INDEX(M_3,ROW(D24)-ROW(D$23),COLUMN(D24)-COLUMN($A24))</f>
        <v/>
      </c>
      <c r="E24" s="121">
        <f t="array" ref="E24">INDEX(M_3,ROW(E24)-ROW(E$23),COLUMN(E24)-COLUMN($A24))</f>
        <v>42795</v>
      </c>
      <c r="F24" s="121">
        <f t="array" ref="F24">INDEX(M_3,ROW(F24)-ROW(F$23),COLUMN(F24)-COLUMN($A24))</f>
        <v>42796</v>
      </c>
      <c r="G24" s="121">
        <f t="array" ref="G24">INDEX(M_3,ROW(G24)-ROW(G$23),COLUMN(G24)-COLUMN($A24))</f>
        <v>42797</v>
      </c>
      <c r="H24" s="121">
        <f t="array" ref="H24">INDEX(M_3,ROW(H24)-ROW(H$23),COLUMN(H24)-COLUMN($A24))</f>
        <v>42798</v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69.75" customHeight="1">
      <c r="A25" s="10"/>
      <c r="B25" s="121">
        <f t="array" ref="B25">INDEX(M_3,ROW(B25)-ROW(B$23),COLUMN(B25)-COLUMN($A25))</f>
        <v>42799</v>
      </c>
      <c r="C25" s="121">
        <f t="array" ref="C25">INDEX(M_3,ROW(C25)-ROW(C$23),COLUMN(C25)-COLUMN($A25))</f>
        <v>42800</v>
      </c>
      <c r="D25" s="121">
        <f t="array" ref="D25">INDEX(M_3,ROW(D25)-ROW(D$23),COLUMN(D25)-COLUMN($A25))</f>
        <v>42801</v>
      </c>
      <c r="E25" s="121">
        <f t="array" ref="E25">INDEX(M_3,ROW(E25)-ROW(E$23),COLUMN(E25)-COLUMN($A25))</f>
        <v>42802</v>
      </c>
      <c r="F25" s="121">
        <f t="array" ref="F25">INDEX(M_3,ROW(F25)-ROW(F$23),COLUMN(F25)-COLUMN($A25))</f>
        <v>42803</v>
      </c>
      <c r="G25" s="121">
        <f t="array" ref="G25">INDEX(M_3,ROW(G25)-ROW(G$23),COLUMN(G25)-COLUMN($A25))</f>
        <v>42804</v>
      </c>
      <c r="H25" s="121">
        <f t="array" ref="H25">INDEX(M_3,ROW(H25)-ROW(H$23),COLUMN(H25)-COLUMN($A25))</f>
        <v>42805</v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69.75" customHeight="1">
      <c r="A26" s="10"/>
      <c r="B26" s="121">
        <f t="array" ref="B26">INDEX(M_3,ROW(B26)-ROW(B$23),COLUMN(B26)-COLUMN($A26))</f>
        <v>42806</v>
      </c>
      <c r="C26" s="121">
        <f t="array" ref="C26">INDEX(M_3,ROW(C26)-ROW(C$23),COLUMN(C26)-COLUMN($A26))</f>
        <v>42807</v>
      </c>
      <c r="D26" s="121">
        <f t="array" ref="D26">INDEX(M_3,ROW(D26)-ROW(D$23),COLUMN(D26)-COLUMN($A26))</f>
        <v>42808</v>
      </c>
      <c r="E26" s="121">
        <f t="array" ref="E26">INDEX(M_3,ROW(E26)-ROW(E$23),COLUMN(E26)-COLUMN($A26))</f>
        <v>42809</v>
      </c>
      <c r="F26" s="121">
        <f t="array" ref="F26">INDEX(M_3,ROW(F26)-ROW(F$23),COLUMN(F26)-COLUMN($A26))</f>
        <v>42810</v>
      </c>
      <c r="G26" s="121">
        <f t="array" ref="G26">INDEX(M_3,ROW(G26)-ROW(G$23),COLUMN(G26)-COLUMN($A26))</f>
        <v>42811</v>
      </c>
      <c r="H26" s="121">
        <f t="array" ref="H26">INDEX(M_3,ROW(H26)-ROW(H$23),COLUMN(H26)-COLUMN($A26))</f>
        <v>42812</v>
      </c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69.75" customHeight="1">
      <c r="A27" s="10"/>
      <c r="B27" s="121">
        <f t="array" ref="B27">INDEX(M_3,ROW(B27)-ROW(B$23),COLUMN(B27)-COLUMN($A27))</f>
        <v>42813</v>
      </c>
      <c r="C27" s="121">
        <f t="array" ref="C27">INDEX(M_3,ROW(C27)-ROW(C$23),COLUMN(C27)-COLUMN($A27))</f>
        <v>42814</v>
      </c>
      <c r="D27" s="121">
        <f t="array" ref="D27">INDEX(M_3,ROW(D27)-ROW(D$23),COLUMN(D27)-COLUMN($A27))</f>
        <v>42815</v>
      </c>
      <c r="E27" s="121">
        <f t="array" ref="E27">INDEX(M_3,ROW(E27)-ROW(E$23),COLUMN(E27)-COLUMN($A27))</f>
        <v>42816</v>
      </c>
      <c r="F27" s="121">
        <f t="array" ref="F27">INDEX(M_3,ROW(F27)-ROW(F$23),COLUMN(F27)-COLUMN($A27))</f>
        <v>42817</v>
      </c>
      <c r="G27" s="121">
        <f t="array" ref="G27">INDEX(M_3,ROW(G27)-ROW(G$23),COLUMN(G27)-COLUMN($A27))</f>
        <v>42818</v>
      </c>
      <c r="H27" s="121">
        <f t="array" ref="H27">INDEX(M_3,ROW(H27)-ROW(H$23),COLUMN(H27)-COLUMN($A27))</f>
        <v>42819</v>
      </c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69.75" customHeight="1">
      <c r="A28" s="10"/>
      <c r="B28" s="121">
        <f t="array" ref="B28">INDEX(M_3,ROW(B28)-ROW(B$23),COLUMN(B28)-COLUMN($A28))</f>
        <v>42820</v>
      </c>
      <c r="C28" s="121">
        <f t="array" ref="C28">INDEX(M_3,ROW(C28)-ROW(C$23),COLUMN(C28)-COLUMN($A28))</f>
        <v>42821</v>
      </c>
      <c r="D28" s="121">
        <f t="array" ref="D28">INDEX(M_3,ROW(D28)-ROW(D$23),COLUMN(D28)-COLUMN($A28))</f>
        <v>42822</v>
      </c>
      <c r="E28" s="121">
        <f t="array" ref="E28">INDEX(M_3,ROW(E28)-ROW(E$23),COLUMN(E28)-COLUMN($A28))</f>
        <v>42823</v>
      </c>
      <c r="F28" s="121">
        <f t="array" ref="F28">INDEX(M_3,ROW(F28)-ROW(F$23),COLUMN(F28)-COLUMN($A28))</f>
        <v>42824</v>
      </c>
      <c r="G28" s="121">
        <f t="array" ref="G28">INDEX(M_3,ROW(G28)-ROW(G$23),COLUMN(G28)-COLUMN($A28))</f>
        <v>42825</v>
      </c>
      <c r="H28" s="121" t="str">
        <f t="array" ref="H28">INDEX(M_3,ROW(H28)-ROW(H$23),COLUMN(H28)-COLUMN($A28))</f>
        <v/>
      </c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69.75" customHeight="1">
      <c r="A29" s="10"/>
      <c r="B29" s="121" t="str">
        <f t="array" ref="B29">INDEX(M_3,ROW(B29)-ROW(B$23),COLUMN(B29)-COLUMN($A29))</f>
        <v/>
      </c>
      <c r="C29" s="121" t="str">
        <f t="array" ref="C29">INDEX(M_3,ROW(C29)-ROW(C$23),COLUMN(C29)-COLUMN($A29))</f>
        <v/>
      </c>
      <c r="D29" s="121" t="str">
        <f t="array" ref="D29">INDEX(M_3,ROW(D29)-ROW(D$23),COLUMN(D29)-COLUMN($A29))</f>
        <v/>
      </c>
      <c r="E29" s="121" t="str">
        <f t="array" ref="E29">INDEX(M_3,ROW(E29)-ROW(E$23),COLUMN(E29)-COLUMN($A29))</f>
        <v/>
      </c>
      <c r="F29" s="121" t="str">
        <f t="array" ref="F29">INDEX(M_3,ROW(F29)-ROW(F$23),COLUMN(F29)-COLUMN($A29))</f>
        <v/>
      </c>
      <c r="G29" s="121" t="str">
        <f t="array" ref="G29">INDEX(M_3,ROW(G29)-ROW(G$23),COLUMN(G29)-COLUMN($A29))</f>
        <v/>
      </c>
      <c r="H29" s="121" t="str">
        <f t="array" ref="H29">INDEX(M_3,ROW(H29)-ROW(H$23),COLUMN(H29)-COLUMN($A29))</f>
        <v/>
      </c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4.2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49.5" customHeight="1">
      <c r="A32" s="10"/>
      <c r="B32" s="119" t="str">
        <f t="array" ref="B32">INDEX(C_MTHHEADER,4)</f>
        <v>APRIL</v>
      </c>
      <c r="C32" s="27"/>
      <c r="D32" s="27"/>
      <c r="E32" s="27"/>
      <c r="F32" s="27"/>
      <c r="G32" s="27"/>
      <c r="H32" s="28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30.0" customHeight="1">
      <c r="A33" s="10"/>
      <c r="B33" s="120" t="str">
        <f t="array" ref="B33">INDEX(C_WKHEADER,1)</f>
        <v>SUN</v>
      </c>
      <c r="C33" s="120" t="str">
        <f t="array" ref="C33">INDEX(C_WKHEADER,2)</f>
        <v>MON</v>
      </c>
      <c r="D33" s="120" t="str">
        <f t="array" ref="D33">INDEX(C_WKHEADER,3)</f>
        <v>TUE</v>
      </c>
      <c r="E33" s="120" t="str">
        <f t="array" ref="E33">INDEX(C_WKHEADER,4)</f>
        <v>WED</v>
      </c>
      <c r="F33" s="120" t="str">
        <f t="array" ref="F33">INDEX(C_WKHEADER,5)</f>
        <v>THU</v>
      </c>
      <c r="G33" s="120" t="str">
        <f t="array" ref="G33">INDEX(C_WKHEADER,6)</f>
        <v>FRI</v>
      </c>
      <c r="H33" s="120" t="str">
        <f t="array" ref="H33">INDEX(C_WKHEADER,7)</f>
        <v>SAT</v>
      </c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69.75" customHeight="1">
      <c r="A34" s="10"/>
      <c r="B34" s="121" t="str">
        <f t="array" ref="B34">INDEX(M_4,ROW(B34)-ROW(B$33),COLUMN(B34)-COLUMN($A34))</f>
        <v/>
      </c>
      <c r="C34" s="121" t="str">
        <f t="array" ref="C34">INDEX(M_4,ROW(C34)-ROW(C$33),COLUMN(C34)-COLUMN($A34))</f>
        <v/>
      </c>
      <c r="D34" s="121" t="str">
        <f t="array" ref="D34">INDEX(M_4,ROW(D34)-ROW(D$33),COLUMN(D34)-COLUMN($A34))</f>
        <v/>
      </c>
      <c r="E34" s="121" t="str">
        <f t="array" ref="E34">INDEX(M_4,ROW(E34)-ROW(E$33),COLUMN(E34)-COLUMN($A34))</f>
        <v/>
      </c>
      <c r="F34" s="121" t="str">
        <f t="array" ref="F34">INDEX(M_4,ROW(F34)-ROW(F$33),COLUMN(F34)-COLUMN($A34))</f>
        <v/>
      </c>
      <c r="G34" s="121" t="str">
        <f t="array" ref="G34">INDEX(M_4,ROW(G34)-ROW(G$33),COLUMN(G34)-COLUMN($A34))</f>
        <v/>
      </c>
      <c r="H34" s="121">
        <f t="array" ref="H34">INDEX(M_4,ROW(H34)-ROW(H$33),COLUMN(H34)-COLUMN($A34))</f>
        <v>42826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69.75" customHeight="1">
      <c r="A35" s="10"/>
      <c r="B35" s="121">
        <f t="array" ref="B35">INDEX(M_4,ROW(B35)-ROW(B$33),COLUMN(B35)-COLUMN($A35))</f>
        <v>42827</v>
      </c>
      <c r="C35" s="121">
        <f t="array" ref="C35">INDEX(M_4,ROW(C35)-ROW(C$33),COLUMN(C35)-COLUMN($A35))</f>
        <v>42828</v>
      </c>
      <c r="D35" s="121">
        <f t="array" ref="D35">INDEX(M_4,ROW(D35)-ROW(D$33),COLUMN(D35)-COLUMN($A35))</f>
        <v>42829</v>
      </c>
      <c r="E35" s="121">
        <f t="array" ref="E35">INDEX(M_4,ROW(E35)-ROW(E$33),COLUMN(E35)-COLUMN($A35))</f>
        <v>42830</v>
      </c>
      <c r="F35" s="121">
        <f t="array" ref="F35">INDEX(M_4,ROW(F35)-ROW(F$33),COLUMN(F35)-COLUMN($A35))</f>
        <v>42831</v>
      </c>
      <c r="G35" s="121">
        <f t="array" ref="G35">INDEX(M_4,ROW(G35)-ROW(G$33),COLUMN(G35)-COLUMN($A35))</f>
        <v>42832</v>
      </c>
      <c r="H35" s="121">
        <f t="array" ref="H35">INDEX(M_4,ROW(H35)-ROW(H$33),COLUMN(H35)-COLUMN($A35))</f>
        <v>42833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69.75" customHeight="1">
      <c r="A36" s="10"/>
      <c r="B36" s="121">
        <f t="array" ref="B36">INDEX(M_4,ROW(B36)-ROW(B$33),COLUMN(B36)-COLUMN($A36))</f>
        <v>42834</v>
      </c>
      <c r="C36" s="121">
        <f t="array" ref="C36">INDEX(M_4,ROW(C36)-ROW(C$33),COLUMN(C36)-COLUMN($A36))</f>
        <v>42835</v>
      </c>
      <c r="D36" s="121">
        <f t="array" ref="D36">INDEX(M_4,ROW(D36)-ROW(D$33),COLUMN(D36)-COLUMN($A36))</f>
        <v>42836</v>
      </c>
      <c r="E36" s="121">
        <f t="array" ref="E36">INDEX(M_4,ROW(E36)-ROW(E$33),COLUMN(E36)-COLUMN($A36))</f>
        <v>42837</v>
      </c>
      <c r="F36" s="121">
        <f t="array" ref="F36">INDEX(M_4,ROW(F36)-ROW(F$33),COLUMN(F36)-COLUMN($A36))</f>
        <v>42838</v>
      </c>
      <c r="G36" s="121">
        <f t="array" ref="G36">INDEX(M_4,ROW(G36)-ROW(G$33),COLUMN(G36)-COLUMN($A36))</f>
        <v>42839</v>
      </c>
      <c r="H36" s="121">
        <f t="array" ref="H36">INDEX(M_4,ROW(H36)-ROW(H$33),COLUMN(H36)-COLUMN($A36))</f>
        <v>42840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69.75" customHeight="1">
      <c r="A37" s="10"/>
      <c r="B37" s="121">
        <f t="array" ref="B37">INDEX(M_4,ROW(B37)-ROW(B$33),COLUMN(B37)-COLUMN($A37))</f>
        <v>42841</v>
      </c>
      <c r="C37" s="121">
        <f t="array" ref="C37">INDEX(M_4,ROW(C37)-ROW(C$33),COLUMN(C37)-COLUMN($A37))</f>
        <v>42842</v>
      </c>
      <c r="D37" s="121">
        <f t="array" ref="D37">INDEX(M_4,ROW(D37)-ROW(D$33),COLUMN(D37)-COLUMN($A37))</f>
        <v>42843</v>
      </c>
      <c r="E37" s="121">
        <f t="array" ref="E37">INDEX(M_4,ROW(E37)-ROW(E$33),COLUMN(E37)-COLUMN($A37))</f>
        <v>42844</v>
      </c>
      <c r="F37" s="121">
        <f t="array" ref="F37">INDEX(M_4,ROW(F37)-ROW(F$33),COLUMN(F37)-COLUMN($A37))</f>
        <v>42845</v>
      </c>
      <c r="G37" s="121">
        <f t="array" ref="G37">INDEX(M_4,ROW(G37)-ROW(G$33),COLUMN(G37)-COLUMN($A37))</f>
        <v>42846</v>
      </c>
      <c r="H37" s="121">
        <f t="array" ref="H37">INDEX(M_4,ROW(H37)-ROW(H$33),COLUMN(H37)-COLUMN($A37))</f>
        <v>42847</v>
      </c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69.75" customHeight="1">
      <c r="A38" s="10"/>
      <c r="B38" s="121">
        <f t="array" ref="B38">INDEX(M_4,ROW(B38)-ROW(B$33),COLUMN(B38)-COLUMN($A38))</f>
        <v>42848</v>
      </c>
      <c r="C38" s="121">
        <f t="array" ref="C38">INDEX(M_4,ROW(C38)-ROW(C$33),COLUMN(C38)-COLUMN($A38))</f>
        <v>42849</v>
      </c>
      <c r="D38" s="121">
        <f t="array" ref="D38">INDEX(M_4,ROW(D38)-ROW(D$33),COLUMN(D38)-COLUMN($A38))</f>
        <v>42850</v>
      </c>
      <c r="E38" s="121">
        <f t="array" ref="E38">INDEX(M_4,ROW(E38)-ROW(E$33),COLUMN(E38)-COLUMN($A38))</f>
        <v>42851</v>
      </c>
      <c r="F38" s="121">
        <f t="array" ref="F38">INDEX(M_4,ROW(F38)-ROW(F$33),COLUMN(F38)-COLUMN($A38))</f>
        <v>42852</v>
      </c>
      <c r="G38" s="121">
        <f t="array" ref="G38">INDEX(M_4,ROW(G38)-ROW(G$33),COLUMN(G38)-COLUMN($A38))</f>
        <v>42853</v>
      </c>
      <c r="H38" s="121">
        <f t="array" ref="H38">INDEX(M_4,ROW(H38)-ROW(H$33),COLUMN(H38)-COLUMN($A38))</f>
        <v>42854</v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69.75" customHeight="1">
      <c r="A39" s="10"/>
      <c r="B39" s="121">
        <f t="array" ref="B39">INDEX(M_4,ROW(B39)-ROW(B$33),COLUMN(B39)-COLUMN($A39))</f>
        <v>42855</v>
      </c>
      <c r="C39" s="121" t="str">
        <f t="array" ref="C39">INDEX(M_4,ROW(C39)-ROW(C$33),COLUMN(C39)-COLUMN($A39))</f>
        <v/>
      </c>
      <c r="D39" s="121" t="str">
        <f t="array" ref="D39">INDEX(M_4,ROW(D39)-ROW(D$33),COLUMN(D39)-COLUMN($A39))</f>
        <v/>
      </c>
      <c r="E39" s="121" t="str">
        <f t="array" ref="E39">INDEX(M_4,ROW(E39)-ROW(E$33),COLUMN(E39)-COLUMN($A39))</f>
        <v/>
      </c>
      <c r="F39" s="121" t="str">
        <f t="array" ref="F39">INDEX(M_4,ROW(F39)-ROW(F$33),COLUMN(F39)-COLUMN($A39))</f>
        <v/>
      </c>
      <c r="G39" s="121" t="str">
        <f t="array" ref="G39">INDEX(M_4,ROW(G39)-ROW(G$33),COLUMN(G39)-COLUMN($A39))</f>
        <v/>
      </c>
      <c r="H39" s="121" t="str">
        <f t="array" ref="H39">INDEX(M_4,ROW(H39)-ROW(H$33),COLUMN(H39)-COLUMN($A39))</f>
        <v/>
      </c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4.2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4.2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49.5" customHeight="1">
      <c r="A42" s="10"/>
      <c r="B42" s="119" t="str">
        <f t="array" ref="B42">INDEX(C_MTHHEADER,5)</f>
        <v>MAY</v>
      </c>
      <c r="C42" s="27"/>
      <c r="D42" s="27"/>
      <c r="E42" s="27"/>
      <c r="F42" s="27"/>
      <c r="G42" s="27"/>
      <c r="H42" s="2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30.0" customHeight="1">
      <c r="A43" s="10"/>
      <c r="B43" s="120" t="str">
        <f t="array" ref="B43">INDEX(C_WKHEADER,1)</f>
        <v>SUN</v>
      </c>
      <c r="C43" s="120" t="str">
        <f t="array" ref="C43">INDEX(C_WKHEADER,2)</f>
        <v>MON</v>
      </c>
      <c r="D43" s="120" t="str">
        <f t="array" ref="D43">INDEX(C_WKHEADER,3)</f>
        <v>TUE</v>
      </c>
      <c r="E43" s="120" t="str">
        <f t="array" ref="E43">INDEX(C_WKHEADER,4)</f>
        <v>WED</v>
      </c>
      <c r="F43" s="120" t="str">
        <f t="array" ref="F43">INDEX(C_WKHEADER,5)</f>
        <v>THU</v>
      </c>
      <c r="G43" s="120" t="str">
        <f t="array" ref="G43">INDEX(C_WKHEADER,6)</f>
        <v>FRI</v>
      </c>
      <c r="H43" s="120" t="str">
        <f t="array" ref="H43">INDEX(C_WKHEADER,7)</f>
        <v>SAT</v>
      </c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69.75" customHeight="1">
      <c r="A44" s="10"/>
      <c r="B44" s="121" t="str">
        <f t="array" ref="B44">INDEX(M_5,ROW(B44)-ROW(B$43),COLUMN(B44)-COLUMN($A44))</f>
        <v/>
      </c>
      <c r="C44" s="121">
        <f t="array" ref="C44">INDEX(M_5,ROW(C44)-ROW(C$43),COLUMN(C44)-COLUMN($A44))</f>
        <v>42856</v>
      </c>
      <c r="D44" s="121">
        <f t="array" ref="D44">INDEX(M_5,ROW(D44)-ROW(D$43),COLUMN(D44)-COLUMN($A44))</f>
        <v>42857</v>
      </c>
      <c r="E44" s="121">
        <f t="array" ref="E44">INDEX(M_5,ROW(E44)-ROW(E$43),COLUMN(E44)-COLUMN($A44))</f>
        <v>42858</v>
      </c>
      <c r="F44" s="121">
        <f t="array" ref="F44">INDEX(M_5,ROW(F44)-ROW(F$43),COLUMN(F44)-COLUMN($A44))</f>
        <v>42859</v>
      </c>
      <c r="G44" s="121">
        <f t="array" ref="G44">INDEX(M_5,ROW(G44)-ROW(G$43),COLUMN(G44)-COLUMN($A44))</f>
        <v>42860</v>
      </c>
      <c r="H44" s="121">
        <f t="array" ref="H44">INDEX(M_5,ROW(H44)-ROW(H$43),COLUMN(H44)-COLUMN($A44))</f>
        <v>42861</v>
      </c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69.75" customHeight="1">
      <c r="A45" s="10"/>
      <c r="B45" s="121">
        <f t="array" ref="B45">INDEX(M_5,ROW(B45)-ROW(B$43),COLUMN(B45)-COLUMN($A45))</f>
        <v>42862</v>
      </c>
      <c r="C45" s="121">
        <f t="array" ref="C45">INDEX(M_5,ROW(C45)-ROW(C$43),COLUMN(C45)-COLUMN($A45))</f>
        <v>42863</v>
      </c>
      <c r="D45" s="121">
        <f t="array" ref="D45">INDEX(M_5,ROW(D45)-ROW(D$43),COLUMN(D45)-COLUMN($A45))</f>
        <v>42864</v>
      </c>
      <c r="E45" s="121">
        <f t="array" ref="E45">INDEX(M_5,ROW(E45)-ROW(E$43),COLUMN(E45)-COLUMN($A45))</f>
        <v>42865</v>
      </c>
      <c r="F45" s="121">
        <f t="array" ref="F45">INDEX(M_5,ROW(F45)-ROW(F$43),COLUMN(F45)-COLUMN($A45))</f>
        <v>42866</v>
      </c>
      <c r="G45" s="121">
        <f t="array" ref="G45">INDEX(M_5,ROW(G45)-ROW(G$43),COLUMN(G45)-COLUMN($A45))</f>
        <v>42867</v>
      </c>
      <c r="H45" s="121">
        <f t="array" ref="H45">INDEX(M_5,ROW(H45)-ROW(H$43),COLUMN(H45)-COLUMN($A45))</f>
        <v>42868</v>
      </c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69.75" customHeight="1">
      <c r="A46" s="10"/>
      <c r="B46" s="121">
        <f t="array" ref="B46">INDEX(M_5,ROW(B46)-ROW(B$43),COLUMN(B46)-COLUMN($A46))</f>
        <v>42869</v>
      </c>
      <c r="C46" s="121">
        <f t="array" ref="C46">INDEX(M_5,ROW(C46)-ROW(C$43),COLUMN(C46)-COLUMN($A46))</f>
        <v>42870</v>
      </c>
      <c r="D46" s="121">
        <f t="array" ref="D46">INDEX(M_5,ROW(D46)-ROW(D$43),COLUMN(D46)-COLUMN($A46))</f>
        <v>42871</v>
      </c>
      <c r="E46" s="121">
        <f t="array" ref="E46">INDEX(M_5,ROW(E46)-ROW(E$43),COLUMN(E46)-COLUMN($A46))</f>
        <v>42872</v>
      </c>
      <c r="F46" s="121">
        <f t="array" ref="F46">INDEX(M_5,ROW(F46)-ROW(F$43),COLUMN(F46)-COLUMN($A46))</f>
        <v>42873</v>
      </c>
      <c r="G46" s="121">
        <f t="array" ref="G46">INDEX(M_5,ROW(G46)-ROW(G$43),COLUMN(G46)-COLUMN($A46))</f>
        <v>42874</v>
      </c>
      <c r="H46" s="121">
        <f t="array" ref="H46">INDEX(M_5,ROW(H46)-ROW(H$43),COLUMN(H46)-COLUMN($A46))</f>
        <v>42875</v>
      </c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69.75" customHeight="1">
      <c r="A47" s="10"/>
      <c r="B47" s="121">
        <f t="array" ref="B47">INDEX(M_5,ROW(B47)-ROW(B$43),COLUMN(B47)-COLUMN($A47))</f>
        <v>42876</v>
      </c>
      <c r="C47" s="121">
        <f t="array" ref="C47">INDEX(M_5,ROW(C47)-ROW(C$43),COLUMN(C47)-COLUMN($A47))</f>
        <v>42877</v>
      </c>
      <c r="D47" s="121">
        <f t="array" ref="D47">INDEX(M_5,ROW(D47)-ROW(D$43),COLUMN(D47)-COLUMN($A47))</f>
        <v>42878</v>
      </c>
      <c r="E47" s="121">
        <f t="array" ref="E47">INDEX(M_5,ROW(E47)-ROW(E$43),COLUMN(E47)-COLUMN($A47))</f>
        <v>42879</v>
      </c>
      <c r="F47" s="121">
        <f t="array" ref="F47">INDEX(M_5,ROW(F47)-ROW(F$43),COLUMN(F47)-COLUMN($A47))</f>
        <v>42880</v>
      </c>
      <c r="G47" s="121">
        <f t="array" ref="G47">INDEX(M_5,ROW(G47)-ROW(G$43),COLUMN(G47)-COLUMN($A47))</f>
        <v>42881</v>
      </c>
      <c r="H47" s="121">
        <f t="array" ref="H47">INDEX(M_5,ROW(H47)-ROW(H$43),COLUMN(H47)-COLUMN($A47))</f>
        <v>42882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69.75" customHeight="1">
      <c r="A48" s="10"/>
      <c r="B48" s="121">
        <f t="array" ref="B48">INDEX(M_5,ROW(B48)-ROW(B$43),COLUMN(B48)-COLUMN($A48))</f>
        <v>42883</v>
      </c>
      <c r="C48" s="121">
        <f t="array" ref="C48">INDEX(M_5,ROW(C48)-ROW(C$43),COLUMN(C48)-COLUMN($A48))</f>
        <v>42884</v>
      </c>
      <c r="D48" s="121">
        <f t="array" ref="D48">INDEX(M_5,ROW(D48)-ROW(D$43),COLUMN(D48)-COLUMN($A48))</f>
        <v>42885</v>
      </c>
      <c r="E48" s="121">
        <f t="array" ref="E48">INDEX(M_5,ROW(E48)-ROW(E$43),COLUMN(E48)-COLUMN($A48))</f>
        <v>42886</v>
      </c>
      <c r="F48" s="121" t="str">
        <f t="array" ref="F48">INDEX(M_5,ROW(F48)-ROW(F$43),COLUMN(F48)-COLUMN($A48))</f>
        <v/>
      </c>
      <c r="G48" s="121" t="str">
        <f t="array" ref="G48">INDEX(M_5,ROW(G48)-ROW(G$43),COLUMN(G48)-COLUMN($A48))</f>
        <v/>
      </c>
      <c r="H48" s="121" t="str">
        <f t="array" ref="H48">INDEX(M_5,ROW(H48)-ROW(H$43),COLUMN(H48)-COLUMN($A48))</f>
        <v/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69.75" customHeight="1">
      <c r="A49" s="10"/>
      <c r="B49" s="121" t="str">
        <f t="array" ref="B49">INDEX(M_5,ROW(B49)-ROW(B$43),COLUMN(B49)-COLUMN($A49))</f>
        <v/>
      </c>
      <c r="C49" s="121" t="str">
        <f t="array" ref="C49">INDEX(M_5,ROW(C49)-ROW(C$43),COLUMN(C49)-COLUMN($A49))</f>
        <v/>
      </c>
      <c r="D49" s="121" t="str">
        <f t="array" ref="D49">INDEX(M_5,ROW(D49)-ROW(D$43),COLUMN(D49)-COLUMN($A49))</f>
        <v/>
      </c>
      <c r="E49" s="121" t="str">
        <f t="array" ref="E49">INDEX(M_5,ROW(E49)-ROW(E$43),COLUMN(E49)-COLUMN($A49))</f>
        <v/>
      </c>
      <c r="F49" s="121" t="str">
        <f t="array" ref="F49">INDEX(M_5,ROW(F49)-ROW(F$43),COLUMN(F49)-COLUMN($A49))</f>
        <v/>
      </c>
      <c r="G49" s="121" t="str">
        <f t="array" ref="G49">INDEX(M_5,ROW(G49)-ROW(G$43),COLUMN(G49)-COLUMN($A49))</f>
        <v/>
      </c>
      <c r="H49" s="121" t="str">
        <f t="array" ref="H49">INDEX(M_5,ROW(H49)-ROW(H$43),COLUMN(H49)-COLUMN($A49))</f>
        <v/>
      </c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4.2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4.2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49.5" customHeight="1">
      <c r="A52" s="10"/>
      <c r="B52" s="119" t="str">
        <f t="array" ref="B52">INDEX(C_MTHHEADER,6)</f>
        <v>JUNE</v>
      </c>
      <c r="C52" s="27"/>
      <c r="D52" s="27"/>
      <c r="E52" s="27"/>
      <c r="F52" s="27"/>
      <c r="G52" s="27"/>
      <c r="H52" s="2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30.0" customHeight="1">
      <c r="A53" s="10"/>
      <c r="B53" s="120" t="str">
        <f t="array" ref="B53">INDEX(C_WKHEADER,1)</f>
        <v>SUN</v>
      </c>
      <c r="C53" s="120" t="str">
        <f t="array" ref="C53">INDEX(C_WKHEADER,2)</f>
        <v>MON</v>
      </c>
      <c r="D53" s="120" t="str">
        <f t="array" ref="D53">INDEX(C_WKHEADER,3)</f>
        <v>TUE</v>
      </c>
      <c r="E53" s="120" t="str">
        <f t="array" ref="E53">INDEX(C_WKHEADER,4)</f>
        <v>WED</v>
      </c>
      <c r="F53" s="120" t="str">
        <f t="array" ref="F53">INDEX(C_WKHEADER,5)</f>
        <v>THU</v>
      </c>
      <c r="G53" s="120" t="str">
        <f t="array" ref="G53">INDEX(C_WKHEADER,6)</f>
        <v>FRI</v>
      </c>
      <c r="H53" s="120" t="str">
        <f t="array" ref="H53">INDEX(C_WKHEADER,7)</f>
        <v>SAT</v>
      </c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69.75" customHeight="1">
      <c r="A54" s="10"/>
      <c r="B54" s="121" t="str">
        <f t="array" ref="B54">INDEX(M_6,ROW(B54)-ROW(B$53),COLUMN(B54)-COLUMN($A54))</f>
        <v/>
      </c>
      <c r="C54" s="121" t="str">
        <f t="array" ref="C54">INDEX(M_6,ROW(C54)-ROW(C$53),COLUMN(C54)-COLUMN($A54))</f>
        <v/>
      </c>
      <c r="D54" s="121" t="str">
        <f t="array" ref="D54">INDEX(M_6,ROW(D54)-ROW(D$53),COLUMN(D54)-COLUMN($A54))</f>
        <v/>
      </c>
      <c r="E54" s="121" t="str">
        <f t="array" ref="E54">INDEX(M_6,ROW(E54)-ROW(E$53),COLUMN(E54)-COLUMN($A54))</f>
        <v/>
      </c>
      <c r="F54" s="121">
        <f t="array" ref="F54">INDEX(M_6,ROW(F54)-ROW(F$53),COLUMN(F54)-COLUMN($A54))</f>
        <v>42887</v>
      </c>
      <c r="G54" s="121">
        <f t="array" ref="G54">INDEX(M_6,ROW(G54)-ROW(G$53),COLUMN(G54)-COLUMN($A54))</f>
        <v>42888</v>
      </c>
      <c r="H54" s="121">
        <f t="array" ref="H54">INDEX(M_6,ROW(H54)-ROW(H$53),COLUMN(H54)-COLUMN($A54))</f>
        <v>42889</v>
      </c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69.75" customHeight="1">
      <c r="A55" s="10"/>
      <c r="B55" s="121">
        <f t="array" ref="B55">INDEX(M_6,ROW(B55)-ROW(B$53),COLUMN(B55)-COLUMN($A55))</f>
        <v>42890</v>
      </c>
      <c r="C55" s="121">
        <f t="array" ref="C55">INDEX(M_6,ROW(C55)-ROW(C$53),COLUMN(C55)-COLUMN($A55))</f>
        <v>42891</v>
      </c>
      <c r="D55" s="121">
        <f t="array" ref="D55">INDEX(M_6,ROW(D55)-ROW(D$53),COLUMN(D55)-COLUMN($A55))</f>
        <v>42892</v>
      </c>
      <c r="E55" s="121">
        <f t="array" ref="E55">INDEX(M_6,ROW(E55)-ROW(E$53),COLUMN(E55)-COLUMN($A55))</f>
        <v>42893</v>
      </c>
      <c r="F55" s="121">
        <f t="array" ref="F55">INDEX(M_6,ROW(F55)-ROW(F$53),COLUMN(F55)-COLUMN($A55))</f>
        <v>42894</v>
      </c>
      <c r="G55" s="121">
        <f t="array" ref="G55">INDEX(M_6,ROW(G55)-ROW(G$53),COLUMN(G55)-COLUMN($A55))</f>
        <v>42895</v>
      </c>
      <c r="H55" s="121">
        <f t="array" ref="H55">INDEX(M_6,ROW(H55)-ROW(H$53),COLUMN(H55)-COLUMN($A55))</f>
        <v>42896</v>
      </c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69.75" customHeight="1">
      <c r="A56" s="10"/>
      <c r="B56" s="121">
        <f t="array" ref="B56">INDEX(M_6,ROW(B56)-ROW(B$53),COLUMN(B56)-COLUMN($A56))</f>
        <v>42897</v>
      </c>
      <c r="C56" s="121">
        <f t="array" ref="C56">INDEX(M_6,ROW(C56)-ROW(C$53),COLUMN(C56)-COLUMN($A56))</f>
        <v>42898</v>
      </c>
      <c r="D56" s="121">
        <f t="array" ref="D56">INDEX(M_6,ROW(D56)-ROW(D$53),COLUMN(D56)-COLUMN($A56))</f>
        <v>42899</v>
      </c>
      <c r="E56" s="121">
        <f t="array" ref="E56">INDEX(M_6,ROW(E56)-ROW(E$53),COLUMN(E56)-COLUMN($A56))</f>
        <v>42900</v>
      </c>
      <c r="F56" s="121">
        <f t="array" ref="F56">INDEX(M_6,ROW(F56)-ROW(F$53),COLUMN(F56)-COLUMN($A56))</f>
        <v>42901</v>
      </c>
      <c r="G56" s="121">
        <f t="array" ref="G56">INDEX(M_6,ROW(G56)-ROW(G$53),COLUMN(G56)-COLUMN($A56))</f>
        <v>42902</v>
      </c>
      <c r="H56" s="121">
        <f t="array" ref="H56">INDEX(M_6,ROW(H56)-ROW(H$53),COLUMN(H56)-COLUMN($A56))</f>
        <v>42903</v>
      </c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69.75" customHeight="1">
      <c r="A57" s="10"/>
      <c r="B57" s="121">
        <f t="array" ref="B57">INDEX(M_6,ROW(B57)-ROW(B$53),COLUMN(B57)-COLUMN($A57))</f>
        <v>42904</v>
      </c>
      <c r="C57" s="121">
        <f t="array" ref="C57">INDEX(M_6,ROW(C57)-ROW(C$53),COLUMN(C57)-COLUMN($A57))</f>
        <v>42905</v>
      </c>
      <c r="D57" s="121">
        <f t="array" ref="D57">INDEX(M_6,ROW(D57)-ROW(D$53),COLUMN(D57)-COLUMN($A57))</f>
        <v>42906</v>
      </c>
      <c r="E57" s="121">
        <f t="array" ref="E57">INDEX(M_6,ROW(E57)-ROW(E$53),COLUMN(E57)-COLUMN($A57))</f>
        <v>42907</v>
      </c>
      <c r="F57" s="121">
        <f t="array" ref="F57">INDEX(M_6,ROW(F57)-ROW(F$53),COLUMN(F57)-COLUMN($A57))</f>
        <v>42908</v>
      </c>
      <c r="G57" s="121">
        <f t="array" ref="G57">INDEX(M_6,ROW(G57)-ROW(G$53),COLUMN(G57)-COLUMN($A57))</f>
        <v>42909</v>
      </c>
      <c r="H57" s="121">
        <f t="array" ref="H57">INDEX(M_6,ROW(H57)-ROW(H$53),COLUMN(H57)-COLUMN($A57))</f>
        <v>42910</v>
      </c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69.75" customHeight="1">
      <c r="A58" s="10"/>
      <c r="B58" s="121">
        <f t="array" ref="B58">INDEX(M_6,ROW(B58)-ROW(B$53),COLUMN(B58)-COLUMN($A58))</f>
        <v>42911</v>
      </c>
      <c r="C58" s="121">
        <f t="array" ref="C58">INDEX(M_6,ROW(C58)-ROW(C$53),COLUMN(C58)-COLUMN($A58))</f>
        <v>42912</v>
      </c>
      <c r="D58" s="121">
        <f t="array" ref="D58">INDEX(M_6,ROW(D58)-ROW(D$53),COLUMN(D58)-COLUMN($A58))</f>
        <v>42913</v>
      </c>
      <c r="E58" s="121">
        <f t="array" ref="E58">INDEX(M_6,ROW(E58)-ROW(E$53),COLUMN(E58)-COLUMN($A58))</f>
        <v>42914</v>
      </c>
      <c r="F58" s="121">
        <f t="array" ref="F58">INDEX(M_6,ROW(F58)-ROW(F$53),COLUMN(F58)-COLUMN($A58))</f>
        <v>42915</v>
      </c>
      <c r="G58" s="121">
        <f t="array" ref="G58">INDEX(M_6,ROW(G58)-ROW(G$53),COLUMN(G58)-COLUMN($A58))</f>
        <v>42916</v>
      </c>
      <c r="H58" s="121" t="str">
        <f t="array" ref="H58">INDEX(M_6,ROW(H58)-ROW(H$53),COLUMN(H58)-COLUMN($A58))</f>
        <v/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69.75" customHeight="1">
      <c r="A59" s="10"/>
      <c r="B59" s="121" t="str">
        <f t="array" ref="B59">INDEX(M_6,ROW(B59)-ROW(B$53),COLUMN(B59)-COLUMN($A59))</f>
        <v/>
      </c>
      <c r="C59" s="121" t="str">
        <f t="array" ref="C59">INDEX(M_6,ROW(C59)-ROW(C$53),COLUMN(C59)-COLUMN($A59))</f>
        <v/>
      </c>
      <c r="D59" s="121" t="str">
        <f t="array" ref="D59">INDEX(M_6,ROW(D59)-ROW(D$53),COLUMN(D59)-COLUMN($A59))</f>
        <v/>
      </c>
      <c r="E59" s="121" t="str">
        <f t="array" ref="E59">INDEX(M_6,ROW(E59)-ROW(E$53),COLUMN(E59)-COLUMN($A59))</f>
        <v/>
      </c>
      <c r="F59" s="121" t="str">
        <f t="array" ref="F59">INDEX(M_6,ROW(F59)-ROW(F$53),COLUMN(F59)-COLUMN($A59))</f>
        <v/>
      </c>
      <c r="G59" s="121" t="str">
        <f t="array" ref="G59">INDEX(M_6,ROW(G59)-ROW(G$53),COLUMN(G59)-COLUMN($A59))</f>
        <v/>
      </c>
      <c r="H59" s="121" t="str">
        <f t="array" ref="H59">INDEX(M_6,ROW(H59)-ROW(H$53),COLUMN(H59)-COLUMN($A59))</f>
        <v/>
      </c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14.2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14.2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49.5" customHeight="1">
      <c r="A62" s="10"/>
      <c r="B62" s="119" t="str">
        <f t="array" ref="B62">INDEX(C_MTHHEADER,7)</f>
        <v>JULY</v>
      </c>
      <c r="C62" s="27"/>
      <c r="D62" s="27"/>
      <c r="E62" s="27"/>
      <c r="F62" s="27"/>
      <c r="G62" s="27"/>
      <c r="H62" s="2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30.0" customHeight="1">
      <c r="A63" s="10"/>
      <c r="B63" s="120" t="str">
        <f t="array" ref="B63">INDEX(C_WKHEADER,1)</f>
        <v>SUN</v>
      </c>
      <c r="C63" s="120" t="str">
        <f t="array" ref="C63">INDEX(C_WKHEADER,2)</f>
        <v>MON</v>
      </c>
      <c r="D63" s="120" t="str">
        <f t="array" ref="D63">INDEX(C_WKHEADER,3)</f>
        <v>TUE</v>
      </c>
      <c r="E63" s="120" t="str">
        <f t="array" ref="E63">INDEX(C_WKHEADER,4)</f>
        <v>WED</v>
      </c>
      <c r="F63" s="120" t="str">
        <f t="array" ref="F63">INDEX(C_WKHEADER,5)</f>
        <v>THU</v>
      </c>
      <c r="G63" s="120" t="str">
        <f t="array" ref="G63">INDEX(C_WKHEADER,6)</f>
        <v>FRI</v>
      </c>
      <c r="H63" s="120" t="str">
        <f t="array" ref="H63">INDEX(C_WKHEADER,7)</f>
        <v>SAT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69.75" customHeight="1">
      <c r="A64" s="10"/>
      <c r="B64" s="121" t="str">
        <f t="array" ref="B64">INDEX(M_7,ROW(B64)-ROW(B$63),COLUMN(B64)-COLUMN($A64))</f>
        <v/>
      </c>
      <c r="C64" s="121" t="str">
        <f t="array" ref="C64">INDEX(M_7,ROW(C64)-ROW(C$63),COLUMN(C64)-COLUMN($A64))</f>
        <v/>
      </c>
      <c r="D64" s="121" t="str">
        <f t="array" ref="D64">INDEX(M_7,ROW(D64)-ROW(D$63),COLUMN(D64)-COLUMN($A64))</f>
        <v/>
      </c>
      <c r="E64" s="121" t="str">
        <f t="array" ref="E64">INDEX(M_7,ROW(E64)-ROW(E$63),COLUMN(E64)-COLUMN($A64))</f>
        <v/>
      </c>
      <c r="F64" s="121" t="str">
        <f t="array" ref="F64">INDEX(M_7,ROW(F64)-ROW(F$63),COLUMN(F64)-COLUMN($A64))</f>
        <v/>
      </c>
      <c r="G64" s="121" t="str">
        <f t="array" ref="G64">INDEX(M_7,ROW(G64)-ROW(G$63),COLUMN(G64)-COLUMN($A64))</f>
        <v/>
      </c>
      <c r="H64" s="121">
        <f t="array" ref="H64">INDEX(M_7,ROW(H64)-ROW(H$63),COLUMN(H64)-COLUMN($A64))</f>
        <v>42917</v>
      </c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69.75" customHeight="1">
      <c r="A65" s="10"/>
      <c r="B65" s="121">
        <f t="array" ref="B65">INDEX(M_7,ROW(B65)-ROW(B$63),COLUMN(B65)-COLUMN($A65))</f>
        <v>42918</v>
      </c>
      <c r="C65" s="121">
        <f t="array" ref="C65">INDEX(M_7,ROW(C65)-ROW(C$63),COLUMN(C65)-COLUMN($A65))</f>
        <v>42919</v>
      </c>
      <c r="D65" s="121">
        <f t="array" ref="D65">INDEX(M_7,ROW(D65)-ROW(D$63),COLUMN(D65)-COLUMN($A65))</f>
        <v>42920</v>
      </c>
      <c r="E65" s="121">
        <f t="array" ref="E65">INDEX(M_7,ROW(E65)-ROW(E$63),COLUMN(E65)-COLUMN($A65))</f>
        <v>42921</v>
      </c>
      <c r="F65" s="121">
        <f t="array" ref="F65">INDEX(M_7,ROW(F65)-ROW(F$63),COLUMN(F65)-COLUMN($A65))</f>
        <v>42922</v>
      </c>
      <c r="G65" s="121">
        <f t="array" ref="G65">INDEX(M_7,ROW(G65)-ROW(G$63),COLUMN(G65)-COLUMN($A65))</f>
        <v>42923</v>
      </c>
      <c r="H65" s="121">
        <f t="array" ref="H65">INDEX(M_7,ROW(H65)-ROW(H$63),COLUMN(H65)-COLUMN($A65))</f>
        <v>42924</v>
      </c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69.75" customHeight="1">
      <c r="A66" s="10"/>
      <c r="B66" s="121">
        <f t="array" ref="B66">INDEX(M_7,ROW(B66)-ROW(B$63),COLUMN(B66)-COLUMN($A66))</f>
        <v>42925</v>
      </c>
      <c r="C66" s="121">
        <f t="array" ref="C66">INDEX(M_7,ROW(C66)-ROW(C$63),COLUMN(C66)-COLUMN($A66))</f>
        <v>42926</v>
      </c>
      <c r="D66" s="121">
        <f t="array" ref="D66">INDEX(M_7,ROW(D66)-ROW(D$63),COLUMN(D66)-COLUMN($A66))</f>
        <v>42927</v>
      </c>
      <c r="E66" s="121">
        <f t="array" ref="E66">INDEX(M_7,ROW(E66)-ROW(E$63),COLUMN(E66)-COLUMN($A66))</f>
        <v>42928</v>
      </c>
      <c r="F66" s="121">
        <f t="array" ref="F66">INDEX(M_7,ROW(F66)-ROW(F$63),COLUMN(F66)-COLUMN($A66))</f>
        <v>42929</v>
      </c>
      <c r="G66" s="121">
        <f t="array" ref="G66">INDEX(M_7,ROW(G66)-ROW(G$63),COLUMN(G66)-COLUMN($A66))</f>
        <v>42930</v>
      </c>
      <c r="H66" s="121">
        <f t="array" ref="H66">INDEX(M_7,ROW(H66)-ROW(H$63),COLUMN(H66)-COLUMN($A66))</f>
        <v>42931</v>
      </c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69.75" customHeight="1">
      <c r="A67" s="10"/>
      <c r="B67" s="121">
        <f t="array" ref="B67">INDEX(M_7,ROW(B67)-ROW(B$63),COLUMN(B67)-COLUMN($A67))</f>
        <v>42932</v>
      </c>
      <c r="C67" s="121">
        <f t="array" ref="C67">INDEX(M_7,ROW(C67)-ROW(C$63),COLUMN(C67)-COLUMN($A67))</f>
        <v>42933</v>
      </c>
      <c r="D67" s="121">
        <f t="array" ref="D67">INDEX(M_7,ROW(D67)-ROW(D$63),COLUMN(D67)-COLUMN($A67))</f>
        <v>42934</v>
      </c>
      <c r="E67" s="121">
        <f t="array" ref="E67">INDEX(M_7,ROW(E67)-ROW(E$63),COLUMN(E67)-COLUMN($A67))</f>
        <v>42935</v>
      </c>
      <c r="F67" s="121">
        <f t="array" ref="F67">INDEX(M_7,ROW(F67)-ROW(F$63),COLUMN(F67)-COLUMN($A67))</f>
        <v>42936</v>
      </c>
      <c r="G67" s="121">
        <f t="array" ref="G67">INDEX(M_7,ROW(G67)-ROW(G$63),COLUMN(G67)-COLUMN($A67))</f>
        <v>42937</v>
      </c>
      <c r="H67" s="121">
        <f t="array" ref="H67">INDEX(M_7,ROW(H67)-ROW(H$63),COLUMN(H67)-COLUMN($A67))</f>
        <v>42938</v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69.75" customHeight="1">
      <c r="A68" s="10"/>
      <c r="B68" s="121">
        <f t="array" ref="B68">INDEX(M_7,ROW(B68)-ROW(B$63),COLUMN(B68)-COLUMN($A68))</f>
        <v>42939</v>
      </c>
      <c r="C68" s="121">
        <f t="array" ref="C68">INDEX(M_7,ROW(C68)-ROW(C$63),COLUMN(C68)-COLUMN($A68))</f>
        <v>42940</v>
      </c>
      <c r="D68" s="121">
        <f t="array" ref="D68">INDEX(M_7,ROW(D68)-ROW(D$63),COLUMN(D68)-COLUMN($A68))</f>
        <v>42941</v>
      </c>
      <c r="E68" s="121">
        <f t="array" ref="E68">INDEX(M_7,ROW(E68)-ROW(E$63),COLUMN(E68)-COLUMN($A68))</f>
        <v>42942</v>
      </c>
      <c r="F68" s="121">
        <f t="array" ref="F68">INDEX(M_7,ROW(F68)-ROW(F$63),COLUMN(F68)-COLUMN($A68))</f>
        <v>42943</v>
      </c>
      <c r="G68" s="121">
        <f t="array" ref="G68">INDEX(M_7,ROW(G68)-ROW(G$63),COLUMN(G68)-COLUMN($A68))</f>
        <v>42944</v>
      </c>
      <c r="H68" s="121">
        <f t="array" ref="H68">INDEX(M_7,ROW(H68)-ROW(H$63),COLUMN(H68)-COLUMN($A68))</f>
        <v>42945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69.75" customHeight="1">
      <c r="A69" s="10"/>
      <c r="B69" s="121">
        <f t="array" ref="B69">INDEX(M_7,ROW(B69)-ROW(B$63),COLUMN(B69)-COLUMN($A69))</f>
        <v>42946</v>
      </c>
      <c r="C69" s="121">
        <f t="array" ref="C69">INDEX(M_7,ROW(C69)-ROW(C$63),COLUMN(C69)-COLUMN($A69))</f>
        <v>42947</v>
      </c>
      <c r="D69" s="121" t="str">
        <f t="array" ref="D69">INDEX(M_7,ROW(D69)-ROW(D$63),COLUMN(D69)-COLUMN($A69))</f>
        <v/>
      </c>
      <c r="E69" s="121" t="str">
        <f t="array" ref="E69">INDEX(M_7,ROW(E69)-ROW(E$63),COLUMN(E69)-COLUMN($A69))</f>
        <v/>
      </c>
      <c r="F69" s="121" t="str">
        <f t="array" ref="F69">INDEX(M_7,ROW(F69)-ROW(F$63),COLUMN(F69)-COLUMN($A69))</f>
        <v/>
      </c>
      <c r="G69" s="121" t="str">
        <f t="array" ref="G69">INDEX(M_7,ROW(G69)-ROW(G$63),COLUMN(G69)-COLUMN($A69))</f>
        <v/>
      </c>
      <c r="H69" s="121" t="str">
        <f t="array" ref="H69">INDEX(M_7,ROW(H69)-ROW(H$63),COLUMN(H69)-COLUMN($A69))</f>
        <v/>
      </c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49.5" customHeight="1">
      <c r="A72" s="10"/>
      <c r="B72" s="119" t="str">
        <f t="array" ref="B72">INDEX(C_MTHHEADER,8)</f>
        <v>AUGUST</v>
      </c>
      <c r="C72" s="27"/>
      <c r="D72" s="27"/>
      <c r="E72" s="27"/>
      <c r="F72" s="27"/>
      <c r="G72" s="27"/>
      <c r="H72" s="2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30.0" customHeight="1">
      <c r="A73" s="10"/>
      <c r="B73" s="120" t="str">
        <f t="array" ref="B73">INDEX(C_WKHEADER,1)</f>
        <v>SUN</v>
      </c>
      <c r="C73" s="120" t="str">
        <f t="array" ref="C73">INDEX(C_WKHEADER,2)</f>
        <v>MON</v>
      </c>
      <c r="D73" s="120" t="str">
        <f t="array" ref="D73">INDEX(C_WKHEADER,3)</f>
        <v>TUE</v>
      </c>
      <c r="E73" s="120" t="str">
        <f t="array" ref="E73">INDEX(C_WKHEADER,4)</f>
        <v>WED</v>
      </c>
      <c r="F73" s="120" t="str">
        <f t="array" ref="F73">INDEX(C_WKHEADER,5)</f>
        <v>THU</v>
      </c>
      <c r="G73" s="120" t="str">
        <f t="array" ref="G73">INDEX(C_WKHEADER,6)</f>
        <v>FRI</v>
      </c>
      <c r="H73" s="120" t="str">
        <f t="array" ref="H73">INDEX(C_WKHEADER,7)</f>
        <v>SAT</v>
      </c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69.75" customHeight="1">
      <c r="A74" s="10"/>
      <c r="B74" s="121" t="str">
        <f t="array" ref="B74">INDEX(M_8,ROW(B74)-ROW(B$73),COLUMN(B74)-COLUMN($A74))</f>
        <v/>
      </c>
      <c r="C74" s="121" t="str">
        <f t="array" ref="C74">INDEX(M_8,ROW(C74)-ROW(C$73),COLUMN(C74)-COLUMN($A74))</f>
        <v/>
      </c>
      <c r="D74" s="121">
        <f t="array" ref="D74">INDEX(M_8,ROW(D74)-ROW(D$73),COLUMN(D74)-COLUMN($A74))</f>
        <v>42948</v>
      </c>
      <c r="E74" s="121">
        <f t="array" ref="E74">INDEX(M_8,ROW(E74)-ROW(E$73),COLUMN(E74)-COLUMN($A74))</f>
        <v>42949</v>
      </c>
      <c r="F74" s="121">
        <f t="array" ref="F74">INDEX(M_8,ROW(F74)-ROW(F$73),COLUMN(F74)-COLUMN($A74))</f>
        <v>42950</v>
      </c>
      <c r="G74" s="121">
        <f t="array" ref="G74">INDEX(M_8,ROW(G74)-ROW(G$73),COLUMN(G74)-COLUMN($A74))</f>
        <v>42951</v>
      </c>
      <c r="H74" s="121">
        <f t="array" ref="H74">INDEX(M_8,ROW(H74)-ROW(H$73),COLUMN(H74)-COLUMN($A74))</f>
        <v>42952</v>
      </c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69.75" customHeight="1">
      <c r="A75" s="10"/>
      <c r="B75" s="121">
        <f t="array" ref="B75">INDEX(M_8,ROW(B75)-ROW(B$73),COLUMN(B75)-COLUMN($A75))</f>
        <v>42953</v>
      </c>
      <c r="C75" s="121">
        <f t="array" ref="C75">INDEX(M_8,ROW(C75)-ROW(C$73),COLUMN(C75)-COLUMN($A75))</f>
        <v>42954</v>
      </c>
      <c r="D75" s="121">
        <f t="array" ref="D75">INDEX(M_8,ROW(D75)-ROW(D$73),COLUMN(D75)-COLUMN($A75))</f>
        <v>42955</v>
      </c>
      <c r="E75" s="121">
        <f t="array" ref="E75">INDEX(M_8,ROW(E75)-ROW(E$73),COLUMN(E75)-COLUMN($A75))</f>
        <v>42956</v>
      </c>
      <c r="F75" s="121">
        <f t="array" ref="F75">INDEX(M_8,ROW(F75)-ROW(F$73),COLUMN(F75)-COLUMN($A75))</f>
        <v>42957</v>
      </c>
      <c r="G75" s="121">
        <f t="array" ref="G75">INDEX(M_8,ROW(G75)-ROW(G$73),COLUMN(G75)-COLUMN($A75))</f>
        <v>42958</v>
      </c>
      <c r="H75" s="121">
        <f t="array" ref="H75">INDEX(M_8,ROW(H75)-ROW(H$73),COLUMN(H75)-COLUMN($A75))</f>
        <v>42959</v>
      </c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69.75" customHeight="1">
      <c r="A76" s="10"/>
      <c r="B76" s="121">
        <f t="array" ref="B76">INDEX(M_8,ROW(B76)-ROW(B$73),COLUMN(B76)-COLUMN($A76))</f>
        <v>42960</v>
      </c>
      <c r="C76" s="121">
        <f t="array" ref="C76">INDEX(M_8,ROW(C76)-ROW(C$73),COLUMN(C76)-COLUMN($A76))</f>
        <v>42961</v>
      </c>
      <c r="D76" s="121">
        <f t="array" ref="D76">INDEX(M_8,ROW(D76)-ROW(D$73),COLUMN(D76)-COLUMN($A76))</f>
        <v>42962</v>
      </c>
      <c r="E76" s="121">
        <f t="array" ref="E76">INDEX(M_8,ROW(E76)-ROW(E$73),COLUMN(E76)-COLUMN($A76))</f>
        <v>42963</v>
      </c>
      <c r="F76" s="121">
        <f t="array" ref="F76">INDEX(M_8,ROW(F76)-ROW(F$73),COLUMN(F76)-COLUMN($A76))</f>
        <v>42964</v>
      </c>
      <c r="G76" s="121">
        <f t="array" ref="G76">INDEX(M_8,ROW(G76)-ROW(G$73),COLUMN(G76)-COLUMN($A76))</f>
        <v>42965</v>
      </c>
      <c r="H76" s="121">
        <f t="array" ref="H76">INDEX(M_8,ROW(H76)-ROW(H$73),COLUMN(H76)-COLUMN($A76))</f>
        <v>42966</v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69.75" customHeight="1">
      <c r="A77" s="10"/>
      <c r="B77" s="121">
        <f t="array" ref="B77">INDEX(M_8,ROW(B77)-ROW(B$73),COLUMN(B77)-COLUMN($A77))</f>
        <v>42967</v>
      </c>
      <c r="C77" s="121">
        <f t="array" ref="C77">INDEX(M_8,ROW(C77)-ROW(C$73),COLUMN(C77)-COLUMN($A77))</f>
        <v>42968</v>
      </c>
      <c r="D77" s="121">
        <f t="array" ref="D77">INDEX(M_8,ROW(D77)-ROW(D$73),COLUMN(D77)-COLUMN($A77))</f>
        <v>42969</v>
      </c>
      <c r="E77" s="121">
        <f t="array" ref="E77">INDEX(M_8,ROW(E77)-ROW(E$73),COLUMN(E77)-COLUMN($A77))</f>
        <v>42970</v>
      </c>
      <c r="F77" s="121">
        <f t="array" ref="F77">INDEX(M_8,ROW(F77)-ROW(F$73),COLUMN(F77)-COLUMN($A77))</f>
        <v>42971</v>
      </c>
      <c r="G77" s="121">
        <f t="array" ref="G77">INDEX(M_8,ROW(G77)-ROW(G$73),COLUMN(G77)-COLUMN($A77))</f>
        <v>42972</v>
      </c>
      <c r="H77" s="121">
        <f t="array" ref="H77">INDEX(M_8,ROW(H77)-ROW(H$73),COLUMN(H77)-COLUMN($A77))</f>
        <v>42973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69.75" customHeight="1">
      <c r="A78" s="10"/>
      <c r="B78" s="121">
        <f t="array" ref="B78">INDEX(M_8,ROW(B78)-ROW(B$73),COLUMN(B78)-COLUMN($A78))</f>
        <v>42974</v>
      </c>
      <c r="C78" s="121">
        <f t="array" ref="C78">INDEX(M_8,ROW(C78)-ROW(C$73),COLUMN(C78)-COLUMN($A78))</f>
        <v>42975</v>
      </c>
      <c r="D78" s="121">
        <f t="array" ref="D78">INDEX(M_8,ROW(D78)-ROW(D$73),COLUMN(D78)-COLUMN($A78))</f>
        <v>42976</v>
      </c>
      <c r="E78" s="121">
        <f t="array" ref="E78">INDEX(M_8,ROW(E78)-ROW(E$73),COLUMN(E78)-COLUMN($A78))</f>
        <v>42977</v>
      </c>
      <c r="F78" s="121">
        <f t="array" ref="F78">INDEX(M_8,ROW(F78)-ROW(F$73),COLUMN(F78)-COLUMN($A78))</f>
        <v>42978</v>
      </c>
      <c r="G78" s="121" t="str">
        <f t="array" ref="G78">INDEX(M_8,ROW(G78)-ROW(G$73),COLUMN(G78)-COLUMN($A78))</f>
        <v/>
      </c>
      <c r="H78" s="121" t="str">
        <f t="array" ref="H78">INDEX(M_8,ROW(H78)-ROW(H$73),COLUMN(H78)-COLUMN($A78))</f>
        <v/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69.75" customHeight="1">
      <c r="A79" s="10"/>
      <c r="B79" s="121" t="str">
        <f t="array" ref="B79">INDEX(M_8,ROW(B79)-ROW(B$73),COLUMN(B79)-COLUMN($A79))</f>
        <v/>
      </c>
      <c r="C79" s="121" t="str">
        <f t="array" ref="C79">INDEX(M_8,ROW(C79)-ROW(C$73),COLUMN(C79)-COLUMN($A79))</f>
        <v/>
      </c>
      <c r="D79" s="121" t="str">
        <f t="array" ref="D79">INDEX(M_8,ROW(D79)-ROW(D$73),COLUMN(D79)-COLUMN($A79))</f>
        <v/>
      </c>
      <c r="E79" s="121" t="str">
        <f t="array" ref="E79">INDEX(M_8,ROW(E79)-ROW(E$73),COLUMN(E79)-COLUMN($A79))</f>
        <v/>
      </c>
      <c r="F79" s="121" t="str">
        <f t="array" ref="F79">INDEX(M_8,ROW(F79)-ROW(F$73),COLUMN(F79)-COLUMN($A79))</f>
        <v/>
      </c>
      <c r="G79" s="121" t="str">
        <f t="array" ref="G79">INDEX(M_8,ROW(G79)-ROW(G$73),COLUMN(G79)-COLUMN($A79))</f>
        <v/>
      </c>
      <c r="H79" s="121" t="str">
        <f t="array" ref="H79">INDEX(M_8,ROW(H79)-ROW(H$73),COLUMN(H79)-COLUMN($A79))</f>
        <v/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49.5" customHeight="1">
      <c r="A82" s="10"/>
      <c r="B82" s="119" t="str">
        <f t="array" ref="B82">INDEX(C_MTHHEADER,9)</f>
        <v>SEPTEMBER</v>
      </c>
      <c r="C82" s="27"/>
      <c r="D82" s="27"/>
      <c r="E82" s="27"/>
      <c r="F82" s="27"/>
      <c r="G82" s="27"/>
      <c r="H82" s="2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30.0" customHeight="1">
      <c r="A83" s="10"/>
      <c r="B83" s="120" t="str">
        <f t="array" ref="B83">INDEX(C_WKHEADER,1)</f>
        <v>SUN</v>
      </c>
      <c r="C83" s="120" t="str">
        <f t="array" ref="C83">INDEX(C_WKHEADER,2)</f>
        <v>MON</v>
      </c>
      <c r="D83" s="120" t="str">
        <f t="array" ref="D83">INDEX(C_WKHEADER,3)</f>
        <v>TUE</v>
      </c>
      <c r="E83" s="120" t="str">
        <f t="array" ref="E83">INDEX(C_WKHEADER,4)</f>
        <v>WED</v>
      </c>
      <c r="F83" s="120" t="str">
        <f t="array" ref="F83">INDEX(C_WKHEADER,5)</f>
        <v>THU</v>
      </c>
      <c r="G83" s="120" t="str">
        <f t="array" ref="G83">INDEX(C_WKHEADER,6)</f>
        <v>FRI</v>
      </c>
      <c r="H83" s="120" t="str">
        <f t="array" ref="H83">INDEX(C_WKHEADER,7)</f>
        <v>SAT</v>
      </c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69.75" customHeight="1">
      <c r="A84" s="10"/>
      <c r="B84" s="121" t="str">
        <f t="array" ref="B84">INDEX(M_9,ROW(B84)-ROW(B$83),COLUMN(B84)-COLUMN($A84))</f>
        <v/>
      </c>
      <c r="C84" s="121" t="str">
        <f t="array" ref="C84">INDEX(M_9,ROW(C84)-ROW(C$83),COLUMN(C84)-COLUMN($A84))</f>
        <v/>
      </c>
      <c r="D84" s="121" t="str">
        <f t="array" ref="D84">INDEX(M_9,ROW(D84)-ROW(D$83),COLUMN(D84)-COLUMN($A84))</f>
        <v/>
      </c>
      <c r="E84" s="121" t="str">
        <f t="array" ref="E84">INDEX(M_9,ROW(E84)-ROW(E$83),COLUMN(E84)-COLUMN($A84))</f>
        <v/>
      </c>
      <c r="F84" s="121" t="str">
        <f t="array" ref="F84">INDEX(M_9,ROW(F84)-ROW(F$83),COLUMN(F84)-COLUMN($A84))</f>
        <v/>
      </c>
      <c r="G84" s="121">
        <f t="array" ref="G84">INDEX(M_9,ROW(G84)-ROW(G$83),COLUMN(G84)-COLUMN($A84))</f>
        <v>42979</v>
      </c>
      <c r="H84" s="121">
        <f t="array" ref="H84">INDEX(M_9,ROW(H84)-ROW(H$83),COLUMN(H84)-COLUMN($A84))</f>
        <v>42980</v>
      </c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69.75" customHeight="1">
      <c r="A85" s="10"/>
      <c r="B85" s="121">
        <f t="array" ref="B85">INDEX(M_9,ROW(B85)-ROW(B$83),COLUMN(B85)-COLUMN($A85))</f>
        <v>42981</v>
      </c>
      <c r="C85" s="121">
        <f t="array" ref="C85">INDEX(M_9,ROW(C85)-ROW(C$83),COLUMN(C85)-COLUMN($A85))</f>
        <v>42982</v>
      </c>
      <c r="D85" s="121">
        <f t="array" ref="D85">INDEX(M_9,ROW(D85)-ROW(D$83),COLUMN(D85)-COLUMN($A85))</f>
        <v>42983</v>
      </c>
      <c r="E85" s="121">
        <f t="array" ref="E85">INDEX(M_9,ROW(E85)-ROW(E$83),COLUMN(E85)-COLUMN($A85))</f>
        <v>42984</v>
      </c>
      <c r="F85" s="121">
        <f t="array" ref="F85">INDEX(M_9,ROW(F85)-ROW(F$83),COLUMN(F85)-COLUMN($A85))</f>
        <v>42985</v>
      </c>
      <c r="G85" s="121">
        <f t="array" ref="G85">INDEX(M_9,ROW(G85)-ROW(G$83),COLUMN(G85)-COLUMN($A85))</f>
        <v>42986</v>
      </c>
      <c r="H85" s="121">
        <f t="array" ref="H85">INDEX(M_9,ROW(H85)-ROW(H$83),COLUMN(H85)-COLUMN($A85))</f>
        <v>42987</v>
      </c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69.75" customHeight="1">
      <c r="A86" s="10"/>
      <c r="B86" s="121">
        <f t="array" ref="B86">INDEX(M_9,ROW(B86)-ROW(B$83),COLUMN(B86)-COLUMN($A86))</f>
        <v>42988</v>
      </c>
      <c r="C86" s="121">
        <f t="array" ref="C86">INDEX(M_9,ROW(C86)-ROW(C$83),COLUMN(C86)-COLUMN($A86))</f>
        <v>42989</v>
      </c>
      <c r="D86" s="121">
        <f t="array" ref="D86">INDEX(M_9,ROW(D86)-ROW(D$83),COLUMN(D86)-COLUMN($A86))</f>
        <v>42990</v>
      </c>
      <c r="E86" s="121">
        <f t="array" ref="E86">INDEX(M_9,ROW(E86)-ROW(E$83),COLUMN(E86)-COLUMN($A86))</f>
        <v>42991</v>
      </c>
      <c r="F86" s="121">
        <f t="array" ref="F86">INDEX(M_9,ROW(F86)-ROW(F$83),COLUMN(F86)-COLUMN($A86))</f>
        <v>42992</v>
      </c>
      <c r="G86" s="121">
        <f t="array" ref="G86">INDEX(M_9,ROW(G86)-ROW(G$83),COLUMN(G86)-COLUMN($A86))</f>
        <v>42993</v>
      </c>
      <c r="H86" s="121">
        <f t="array" ref="H86">INDEX(M_9,ROW(H86)-ROW(H$83),COLUMN(H86)-COLUMN($A86))</f>
        <v>42994</v>
      </c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69.75" customHeight="1">
      <c r="A87" s="10"/>
      <c r="B87" s="121">
        <f t="array" ref="B87">INDEX(M_9,ROW(B87)-ROW(B$83),COLUMN(B87)-COLUMN($A87))</f>
        <v>42995</v>
      </c>
      <c r="C87" s="121">
        <f t="array" ref="C87">INDEX(M_9,ROW(C87)-ROW(C$83),COLUMN(C87)-COLUMN($A87))</f>
        <v>42996</v>
      </c>
      <c r="D87" s="121">
        <f t="array" ref="D87">INDEX(M_9,ROW(D87)-ROW(D$83),COLUMN(D87)-COLUMN($A87))</f>
        <v>42997</v>
      </c>
      <c r="E87" s="121">
        <f t="array" ref="E87">INDEX(M_9,ROW(E87)-ROW(E$83),COLUMN(E87)-COLUMN($A87))</f>
        <v>42998</v>
      </c>
      <c r="F87" s="121">
        <f t="array" ref="F87">INDEX(M_9,ROW(F87)-ROW(F$83),COLUMN(F87)-COLUMN($A87))</f>
        <v>42999</v>
      </c>
      <c r="G87" s="121">
        <f t="array" ref="G87">INDEX(M_9,ROW(G87)-ROW(G$83),COLUMN(G87)-COLUMN($A87))</f>
        <v>43000</v>
      </c>
      <c r="H87" s="121">
        <f t="array" ref="H87">INDEX(M_9,ROW(H87)-ROW(H$83),COLUMN(H87)-COLUMN($A87))</f>
        <v>43001</v>
      </c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69.75" customHeight="1">
      <c r="A88" s="10"/>
      <c r="B88" s="121">
        <f t="array" ref="B88">INDEX(M_9,ROW(B88)-ROW(B$83),COLUMN(B88)-COLUMN($A88))</f>
        <v>43002</v>
      </c>
      <c r="C88" s="121">
        <f t="array" ref="C88">INDEX(M_9,ROW(C88)-ROW(C$83),COLUMN(C88)-COLUMN($A88))</f>
        <v>43003</v>
      </c>
      <c r="D88" s="121">
        <f t="array" ref="D88">INDEX(M_9,ROW(D88)-ROW(D$83),COLUMN(D88)-COLUMN($A88))</f>
        <v>43004</v>
      </c>
      <c r="E88" s="121">
        <f t="array" ref="E88">INDEX(M_9,ROW(E88)-ROW(E$83),COLUMN(E88)-COLUMN($A88))</f>
        <v>43005</v>
      </c>
      <c r="F88" s="121">
        <f t="array" ref="F88">INDEX(M_9,ROW(F88)-ROW(F$83),COLUMN(F88)-COLUMN($A88))</f>
        <v>43006</v>
      </c>
      <c r="G88" s="121">
        <f t="array" ref="G88">INDEX(M_9,ROW(G88)-ROW(G$83),COLUMN(G88)-COLUMN($A88))</f>
        <v>43007</v>
      </c>
      <c r="H88" s="121">
        <f t="array" ref="H88">INDEX(M_9,ROW(H88)-ROW(H$83),COLUMN(H88)-COLUMN($A88))</f>
        <v>43008</v>
      </c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69.75" customHeight="1">
      <c r="A89" s="10"/>
      <c r="B89" s="121" t="str">
        <f t="array" ref="B89">INDEX(M_9,ROW(B89)-ROW(B$83),COLUMN(B89)-COLUMN($A89))</f>
        <v/>
      </c>
      <c r="C89" s="121" t="str">
        <f t="array" ref="C89">INDEX(M_9,ROW(C89)-ROW(C$83),COLUMN(C89)-COLUMN($A89))</f>
        <v/>
      </c>
      <c r="D89" s="121" t="str">
        <f t="array" ref="D89">INDEX(M_9,ROW(D89)-ROW(D$83),COLUMN(D89)-COLUMN($A89))</f>
        <v/>
      </c>
      <c r="E89" s="121" t="str">
        <f t="array" ref="E89">INDEX(M_9,ROW(E89)-ROW(E$83),COLUMN(E89)-COLUMN($A89))</f>
        <v/>
      </c>
      <c r="F89" s="121" t="str">
        <f t="array" ref="F89">INDEX(M_9,ROW(F89)-ROW(F$83),COLUMN(F89)-COLUMN($A89))</f>
        <v/>
      </c>
      <c r="G89" s="121" t="str">
        <f t="array" ref="G89">INDEX(M_9,ROW(G89)-ROW(G$83),COLUMN(G89)-COLUMN($A89))</f>
        <v/>
      </c>
      <c r="H89" s="121" t="str">
        <f t="array" ref="H89">INDEX(M_9,ROW(H89)-ROW(H$83),COLUMN(H89)-COLUMN($A89))</f>
        <v/>
      </c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49.5" customHeight="1">
      <c r="A92" s="10"/>
      <c r="B92" s="119" t="str">
        <f t="array" ref="B92">INDEX(C_MTHHEADER,10)</f>
        <v>OCTOBER</v>
      </c>
      <c r="C92" s="27"/>
      <c r="D92" s="27"/>
      <c r="E92" s="27"/>
      <c r="F92" s="27"/>
      <c r="G92" s="27"/>
      <c r="H92" s="2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30.0" customHeight="1">
      <c r="A93" s="10"/>
      <c r="B93" s="120" t="str">
        <f t="array" ref="B93">INDEX(C_WKHEADER,1)</f>
        <v>SUN</v>
      </c>
      <c r="C93" s="120" t="str">
        <f t="array" ref="C93">INDEX(C_WKHEADER,2)</f>
        <v>MON</v>
      </c>
      <c r="D93" s="120" t="str">
        <f t="array" ref="D93">INDEX(C_WKHEADER,3)</f>
        <v>TUE</v>
      </c>
      <c r="E93" s="120" t="str">
        <f t="array" ref="E93">INDEX(C_WKHEADER,4)</f>
        <v>WED</v>
      </c>
      <c r="F93" s="120" t="str">
        <f t="array" ref="F93">INDEX(C_WKHEADER,5)</f>
        <v>THU</v>
      </c>
      <c r="G93" s="120" t="str">
        <f t="array" ref="G93">INDEX(C_WKHEADER,6)</f>
        <v>FRI</v>
      </c>
      <c r="H93" s="120" t="str">
        <f t="array" ref="H93">INDEX(C_WKHEADER,7)</f>
        <v>SAT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69.75" customHeight="1">
      <c r="A94" s="10"/>
      <c r="B94" s="121">
        <f t="array" ref="B94">INDEX(M_10,ROW(B94)-ROW(B$93),COLUMN(B94)-COLUMN($A94))</f>
        <v>43009</v>
      </c>
      <c r="C94" s="121">
        <f t="array" ref="C94">INDEX(M_10,ROW(C94)-ROW(C$93),COLUMN(C94)-COLUMN($A94))</f>
        <v>43010</v>
      </c>
      <c r="D94" s="121">
        <f t="array" ref="D94">INDEX(M_10,ROW(D94)-ROW(D$93),COLUMN(D94)-COLUMN($A94))</f>
        <v>43011</v>
      </c>
      <c r="E94" s="121">
        <f t="array" ref="E94">INDEX(M_10,ROW(E94)-ROW(E$93),COLUMN(E94)-COLUMN($A94))</f>
        <v>43012</v>
      </c>
      <c r="F94" s="121">
        <f t="array" ref="F94">INDEX(M_10,ROW(F94)-ROW(F$93),COLUMN(F94)-COLUMN($A94))</f>
        <v>43013</v>
      </c>
      <c r="G94" s="121">
        <f t="array" ref="G94">INDEX(M_10,ROW(G94)-ROW(G$93),COLUMN(G94)-COLUMN($A94))</f>
        <v>43014</v>
      </c>
      <c r="H94" s="121">
        <f t="array" ref="H94">INDEX(M_10,ROW(H94)-ROW(H$93),COLUMN(H94)-COLUMN($A94))</f>
        <v>43015</v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69.75" customHeight="1">
      <c r="A95" s="10"/>
      <c r="B95" s="121">
        <f t="array" ref="B95">INDEX(M_10,ROW(B95)-ROW(B$93),COLUMN(B95)-COLUMN($A95))</f>
        <v>43016</v>
      </c>
      <c r="C95" s="121">
        <f t="array" ref="C95">INDEX(M_10,ROW(C95)-ROW(C$93),COLUMN(C95)-COLUMN($A95))</f>
        <v>43017</v>
      </c>
      <c r="D95" s="121">
        <f t="array" ref="D95">INDEX(M_10,ROW(D95)-ROW(D$93),COLUMN(D95)-COLUMN($A95))</f>
        <v>43018</v>
      </c>
      <c r="E95" s="121">
        <f t="array" ref="E95">INDEX(M_10,ROW(E95)-ROW(E$93),COLUMN(E95)-COLUMN($A95))</f>
        <v>43019</v>
      </c>
      <c r="F95" s="121">
        <f t="array" ref="F95">INDEX(M_10,ROW(F95)-ROW(F$93),COLUMN(F95)-COLUMN($A95))</f>
        <v>43020</v>
      </c>
      <c r="G95" s="121">
        <f t="array" ref="G95">INDEX(M_10,ROW(G95)-ROW(G$93),COLUMN(G95)-COLUMN($A95))</f>
        <v>43021</v>
      </c>
      <c r="H95" s="121">
        <f t="array" ref="H95">INDEX(M_10,ROW(H95)-ROW(H$93),COLUMN(H95)-COLUMN($A95))</f>
        <v>43022</v>
      </c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69.75" customHeight="1">
      <c r="A96" s="10"/>
      <c r="B96" s="121">
        <f t="array" ref="B96">INDEX(M_10,ROW(B96)-ROW(B$93),COLUMN(B96)-COLUMN($A96))</f>
        <v>43023</v>
      </c>
      <c r="C96" s="121">
        <f t="array" ref="C96">INDEX(M_10,ROW(C96)-ROW(C$93),COLUMN(C96)-COLUMN($A96))</f>
        <v>43024</v>
      </c>
      <c r="D96" s="121">
        <f t="array" ref="D96">INDEX(M_10,ROW(D96)-ROW(D$93),COLUMN(D96)-COLUMN($A96))</f>
        <v>43025</v>
      </c>
      <c r="E96" s="121">
        <f t="array" ref="E96">INDEX(M_10,ROW(E96)-ROW(E$93),COLUMN(E96)-COLUMN($A96))</f>
        <v>43026</v>
      </c>
      <c r="F96" s="121">
        <f t="array" ref="F96">INDEX(M_10,ROW(F96)-ROW(F$93),COLUMN(F96)-COLUMN($A96))</f>
        <v>43027</v>
      </c>
      <c r="G96" s="121">
        <f t="array" ref="G96">INDEX(M_10,ROW(G96)-ROW(G$93),COLUMN(G96)-COLUMN($A96))</f>
        <v>43028</v>
      </c>
      <c r="H96" s="121">
        <f t="array" ref="H96">INDEX(M_10,ROW(H96)-ROW(H$93),COLUMN(H96)-COLUMN($A96))</f>
        <v>43029</v>
      </c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69.75" customHeight="1">
      <c r="A97" s="10"/>
      <c r="B97" s="121">
        <f t="array" ref="B97">INDEX(M_10,ROW(B97)-ROW(B$93),COLUMN(B97)-COLUMN($A97))</f>
        <v>43030</v>
      </c>
      <c r="C97" s="121">
        <f t="array" ref="C97">INDEX(M_10,ROW(C97)-ROW(C$93),COLUMN(C97)-COLUMN($A97))</f>
        <v>43031</v>
      </c>
      <c r="D97" s="121">
        <f t="array" ref="D97">INDEX(M_10,ROW(D97)-ROW(D$93),COLUMN(D97)-COLUMN($A97))</f>
        <v>43032</v>
      </c>
      <c r="E97" s="121">
        <f t="array" ref="E97">INDEX(M_10,ROW(E97)-ROW(E$93),COLUMN(E97)-COLUMN($A97))</f>
        <v>43033</v>
      </c>
      <c r="F97" s="121">
        <f t="array" ref="F97">INDEX(M_10,ROW(F97)-ROW(F$93),COLUMN(F97)-COLUMN($A97))</f>
        <v>43034</v>
      </c>
      <c r="G97" s="121">
        <f t="array" ref="G97">INDEX(M_10,ROW(G97)-ROW(G$93),COLUMN(G97)-COLUMN($A97))</f>
        <v>43035</v>
      </c>
      <c r="H97" s="121">
        <f t="array" ref="H97">INDEX(M_10,ROW(H97)-ROW(H$93),COLUMN(H97)-COLUMN($A97))</f>
        <v>43036</v>
      </c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69.75" customHeight="1">
      <c r="A98" s="10"/>
      <c r="B98" s="121">
        <f t="array" ref="B98">INDEX(M_10,ROW(B98)-ROW(B$93),COLUMN(B98)-COLUMN($A98))</f>
        <v>43037</v>
      </c>
      <c r="C98" s="121">
        <f t="array" ref="C98">INDEX(M_10,ROW(C98)-ROW(C$93),COLUMN(C98)-COLUMN($A98))</f>
        <v>43038</v>
      </c>
      <c r="D98" s="121">
        <f t="array" ref="D98">INDEX(M_10,ROW(D98)-ROW(D$93),COLUMN(D98)-COLUMN($A98))</f>
        <v>43039</v>
      </c>
      <c r="E98" s="121" t="str">
        <f t="array" ref="E98">INDEX(M_10,ROW(E98)-ROW(E$93),COLUMN(E98)-COLUMN($A98))</f>
        <v/>
      </c>
      <c r="F98" s="121" t="str">
        <f t="array" ref="F98">INDEX(M_10,ROW(F98)-ROW(F$93),COLUMN(F98)-COLUMN($A98))</f>
        <v/>
      </c>
      <c r="G98" s="121" t="str">
        <f t="array" ref="G98">INDEX(M_10,ROW(G98)-ROW(G$93),COLUMN(G98)-COLUMN($A98))</f>
        <v/>
      </c>
      <c r="H98" s="121" t="str">
        <f t="array" ref="H98">INDEX(M_10,ROW(H98)-ROW(H$93),COLUMN(H98)-COLUMN($A98))</f>
        <v/>
      </c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69.75" customHeight="1">
      <c r="A99" s="10"/>
      <c r="B99" s="121" t="str">
        <f t="array" ref="B99">INDEX(M_10,ROW(B99)-ROW(B$93),COLUMN(B99)-COLUMN($A99))</f>
        <v/>
      </c>
      <c r="C99" s="121" t="str">
        <f t="array" ref="C99">INDEX(M_10,ROW(C99)-ROW(C$93),COLUMN(C99)-COLUMN($A99))</f>
        <v/>
      </c>
      <c r="D99" s="121" t="str">
        <f t="array" ref="D99">INDEX(M_10,ROW(D99)-ROW(D$93),COLUMN(D99)-COLUMN($A99))</f>
        <v/>
      </c>
      <c r="E99" s="121" t="str">
        <f t="array" ref="E99">INDEX(M_10,ROW(E99)-ROW(E$93),COLUMN(E99)-COLUMN($A99))</f>
        <v/>
      </c>
      <c r="F99" s="121" t="str">
        <f t="array" ref="F99">INDEX(M_10,ROW(F99)-ROW(F$93),COLUMN(F99)-COLUMN($A99))</f>
        <v/>
      </c>
      <c r="G99" s="121" t="str">
        <f t="array" ref="G99">INDEX(M_10,ROW(G99)-ROW(G$93),COLUMN(G99)-COLUMN($A99))</f>
        <v/>
      </c>
      <c r="H99" s="121" t="str">
        <f t="array" ref="H99">INDEX(M_10,ROW(H99)-ROW(H$93),COLUMN(H99)-COLUMN($A99))</f>
        <v/>
      </c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49.5" customHeight="1">
      <c r="A102" s="10"/>
      <c r="B102" s="119" t="str">
        <f t="array" ref="B102">INDEX(C_MTHHEADER,11)</f>
        <v>NOVEMBER</v>
      </c>
      <c r="C102" s="27"/>
      <c r="D102" s="27"/>
      <c r="E102" s="27"/>
      <c r="F102" s="27"/>
      <c r="G102" s="27"/>
      <c r="H102" s="2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30.0" customHeight="1">
      <c r="A103" s="10"/>
      <c r="B103" s="120" t="str">
        <f t="array" ref="B103">INDEX(C_WKHEADER,1)</f>
        <v>SUN</v>
      </c>
      <c r="C103" s="120" t="str">
        <f t="array" ref="C103">INDEX(C_WKHEADER,2)</f>
        <v>MON</v>
      </c>
      <c r="D103" s="120" t="str">
        <f t="array" ref="D103">INDEX(C_WKHEADER,3)</f>
        <v>TUE</v>
      </c>
      <c r="E103" s="120" t="str">
        <f t="array" ref="E103">INDEX(C_WKHEADER,4)</f>
        <v>WED</v>
      </c>
      <c r="F103" s="120" t="str">
        <f t="array" ref="F103">INDEX(C_WKHEADER,5)</f>
        <v>THU</v>
      </c>
      <c r="G103" s="120" t="str">
        <f t="array" ref="G103">INDEX(C_WKHEADER,6)</f>
        <v>FRI</v>
      </c>
      <c r="H103" s="120" t="str">
        <f t="array" ref="H103">INDEX(C_WKHEADER,7)</f>
        <v>SAT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69.75" customHeight="1">
      <c r="A104" s="10"/>
      <c r="B104" s="121" t="str">
        <f t="array" ref="B104">INDEX(M_11,ROW(B104)-ROW(B$103),COLUMN(B104)-COLUMN($A104))</f>
        <v/>
      </c>
      <c r="C104" s="121" t="str">
        <f t="array" ref="C104">INDEX(M_11,ROW(C104)-ROW(C$103),COLUMN(C104)-COLUMN($A104))</f>
        <v/>
      </c>
      <c r="D104" s="121" t="str">
        <f t="array" ref="D104">INDEX(M_11,ROW(D104)-ROW(D$103),COLUMN(D104)-COLUMN($A104))</f>
        <v/>
      </c>
      <c r="E104" s="121">
        <f t="array" ref="E104">INDEX(M_11,ROW(E104)-ROW(E$103),COLUMN(E104)-COLUMN($A104))</f>
        <v>43040</v>
      </c>
      <c r="F104" s="121">
        <f t="array" ref="F104">INDEX(M_11,ROW(F104)-ROW(F$103),COLUMN(F104)-COLUMN($A104))</f>
        <v>43041</v>
      </c>
      <c r="G104" s="121">
        <f t="array" ref="G104">INDEX(M_11,ROW(G104)-ROW(G$103),COLUMN(G104)-COLUMN($A104))</f>
        <v>43042</v>
      </c>
      <c r="H104" s="121">
        <f t="array" ref="H104">INDEX(M_11,ROW(H104)-ROW(H$103),COLUMN(H104)-COLUMN($A104))</f>
        <v>43043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69.75" customHeight="1">
      <c r="A105" s="10"/>
      <c r="B105" s="121">
        <f t="array" ref="B105">INDEX(M_11,ROW(B105)-ROW(B$103),COLUMN(B105)-COLUMN($A105))</f>
        <v>43044</v>
      </c>
      <c r="C105" s="121">
        <f t="array" ref="C105">INDEX(M_11,ROW(C105)-ROW(C$103),COLUMN(C105)-COLUMN($A105))</f>
        <v>43045</v>
      </c>
      <c r="D105" s="121">
        <f t="array" ref="D105">INDEX(M_11,ROW(D105)-ROW(D$103),COLUMN(D105)-COLUMN($A105))</f>
        <v>43046</v>
      </c>
      <c r="E105" s="121">
        <f t="array" ref="E105">INDEX(M_11,ROW(E105)-ROW(E$103),COLUMN(E105)-COLUMN($A105))</f>
        <v>43047</v>
      </c>
      <c r="F105" s="121">
        <f t="array" ref="F105">INDEX(M_11,ROW(F105)-ROW(F$103),COLUMN(F105)-COLUMN($A105))</f>
        <v>43048</v>
      </c>
      <c r="G105" s="121">
        <f t="array" ref="G105">INDEX(M_11,ROW(G105)-ROW(G$103),COLUMN(G105)-COLUMN($A105))</f>
        <v>43049</v>
      </c>
      <c r="H105" s="121">
        <f t="array" ref="H105">INDEX(M_11,ROW(H105)-ROW(H$103),COLUMN(H105)-COLUMN($A105))</f>
        <v>43050</v>
      </c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69.75" customHeight="1">
      <c r="A106" s="10"/>
      <c r="B106" s="121">
        <f t="array" ref="B106">INDEX(M_11,ROW(B106)-ROW(B$103),COLUMN(B106)-COLUMN($A106))</f>
        <v>43051</v>
      </c>
      <c r="C106" s="121">
        <f t="array" ref="C106">INDEX(M_11,ROW(C106)-ROW(C$103),COLUMN(C106)-COLUMN($A106))</f>
        <v>43052</v>
      </c>
      <c r="D106" s="121">
        <f t="array" ref="D106">INDEX(M_11,ROW(D106)-ROW(D$103),COLUMN(D106)-COLUMN($A106))</f>
        <v>43053</v>
      </c>
      <c r="E106" s="121">
        <f t="array" ref="E106">INDEX(M_11,ROW(E106)-ROW(E$103),COLUMN(E106)-COLUMN($A106))</f>
        <v>43054</v>
      </c>
      <c r="F106" s="121">
        <f t="array" ref="F106">INDEX(M_11,ROW(F106)-ROW(F$103),COLUMN(F106)-COLUMN($A106))</f>
        <v>43055</v>
      </c>
      <c r="G106" s="121">
        <f t="array" ref="G106">INDEX(M_11,ROW(G106)-ROW(G$103),COLUMN(G106)-COLUMN($A106))</f>
        <v>43056</v>
      </c>
      <c r="H106" s="121">
        <f t="array" ref="H106">INDEX(M_11,ROW(H106)-ROW(H$103),COLUMN(H106)-COLUMN($A106))</f>
        <v>43057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69.75" customHeight="1">
      <c r="A107" s="10"/>
      <c r="B107" s="121">
        <f t="array" ref="B107">INDEX(M_11,ROW(B107)-ROW(B$103),COLUMN(B107)-COLUMN($A107))</f>
        <v>43058</v>
      </c>
      <c r="C107" s="121">
        <f t="array" ref="C107">INDEX(M_11,ROW(C107)-ROW(C$103),COLUMN(C107)-COLUMN($A107))</f>
        <v>43059</v>
      </c>
      <c r="D107" s="121">
        <f t="array" ref="D107">INDEX(M_11,ROW(D107)-ROW(D$103),COLUMN(D107)-COLUMN($A107))</f>
        <v>43060</v>
      </c>
      <c r="E107" s="121">
        <f t="array" ref="E107">INDEX(M_11,ROW(E107)-ROW(E$103),COLUMN(E107)-COLUMN($A107))</f>
        <v>43061</v>
      </c>
      <c r="F107" s="121">
        <f t="array" ref="F107">INDEX(M_11,ROW(F107)-ROW(F$103),COLUMN(F107)-COLUMN($A107))</f>
        <v>43062</v>
      </c>
      <c r="G107" s="121">
        <f t="array" ref="G107">INDEX(M_11,ROW(G107)-ROW(G$103),COLUMN(G107)-COLUMN($A107))</f>
        <v>43063</v>
      </c>
      <c r="H107" s="121">
        <f t="array" ref="H107">INDEX(M_11,ROW(H107)-ROW(H$103),COLUMN(H107)-COLUMN($A107))</f>
        <v>43064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69.75" customHeight="1">
      <c r="A108" s="10"/>
      <c r="B108" s="121">
        <f t="array" ref="B108">INDEX(M_11,ROW(B108)-ROW(B$103),COLUMN(B108)-COLUMN($A108))</f>
        <v>43065</v>
      </c>
      <c r="C108" s="121">
        <f t="array" ref="C108">INDEX(M_11,ROW(C108)-ROW(C$103),COLUMN(C108)-COLUMN($A108))</f>
        <v>43066</v>
      </c>
      <c r="D108" s="121">
        <f t="array" ref="D108">INDEX(M_11,ROW(D108)-ROW(D$103),COLUMN(D108)-COLUMN($A108))</f>
        <v>43067</v>
      </c>
      <c r="E108" s="121">
        <f t="array" ref="E108">INDEX(M_11,ROW(E108)-ROW(E$103),COLUMN(E108)-COLUMN($A108))</f>
        <v>43068</v>
      </c>
      <c r="F108" s="121">
        <f t="array" ref="F108">INDEX(M_11,ROW(F108)-ROW(F$103),COLUMN(F108)-COLUMN($A108))</f>
        <v>43069</v>
      </c>
      <c r="G108" s="121" t="str">
        <f t="array" ref="G108">INDEX(M_11,ROW(G108)-ROW(G$103),COLUMN(G108)-COLUMN($A108))</f>
        <v/>
      </c>
      <c r="H108" s="121" t="str">
        <f t="array" ref="H108">INDEX(M_11,ROW(H108)-ROW(H$103),COLUMN(H108)-COLUMN($A108))</f>
        <v/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69.75" customHeight="1">
      <c r="A109" s="10"/>
      <c r="B109" s="121" t="str">
        <f t="array" ref="B109">INDEX(M_11,ROW(B109)-ROW(B$103),COLUMN(B109)-COLUMN($A109))</f>
        <v/>
      </c>
      <c r="C109" s="121" t="str">
        <f t="array" ref="C109">INDEX(M_11,ROW(C109)-ROW(C$103),COLUMN(C109)-COLUMN($A109))</f>
        <v/>
      </c>
      <c r="D109" s="121" t="str">
        <f t="array" ref="D109">INDEX(M_11,ROW(D109)-ROW(D$103),COLUMN(D109)-COLUMN($A109))</f>
        <v/>
      </c>
      <c r="E109" s="121" t="str">
        <f t="array" ref="E109">INDEX(M_11,ROW(E109)-ROW(E$103),COLUMN(E109)-COLUMN($A109))</f>
        <v/>
      </c>
      <c r="F109" s="121" t="str">
        <f t="array" ref="F109">INDEX(M_11,ROW(F109)-ROW(F$103),COLUMN(F109)-COLUMN($A109))</f>
        <v/>
      </c>
      <c r="G109" s="121" t="str">
        <f t="array" ref="G109">INDEX(M_11,ROW(G109)-ROW(G$103),COLUMN(G109)-COLUMN($A109))</f>
        <v/>
      </c>
      <c r="H109" s="121" t="str">
        <f t="array" ref="H109">INDEX(M_11,ROW(H109)-ROW(H$103),COLUMN(H109)-COLUMN($A109))</f>
        <v/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49.5" customHeight="1">
      <c r="A112" s="10"/>
      <c r="B112" s="119" t="str">
        <f t="array" ref="B112">INDEX(C_MTHHEADER,12)</f>
        <v>DECEMBER</v>
      </c>
      <c r="C112" s="27"/>
      <c r="D112" s="27"/>
      <c r="E112" s="27"/>
      <c r="F112" s="27"/>
      <c r="G112" s="27"/>
      <c r="H112" s="2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30.0" customHeight="1">
      <c r="A113" s="10"/>
      <c r="B113" s="120" t="str">
        <f t="array" ref="B113">INDEX(C_WKHEADER,1)</f>
        <v>SUN</v>
      </c>
      <c r="C113" s="120" t="str">
        <f t="array" ref="C113">INDEX(C_WKHEADER,2)</f>
        <v>MON</v>
      </c>
      <c r="D113" s="120" t="str">
        <f t="array" ref="D113">INDEX(C_WKHEADER,3)</f>
        <v>TUE</v>
      </c>
      <c r="E113" s="120" t="str">
        <f t="array" ref="E113">INDEX(C_WKHEADER,4)</f>
        <v>WED</v>
      </c>
      <c r="F113" s="120" t="str">
        <f t="array" ref="F113">INDEX(C_WKHEADER,5)</f>
        <v>THU</v>
      </c>
      <c r="G113" s="120" t="str">
        <f t="array" ref="G113">INDEX(C_WKHEADER,6)</f>
        <v>FRI</v>
      </c>
      <c r="H113" s="120" t="str">
        <f t="array" ref="H113">INDEX(C_WKHEADER,7)</f>
        <v>SAT</v>
      </c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69.75" customHeight="1">
      <c r="A114" s="10"/>
      <c r="B114" s="121" t="str">
        <f t="array" ref="B114">INDEX(M_12,ROW(B114)-ROW(B$113),COLUMN(B114)-COLUMN($A114))</f>
        <v/>
      </c>
      <c r="C114" s="121" t="str">
        <f t="array" ref="C114">INDEX(M_12,ROW(C114)-ROW(C$113),COLUMN(C114)-COLUMN($A114))</f>
        <v/>
      </c>
      <c r="D114" s="121" t="str">
        <f t="array" ref="D114">INDEX(M_12,ROW(D114)-ROW(D$113),COLUMN(D114)-COLUMN($A114))</f>
        <v/>
      </c>
      <c r="E114" s="121" t="str">
        <f t="array" ref="E114">INDEX(M_12,ROW(E114)-ROW(E$113),COLUMN(E114)-COLUMN($A114))</f>
        <v/>
      </c>
      <c r="F114" s="121" t="str">
        <f t="array" ref="F114">INDEX(M_12,ROW(F114)-ROW(F$113),COLUMN(F114)-COLUMN($A114))</f>
        <v/>
      </c>
      <c r="G114" s="121">
        <f t="array" ref="G114">INDEX(M_12,ROW(G114)-ROW(G$113),COLUMN(G114)-COLUMN($A114))</f>
        <v>43070</v>
      </c>
      <c r="H114" s="121">
        <f t="array" ref="H114">INDEX(M_12,ROW(H114)-ROW(H$113),COLUMN(H114)-COLUMN($A114))</f>
        <v>43071</v>
      </c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69.75" customHeight="1">
      <c r="A115" s="10"/>
      <c r="B115" s="121">
        <f t="array" ref="B115">INDEX(M_12,ROW(B115)-ROW(B$113),COLUMN(B115)-COLUMN($A115))</f>
        <v>43072</v>
      </c>
      <c r="C115" s="121">
        <f t="array" ref="C115">INDEX(M_12,ROW(C115)-ROW(C$113),COLUMN(C115)-COLUMN($A115))</f>
        <v>43073</v>
      </c>
      <c r="D115" s="121">
        <f t="array" ref="D115">INDEX(M_12,ROW(D115)-ROW(D$113),COLUMN(D115)-COLUMN($A115))</f>
        <v>43074</v>
      </c>
      <c r="E115" s="121">
        <f t="array" ref="E115">INDEX(M_12,ROW(E115)-ROW(E$113),COLUMN(E115)-COLUMN($A115))</f>
        <v>43075</v>
      </c>
      <c r="F115" s="121">
        <f t="array" ref="F115">INDEX(M_12,ROW(F115)-ROW(F$113),COLUMN(F115)-COLUMN($A115))</f>
        <v>43076</v>
      </c>
      <c r="G115" s="121">
        <f t="array" ref="G115">INDEX(M_12,ROW(G115)-ROW(G$113),COLUMN(G115)-COLUMN($A115))</f>
        <v>43077</v>
      </c>
      <c r="H115" s="121">
        <f t="array" ref="H115">INDEX(M_12,ROW(H115)-ROW(H$113),COLUMN(H115)-COLUMN($A115))</f>
        <v>43078</v>
      </c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69.75" customHeight="1">
      <c r="A116" s="10"/>
      <c r="B116" s="121">
        <f t="array" ref="B116">INDEX(M_12,ROW(B116)-ROW(B$113),COLUMN(B116)-COLUMN($A116))</f>
        <v>43079</v>
      </c>
      <c r="C116" s="121">
        <f t="array" ref="C116">INDEX(M_12,ROW(C116)-ROW(C$113),COLUMN(C116)-COLUMN($A116))</f>
        <v>43080</v>
      </c>
      <c r="D116" s="121">
        <f t="array" ref="D116">INDEX(M_12,ROW(D116)-ROW(D$113),COLUMN(D116)-COLUMN($A116))</f>
        <v>43081</v>
      </c>
      <c r="E116" s="121">
        <f t="array" ref="E116">INDEX(M_12,ROW(E116)-ROW(E$113),COLUMN(E116)-COLUMN($A116))</f>
        <v>43082</v>
      </c>
      <c r="F116" s="121">
        <f t="array" ref="F116">INDEX(M_12,ROW(F116)-ROW(F$113),COLUMN(F116)-COLUMN($A116))</f>
        <v>43083</v>
      </c>
      <c r="G116" s="121">
        <f t="array" ref="G116">INDEX(M_12,ROW(G116)-ROW(G$113),COLUMN(G116)-COLUMN($A116))</f>
        <v>43084</v>
      </c>
      <c r="H116" s="121">
        <f t="array" ref="H116">INDEX(M_12,ROW(H116)-ROW(H$113),COLUMN(H116)-COLUMN($A116))</f>
        <v>43085</v>
      </c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69.75" customHeight="1">
      <c r="A117" s="10"/>
      <c r="B117" s="121">
        <f t="array" ref="B117">INDEX(M_12,ROW(B117)-ROW(B$113),COLUMN(B117)-COLUMN($A117))</f>
        <v>43086</v>
      </c>
      <c r="C117" s="121">
        <f t="array" ref="C117">INDEX(M_12,ROW(C117)-ROW(C$113),COLUMN(C117)-COLUMN($A117))</f>
        <v>43087</v>
      </c>
      <c r="D117" s="121">
        <f t="array" ref="D117">INDEX(M_12,ROW(D117)-ROW(D$113),COLUMN(D117)-COLUMN($A117))</f>
        <v>43088</v>
      </c>
      <c r="E117" s="121">
        <f t="array" ref="E117">INDEX(M_12,ROW(E117)-ROW(E$113),COLUMN(E117)-COLUMN($A117))</f>
        <v>43089</v>
      </c>
      <c r="F117" s="121">
        <f t="array" ref="F117">INDEX(M_12,ROW(F117)-ROW(F$113),COLUMN(F117)-COLUMN($A117))</f>
        <v>43090</v>
      </c>
      <c r="G117" s="121">
        <f t="array" ref="G117">INDEX(M_12,ROW(G117)-ROW(G$113),COLUMN(G117)-COLUMN($A117))</f>
        <v>43091</v>
      </c>
      <c r="H117" s="121">
        <f t="array" ref="H117">INDEX(M_12,ROW(H117)-ROW(H$113),COLUMN(H117)-COLUMN($A117))</f>
        <v>43092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69.75" customHeight="1">
      <c r="A118" s="10"/>
      <c r="B118" s="121">
        <f t="array" ref="B118">INDEX(M_12,ROW(B118)-ROW(B$113),COLUMN(B118)-COLUMN($A118))</f>
        <v>43093</v>
      </c>
      <c r="C118" s="121">
        <f t="array" ref="C118">INDEX(M_12,ROW(C118)-ROW(C$113),COLUMN(C118)-COLUMN($A118))</f>
        <v>43094</v>
      </c>
      <c r="D118" s="121">
        <f t="array" ref="D118">INDEX(M_12,ROW(D118)-ROW(D$113),COLUMN(D118)-COLUMN($A118))</f>
        <v>43095</v>
      </c>
      <c r="E118" s="121">
        <f t="array" ref="E118">INDEX(M_12,ROW(E118)-ROW(E$113),COLUMN(E118)-COLUMN($A118))</f>
        <v>43096</v>
      </c>
      <c r="F118" s="121">
        <f t="array" ref="F118">INDEX(M_12,ROW(F118)-ROW(F$113),COLUMN(F118)-COLUMN($A118))</f>
        <v>43097</v>
      </c>
      <c r="G118" s="121">
        <f t="array" ref="G118">INDEX(M_12,ROW(G118)-ROW(G$113),COLUMN(G118)-COLUMN($A118))</f>
        <v>43098</v>
      </c>
      <c r="H118" s="121">
        <f t="array" ref="H118">INDEX(M_12,ROW(H118)-ROW(H$113),COLUMN(H118)-COLUMN($A118))</f>
        <v>43099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69.75" customHeight="1">
      <c r="A119" s="10"/>
      <c r="B119" s="121">
        <f t="array" ref="B119">INDEX(M_12,ROW(B119)-ROW(B$113),COLUMN(B119)-COLUMN($A119))</f>
        <v>43100</v>
      </c>
      <c r="C119" s="121" t="str">
        <f t="array" ref="C119">INDEX(M_12,ROW(C119)-ROW(C$113),COLUMN(C119)-COLUMN($A119))</f>
        <v/>
      </c>
      <c r="D119" s="121" t="str">
        <f t="array" ref="D119">INDEX(M_12,ROW(D119)-ROW(D$113),COLUMN(D119)-COLUMN($A119))</f>
        <v/>
      </c>
      <c r="E119" s="121" t="str">
        <f t="array" ref="E119">INDEX(M_12,ROW(E119)-ROW(E$113),COLUMN(E119)-COLUMN($A119))</f>
        <v/>
      </c>
      <c r="F119" s="121" t="str">
        <f t="array" ref="F119">INDEX(M_12,ROW(F119)-ROW(F$113),COLUMN(F119)-COLUMN($A119))</f>
        <v/>
      </c>
      <c r="G119" s="121" t="str">
        <f t="array" ref="G119">INDEX(M_12,ROW(G119)-ROW(G$113),COLUMN(G119)-COLUMN($A119))</f>
        <v/>
      </c>
      <c r="H119" s="121" t="str">
        <f t="array" ref="H119">INDEX(M_12,ROW(H119)-ROW(H$113),COLUMN(H119)-COLUMN($A119))</f>
        <v/>
      </c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2">
    <mergeCell ref="B72:H72"/>
    <mergeCell ref="B82:H82"/>
    <mergeCell ref="B92:H92"/>
    <mergeCell ref="B102:H102"/>
    <mergeCell ref="B112:H112"/>
    <mergeCell ref="B2:H2"/>
    <mergeCell ref="B12:H12"/>
    <mergeCell ref="B22:H22"/>
    <mergeCell ref="B32:H32"/>
    <mergeCell ref="B42:H42"/>
    <mergeCell ref="B52:H52"/>
    <mergeCell ref="B62:H62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63"/>
    <col customWidth="1" min="2" max="8" width="7.63"/>
    <col customWidth="1" min="9" max="10" width="2.63"/>
    <col customWidth="1" min="11" max="17" width="7.63"/>
    <col customWidth="1" min="18" max="18" width="3.63"/>
    <col customWidth="1" min="19" max="19" width="9.0"/>
    <col customWidth="1" min="20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39.75" customHeight="1">
      <c r="A2" s="10"/>
      <c r="B2" s="119" t="str">
        <f t="array" ref="B2">INDEX(C_MTHHEADER,1)</f>
        <v>JANUARY</v>
      </c>
      <c r="C2" s="27"/>
      <c r="D2" s="27"/>
      <c r="E2" s="27"/>
      <c r="F2" s="27"/>
      <c r="G2" s="27"/>
      <c r="H2" s="28"/>
      <c r="I2" s="10"/>
      <c r="J2" s="10"/>
      <c r="K2" s="119" t="str">
        <f t="array" ref="K2">INDEX(C_MTHHEADER,2)</f>
        <v>FEBRUARY</v>
      </c>
      <c r="L2" s="27"/>
      <c r="M2" s="27"/>
      <c r="N2" s="27"/>
      <c r="O2" s="27"/>
      <c r="P2" s="27"/>
      <c r="Q2" s="28"/>
      <c r="R2" s="10"/>
      <c r="S2" s="10"/>
      <c r="T2" s="10"/>
      <c r="U2" s="10"/>
      <c r="V2" s="10"/>
      <c r="W2" s="10"/>
      <c r="X2" s="10"/>
      <c r="Y2" s="10"/>
      <c r="Z2" s="10"/>
    </row>
    <row r="3" ht="24.75" customHeight="1">
      <c r="A3" s="10"/>
      <c r="B3" s="122" t="str">
        <f t="array" ref="B3">INDEX(C_WKHEADER,1)</f>
        <v>SUN</v>
      </c>
      <c r="C3" s="122" t="str">
        <f t="array" ref="C3">INDEX(C_WKHEADER,2)</f>
        <v>MON</v>
      </c>
      <c r="D3" s="122" t="str">
        <f t="array" ref="D3">INDEX(C_WKHEADER,3)</f>
        <v>TUE</v>
      </c>
      <c r="E3" s="122" t="str">
        <f t="array" ref="E3">INDEX(C_WKHEADER,4)</f>
        <v>WED</v>
      </c>
      <c r="F3" s="122" t="str">
        <f t="array" ref="F3">INDEX(C_WKHEADER,5)</f>
        <v>THU</v>
      </c>
      <c r="G3" s="122" t="str">
        <f t="array" ref="G3">INDEX(C_WKHEADER,6)</f>
        <v>FRI</v>
      </c>
      <c r="H3" s="122" t="str">
        <f t="array" ref="H3">INDEX(C_WKHEADER,7)</f>
        <v>SAT</v>
      </c>
      <c r="I3" s="10"/>
      <c r="J3" s="10"/>
      <c r="K3" s="122" t="str">
        <f t="array" ref="K3">INDEX(C_WKHEADER,1)</f>
        <v>SUN</v>
      </c>
      <c r="L3" s="122" t="str">
        <f t="array" ref="L3">INDEX(C_WKHEADER,2)</f>
        <v>MON</v>
      </c>
      <c r="M3" s="122" t="str">
        <f t="array" ref="M3">INDEX(C_WKHEADER,3)</f>
        <v>TUE</v>
      </c>
      <c r="N3" s="122" t="str">
        <f t="array" ref="N3">INDEX(C_WKHEADER,4)</f>
        <v>WED</v>
      </c>
      <c r="O3" s="122" t="str">
        <f t="array" ref="O3">INDEX(C_WKHEADER,5)</f>
        <v>THU</v>
      </c>
      <c r="P3" s="122" t="str">
        <f t="array" ref="P3">INDEX(C_WKHEADER,6)</f>
        <v>FRI</v>
      </c>
      <c r="Q3" s="122" t="str">
        <f t="array" ref="Q3">INDEX(C_WKHEADER,7)</f>
        <v>SAT</v>
      </c>
      <c r="R3" s="10"/>
      <c r="S3" s="10"/>
      <c r="T3" s="10"/>
      <c r="U3" s="10"/>
      <c r="V3" s="10"/>
      <c r="W3" s="10"/>
      <c r="X3" s="10"/>
      <c r="Y3" s="10"/>
      <c r="Z3" s="10"/>
    </row>
    <row r="4" ht="39.75" customHeight="1">
      <c r="A4" s="10"/>
      <c r="B4" s="123">
        <f t="array" ref="B4">INDEX(M_1,ROW(B4)-ROW(B$3),COLUMN(B4)-COLUMN($A4))</f>
        <v>42736</v>
      </c>
      <c r="C4" s="123">
        <f t="array" ref="C4">INDEX(M_1,ROW(C4)-ROW(C$3),COLUMN(C4)-COLUMN($A4))</f>
        <v>42737</v>
      </c>
      <c r="D4" s="123">
        <f t="array" ref="D4">INDEX(M_1,ROW(D4)-ROW(D$3),COLUMN(D4)-COLUMN($A4))</f>
        <v>42738</v>
      </c>
      <c r="E4" s="123">
        <f t="array" ref="E4">INDEX(M_1,ROW(E4)-ROW(E$3),COLUMN(E4)-COLUMN($A4))</f>
        <v>42739</v>
      </c>
      <c r="F4" s="123">
        <f t="array" ref="F4">INDEX(M_1,ROW(F4)-ROW(F$3),COLUMN(F4)-COLUMN($A4))</f>
        <v>42740</v>
      </c>
      <c r="G4" s="123">
        <f t="array" ref="G4">INDEX(M_1,ROW(G4)-ROW(G$3),COLUMN(G4)-COLUMN($A4))</f>
        <v>42741</v>
      </c>
      <c r="H4" s="123">
        <f t="array" ref="H4">INDEX(M_1,ROW(H4)-ROW(H$3),COLUMN(H4)-COLUMN($A4))</f>
        <v>42742</v>
      </c>
      <c r="I4" s="10"/>
      <c r="J4" s="10"/>
      <c r="K4" s="123" t="str">
        <f t="array" ref="K4">INDEX(M_2,ROW(K4)-ROW(K$3),COLUMN(K4)-COLUMN($J4))</f>
        <v/>
      </c>
      <c r="L4" s="123" t="str">
        <f t="array" ref="L4">INDEX(M_2,ROW(L4)-ROW(L$3),COLUMN(L4)-COLUMN($J4))</f>
        <v/>
      </c>
      <c r="M4" s="123" t="str">
        <f t="array" ref="M4">INDEX(M_2,ROW(M4)-ROW(M$3),COLUMN(M4)-COLUMN($J4))</f>
        <v/>
      </c>
      <c r="N4" s="123">
        <f t="array" ref="N4">INDEX(M_2,ROW(N4)-ROW(N$3),COLUMN(N4)-COLUMN($J4))</f>
        <v>42767</v>
      </c>
      <c r="O4" s="123">
        <f t="array" ref="O4">INDEX(M_2,ROW(O4)-ROW(O$3),COLUMN(O4)-COLUMN($J4))</f>
        <v>42768</v>
      </c>
      <c r="P4" s="123">
        <f t="array" ref="P4">INDEX(M_2,ROW(P4)-ROW(P$3),COLUMN(P4)-COLUMN($J4))</f>
        <v>42769</v>
      </c>
      <c r="Q4" s="123">
        <f t="array" ref="Q4">INDEX(M_2,ROW(Q4)-ROW(Q$3),COLUMN(Q4)-COLUMN($J4))</f>
        <v>42770</v>
      </c>
      <c r="R4" s="10"/>
      <c r="S4" s="10"/>
      <c r="T4" s="10"/>
      <c r="U4" s="10"/>
      <c r="V4" s="10"/>
      <c r="W4" s="10"/>
      <c r="X4" s="10"/>
      <c r="Y4" s="10"/>
      <c r="Z4" s="10"/>
    </row>
    <row r="5" ht="39.75" customHeight="1">
      <c r="A5" s="10"/>
      <c r="B5" s="123">
        <f t="array" ref="B5">INDEX(M_1,ROW(B5)-ROW(B$3),COLUMN(B5)-COLUMN($A5))</f>
        <v>42743</v>
      </c>
      <c r="C5" s="123">
        <f t="array" ref="C5">INDEX(M_1,ROW(C5)-ROW(C$3),COLUMN(C5)-COLUMN($A5))</f>
        <v>42744</v>
      </c>
      <c r="D5" s="123">
        <f t="array" ref="D5">INDEX(M_1,ROW(D5)-ROW(D$3),COLUMN(D5)-COLUMN($A5))</f>
        <v>42745</v>
      </c>
      <c r="E5" s="123">
        <f t="array" ref="E5">INDEX(M_1,ROW(E5)-ROW(E$3),COLUMN(E5)-COLUMN($A5))</f>
        <v>42746</v>
      </c>
      <c r="F5" s="123">
        <f t="array" ref="F5">INDEX(M_1,ROW(F5)-ROW(F$3),COLUMN(F5)-COLUMN($A5))</f>
        <v>42747</v>
      </c>
      <c r="G5" s="123">
        <f t="array" ref="G5">INDEX(M_1,ROW(G5)-ROW(G$3),COLUMN(G5)-COLUMN($A5))</f>
        <v>42748</v>
      </c>
      <c r="H5" s="123">
        <f t="array" ref="H5">INDEX(M_1,ROW(H5)-ROW(H$3),COLUMN(H5)-COLUMN($A5))</f>
        <v>42749</v>
      </c>
      <c r="I5" s="10"/>
      <c r="J5" s="10"/>
      <c r="K5" s="123">
        <f t="array" ref="K5">INDEX(M_2,ROW(K5)-ROW(K$3),COLUMN(K5)-COLUMN($J5))</f>
        <v>42771</v>
      </c>
      <c r="L5" s="123">
        <f t="array" ref="L5">INDEX(M_2,ROW(L5)-ROW(L$3),COLUMN(L5)-COLUMN($J5))</f>
        <v>42772</v>
      </c>
      <c r="M5" s="123">
        <f t="array" ref="M5">INDEX(M_2,ROW(M5)-ROW(M$3),COLUMN(M5)-COLUMN($J5))</f>
        <v>42773</v>
      </c>
      <c r="N5" s="123">
        <f t="array" ref="N5">INDEX(M_2,ROW(N5)-ROW(N$3),COLUMN(N5)-COLUMN($J5))</f>
        <v>42774</v>
      </c>
      <c r="O5" s="123">
        <f t="array" ref="O5">INDEX(M_2,ROW(O5)-ROW(O$3),COLUMN(O5)-COLUMN($J5))</f>
        <v>42775</v>
      </c>
      <c r="P5" s="123">
        <f t="array" ref="P5">INDEX(M_2,ROW(P5)-ROW(P$3),COLUMN(P5)-COLUMN($J5))</f>
        <v>42776</v>
      </c>
      <c r="Q5" s="123">
        <f t="array" ref="Q5">INDEX(M_2,ROW(Q5)-ROW(Q$3),COLUMN(Q5)-COLUMN($J5))</f>
        <v>42777</v>
      </c>
      <c r="R5" s="10"/>
      <c r="S5" s="10"/>
      <c r="T5" s="10"/>
      <c r="U5" s="10"/>
      <c r="V5" s="10"/>
      <c r="W5" s="10"/>
      <c r="X5" s="10"/>
      <c r="Y5" s="10"/>
      <c r="Z5" s="10"/>
    </row>
    <row r="6" ht="39.75" customHeight="1">
      <c r="A6" s="10"/>
      <c r="B6" s="123">
        <f t="array" ref="B6">INDEX(M_1,ROW(B6)-ROW(B$3),COLUMN(B6)-COLUMN($A6))</f>
        <v>42750</v>
      </c>
      <c r="C6" s="123">
        <f t="array" ref="C6">INDEX(M_1,ROW(C6)-ROW(C$3),COLUMN(C6)-COLUMN($A6))</f>
        <v>42751</v>
      </c>
      <c r="D6" s="123">
        <f t="array" ref="D6">INDEX(M_1,ROW(D6)-ROW(D$3),COLUMN(D6)-COLUMN($A6))</f>
        <v>42752</v>
      </c>
      <c r="E6" s="123">
        <f t="array" ref="E6">INDEX(M_1,ROW(E6)-ROW(E$3),COLUMN(E6)-COLUMN($A6))</f>
        <v>42753</v>
      </c>
      <c r="F6" s="123">
        <f t="array" ref="F6">INDEX(M_1,ROW(F6)-ROW(F$3),COLUMN(F6)-COLUMN($A6))</f>
        <v>42754</v>
      </c>
      <c r="G6" s="123">
        <f t="array" ref="G6">INDEX(M_1,ROW(G6)-ROW(G$3),COLUMN(G6)-COLUMN($A6))</f>
        <v>42755</v>
      </c>
      <c r="H6" s="123">
        <f t="array" ref="H6">INDEX(M_1,ROW(H6)-ROW(H$3),COLUMN(H6)-COLUMN($A6))</f>
        <v>42756</v>
      </c>
      <c r="I6" s="10"/>
      <c r="J6" s="10"/>
      <c r="K6" s="123">
        <f t="array" ref="K6">INDEX(M_2,ROW(K6)-ROW(K$3),COLUMN(K6)-COLUMN($J6))</f>
        <v>42778</v>
      </c>
      <c r="L6" s="123">
        <f t="array" ref="L6">INDEX(M_2,ROW(L6)-ROW(L$3),COLUMN(L6)-COLUMN($J6))</f>
        <v>42779</v>
      </c>
      <c r="M6" s="123">
        <f t="array" ref="M6">INDEX(M_2,ROW(M6)-ROW(M$3),COLUMN(M6)-COLUMN($J6))</f>
        <v>42780</v>
      </c>
      <c r="N6" s="123">
        <f t="array" ref="N6">INDEX(M_2,ROW(N6)-ROW(N$3),COLUMN(N6)-COLUMN($J6))</f>
        <v>42781</v>
      </c>
      <c r="O6" s="123">
        <f t="array" ref="O6">INDEX(M_2,ROW(O6)-ROW(O$3),COLUMN(O6)-COLUMN($J6))</f>
        <v>42782</v>
      </c>
      <c r="P6" s="123">
        <f t="array" ref="P6">INDEX(M_2,ROW(P6)-ROW(P$3),COLUMN(P6)-COLUMN($J6))</f>
        <v>42783</v>
      </c>
      <c r="Q6" s="123">
        <f t="array" ref="Q6">INDEX(M_2,ROW(Q6)-ROW(Q$3),COLUMN(Q6)-COLUMN($J6))</f>
        <v>42784</v>
      </c>
      <c r="R6" s="10"/>
      <c r="S6" s="10"/>
      <c r="T6" s="10"/>
      <c r="U6" s="10"/>
      <c r="V6" s="10"/>
      <c r="W6" s="10"/>
      <c r="X6" s="10"/>
      <c r="Y6" s="10"/>
      <c r="Z6" s="10"/>
    </row>
    <row r="7" ht="39.75" customHeight="1">
      <c r="A7" s="10"/>
      <c r="B7" s="123">
        <f t="array" ref="B7">INDEX(M_1,ROW(B7)-ROW(B$3),COLUMN(B7)-COLUMN($A7))</f>
        <v>42757</v>
      </c>
      <c r="C7" s="123">
        <f t="array" ref="C7">INDEX(M_1,ROW(C7)-ROW(C$3),COLUMN(C7)-COLUMN($A7))</f>
        <v>42758</v>
      </c>
      <c r="D7" s="123">
        <f t="array" ref="D7">INDEX(M_1,ROW(D7)-ROW(D$3),COLUMN(D7)-COLUMN($A7))</f>
        <v>42759</v>
      </c>
      <c r="E7" s="123">
        <f t="array" ref="E7">INDEX(M_1,ROW(E7)-ROW(E$3),COLUMN(E7)-COLUMN($A7))</f>
        <v>42760</v>
      </c>
      <c r="F7" s="123">
        <f t="array" ref="F7">INDEX(M_1,ROW(F7)-ROW(F$3),COLUMN(F7)-COLUMN($A7))</f>
        <v>42761</v>
      </c>
      <c r="G7" s="123">
        <f t="array" ref="G7">INDEX(M_1,ROW(G7)-ROW(G$3),COLUMN(G7)-COLUMN($A7))</f>
        <v>42762</v>
      </c>
      <c r="H7" s="123">
        <f t="array" ref="H7">INDEX(M_1,ROW(H7)-ROW(H$3),COLUMN(H7)-COLUMN($A7))</f>
        <v>42763</v>
      </c>
      <c r="I7" s="10"/>
      <c r="J7" s="10"/>
      <c r="K7" s="123">
        <f t="array" ref="K7">INDEX(M_2,ROW(K7)-ROW(K$3),COLUMN(K7)-COLUMN($J7))</f>
        <v>42785</v>
      </c>
      <c r="L7" s="123">
        <f t="array" ref="L7">INDEX(M_2,ROW(L7)-ROW(L$3),COLUMN(L7)-COLUMN($J7))</f>
        <v>42786</v>
      </c>
      <c r="M7" s="123">
        <f t="array" ref="M7">INDEX(M_2,ROW(M7)-ROW(M$3),COLUMN(M7)-COLUMN($J7))</f>
        <v>42787</v>
      </c>
      <c r="N7" s="123">
        <f t="array" ref="N7">INDEX(M_2,ROW(N7)-ROW(N$3),COLUMN(N7)-COLUMN($J7))</f>
        <v>42788</v>
      </c>
      <c r="O7" s="123">
        <f t="array" ref="O7">INDEX(M_2,ROW(O7)-ROW(O$3),COLUMN(O7)-COLUMN($J7))</f>
        <v>42789</v>
      </c>
      <c r="P7" s="123">
        <f t="array" ref="P7">INDEX(M_2,ROW(P7)-ROW(P$3),COLUMN(P7)-COLUMN($J7))</f>
        <v>42790</v>
      </c>
      <c r="Q7" s="123">
        <f t="array" ref="Q7">INDEX(M_2,ROW(Q7)-ROW(Q$3),COLUMN(Q7)-COLUMN($J7))</f>
        <v>42791</v>
      </c>
      <c r="R7" s="10"/>
      <c r="S7" s="10"/>
      <c r="T7" s="10"/>
      <c r="U7" s="10"/>
      <c r="V7" s="10"/>
      <c r="W7" s="10"/>
      <c r="X7" s="10"/>
      <c r="Y7" s="10"/>
      <c r="Z7" s="10"/>
    </row>
    <row r="8" ht="39.75" customHeight="1">
      <c r="A8" s="10"/>
      <c r="B8" s="123">
        <f t="array" ref="B8">INDEX(M_1,ROW(B8)-ROW(B$3),COLUMN(B8)-COLUMN($A8))</f>
        <v>42764</v>
      </c>
      <c r="C8" s="123">
        <f t="array" ref="C8">INDEX(M_1,ROW(C8)-ROW(C$3),COLUMN(C8)-COLUMN($A8))</f>
        <v>42765</v>
      </c>
      <c r="D8" s="123">
        <f t="array" ref="D8">INDEX(M_1,ROW(D8)-ROW(D$3),COLUMN(D8)-COLUMN($A8))</f>
        <v>42766</v>
      </c>
      <c r="E8" s="123" t="str">
        <f t="array" ref="E8">INDEX(M_1,ROW(E8)-ROW(E$3),COLUMN(E8)-COLUMN($A8))</f>
        <v/>
      </c>
      <c r="F8" s="123" t="str">
        <f t="array" ref="F8">INDEX(M_1,ROW(F8)-ROW(F$3),COLUMN(F8)-COLUMN($A8))</f>
        <v/>
      </c>
      <c r="G8" s="123" t="str">
        <f t="array" ref="G8">INDEX(M_1,ROW(G8)-ROW(G$3),COLUMN(G8)-COLUMN($A8))</f>
        <v/>
      </c>
      <c r="H8" s="123" t="str">
        <f t="array" ref="H8">INDEX(M_1,ROW(H8)-ROW(H$3),COLUMN(H8)-COLUMN($A8))</f>
        <v/>
      </c>
      <c r="I8" s="10"/>
      <c r="J8" s="10"/>
      <c r="K8" s="123">
        <f t="array" ref="K8">INDEX(M_2,ROW(K8)-ROW(K$3),COLUMN(K8)-COLUMN($J8))</f>
        <v>42792</v>
      </c>
      <c r="L8" s="123">
        <f t="array" ref="L8">INDEX(M_2,ROW(L8)-ROW(L$3),COLUMN(L8)-COLUMN($J8))</f>
        <v>42793</v>
      </c>
      <c r="M8" s="123">
        <f t="array" ref="M8">INDEX(M_2,ROW(M8)-ROW(M$3),COLUMN(M8)-COLUMN($J8))</f>
        <v>42794</v>
      </c>
      <c r="N8" s="123" t="str">
        <f t="array" ref="N8">INDEX(M_2,ROW(N8)-ROW(N$3),COLUMN(N8)-COLUMN($J8))</f>
        <v/>
      </c>
      <c r="O8" s="123" t="str">
        <f t="array" ref="O8">INDEX(M_2,ROW(O8)-ROW(O$3),COLUMN(O8)-COLUMN($J8))</f>
        <v/>
      </c>
      <c r="P8" s="123" t="str">
        <f t="array" ref="P8">INDEX(M_2,ROW(P8)-ROW(P$3),COLUMN(P8)-COLUMN($J8))</f>
        <v/>
      </c>
      <c r="Q8" s="123" t="str">
        <f t="array" ref="Q8">INDEX(M_2,ROW(Q8)-ROW(Q$3),COLUMN(Q8)-COLUMN($J8))</f>
        <v/>
      </c>
      <c r="R8" s="10"/>
      <c r="S8" s="10"/>
      <c r="T8" s="10"/>
      <c r="U8" s="10"/>
      <c r="V8" s="10"/>
      <c r="W8" s="10"/>
      <c r="X8" s="10"/>
      <c r="Y8" s="10"/>
      <c r="Z8" s="10"/>
    </row>
    <row r="9" ht="39.75" customHeight="1">
      <c r="A9" s="10"/>
      <c r="B9" s="123" t="str">
        <f t="array" ref="B9">INDEX(M_1,ROW(B9)-ROW(B$3),COLUMN(B9)-COLUMN($A9))</f>
        <v/>
      </c>
      <c r="C9" s="123" t="str">
        <f t="array" ref="C9">INDEX(M_1,ROW(C9)-ROW(C$3),COLUMN(C9)-COLUMN($A9))</f>
        <v/>
      </c>
      <c r="D9" s="123" t="str">
        <f t="array" ref="D9">INDEX(M_1,ROW(D9)-ROW(D$3),COLUMN(D9)-COLUMN($A9))</f>
        <v/>
      </c>
      <c r="E9" s="123" t="str">
        <f t="array" ref="E9">INDEX(M_1,ROW(E9)-ROW(E$3),COLUMN(E9)-COLUMN($A9))</f>
        <v/>
      </c>
      <c r="F9" s="123" t="str">
        <f t="array" ref="F9">INDEX(M_1,ROW(F9)-ROW(F$3),COLUMN(F9)-COLUMN($A9))</f>
        <v/>
      </c>
      <c r="G9" s="123" t="str">
        <f t="array" ref="G9">INDEX(M_1,ROW(G9)-ROW(G$3),COLUMN(G9)-COLUMN($A9))</f>
        <v/>
      </c>
      <c r="H9" s="123" t="str">
        <f t="array" ref="H9">INDEX(M_1,ROW(H9)-ROW(H$3),COLUMN(H9)-COLUMN($A9))</f>
        <v/>
      </c>
      <c r="I9" s="10"/>
      <c r="J9" s="10"/>
      <c r="K9" s="123" t="str">
        <f t="array" ref="K9">INDEX(M_2,ROW(K9)-ROW(K$3),COLUMN(K9)-COLUMN($J9))</f>
        <v/>
      </c>
      <c r="L9" s="123" t="str">
        <f t="array" ref="L9">INDEX(M_2,ROW(L9)-ROW(L$3),COLUMN(L9)-COLUMN($J9))</f>
        <v/>
      </c>
      <c r="M9" s="123" t="str">
        <f t="array" ref="M9">INDEX(M_2,ROW(M9)-ROW(M$3),COLUMN(M9)-COLUMN($J9))</f>
        <v/>
      </c>
      <c r="N9" s="123" t="str">
        <f t="array" ref="N9">INDEX(M_2,ROW(N9)-ROW(N$3),COLUMN(N9)-COLUMN($J9))</f>
        <v/>
      </c>
      <c r="O9" s="123" t="str">
        <f t="array" ref="O9">INDEX(M_2,ROW(O9)-ROW(O$3),COLUMN(O9)-COLUMN($J9))</f>
        <v/>
      </c>
      <c r="P9" s="123" t="str">
        <f t="array" ref="P9">INDEX(M_2,ROW(P9)-ROW(P$3),COLUMN(P9)-COLUMN($J9))</f>
        <v/>
      </c>
      <c r="Q9" s="123" t="str">
        <f t="array" ref="Q9">INDEX(M_2,ROW(Q9)-ROW(Q$3),COLUMN(Q9)-COLUMN($J9))</f>
        <v/>
      </c>
      <c r="R9" s="10"/>
      <c r="S9" s="10"/>
      <c r="T9" s="10"/>
      <c r="U9" s="10"/>
      <c r="V9" s="10"/>
      <c r="W9" s="10"/>
      <c r="X9" s="10"/>
      <c r="Y9" s="10"/>
      <c r="Z9" s="10"/>
    </row>
    <row r="10" ht="15.0" customHeight="1">
      <c r="A10" s="10"/>
      <c r="B10" s="124"/>
      <c r="C10" s="124"/>
      <c r="D10" s="124"/>
      <c r="E10" s="124"/>
      <c r="F10" s="124"/>
      <c r="G10" s="124"/>
      <c r="H10" s="124"/>
      <c r="I10" s="10"/>
      <c r="J10" s="10"/>
      <c r="K10" s="124"/>
      <c r="L10" s="124"/>
      <c r="M10" s="124"/>
      <c r="N10" s="124"/>
      <c r="O10" s="124"/>
      <c r="P10" s="124"/>
      <c r="Q10" s="124"/>
      <c r="R10" s="10"/>
      <c r="S10" s="10"/>
      <c r="T10" s="10"/>
      <c r="U10" s="10"/>
      <c r="V10" s="10"/>
      <c r="W10" s="10"/>
      <c r="X10" s="10"/>
      <c r="Y10" s="10"/>
      <c r="Z10" s="10"/>
    </row>
    <row r="11" ht="15.0" customHeight="1">
      <c r="A11" s="10"/>
      <c r="B11" s="124"/>
      <c r="C11" s="124"/>
      <c r="D11" s="124"/>
      <c r="E11" s="124"/>
      <c r="F11" s="124"/>
      <c r="G11" s="124"/>
      <c r="H11" s="124"/>
      <c r="I11" s="10"/>
      <c r="J11" s="10"/>
      <c r="K11" s="124"/>
      <c r="L11" s="124"/>
      <c r="M11" s="124"/>
      <c r="N11" s="124"/>
      <c r="O11" s="124"/>
      <c r="P11" s="124"/>
      <c r="Q11" s="124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25" t="str">
        <f>Help!AL28</f>
        <v>#ERROR!</v>
      </c>
      <c r="C12" s="126"/>
      <c r="D12" s="127"/>
      <c r="E12" s="62"/>
      <c r="F12" s="125" t="str">
        <f>Help!AL15</f>
        <v>#ERROR!</v>
      </c>
      <c r="G12" s="126"/>
      <c r="H12" s="127"/>
      <c r="I12" s="10"/>
      <c r="J12" s="10"/>
      <c r="K12" s="125" t="str">
        <f>Help!AO28</f>
        <v>#ERROR!</v>
      </c>
      <c r="L12" s="126"/>
      <c r="M12" s="127"/>
      <c r="N12" s="62"/>
      <c r="O12" s="125" t="str">
        <f>Help!AO15</f>
        <v>#ERROR!</v>
      </c>
      <c r="P12" s="126"/>
      <c r="Q12" s="127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28"/>
      <c r="D13" s="129"/>
      <c r="E13" s="62"/>
      <c r="F13" s="128"/>
      <c r="H13" s="129"/>
      <c r="I13" s="10"/>
      <c r="J13" s="10"/>
      <c r="K13" s="128"/>
      <c r="M13" s="129"/>
      <c r="N13" s="62"/>
      <c r="O13" s="128"/>
      <c r="Q13" s="129"/>
      <c r="R13" s="10"/>
      <c r="S13" s="10"/>
      <c r="T13" s="10"/>
      <c r="U13" s="10"/>
      <c r="V13" s="10"/>
      <c r="W13" s="10"/>
      <c r="X13" s="10"/>
      <c r="Y13" s="10"/>
      <c r="Z13" s="10"/>
    </row>
    <row r="14" ht="15.0" customHeight="1">
      <c r="A14" s="10"/>
      <c r="B14" s="128"/>
      <c r="D14" s="129"/>
      <c r="E14" s="62"/>
      <c r="F14" s="128"/>
      <c r="H14" s="129"/>
      <c r="I14" s="10"/>
      <c r="J14" s="10"/>
      <c r="K14" s="128"/>
      <c r="M14" s="129"/>
      <c r="N14" s="62"/>
      <c r="O14" s="128"/>
      <c r="Q14" s="129"/>
      <c r="R14" s="10"/>
      <c r="S14" s="10"/>
      <c r="T14" s="10"/>
      <c r="U14" s="10"/>
      <c r="V14" s="10"/>
      <c r="W14" s="10"/>
      <c r="X14" s="10"/>
      <c r="Y14" s="10"/>
      <c r="Z14" s="10"/>
    </row>
    <row r="15" ht="15.0" customHeight="1">
      <c r="A15" s="10"/>
      <c r="B15" s="128"/>
      <c r="D15" s="129"/>
      <c r="E15" s="62"/>
      <c r="F15" s="128"/>
      <c r="H15" s="129"/>
      <c r="I15" s="10"/>
      <c r="J15" s="10"/>
      <c r="K15" s="128"/>
      <c r="M15" s="129"/>
      <c r="N15" s="62"/>
      <c r="O15" s="128"/>
      <c r="Q15" s="129"/>
      <c r="R15" s="10"/>
      <c r="S15" s="10"/>
      <c r="T15" s="10"/>
      <c r="U15" s="10"/>
      <c r="V15" s="10"/>
      <c r="W15" s="10"/>
      <c r="X15" s="10"/>
      <c r="Y15" s="10"/>
      <c r="Z15" s="10"/>
    </row>
    <row r="16" ht="15.0" customHeight="1">
      <c r="A16" s="10"/>
      <c r="B16" s="128"/>
      <c r="D16" s="129"/>
      <c r="E16" s="62"/>
      <c r="F16" s="128"/>
      <c r="H16" s="129"/>
      <c r="I16" s="10"/>
      <c r="J16" s="10"/>
      <c r="K16" s="128"/>
      <c r="M16" s="129"/>
      <c r="N16" s="62"/>
      <c r="O16" s="128"/>
      <c r="Q16" s="129"/>
      <c r="R16" s="10"/>
      <c r="S16" s="10"/>
      <c r="T16" s="10"/>
      <c r="U16" s="10"/>
      <c r="V16" s="10"/>
      <c r="W16" s="10"/>
      <c r="X16" s="10"/>
      <c r="Y16" s="10"/>
      <c r="Z16" s="10"/>
    </row>
    <row r="17" ht="15.0" customHeight="1">
      <c r="A17" s="10"/>
      <c r="B17" s="128"/>
      <c r="D17" s="129"/>
      <c r="E17" s="62"/>
      <c r="F17" s="128"/>
      <c r="H17" s="129"/>
      <c r="I17" s="10"/>
      <c r="J17" s="10"/>
      <c r="K17" s="128"/>
      <c r="M17" s="129"/>
      <c r="N17" s="62"/>
      <c r="O17" s="128"/>
      <c r="Q17" s="129"/>
      <c r="R17" s="10"/>
      <c r="S17" s="10"/>
      <c r="T17" s="10"/>
      <c r="U17" s="10"/>
      <c r="V17" s="10"/>
      <c r="W17" s="10"/>
      <c r="X17" s="10"/>
      <c r="Y17" s="10"/>
      <c r="Z17" s="10"/>
    </row>
    <row r="18" ht="15.0" customHeight="1">
      <c r="A18" s="10"/>
      <c r="B18" s="128"/>
      <c r="D18" s="129"/>
      <c r="E18" s="62"/>
      <c r="F18" s="128"/>
      <c r="H18" s="129"/>
      <c r="I18" s="10"/>
      <c r="J18" s="10"/>
      <c r="K18" s="128"/>
      <c r="M18" s="129"/>
      <c r="N18" s="62"/>
      <c r="O18" s="128"/>
      <c r="Q18" s="129"/>
      <c r="R18" s="10"/>
      <c r="S18" s="10"/>
      <c r="T18" s="10"/>
      <c r="U18" s="10"/>
      <c r="V18" s="10"/>
      <c r="W18" s="10"/>
      <c r="X18" s="10"/>
      <c r="Y18" s="10"/>
      <c r="Z18" s="10"/>
    </row>
    <row r="19" ht="15.0" customHeight="1">
      <c r="A19" s="10"/>
      <c r="B19" s="128"/>
      <c r="D19" s="129"/>
      <c r="E19" s="62"/>
      <c r="F19" s="128"/>
      <c r="H19" s="129"/>
      <c r="I19" s="10"/>
      <c r="J19" s="10"/>
      <c r="K19" s="128"/>
      <c r="M19" s="129"/>
      <c r="N19" s="62"/>
      <c r="O19" s="128"/>
      <c r="Q19" s="129"/>
      <c r="R19" s="10"/>
      <c r="S19" s="10"/>
      <c r="T19" s="10"/>
      <c r="U19" s="10"/>
      <c r="V19" s="10"/>
      <c r="W19" s="10"/>
      <c r="X19" s="10"/>
      <c r="Y19" s="10"/>
      <c r="Z19" s="10"/>
    </row>
    <row r="20" ht="15.0" customHeight="1">
      <c r="A20" s="10"/>
      <c r="B20" s="128"/>
      <c r="D20" s="129"/>
      <c r="E20" s="62"/>
      <c r="F20" s="128"/>
      <c r="H20" s="129"/>
      <c r="I20" s="10"/>
      <c r="J20" s="10"/>
      <c r="K20" s="128"/>
      <c r="M20" s="129"/>
      <c r="N20" s="62"/>
      <c r="O20" s="128"/>
      <c r="Q20" s="129"/>
      <c r="R20" s="10"/>
      <c r="S20" s="10"/>
      <c r="T20" s="10"/>
      <c r="U20" s="10"/>
      <c r="V20" s="10"/>
      <c r="W20" s="10"/>
      <c r="X20" s="10"/>
      <c r="Y20" s="10"/>
      <c r="Z20" s="10"/>
    </row>
    <row r="21" ht="15.0" customHeight="1">
      <c r="A21" s="10"/>
      <c r="B21" s="128"/>
      <c r="D21" s="129"/>
      <c r="E21" s="62"/>
      <c r="F21" s="128"/>
      <c r="H21" s="129"/>
      <c r="I21" s="10"/>
      <c r="J21" s="10"/>
      <c r="K21" s="128"/>
      <c r="M21" s="129"/>
      <c r="N21" s="62"/>
      <c r="O21" s="128"/>
      <c r="Q21" s="129"/>
      <c r="R21" s="10"/>
      <c r="S21" s="10"/>
      <c r="T21" s="10"/>
      <c r="U21" s="10"/>
      <c r="V21" s="10"/>
      <c r="W21" s="10"/>
      <c r="X21" s="10"/>
      <c r="Y21" s="10"/>
      <c r="Z21" s="10"/>
    </row>
    <row r="22" ht="15.0" customHeight="1">
      <c r="A22" s="10"/>
      <c r="B22" s="130"/>
      <c r="C22" s="131"/>
      <c r="D22" s="132"/>
      <c r="E22" s="62"/>
      <c r="F22" s="130"/>
      <c r="G22" s="131"/>
      <c r="H22" s="132"/>
      <c r="I22" s="10"/>
      <c r="J22" s="10"/>
      <c r="K22" s="130"/>
      <c r="L22" s="131"/>
      <c r="M22" s="132"/>
      <c r="N22" s="62"/>
      <c r="O22" s="130"/>
      <c r="P22" s="131"/>
      <c r="Q22" s="132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39.75" customHeight="1">
      <c r="A25" s="10"/>
      <c r="B25" s="119" t="str">
        <f t="array" ref="B25">INDEX(C_MTHHEADER,3)</f>
        <v>MARCH</v>
      </c>
      <c r="C25" s="27"/>
      <c r="D25" s="27"/>
      <c r="E25" s="27"/>
      <c r="F25" s="27"/>
      <c r="G25" s="27"/>
      <c r="H25" s="28"/>
      <c r="I25" s="10"/>
      <c r="J25" s="10"/>
      <c r="K25" s="119" t="str">
        <f t="array" ref="K25">INDEX(C_MTHHEADER,4)</f>
        <v>APRIL</v>
      </c>
      <c r="L25" s="27"/>
      <c r="M25" s="27"/>
      <c r="N25" s="27"/>
      <c r="O25" s="27"/>
      <c r="P25" s="27"/>
      <c r="Q25" s="28"/>
      <c r="R25" s="10"/>
      <c r="S25" s="10"/>
      <c r="T25" s="10"/>
      <c r="U25" s="10"/>
      <c r="V25" s="10"/>
      <c r="W25" s="10"/>
      <c r="X25" s="10"/>
      <c r="Y25" s="10"/>
      <c r="Z25" s="10"/>
    </row>
    <row r="26" ht="24.75" customHeight="1">
      <c r="A26" s="10"/>
      <c r="B26" s="122" t="str">
        <f t="array" ref="B26">INDEX(C_WKHEADER,1)</f>
        <v>SUN</v>
      </c>
      <c r="C26" s="122" t="str">
        <f t="array" ref="C26">INDEX(C_WKHEADER,2)</f>
        <v>MON</v>
      </c>
      <c r="D26" s="122" t="str">
        <f t="array" ref="D26">INDEX(C_WKHEADER,3)</f>
        <v>TUE</v>
      </c>
      <c r="E26" s="122" t="str">
        <f t="array" ref="E26">INDEX(C_WKHEADER,4)</f>
        <v>WED</v>
      </c>
      <c r="F26" s="122" t="str">
        <f t="array" ref="F26">INDEX(C_WKHEADER,5)</f>
        <v>THU</v>
      </c>
      <c r="G26" s="122" t="str">
        <f t="array" ref="G26">INDEX(C_WKHEADER,6)</f>
        <v>FRI</v>
      </c>
      <c r="H26" s="122" t="str">
        <f t="array" ref="H26">INDEX(C_WKHEADER,7)</f>
        <v>SAT</v>
      </c>
      <c r="I26" s="10"/>
      <c r="J26" s="10"/>
      <c r="K26" s="122" t="str">
        <f t="array" ref="K26">INDEX(C_WKHEADER,1)</f>
        <v>SUN</v>
      </c>
      <c r="L26" s="122" t="str">
        <f t="array" ref="L26">INDEX(C_WKHEADER,2)</f>
        <v>MON</v>
      </c>
      <c r="M26" s="122" t="str">
        <f t="array" ref="M26">INDEX(C_WKHEADER,3)</f>
        <v>TUE</v>
      </c>
      <c r="N26" s="122" t="str">
        <f t="array" ref="N26">INDEX(C_WKHEADER,4)</f>
        <v>WED</v>
      </c>
      <c r="O26" s="122" t="str">
        <f t="array" ref="O26">INDEX(C_WKHEADER,5)</f>
        <v>THU</v>
      </c>
      <c r="P26" s="122" t="str">
        <f t="array" ref="P26">INDEX(C_WKHEADER,6)</f>
        <v>FRI</v>
      </c>
      <c r="Q26" s="122" t="str">
        <f t="array" ref="Q26">INDEX(C_WKHEADER,7)</f>
        <v>SAT</v>
      </c>
      <c r="R26" s="10"/>
      <c r="S26" s="10"/>
      <c r="T26" s="10"/>
      <c r="U26" s="10"/>
      <c r="V26" s="10"/>
      <c r="W26" s="10"/>
      <c r="X26" s="10"/>
      <c r="Y26" s="10"/>
      <c r="Z26" s="10"/>
    </row>
    <row r="27" ht="39.75" customHeight="1">
      <c r="A27" s="10"/>
      <c r="B27" s="123" t="str">
        <f t="array" ref="B27">INDEX(M_3,ROW(B27)-ROW(B$26),COLUMN(B27)-COLUMN($A27))</f>
        <v/>
      </c>
      <c r="C27" s="123" t="str">
        <f t="array" ref="C27">INDEX(M_3,ROW(C27)-ROW(C$26),COLUMN(C27)-COLUMN($A27))</f>
        <v/>
      </c>
      <c r="D27" s="123" t="str">
        <f t="array" ref="D27">INDEX(M_3,ROW(D27)-ROW(D$26),COLUMN(D27)-COLUMN($A27))</f>
        <v/>
      </c>
      <c r="E27" s="123">
        <f t="array" ref="E27">INDEX(M_3,ROW(E27)-ROW(E$26),COLUMN(E27)-COLUMN($A27))</f>
        <v>42795</v>
      </c>
      <c r="F27" s="123">
        <f t="array" ref="F27">INDEX(M_3,ROW(F27)-ROW(F$26),COLUMN(F27)-COLUMN($A27))</f>
        <v>42796</v>
      </c>
      <c r="G27" s="123">
        <f t="array" ref="G27">INDEX(M_3,ROW(G27)-ROW(G$26),COLUMN(G27)-COLUMN($A27))</f>
        <v>42797</v>
      </c>
      <c r="H27" s="123">
        <f t="array" ref="H27">INDEX(M_3,ROW(H27)-ROW(H$26),COLUMN(H27)-COLUMN($A27))</f>
        <v>42798</v>
      </c>
      <c r="I27" s="10"/>
      <c r="J27" s="10"/>
      <c r="K27" s="123" t="str">
        <f t="array" ref="K27">INDEX(M_4,ROW(K27)-ROW(K$26),COLUMN(K27)-COLUMN($J27))</f>
        <v/>
      </c>
      <c r="L27" s="123" t="str">
        <f t="array" ref="L27">INDEX(M_4,ROW(L27)-ROW(L$26),COLUMN(L27)-COLUMN($J27))</f>
        <v/>
      </c>
      <c r="M27" s="123" t="str">
        <f t="array" ref="M27">INDEX(M_4,ROW(M27)-ROW(M$26),COLUMN(M27)-COLUMN($J27))</f>
        <v/>
      </c>
      <c r="N27" s="123" t="str">
        <f t="array" ref="N27">INDEX(M_4,ROW(N27)-ROW(N$26),COLUMN(N27)-COLUMN($J27))</f>
        <v/>
      </c>
      <c r="O27" s="123" t="str">
        <f t="array" ref="O27">INDEX(M_4,ROW(O27)-ROW(O$26),COLUMN(O27)-COLUMN($J27))</f>
        <v/>
      </c>
      <c r="P27" s="123" t="str">
        <f t="array" ref="P27">INDEX(M_4,ROW(P27)-ROW(P$26),COLUMN(P27)-COLUMN($J27))</f>
        <v/>
      </c>
      <c r="Q27" s="123">
        <f t="array" ref="Q27">INDEX(M_4,ROW(Q27)-ROW(Q$26),COLUMN(Q27)-COLUMN($J27))</f>
        <v>42826</v>
      </c>
      <c r="R27" s="10"/>
      <c r="S27" s="10"/>
      <c r="T27" s="10"/>
      <c r="U27" s="10"/>
      <c r="V27" s="10"/>
      <c r="W27" s="10"/>
      <c r="X27" s="10"/>
      <c r="Y27" s="10"/>
      <c r="Z27" s="10"/>
    </row>
    <row r="28" ht="39.75" customHeight="1">
      <c r="A28" s="10"/>
      <c r="B28" s="123">
        <f t="array" ref="B28">INDEX(M_3,ROW(B28)-ROW(B$26),COLUMN(B28)-COLUMN($A28))</f>
        <v>42799</v>
      </c>
      <c r="C28" s="123">
        <f t="array" ref="C28">INDEX(M_3,ROW(C28)-ROW(C$26),COLUMN(C28)-COLUMN($A28))</f>
        <v>42800</v>
      </c>
      <c r="D28" s="123">
        <f t="array" ref="D28">INDEX(M_3,ROW(D28)-ROW(D$26),COLUMN(D28)-COLUMN($A28))</f>
        <v>42801</v>
      </c>
      <c r="E28" s="123">
        <f t="array" ref="E28">INDEX(M_3,ROW(E28)-ROW(E$26),COLUMN(E28)-COLUMN($A28))</f>
        <v>42802</v>
      </c>
      <c r="F28" s="123">
        <f t="array" ref="F28">INDEX(M_3,ROW(F28)-ROW(F$26),COLUMN(F28)-COLUMN($A28))</f>
        <v>42803</v>
      </c>
      <c r="G28" s="123">
        <f t="array" ref="G28">INDEX(M_3,ROW(G28)-ROW(G$26),COLUMN(G28)-COLUMN($A28))</f>
        <v>42804</v>
      </c>
      <c r="H28" s="123">
        <f t="array" ref="H28">INDEX(M_3,ROW(H28)-ROW(H$26),COLUMN(H28)-COLUMN($A28))</f>
        <v>42805</v>
      </c>
      <c r="I28" s="10"/>
      <c r="J28" s="10"/>
      <c r="K28" s="123">
        <f t="array" ref="K28">INDEX(M_4,ROW(K28)-ROW(K$26),COLUMN(K28)-COLUMN($J28))</f>
        <v>42827</v>
      </c>
      <c r="L28" s="123">
        <f t="array" ref="L28">INDEX(M_4,ROW(L28)-ROW(L$26),COLUMN(L28)-COLUMN($J28))</f>
        <v>42828</v>
      </c>
      <c r="M28" s="123">
        <f t="array" ref="M28">INDEX(M_4,ROW(M28)-ROW(M$26),COLUMN(M28)-COLUMN($J28))</f>
        <v>42829</v>
      </c>
      <c r="N28" s="123">
        <f t="array" ref="N28">INDEX(M_4,ROW(N28)-ROW(N$26),COLUMN(N28)-COLUMN($J28))</f>
        <v>42830</v>
      </c>
      <c r="O28" s="123">
        <f t="array" ref="O28">INDEX(M_4,ROW(O28)-ROW(O$26),COLUMN(O28)-COLUMN($J28))</f>
        <v>42831</v>
      </c>
      <c r="P28" s="123">
        <f t="array" ref="P28">INDEX(M_4,ROW(P28)-ROW(P$26),COLUMN(P28)-COLUMN($J28))</f>
        <v>42832</v>
      </c>
      <c r="Q28" s="123">
        <f t="array" ref="Q28">INDEX(M_4,ROW(Q28)-ROW(Q$26),COLUMN(Q28)-COLUMN($J28))</f>
        <v>42833</v>
      </c>
      <c r="R28" s="10"/>
      <c r="S28" s="10"/>
      <c r="T28" s="10"/>
      <c r="U28" s="10"/>
      <c r="V28" s="10"/>
      <c r="W28" s="10"/>
      <c r="X28" s="10"/>
      <c r="Y28" s="10"/>
      <c r="Z28" s="10"/>
    </row>
    <row r="29" ht="39.75" customHeight="1">
      <c r="A29" s="10"/>
      <c r="B29" s="123">
        <f t="array" ref="B29">INDEX(M_3,ROW(B29)-ROW(B$26),COLUMN(B29)-COLUMN($A29))</f>
        <v>42806</v>
      </c>
      <c r="C29" s="123">
        <f t="array" ref="C29">INDEX(M_3,ROW(C29)-ROW(C$26),COLUMN(C29)-COLUMN($A29))</f>
        <v>42807</v>
      </c>
      <c r="D29" s="123">
        <f t="array" ref="D29">INDEX(M_3,ROW(D29)-ROW(D$26),COLUMN(D29)-COLUMN($A29))</f>
        <v>42808</v>
      </c>
      <c r="E29" s="123">
        <f t="array" ref="E29">INDEX(M_3,ROW(E29)-ROW(E$26),COLUMN(E29)-COLUMN($A29))</f>
        <v>42809</v>
      </c>
      <c r="F29" s="123">
        <f t="array" ref="F29">INDEX(M_3,ROW(F29)-ROW(F$26),COLUMN(F29)-COLUMN($A29))</f>
        <v>42810</v>
      </c>
      <c r="G29" s="123">
        <f t="array" ref="G29">INDEX(M_3,ROW(G29)-ROW(G$26),COLUMN(G29)-COLUMN($A29))</f>
        <v>42811</v>
      </c>
      <c r="H29" s="123">
        <f t="array" ref="H29">INDEX(M_3,ROW(H29)-ROW(H$26),COLUMN(H29)-COLUMN($A29))</f>
        <v>42812</v>
      </c>
      <c r="I29" s="10"/>
      <c r="J29" s="10"/>
      <c r="K29" s="123">
        <f t="array" ref="K29">INDEX(M_4,ROW(K29)-ROW(K$26),COLUMN(K29)-COLUMN($J29))</f>
        <v>42834</v>
      </c>
      <c r="L29" s="123">
        <f t="array" ref="L29">INDEX(M_4,ROW(L29)-ROW(L$26),COLUMN(L29)-COLUMN($J29))</f>
        <v>42835</v>
      </c>
      <c r="M29" s="123">
        <f t="array" ref="M29">INDEX(M_4,ROW(M29)-ROW(M$26),COLUMN(M29)-COLUMN($J29))</f>
        <v>42836</v>
      </c>
      <c r="N29" s="123">
        <f t="array" ref="N29">INDEX(M_4,ROW(N29)-ROW(N$26),COLUMN(N29)-COLUMN($J29))</f>
        <v>42837</v>
      </c>
      <c r="O29" s="123">
        <f t="array" ref="O29">INDEX(M_4,ROW(O29)-ROW(O$26),COLUMN(O29)-COLUMN($J29))</f>
        <v>42838</v>
      </c>
      <c r="P29" s="123">
        <f t="array" ref="P29">INDEX(M_4,ROW(P29)-ROW(P$26),COLUMN(P29)-COLUMN($J29))</f>
        <v>42839</v>
      </c>
      <c r="Q29" s="123">
        <f t="array" ref="Q29">INDEX(M_4,ROW(Q29)-ROW(Q$26),COLUMN(Q29)-COLUMN($J29))</f>
        <v>42840</v>
      </c>
      <c r="R29" s="10"/>
      <c r="S29" s="10"/>
      <c r="T29" s="10"/>
      <c r="U29" s="10"/>
      <c r="V29" s="10"/>
      <c r="W29" s="10"/>
      <c r="X29" s="10"/>
      <c r="Y29" s="10"/>
      <c r="Z29" s="10"/>
    </row>
    <row r="30" ht="39.75" customHeight="1">
      <c r="A30" s="10"/>
      <c r="B30" s="123">
        <f t="array" ref="B30">INDEX(M_3,ROW(B30)-ROW(B$26),COLUMN(B30)-COLUMN($A30))</f>
        <v>42813</v>
      </c>
      <c r="C30" s="123">
        <f t="array" ref="C30">INDEX(M_3,ROW(C30)-ROW(C$26),COLUMN(C30)-COLUMN($A30))</f>
        <v>42814</v>
      </c>
      <c r="D30" s="123">
        <f t="array" ref="D30">INDEX(M_3,ROW(D30)-ROW(D$26),COLUMN(D30)-COLUMN($A30))</f>
        <v>42815</v>
      </c>
      <c r="E30" s="123">
        <f t="array" ref="E30">INDEX(M_3,ROW(E30)-ROW(E$26),COLUMN(E30)-COLUMN($A30))</f>
        <v>42816</v>
      </c>
      <c r="F30" s="123">
        <f t="array" ref="F30">INDEX(M_3,ROW(F30)-ROW(F$26),COLUMN(F30)-COLUMN($A30))</f>
        <v>42817</v>
      </c>
      <c r="G30" s="123">
        <f t="array" ref="G30">INDEX(M_3,ROW(G30)-ROW(G$26),COLUMN(G30)-COLUMN($A30))</f>
        <v>42818</v>
      </c>
      <c r="H30" s="123">
        <f t="array" ref="H30">INDEX(M_3,ROW(H30)-ROW(H$26),COLUMN(H30)-COLUMN($A30))</f>
        <v>42819</v>
      </c>
      <c r="I30" s="10"/>
      <c r="J30" s="10"/>
      <c r="K30" s="123">
        <f t="array" ref="K30">INDEX(M_4,ROW(K30)-ROW(K$26),COLUMN(K30)-COLUMN($J30))</f>
        <v>42841</v>
      </c>
      <c r="L30" s="123">
        <f t="array" ref="L30">INDEX(M_4,ROW(L30)-ROW(L$26),COLUMN(L30)-COLUMN($J30))</f>
        <v>42842</v>
      </c>
      <c r="M30" s="123">
        <f t="array" ref="M30">INDEX(M_4,ROW(M30)-ROW(M$26),COLUMN(M30)-COLUMN($J30))</f>
        <v>42843</v>
      </c>
      <c r="N30" s="123">
        <f t="array" ref="N30">INDEX(M_4,ROW(N30)-ROW(N$26),COLUMN(N30)-COLUMN($J30))</f>
        <v>42844</v>
      </c>
      <c r="O30" s="123">
        <f t="array" ref="O30">INDEX(M_4,ROW(O30)-ROW(O$26),COLUMN(O30)-COLUMN($J30))</f>
        <v>42845</v>
      </c>
      <c r="P30" s="123">
        <f t="array" ref="P30">INDEX(M_4,ROW(P30)-ROW(P$26),COLUMN(P30)-COLUMN($J30))</f>
        <v>42846</v>
      </c>
      <c r="Q30" s="123">
        <f t="array" ref="Q30">INDEX(M_4,ROW(Q30)-ROW(Q$26),COLUMN(Q30)-COLUMN($J30))</f>
        <v>42847</v>
      </c>
      <c r="R30" s="10"/>
      <c r="S30" s="10"/>
      <c r="T30" s="10"/>
      <c r="U30" s="10"/>
      <c r="V30" s="10"/>
      <c r="W30" s="10"/>
      <c r="X30" s="10"/>
      <c r="Y30" s="10"/>
      <c r="Z30" s="10"/>
    </row>
    <row r="31" ht="39.75" customHeight="1">
      <c r="A31" s="10"/>
      <c r="B31" s="123">
        <f t="array" ref="B31">INDEX(M_3,ROW(B31)-ROW(B$26),COLUMN(B31)-COLUMN($A31))</f>
        <v>42820</v>
      </c>
      <c r="C31" s="123">
        <f t="array" ref="C31">INDEX(M_3,ROW(C31)-ROW(C$26),COLUMN(C31)-COLUMN($A31))</f>
        <v>42821</v>
      </c>
      <c r="D31" s="123">
        <f t="array" ref="D31">INDEX(M_3,ROW(D31)-ROW(D$26),COLUMN(D31)-COLUMN($A31))</f>
        <v>42822</v>
      </c>
      <c r="E31" s="123">
        <f t="array" ref="E31">INDEX(M_3,ROW(E31)-ROW(E$26),COLUMN(E31)-COLUMN($A31))</f>
        <v>42823</v>
      </c>
      <c r="F31" s="123">
        <f t="array" ref="F31">INDEX(M_3,ROW(F31)-ROW(F$26),COLUMN(F31)-COLUMN($A31))</f>
        <v>42824</v>
      </c>
      <c r="G31" s="123">
        <f t="array" ref="G31">INDEX(M_3,ROW(G31)-ROW(G$26),COLUMN(G31)-COLUMN($A31))</f>
        <v>42825</v>
      </c>
      <c r="H31" s="123" t="str">
        <f t="array" ref="H31">INDEX(M_3,ROW(H31)-ROW(H$26),COLUMN(H31)-COLUMN($A31))</f>
        <v/>
      </c>
      <c r="I31" s="10"/>
      <c r="J31" s="10"/>
      <c r="K31" s="123">
        <f t="array" ref="K31">INDEX(M_4,ROW(K31)-ROW(K$26),COLUMN(K31)-COLUMN($J31))</f>
        <v>42848</v>
      </c>
      <c r="L31" s="123">
        <f t="array" ref="L31">INDEX(M_4,ROW(L31)-ROW(L$26),COLUMN(L31)-COLUMN($J31))</f>
        <v>42849</v>
      </c>
      <c r="M31" s="123">
        <f t="array" ref="M31">INDEX(M_4,ROW(M31)-ROW(M$26),COLUMN(M31)-COLUMN($J31))</f>
        <v>42850</v>
      </c>
      <c r="N31" s="123">
        <f t="array" ref="N31">INDEX(M_4,ROW(N31)-ROW(N$26),COLUMN(N31)-COLUMN($J31))</f>
        <v>42851</v>
      </c>
      <c r="O31" s="123">
        <f t="array" ref="O31">INDEX(M_4,ROW(O31)-ROW(O$26),COLUMN(O31)-COLUMN($J31))</f>
        <v>42852</v>
      </c>
      <c r="P31" s="123">
        <f t="array" ref="P31">INDEX(M_4,ROW(P31)-ROW(P$26),COLUMN(P31)-COLUMN($J31))</f>
        <v>42853</v>
      </c>
      <c r="Q31" s="123">
        <f t="array" ref="Q31">INDEX(M_4,ROW(Q31)-ROW(Q$26),COLUMN(Q31)-COLUMN($J31))</f>
        <v>42854</v>
      </c>
      <c r="R31" s="10"/>
      <c r="S31" s="10"/>
      <c r="T31" s="10"/>
      <c r="U31" s="10"/>
      <c r="V31" s="10"/>
      <c r="W31" s="10"/>
      <c r="X31" s="10"/>
      <c r="Y31" s="10"/>
      <c r="Z31" s="10"/>
    </row>
    <row r="32" ht="39.75" customHeight="1">
      <c r="A32" s="10"/>
      <c r="B32" s="123" t="str">
        <f t="array" ref="B32">INDEX(M_3,ROW(B32)-ROW(B$26),COLUMN(B32)-COLUMN($A32))</f>
        <v/>
      </c>
      <c r="C32" s="123" t="str">
        <f t="array" ref="C32">INDEX(M_3,ROW(C32)-ROW(C$26),COLUMN(C32)-COLUMN($A32))</f>
        <v/>
      </c>
      <c r="D32" s="123" t="str">
        <f t="array" ref="D32">INDEX(M_3,ROW(D32)-ROW(D$26),COLUMN(D32)-COLUMN($A32))</f>
        <v/>
      </c>
      <c r="E32" s="123" t="str">
        <f t="array" ref="E32">INDEX(M_3,ROW(E32)-ROW(E$26),COLUMN(E32)-COLUMN($A32))</f>
        <v/>
      </c>
      <c r="F32" s="123" t="str">
        <f t="array" ref="F32">INDEX(M_3,ROW(F32)-ROW(F$26),COLUMN(F32)-COLUMN($A32))</f>
        <v/>
      </c>
      <c r="G32" s="123" t="str">
        <f t="array" ref="G32">INDEX(M_3,ROW(G32)-ROW(G$26),COLUMN(G32)-COLUMN($A32))</f>
        <v/>
      </c>
      <c r="H32" s="123" t="str">
        <f t="array" ref="H32">INDEX(M_3,ROW(H32)-ROW(H$26),COLUMN(H32)-COLUMN($A32))</f>
        <v/>
      </c>
      <c r="I32" s="10"/>
      <c r="J32" s="10"/>
      <c r="K32" s="123">
        <f t="array" ref="K32">INDEX(M_4,ROW(K32)-ROW(K$26),COLUMN(K32)-COLUMN($J32))</f>
        <v>42855</v>
      </c>
      <c r="L32" s="123" t="str">
        <f t="array" ref="L32">INDEX(M_4,ROW(L32)-ROW(L$26),COLUMN(L32)-COLUMN($J32))</f>
        <v/>
      </c>
      <c r="M32" s="123" t="str">
        <f t="array" ref="M32">INDEX(M_4,ROW(M32)-ROW(M$26),COLUMN(M32)-COLUMN($J32))</f>
        <v/>
      </c>
      <c r="N32" s="123" t="str">
        <f t="array" ref="N32">INDEX(M_4,ROW(N32)-ROW(N$26),COLUMN(N32)-COLUMN($J32))</f>
        <v/>
      </c>
      <c r="O32" s="123" t="str">
        <f t="array" ref="O32">INDEX(M_4,ROW(O32)-ROW(O$26),COLUMN(O32)-COLUMN($J32))</f>
        <v/>
      </c>
      <c r="P32" s="123" t="str">
        <f t="array" ref="P32">INDEX(M_4,ROW(P32)-ROW(P$26),COLUMN(P32)-COLUMN($J32))</f>
        <v/>
      </c>
      <c r="Q32" s="123" t="str">
        <f t="array" ref="Q32">INDEX(M_4,ROW(Q32)-ROW(Q$26),COLUMN(Q32)-COLUMN($J32))</f>
        <v/>
      </c>
      <c r="R32" s="10"/>
      <c r="S32" s="10"/>
      <c r="T32" s="10"/>
      <c r="U32" s="10"/>
      <c r="V32" s="10"/>
      <c r="W32" s="10"/>
      <c r="X32" s="10"/>
      <c r="Y32" s="10"/>
      <c r="Z32" s="10"/>
    </row>
    <row r="33" ht="15.0" customHeight="1">
      <c r="A33" s="10"/>
      <c r="B33" s="124"/>
      <c r="C33" s="124"/>
      <c r="D33" s="124"/>
      <c r="E33" s="124"/>
      <c r="F33" s="124"/>
      <c r="G33" s="124"/>
      <c r="H33" s="124"/>
      <c r="I33" s="10"/>
      <c r="J33" s="10"/>
      <c r="K33" s="124"/>
      <c r="L33" s="124"/>
      <c r="M33" s="124"/>
      <c r="N33" s="124"/>
      <c r="O33" s="124"/>
      <c r="P33" s="124"/>
      <c r="Q33" s="124"/>
      <c r="R33" s="10"/>
      <c r="S33" s="10"/>
      <c r="T33" s="10"/>
      <c r="U33" s="10"/>
      <c r="V33" s="10"/>
      <c r="W33" s="10"/>
      <c r="X33" s="10"/>
      <c r="Y33" s="10"/>
      <c r="Z33" s="10"/>
    </row>
    <row r="34" ht="15.0" customHeight="1">
      <c r="A34" s="10"/>
      <c r="B34" s="124"/>
      <c r="C34" s="124"/>
      <c r="D34" s="124"/>
      <c r="E34" s="124"/>
      <c r="F34" s="124"/>
      <c r="G34" s="124"/>
      <c r="H34" s="124"/>
      <c r="I34" s="10"/>
      <c r="J34" s="10"/>
      <c r="K34" s="124"/>
      <c r="L34" s="124"/>
      <c r="M34" s="124"/>
      <c r="N34" s="124"/>
      <c r="O34" s="124"/>
      <c r="P34" s="124"/>
      <c r="Q34" s="124"/>
      <c r="R34" s="10"/>
      <c r="S34" s="10"/>
      <c r="T34" s="10"/>
      <c r="U34" s="10"/>
      <c r="V34" s="10"/>
      <c r="W34" s="10"/>
      <c r="X34" s="10"/>
      <c r="Y34" s="10"/>
      <c r="Z34" s="10"/>
    </row>
    <row r="35" ht="15.0" customHeight="1">
      <c r="A35" s="10"/>
      <c r="B35" s="125" t="str">
        <f>Help!AR28</f>
        <v>#ERROR!</v>
      </c>
      <c r="C35" s="126"/>
      <c r="D35" s="127"/>
      <c r="E35" s="133"/>
      <c r="F35" s="125" t="str">
        <f>Help!AR15</f>
        <v>#ERROR!</v>
      </c>
      <c r="G35" s="126"/>
      <c r="H35" s="127"/>
      <c r="I35" s="10"/>
      <c r="J35" s="10"/>
      <c r="K35" s="125" t="str">
        <f>Help!AU28</f>
        <v>#ERROR!</v>
      </c>
      <c r="L35" s="126"/>
      <c r="M35" s="127"/>
      <c r="N35" s="133"/>
      <c r="O35" s="125" t="str">
        <f>Help!AU15</f>
        <v>#ERROR!</v>
      </c>
      <c r="P35" s="126"/>
      <c r="Q35" s="127"/>
      <c r="R35" s="10"/>
      <c r="S35" s="10"/>
      <c r="T35" s="10"/>
      <c r="U35" s="10"/>
      <c r="V35" s="10"/>
      <c r="W35" s="10"/>
      <c r="X35" s="10"/>
      <c r="Y35" s="10"/>
      <c r="Z35" s="10"/>
    </row>
    <row r="36" ht="15.0" customHeight="1">
      <c r="A36" s="10"/>
      <c r="B36" s="128"/>
      <c r="D36" s="129"/>
      <c r="E36" s="133"/>
      <c r="F36" s="128"/>
      <c r="H36" s="129"/>
      <c r="I36" s="10"/>
      <c r="J36" s="10"/>
      <c r="K36" s="128"/>
      <c r="M36" s="129"/>
      <c r="N36" s="133"/>
      <c r="O36" s="128"/>
      <c r="Q36" s="129"/>
      <c r="R36" s="10"/>
      <c r="S36" s="10"/>
      <c r="T36" s="10"/>
      <c r="U36" s="10"/>
      <c r="V36" s="10"/>
      <c r="W36" s="10"/>
      <c r="X36" s="10"/>
      <c r="Y36" s="10"/>
      <c r="Z36" s="10"/>
    </row>
    <row r="37" ht="15.0" customHeight="1">
      <c r="A37" s="10"/>
      <c r="B37" s="128"/>
      <c r="D37" s="129"/>
      <c r="E37" s="133"/>
      <c r="F37" s="128"/>
      <c r="H37" s="129"/>
      <c r="I37" s="10"/>
      <c r="J37" s="10"/>
      <c r="K37" s="128"/>
      <c r="M37" s="129"/>
      <c r="N37" s="133"/>
      <c r="O37" s="128"/>
      <c r="Q37" s="129"/>
      <c r="R37" s="10"/>
      <c r="S37" s="10"/>
      <c r="T37" s="10"/>
      <c r="U37" s="10"/>
      <c r="V37" s="10"/>
      <c r="W37" s="10"/>
      <c r="X37" s="10"/>
      <c r="Y37" s="10"/>
      <c r="Z37" s="10"/>
    </row>
    <row r="38" ht="15.0" customHeight="1">
      <c r="A38" s="10"/>
      <c r="B38" s="128"/>
      <c r="D38" s="129"/>
      <c r="E38" s="133"/>
      <c r="F38" s="128"/>
      <c r="H38" s="129"/>
      <c r="I38" s="10"/>
      <c r="J38" s="10"/>
      <c r="K38" s="128"/>
      <c r="M38" s="129"/>
      <c r="N38" s="133"/>
      <c r="O38" s="128"/>
      <c r="Q38" s="129"/>
      <c r="R38" s="10"/>
      <c r="S38" s="10"/>
      <c r="T38" s="10"/>
      <c r="U38" s="10"/>
      <c r="V38" s="10"/>
      <c r="W38" s="10"/>
      <c r="X38" s="10"/>
      <c r="Y38" s="10"/>
      <c r="Z38" s="10"/>
    </row>
    <row r="39" ht="15.0" customHeight="1">
      <c r="A39" s="10"/>
      <c r="B39" s="128"/>
      <c r="D39" s="129"/>
      <c r="E39" s="133"/>
      <c r="F39" s="128"/>
      <c r="H39" s="129"/>
      <c r="I39" s="10"/>
      <c r="J39" s="10"/>
      <c r="K39" s="128"/>
      <c r="M39" s="129"/>
      <c r="N39" s="133"/>
      <c r="O39" s="128"/>
      <c r="Q39" s="129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28"/>
      <c r="D40" s="129"/>
      <c r="E40" s="133"/>
      <c r="F40" s="128"/>
      <c r="H40" s="129"/>
      <c r="I40" s="10"/>
      <c r="J40" s="10"/>
      <c r="K40" s="128"/>
      <c r="M40" s="129"/>
      <c r="N40" s="133"/>
      <c r="O40" s="128"/>
      <c r="Q40" s="129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28"/>
      <c r="D41" s="129"/>
      <c r="E41" s="133"/>
      <c r="F41" s="128"/>
      <c r="H41" s="129"/>
      <c r="I41" s="10"/>
      <c r="J41" s="10"/>
      <c r="K41" s="128"/>
      <c r="M41" s="129"/>
      <c r="N41" s="133"/>
      <c r="O41" s="128"/>
      <c r="Q41" s="129"/>
      <c r="R41" s="10"/>
      <c r="S41" s="10"/>
      <c r="T41" s="10"/>
      <c r="U41" s="10"/>
      <c r="V41" s="10"/>
      <c r="W41" s="10"/>
      <c r="X41" s="10"/>
      <c r="Y41" s="10"/>
      <c r="Z41" s="10"/>
    </row>
    <row r="42" ht="15.0" customHeight="1">
      <c r="A42" s="10"/>
      <c r="B42" s="128"/>
      <c r="D42" s="129"/>
      <c r="E42" s="133"/>
      <c r="F42" s="128"/>
      <c r="H42" s="129"/>
      <c r="I42" s="10"/>
      <c r="J42" s="10"/>
      <c r="K42" s="128"/>
      <c r="M42" s="129"/>
      <c r="N42" s="133"/>
      <c r="O42" s="128"/>
      <c r="Q42" s="129"/>
      <c r="R42" s="10"/>
      <c r="S42" s="10"/>
      <c r="T42" s="10"/>
      <c r="U42" s="10"/>
      <c r="V42" s="10"/>
      <c r="W42" s="10"/>
      <c r="X42" s="10"/>
      <c r="Y42" s="10"/>
      <c r="Z42" s="10"/>
    </row>
    <row r="43" ht="15.0" customHeight="1">
      <c r="A43" s="10"/>
      <c r="B43" s="128"/>
      <c r="D43" s="129"/>
      <c r="E43" s="133"/>
      <c r="F43" s="128"/>
      <c r="H43" s="129"/>
      <c r="I43" s="10"/>
      <c r="J43" s="10"/>
      <c r="K43" s="128"/>
      <c r="M43" s="129"/>
      <c r="N43" s="133"/>
      <c r="O43" s="128"/>
      <c r="Q43" s="129"/>
      <c r="R43" s="10"/>
      <c r="S43" s="10"/>
      <c r="T43" s="10"/>
      <c r="U43" s="10"/>
      <c r="V43" s="10"/>
      <c r="W43" s="10"/>
      <c r="X43" s="10"/>
      <c r="Y43" s="10"/>
      <c r="Z43" s="10"/>
    </row>
    <row r="44" ht="15.0" customHeight="1">
      <c r="A44" s="10"/>
      <c r="B44" s="128"/>
      <c r="D44" s="129"/>
      <c r="E44" s="133"/>
      <c r="F44" s="128"/>
      <c r="H44" s="129"/>
      <c r="I44" s="10"/>
      <c r="J44" s="10"/>
      <c r="K44" s="128"/>
      <c r="M44" s="129"/>
      <c r="N44" s="133"/>
      <c r="O44" s="128"/>
      <c r="Q44" s="129"/>
      <c r="R44" s="10"/>
      <c r="S44" s="10"/>
      <c r="T44" s="10"/>
      <c r="U44" s="10"/>
      <c r="V44" s="10"/>
      <c r="W44" s="10"/>
      <c r="X44" s="10"/>
      <c r="Y44" s="10"/>
      <c r="Z44" s="10"/>
    </row>
    <row r="45" ht="15.0" customHeight="1">
      <c r="A45" s="10"/>
      <c r="B45" s="130"/>
      <c r="C45" s="131"/>
      <c r="D45" s="132"/>
      <c r="E45" s="133"/>
      <c r="F45" s="130"/>
      <c r="G45" s="131"/>
      <c r="H45" s="132"/>
      <c r="I45" s="10"/>
      <c r="J45" s="10"/>
      <c r="K45" s="130"/>
      <c r="L45" s="131"/>
      <c r="M45" s="132"/>
      <c r="N45" s="133"/>
      <c r="O45" s="130"/>
      <c r="P45" s="131"/>
      <c r="Q45" s="132"/>
      <c r="R45" s="10"/>
      <c r="S45" s="10"/>
      <c r="T45" s="10"/>
      <c r="U45" s="10"/>
      <c r="V45" s="10"/>
      <c r="W45" s="10"/>
      <c r="X45" s="10"/>
      <c r="Y45" s="10"/>
      <c r="Z45" s="10"/>
    </row>
    <row r="46" ht="14.25" customHeight="1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14.25" customHeight="1">
      <c r="A47" s="10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39.75" customHeight="1">
      <c r="A48" s="10"/>
      <c r="B48" s="119" t="str">
        <f t="array" ref="B48">INDEX(C_MTHHEADER,5)</f>
        <v>MAY</v>
      </c>
      <c r="C48" s="27"/>
      <c r="D48" s="27"/>
      <c r="E48" s="27"/>
      <c r="F48" s="27"/>
      <c r="G48" s="27"/>
      <c r="H48" s="28"/>
      <c r="I48" s="10"/>
      <c r="J48" s="10"/>
      <c r="K48" s="119" t="str">
        <f t="array" ref="K48">INDEX(C_MTHHEADER,6)</f>
        <v>JUNE</v>
      </c>
      <c r="L48" s="27"/>
      <c r="M48" s="27"/>
      <c r="N48" s="27"/>
      <c r="O48" s="27"/>
      <c r="P48" s="27"/>
      <c r="Q48" s="28"/>
      <c r="R48" s="10"/>
      <c r="S48" s="10"/>
      <c r="T48" s="10"/>
      <c r="U48" s="10"/>
      <c r="V48" s="10"/>
      <c r="W48" s="10"/>
      <c r="X48" s="10"/>
      <c r="Y48" s="10"/>
      <c r="Z48" s="10"/>
    </row>
    <row r="49" ht="24.75" customHeight="1">
      <c r="A49" s="10"/>
      <c r="B49" s="122" t="str">
        <f t="array" ref="B49">INDEX(C_WKHEADER,1)</f>
        <v>SUN</v>
      </c>
      <c r="C49" s="122" t="str">
        <f t="array" ref="C49">INDEX(C_WKHEADER,2)</f>
        <v>MON</v>
      </c>
      <c r="D49" s="122" t="str">
        <f t="array" ref="D49">INDEX(C_WKHEADER,3)</f>
        <v>TUE</v>
      </c>
      <c r="E49" s="122" t="str">
        <f t="array" ref="E49">INDEX(C_WKHEADER,4)</f>
        <v>WED</v>
      </c>
      <c r="F49" s="122" t="str">
        <f t="array" ref="F49">INDEX(C_WKHEADER,5)</f>
        <v>THU</v>
      </c>
      <c r="G49" s="122" t="str">
        <f t="array" ref="G49">INDEX(C_WKHEADER,6)</f>
        <v>FRI</v>
      </c>
      <c r="H49" s="122" t="str">
        <f t="array" ref="H49">INDEX(C_WKHEADER,7)</f>
        <v>SAT</v>
      </c>
      <c r="I49" s="10"/>
      <c r="J49" s="10"/>
      <c r="K49" s="122" t="str">
        <f t="array" ref="K49">INDEX(C_WKHEADER,1)</f>
        <v>SUN</v>
      </c>
      <c r="L49" s="122" t="str">
        <f t="array" ref="L49">INDEX(C_WKHEADER,2)</f>
        <v>MON</v>
      </c>
      <c r="M49" s="122" t="str">
        <f t="array" ref="M49">INDEX(C_WKHEADER,3)</f>
        <v>TUE</v>
      </c>
      <c r="N49" s="122" t="str">
        <f t="array" ref="N49">INDEX(C_WKHEADER,4)</f>
        <v>WED</v>
      </c>
      <c r="O49" s="122" t="str">
        <f t="array" ref="O49">INDEX(C_WKHEADER,5)</f>
        <v>THU</v>
      </c>
      <c r="P49" s="122" t="str">
        <f t="array" ref="P49">INDEX(C_WKHEADER,6)</f>
        <v>FRI</v>
      </c>
      <c r="Q49" s="122" t="str">
        <f t="array" ref="Q49">INDEX(C_WKHEADER,7)</f>
        <v>SAT</v>
      </c>
      <c r="R49" s="10"/>
      <c r="S49" s="10"/>
      <c r="T49" s="10"/>
      <c r="U49" s="10"/>
      <c r="V49" s="10"/>
      <c r="W49" s="10"/>
      <c r="X49" s="10"/>
      <c r="Y49" s="10"/>
      <c r="Z49" s="10"/>
    </row>
    <row r="50" ht="39.75" customHeight="1">
      <c r="A50" s="10"/>
      <c r="B50" s="123" t="str">
        <f t="array" ref="B50">INDEX(M_5,ROW(B50)-ROW(B$49),COLUMN(B50)-COLUMN($A50))</f>
        <v/>
      </c>
      <c r="C50" s="123">
        <f t="array" ref="C50">INDEX(M_5,ROW(C50)-ROW(C$49),COLUMN(C50)-COLUMN($A50))</f>
        <v>42856</v>
      </c>
      <c r="D50" s="123">
        <f t="array" ref="D50">INDEX(M_5,ROW(D50)-ROW(D$49),COLUMN(D50)-COLUMN($A50))</f>
        <v>42857</v>
      </c>
      <c r="E50" s="123">
        <f t="array" ref="E50">INDEX(M_5,ROW(E50)-ROW(E$49),COLUMN(E50)-COLUMN($A50))</f>
        <v>42858</v>
      </c>
      <c r="F50" s="123">
        <f t="array" ref="F50">INDEX(M_5,ROW(F50)-ROW(F$49),COLUMN(F50)-COLUMN($A50))</f>
        <v>42859</v>
      </c>
      <c r="G50" s="123">
        <f t="array" ref="G50">INDEX(M_5,ROW(G50)-ROW(G$49),COLUMN(G50)-COLUMN($A50))</f>
        <v>42860</v>
      </c>
      <c r="H50" s="123">
        <f t="array" ref="H50">INDEX(M_5,ROW(H50)-ROW(H$49),COLUMN(H50)-COLUMN($A50))</f>
        <v>42861</v>
      </c>
      <c r="I50" s="10"/>
      <c r="J50" s="10"/>
      <c r="K50" s="123" t="str">
        <f t="array" ref="K50">INDEX(M_6,ROW(K50)-ROW(K$49),COLUMN(K50)-COLUMN($J50))</f>
        <v/>
      </c>
      <c r="L50" s="123" t="str">
        <f t="array" ref="L50">INDEX(M_6,ROW(L50)-ROW(L$49),COLUMN(L50)-COLUMN($J50))</f>
        <v/>
      </c>
      <c r="M50" s="123" t="str">
        <f t="array" ref="M50">INDEX(M_6,ROW(M50)-ROW(M$49),COLUMN(M50)-COLUMN($J50))</f>
        <v/>
      </c>
      <c r="N50" s="123" t="str">
        <f t="array" ref="N50">INDEX(M_6,ROW(N50)-ROW(N$49),COLUMN(N50)-COLUMN($J50))</f>
        <v/>
      </c>
      <c r="O50" s="123">
        <f t="array" ref="O50">INDEX(M_6,ROW(O50)-ROW(O$49),COLUMN(O50)-COLUMN($J50))</f>
        <v>42887</v>
      </c>
      <c r="P50" s="123">
        <f t="array" ref="P50">INDEX(M_6,ROW(P50)-ROW(P$49),COLUMN(P50)-COLUMN($J50))</f>
        <v>42888</v>
      </c>
      <c r="Q50" s="123">
        <f t="array" ref="Q50">INDEX(M_6,ROW(Q50)-ROW(Q$49),COLUMN(Q50)-COLUMN($J50))</f>
        <v>42889</v>
      </c>
      <c r="R50" s="10"/>
      <c r="S50" s="10"/>
      <c r="T50" s="10"/>
      <c r="U50" s="10"/>
      <c r="V50" s="10"/>
      <c r="W50" s="10"/>
      <c r="X50" s="10"/>
      <c r="Y50" s="10"/>
      <c r="Z50" s="10"/>
    </row>
    <row r="51" ht="39.75" customHeight="1">
      <c r="A51" s="10"/>
      <c r="B51" s="123">
        <f t="array" ref="B51">INDEX(M_5,ROW(B51)-ROW(B$49),COLUMN(B51)-COLUMN($A51))</f>
        <v>42862</v>
      </c>
      <c r="C51" s="123">
        <f t="array" ref="C51">INDEX(M_5,ROW(C51)-ROW(C$49),COLUMN(C51)-COLUMN($A51))</f>
        <v>42863</v>
      </c>
      <c r="D51" s="123">
        <f t="array" ref="D51">INDEX(M_5,ROW(D51)-ROW(D$49),COLUMN(D51)-COLUMN($A51))</f>
        <v>42864</v>
      </c>
      <c r="E51" s="123">
        <f t="array" ref="E51">INDEX(M_5,ROW(E51)-ROW(E$49),COLUMN(E51)-COLUMN($A51))</f>
        <v>42865</v>
      </c>
      <c r="F51" s="123">
        <f t="array" ref="F51">INDEX(M_5,ROW(F51)-ROW(F$49),COLUMN(F51)-COLUMN($A51))</f>
        <v>42866</v>
      </c>
      <c r="G51" s="123">
        <f t="array" ref="G51">INDEX(M_5,ROW(G51)-ROW(G$49),COLUMN(G51)-COLUMN($A51))</f>
        <v>42867</v>
      </c>
      <c r="H51" s="123">
        <f t="array" ref="H51">INDEX(M_5,ROW(H51)-ROW(H$49),COLUMN(H51)-COLUMN($A51))</f>
        <v>42868</v>
      </c>
      <c r="I51" s="10"/>
      <c r="J51" s="10"/>
      <c r="K51" s="123">
        <f t="array" ref="K51">INDEX(M_6,ROW(K51)-ROW(K$49),COLUMN(K51)-COLUMN($J51))</f>
        <v>42890</v>
      </c>
      <c r="L51" s="123">
        <f t="array" ref="L51">INDEX(M_6,ROW(L51)-ROW(L$49),COLUMN(L51)-COLUMN($J51))</f>
        <v>42891</v>
      </c>
      <c r="M51" s="123">
        <f t="array" ref="M51">INDEX(M_6,ROW(M51)-ROW(M$49),COLUMN(M51)-COLUMN($J51))</f>
        <v>42892</v>
      </c>
      <c r="N51" s="123">
        <f t="array" ref="N51">INDEX(M_6,ROW(N51)-ROW(N$49),COLUMN(N51)-COLUMN($J51))</f>
        <v>42893</v>
      </c>
      <c r="O51" s="123">
        <f t="array" ref="O51">INDEX(M_6,ROW(O51)-ROW(O$49),COLUMN(O51)-COLUMN($J51))</f>
        <v>42894</v>
      </c>
      <c r="P51" s="123">
        <f t="array" ref="P51">INDEX(M_6,ROW(P51)-ROW(P$49),COLUMN(P51)-COLUMN($J51))</f>
        <v>42895</v>
      </c>
      <c r="Q51" s="123">
        <f t="array" ref="Q51">INDEX(M_6,ROW(Q51)-ROW(Q$49),COLUMN(Q51)-COLUMN($J51))</f>
        <v>42896</v>
      </c>
      <c r="R51" s="10"/>
      <c r="S51" s="10"/>
      <c r="T51" s="10"/>
      <c r="U51" s="10"/>
      <c r="V51" s="10"/>
      <c r="W51" s="10"/>
      <c r="X51" s="10"/>
      <c r="Y51" s="10"/>
      <c r="Z51" s="10"/>
    </row>
    <row r="52" ht="39.75" customHeight="1">
      <c r="A52" s="10"/>
      <c r="B52" s="123">
        <f t="array" ref="B52">INDEX(M_5,ROW(B52)-ROW(B$49),COLUMN(B52)-COLUMN($A52))</f>
        <v>42869</v>
      </c>
      <c r="C52" s="123">
        <f t="array" ref="C52">INDEX(M_5,ROW(C52)-ROW(C$49),COLUMN(C52)-COLUMN($A52))</f>
        <v>42870</v>
      </c>
      <c r="D52" s="123">
        <f t="array" ref="D52">INDEX(M_5,ROW(D52)-ROW(D$49),COLUMN(D52)-COLUMN($A52))</f>
        <v>42871</v>
      </c>
      <c r="E52" s="123">
        <f t="array" ref="E52">INDEX(M_5,ROW(E52)-ROW(E$49),COLUMN(E52)-COLUMN($A52))</f>
        <v>42872</v>
      </c>
      <c r="F52" s="123">
        <f t="array" ref="F52">INDEX(M_5,ROW(F52)-ROW(F$49),COLUMN(F52)-COLUMN($A52))</f>
        <v>42873</v>
      </c>
      <c r="G52" s="123">
        <f t="array" ref="G52">INDEX(M_5,ROW(G52)-ROW(G$49),COLUMN(G52)-COLUMN($A52))</f>
        <v>42874</v>
      </c>
      <c r="H52" s="123">
        <f t="array" ref="H52">INDEX(M_5,ROW(H52)-ROW(H$49),COLUMN(H52)-COLUMN($A52))</f>
        <v>42875</v>
      </c>
      <c r="I52" s="10"/>
      <c r="J52" s="10"/>
      <c r="K52" s="123">
        <f t="array" ref="K52">INDEX(M_6,ROW(K52)-ROW(K$49),COLUMN(K52)-COLUMN($J52))</f>
        <v>42897</v>
      </c>
      <c r="L52" s="123">
        <f t="array" ref="L52">INDEX(M_6,ROW(L52)-ROW(L$49),COLUMN(L52)-COLUMN($J52))</f>
        <v>42898</v>
      </c>
      <c r="M52" s="123">
        <f t="array" ref="M52">INDEX(M_6,ROW(M52)-ROW(M$49),COLUMN(M52)-COLUMN($J52))</f>
        <v>42899</v>
      </c>
      <c r="N52" s="123">
        <f t="array" ref="N52">INDEX(M_6,ROW(N52)-ROW(N$49),COLUMN(N52)-COLUMN($J52))</f>
        <v>42900</v>
      </c>
      <c r="O52" s="123">
        <f t="array" ref="O52">INDEX(M_6,ROW(O52)-ROW(O$49),COLUMN(O52)-COLUMN($J52))</f>
        <v>42901</v>
      </c>
      <c r="P52" s="123">
        <f t="array" ref="P52">INDEX(M_6,ROW(P52)-ROW(P$49),COLUMN(P52)-COLUMN($J52))</f>
        <v>42902</v>
      </c>
      <c r="Q52" s="123">
        <f t="array" ref="Q52">INDEX(M_6,ROW(Q52)-ROW(Q$49),COLUMN(Q52)-COLUMN($J52))</f>
        <v>42903</v>
      </c>
      <c r="R52" s="10"/>
      <c r="S52" s="10"/>
      <c r="T52" s="10"/>
      <c r="U52" s="10"/>
      <c r="V52" s="10"/>
      <c r="W52" s="10"/>
      <c r="X52" s="10"/>
      <c r="Y52" s="10"/>
      <c r="Z52" s="10"/>
    </row>
    <row r="53" ht="39.75" customHeight="1">
      <c r="A53" s="10"/>
      <c r="B53" s="123">
        <f t="array" ref="B53">INDEX(M_5,ROW(B53)-ROW(B$49),COLUMN(B53)-COLUMN($A53))</f>
        <v>42876</v>
      </c>
      <c r="C53" s="123">
        <f t="array" ref="C53">INDEX(M_5,ROW(C53)-ROW(C$49),COLUMN(C53)-COLUMN($A53))</f>
        <v>42877</v>
      </c>
      <c r="D53" s="123">
        <f t="array" ref="D53">INDEX(M_5,ROW(D53)-ROW(D$49),COLUMN(D53)-COLUMN($A53))</f>
        <v>42878</v>
      </c>
      <c r="E53" s="123">
        <f t="array" ref="E53">INDEX(M_5,ROW(E53)-ROW(E$49),COLUMN(E53)-COLUMN($A53))</f>
        <v>42879</v>
      </c>
      <c r="F53" s="123">
        <f t="array" ref="F53">INDEX(M_5,ROW(F53)-ROW(F$49),COLUMN(F53)-COLUMN($A53))</f>
        <v>42880</v>
      </c>
      <c r="G53" s="123">
        <f t="array" ref="G53">INDEX(M_5,ROW(G53)-ROW(G$49),COLUMN(G53)-COLUMN($A53))</f>
        <v>42881</v>
      </c>
      <c r="H53" s="123">
        <f t="array" ref="H53">INDEX(M_5,ROW(H53)-ROW(H$49),COLUMN(H53)-COLUMN($A53))</f>
        <v>42882</v>
      </c>
      <c r="I53" s="10"/>
      <c r="J53" s="10"/>
      <c r="K53" s="123">
        <f t="array" ref="K53">INDEX(M_6,ROW(K53)-ROW(K$49),COLUMN(K53)-COLUMN($J53))</f>
        <v>42904</v>
      </c>
      <c r="L53" s="123">
        <f t="array" ref="L53">INDEX(M_6,ROW(L53)-ROW(L$49),COLUMN(L53)-COLUMN($J53))</f>
        <v>42905</v>
      </c>
      <c r="M53" s="123">
        <f t="array" ref="M53">INDEX(M_6,ROW(M53)-ROW(M$49),COLUMN(M53)-COLUMN($J53))</f>
        <v>42906</v>
      </c>
      <c r="N53" s="123">
        <f t="array" ref="N53">INDEX(M_6,ROW(N53)-ROW(N$49),COLUMN(N53)-COLUMN($J53))</f>
        <v>42907</v>
      </c>
      <c r="O53" s="123">
        <f t="array" ref="O53">INDEX(M_6,ROW(O53)-ROW(O$49),COLUMN(O53)-COLUMN($J53))</f>
        <v>42908</v>
      </c>
      <c r="P53" s="123">
        <f t="array" ref="P53">INDEX(M_6,ROW(P53)-ROW(P$49),COLUMN(P53)-COLUMN($J53))</f>
        <v>42909</v>
      </c>
      <c r="Q53" s="123">
        <f t="array" ref="Q53">INDEX(M_6,ROW(Q53)-ROW(Q$49),COLUMN(Q53)-COLUMN($J53))</f>
        <v>42910</v>
      </c>
      <c r="R53" s="10"/>
      <c r="S53" s="10"/>
      <c r="T53" s="10"/>
      <c r="U53" s="10"/>
      <c r="V53" s="10"/>
      <c r="W53" s="10"/>
      <c r="X53" s="10"/>
      <c r="Y53" s="10"/>
      <c r="Z53" s="10"/>
    </row>
    <row r="54" ht="39.75" customHeight="1">
      <c r="A54" s="10"/>
      <c r="B54" s="123">
        <f t="array" ref="B54">INDEX(M_5,ROW(B54)-ROW(B$49),COLUMN(B54)-COLUMN($A54))</f>
        <v>42883</v>
      </c>
      <c r="C54" s="123">
        <f t="array" ref="C54">INDEX(M_5,ROW(C54)-ROW(C$49),COLUMN(C54)-COLUMN($A54))</f>
        <v>42884</v>
      </c>
      <c r="D54" s="123">
        <f t="array" ref="D54">INDEX(M_5,ROW(D54)-ROW(D$49),COLUMN(D54)-COLUMN($A54))</f>
        <v>42885</v>
      </c>
      <c r="E54" s="123">
        <f t="array" ref="E54">INDEX(M_5,ROW(E54)-ROW(E$49),COLUMN(E54)-COLUMN($A54))</f>
        <v>42886</v>
      </c>
      <c r="F54" s="123" t="str">
        <f t="array" ref="F54">INDEX(M_5,ROW(F54)-ROW(F$49),COLUMN(F54)-COLUMN($A54))</f>
        <v/>
      </c>
      <c r="G54" s="123" t="str">
        <f t="array" ref="G54">INDEX(M_5,ROW(G54)-ROW(G$49),COLUMN(G54)-COLUMN($A54))</f>
        <v/>
      </c>
      <c r="H54" s="123" t="str">
        <f t="array" ref="H54">INDEX(M_5,ROW(H54)-ROW(H$49),COLUMN(H54)-COLUMN($A54))</f>
        <v/>
      </c>
      <c r="I54" s="10"/>
      <c r="J54" s="10"/>
      <c r="K54" s="123">
        <f t="array" ref="K54">INDEX(M_6,ROW(K54)-ROW(K$49),COLUMN(K54)-COLUMN($J54))</f>
        <v>42911</v>
      </c>
      <c r="L54" s="123">
        <f t="array" ref="L54">INDEX(M_6,ROW(L54)-ROW(L$49),COLUMN(L54)-COLUMN($J54))</f>
        <v>42912</v>
      </c>
      <c r="M54" s="123">
        <f t="array" ref="M54">INDEX(M_6,ROW(M54)-ROW(M$49),COLUMN(M54)-COLUMN($J54))</f>
        <v>42913</v>
      </c>
      <c r="N54" s="123">
        <f t="array" ref="N54">INDEX(M_6,ROW(N54)-ROW(N$49),COLUMN(N54)-COLUMN($J54))</f>
        <v>42914</v>
      </c>
      <c r="O54" s="123">
        <f t="array" ref="O54">INDEX(M_6,ROW(O54)-ROW(O$49),COLUMN(O54)-COLUMN($J54))</f>
        <v>42915</v>
      </c>
      <c r="P54" s="123">
        <f t="array" ref="P54">INDEX(M_6,ROW(P54)-ROW(P$49),COLUMN(P54)-COLUMN($J54))</f>
        <v>42916</v>
      </c>
      <c r="Q54" s="123" t="str">
        <f t="array" ref="Q54">INDEX(M_6,ROW(Q54)-ROW(Q$49),COLUMN(Q54)-COLUMN($J54))</f>
        <v/>
      </c>
      <c r="R54" s="10"/>
      <c r="S54" s="10"/>
      <c r="T54" s="10"/>
      <c r="U54" s="10"/>
      <c r="V54" s="10"/>
      <c r="W54" s="10"/>
      <c r="X54" s="10"/>
      <c r="Y54" s="10"/>
      <c r="Z54" s="10"/>
    </row>
    <row r="55" ht="39.75" customHeight="1">
      <c r="A55" s="10"/>
      <c r="B55" s="123" t="str">
        <f t="array" ref="B55">INDEX(M_5,ROW(B55)-ROW(B$49),COLUMN(B55)-COLUMN($A55))</f>
        <v/>
      </c>
      <c r="C55" s="123" t="str">
        <f t="array" ref="C55">INDEX(M_5,ROW(C55)-ROW(C$49),COLUMN(C55)-COLUMN($A55))</f>
        <v/>
      </c>
      <c r="D55" s="123" t="str">
        <f t="array" ref="D55">INDEX(M_5,ROW(D55)-ROW(D$49),COLUMN(D55)-COLUMN($A55))</f>
        <v/>
      </c>
      <c r="E55" s="123" t="str">
        <f t="array" ref="E55">INDEX(M_5,ROW(E55)-ROW(E$49),COLUMN(E55)-COLUMN($A55))</f>
        <v/>
      </c>
      <c r="F55" s="123" t="str">
        <f t="array" ref="F55">INDEX(M_5,ROW(F55)-ROW(F$49),COLUMN(F55)-COLUMN($A55))</f>
        <v/>
      </c>
      <c r="G55" s="123" t="str">
        <f t="array" ref="G55">INDEX(M_5,ROW(G55)-ROW(G$49),COLUMN(G55)-COLUMN($A55))</f>
        <v/>
      </c>
      <c r="H55" s="123" t="str">
        <f t="array" ref="H55">INDEX(M_5,ROW(H55)-ROW(H$49),COLUMN(H55)-COLUMN($A55))</f>
        <v/>
      </c>
      <c r="I55" s="10"/>
      <c r="J55" s="10"/>
      <c r="K55" s="123" t="str">
        <f t="array" ref="K55">INDEX(M_6,ROW(K55)-ROW(K$49),COLUMN(K55)-COLUMN($J55))</f>
        <v/>
      </c>
      <c r="L55" s="123" t="str">
        <f t="array" ref="L55">INDEX(M_6,ROW(L55)-ROW(L$49),COLUMN(L55)-COLUMN($J55))</f>
        <v/>
      </c>
      <c r="M55" s="123" t="str">
        <f t="array" ref="M55">INDEX(M_6,ROW(M55)-ROW(M$49),COLUMN(M55)-COLUMN($J55))</f>
        <v/>
      </c>
      <c r="N55" s="123" t="str">
        <f t="array" ref="N55">INDEX(M_6,ROW(N55)-ROW(N$49),COLUMN(N55)-COLUMN($J55))</f>
        <v/>
      </c>
      <c r="O55" s="123" t="str">
        <f t="array" ref="O55">INDEX(M_6,ROW(O55)-ROW(O$49),COLUMN(O55)-COLUMN($J55))</f>
        <v/>
      </c>
      <c r="P55" s="123" t="str">
        <f t="array" ref="P55">INDEX(M_6,ROW(P55)-ROW(P$49),COLUMN(P55)-COLUMN($J55))</f>
        <v/>
      </c>
      <c r="Q55" s="123" t="str">
        <f t="array" ref="Q55">INDEX(M_6,ROW(Q55)-ROW(Q$49),COLUMN(Q55)-COLUMN($J55))</f>
        <v/>
      </c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24"/>
      <c r="C56" s="124"/>
      <c r="D56" s="124"/>
      <c r="E56" s="124"/>
      <c r="F56" s="124"/>
      <c r="G56" s="124"/>
      <c r="H56" s="124"/>
      <c r="I56" s="10"/>
      <c r="J56" s="10"/>
      <c r="K56" s="124"/>
      <c r="L56" s="124"/>
      <c r="M56" s="124"/>
      <c r="N56" s="124"/>
      <c r="O56" s="124"/>
      <c r="P56" s="124"/>
      <c r="Q56" s="124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24"/>
      <c r="C57" s="124"/>
      <c r="D57" s="124"/>
      <c r="E57" s="124"/>
      <c r="F57" s="124"/>
      <c r="G57" s="124"/>
      <c r="H57" s="124"/>
      <c r="I57" s="10"/>
      <c r="J57" s="10"/>
      <c r="K57" s="124"/>
      <c r="L57" s="124"/>
      <c r="M57" s="124"/>
      <c r="N57" s="124"/>
      <c r="O57" s="124"/>
      <c r="P57" s="124"/>
      <c r="Q57" s="124"/>
      <c r="R57" s="10"/>
      <c r="S57" s="10"/>
      <c r="T57" s="10"/>
      <c r="U57" s="10"/>
      <c r="V57" s="10"/>
      <c r="W57" s="10"/>
      <c r="X57" s="10"/>
      <c r="Y57" s="10"/>
      <c r="Z57" s="10"/>
    </row>
    <row r="58" ht="15.0" customHeight="1">
      <c r="A58" s="10"/>
      <c r="B58" s="125" t="str">
        <f>Help!AX28</f>
        <v>#ERROR!</v>
      </c>
      <c r="C58" s="126"/>
      <c r="D58" s="127"/>
      <c r="E58" s="133"/>
      <c r="F58" s="125" t="str">
        <f>Help!AX15</f>
        <v>#ERROR!</v>
      </c>
      <c r="G58" s="126"/>
      <c r="H58" s="127"/>
      <c r="I58" s="10"/>
      <c r="J58" s="10"/>
      <c r="K58" s="125" t="str">
        <f>Help!BA28</f>
        <v>#ERROR!</v>
      </c>
      <c r="L58" s="126"/>
      <c r="M58" s="127"/>
      <c r="N58" s="133"/>
      <c r="O58" s="125" t="str">
        <f>Help!BA15</f>
        <v>#ERROR!</v>
      </c>
      <c r="P58" s="126"/>
      <c r="Q58" s="127"/>
      <c r="R58" s="10"/>
      <c r="S58" s="10"/>
      <c r="T58" s="10"/>
      <c r="U58" s="10"/>
      <c r="V58" s="10"/>
      <c r="W58" s="10"/>
      <c r="X58" s="10"/>
      <c r="Y58" s="10"/>
      <c r="Z58" s="10"/>
    </row>
    <row r="59" ht="15.0" customHeight="1">
      <c r="A59" s="10"/>
      <c r="B59" s="128"/>
      <c r="D59" s="129"/>
      <c r="E59" s="133"/>
      <c r="F59" s="128"/>
      <c r="H59" s="129"/>
      <c r="I59" s="10"/>
      <c r="J59" s="10"/>
      <c r="K59" s="128"/>
      <c r="M59" s="129"/>
      <c r="N59" s="133"/>
      <c r="O59" s="128"/>
      <c r="Q59" s="129"/>
      <c r="R59" s="10"/>
      <c r="S59" s="10"/>
      <c r="T59" s="10"/>
      <c r="U59" s="10"/>
      <c r="V59" s="10"/>
      <c r="W59" s="10"/>
      <c r="X59" s="10"/>
      <c r="Y59" s="10"/>
      <c r="Z59" s="10"/>
    </row>
    <row r="60" ht="15.0" customHeight="1">
      <c r="A60" s="10"/>
      <c r="B60" s="128"/>
      <c r="D60" s="129"/>
      <c r="E60" s="133"/>
      <c r="F60" s="128"/>
      <c r="H60" s="129"/>
      <c r="I60" s="10"/>
      <c r="J60" s="10"/>
      <c r="K60" s="128"/>
      <c r="M60" s="129"/>
      <c r="N60" s="133"/>
      <c r="O60" s="128"/>
      <c r="Q60" s="129"/>
      <c r="R60" s="10"/>
      <c r="S60" s="10"/>
      <c r="T60" s="10"/>
      <c r="U60" s="10"/>
      <c r="V60" s="10"/>
      <c r="W60" s="10"/>
      <c r="X60" s="10"/>
      <c r="Y60" s="10"/>
      <c r="Z60" s="10"/>
    </row>
    <row r="61" ht="15.0" customHeight="1">
      <c r="A61" s="10"/>
      <c r="B61" s="128"/>
      <c r="D61" s="129"/>
      <c r="E61" s="133"/>
      <c r="F61" s="128"/>
      <c r="H61" s="129"/>
      <c r="I61" s="10"/>
      <c r="J61" s="10"/>
      <c r="K61" s="128"/>
      <c r="M61" s="129"/>
      <c r="N61" s="133"/>
      <c r="O61" s="128"/>
      <c r="Q61" s="129"/>
      <c r="R61" s="10"/>
      <c r="S61" s="10"/>
      <c r="T61" s="10"/>
      <c r="U61" s="10"/>
      <c r="V61" s="10"/>
      <c r="W61" s="10"/>
      <c r="X61" s="10"/>
      <c r="Y61" s="10"/>
      <c r="Z61" s="10"/>
    </row>
    <row r="62" ht="15.0" customHeight="1">
      <c r="A62" s="10"/>
      <c r="B62" s="128"/>
      <c r="D62" s="129"/>
      <c r="E62" s="133"/>
      <c r="F62" s="128"/>
      <c r="H62" s="129"/>
      <c r="I62" s="10"/>
      <c r="J62" s="10"/>
      <c r="K62" s="128"/>
      <c r="M62" s="129"/>
      <c r="N62" s="133"/>
      <c r="O62" s="128"/>
      <c r="Q62" s="129"/>
      <c r="R62" s="10"/>
      <c r="S62" s="10"/>
      <c r="T62" s="10"/>
      <c r="U62" s="10"/>
      <c r="V62" s="10"/>
      <c r="W62" s="10"/>
      <c r="X62" s="10"/>
      <c r="Y62" s="10"/>
      <c r="Z62" s="10"/>
    </row>
    <row r="63" ht="15.0" customHeight="1">
      <c r="A63" s="10"/>
      <c r="B63" s="128"/>
      <c r="D63" s="129"/>
      <c r="E63" s="133"/>
      <c r="F63" s="128"/>
      <c r="H63" s="129"/>
      <c r="I63" s="10"/>
      <c r="J63" s="10"/>
      <c r="K63" s="128"/>
      <c r="M63" s="129"/>
      <c r="N63" s="133"/>
      <c r="O63" s="128"/>
      <c r="Q63" s="129"/>
      <c r="R63" s="10"/>
      <c r="S63" s="10"/>
      <c r="T63" s="10"/>
      <c r="U63" s="10"/>
      <c r="V63" s="10"/>
      <c r="W63" s="10"/>
      <c r="X63" s="10"/>
      <c r="Y63" s="10"/>
      <c r="Z63" s="10"/>
    </row>
    <row r="64" ht="15.0" customHeight="1">
      <c r="A64" s="10"/>
      <c r="B64" s="128"/>
      <c r="D64" s="129"/>
      <c r="E64" s="133"/>
      <c r="F64" s="128"/>
      <c r="H64" s="129"/>
      <c r="I64" s="10"/>
      <c r="J64" s="10"/>
      <c r="K64" s="128"/>
      <c r="M64" s="129"/>
      <c r="N64" s="133"/>
      <c r="O64" s="128"/>
      <c r="Q64" s="129"/>
      <c r="R64" s="10"/>
      <c r="S64" s="10"/>
      <c r="T64" s="10"/>
      <c r="U64" s="10"/>
      <c r="V64" s="10"/>
      <c r="W64" s="10"/>
      <c r="X64" s="10"/>
      <c r="Y64" s="10"/>
      <c r="Z64" s="10"/>
    </row>
    <row r="65" ht="15.0" customHeight="1">
      <c r="A65" s="10"/>
      <c r="B65" s="128"/>
      <c r="D65" s="129"/>
      <c r="E65" s="133"/>
      <c r="F65" s="128"/>
      <c r="H65" s="129"/>
      <c r="I65" s="10"/>
      <c r="J65" s="10"/>
      <c r="K65" s="128"/>
      <c r="M65" s="129"/>
      <c r="N65" s="133"/>
      <c r="O65" s="128"/>
      <c r="Q65" s="129"/>
      <c r="R65" s="10"/>
      <c r="S65" s="10"/>
      <c r="T65" s="10"/>
      <c r="U65" s="10"/>
      <c r="V65" s="10"/>
      <c r="W65" s="10"/>
      <c r="X65" s="10"/>
      <c r="Y65" s="10"/>
      <c r="Z65" s="10"/>
    </row>
    <row r="66" ht="15.0" customHeight="1">
      <c r="A66" s="10"/>
      <c r="B66" s="128"/>
      <c r="D66" s="129"/>
      <c r="E66" s="133"/>
      <c r="F66" s="128"/>
      <c r="H66" s="129"/>
      <c r="I66" s="10"/>
      <c r="J66" s="10"/>
      <c r="K66" s="128"/>
      <c r="M66" s="129"/>
      <c r="N66" s="133"/>
      <c r="O66" s="128"/>
      <c r="Q66" s="129"/>
      <c r="R66" s="10"/>
      <c r="S66" s="10"/>
      <c r="T66" s="10"/>
      <c r="U66" s="10"/>
      <c r="V66" s="10"/>
      <c r="W66" s="10"/>
      <c r="X66" s="10"/>
      <c r="Y66" s="10"/>
      <c r="Z66" s="10"/>
    </row>
    <row r="67" ht="15.0" customHeight="1">
      <c r="A67" s="10"/>
      <c r="B67" s="128"/>
      <c r="D67" s="129"/>
      <c r="E67" s="133"/>
      <c r="F67" s="128"/>
      <c r="H67" s="129"/>
      <c r="I67" s="10"/>
      <c r="J67" s="10"/>
      <c r="K67" s="128"/>
      <c r="M67" s="129"/>
      <c r="N67" s="133"/>
      <c r="O67" s="128"/>
      <c r="Q67" s="129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30"/>
      <c r="C68" s="131"/>
      <c r="D68" s="132"/>
      <c r="E68" s="133"/>
      <c r="F68" s="130"/>
      <c r="G68" s="131"/>
      <c r="H68" s="132"/>
      <c r="I68" s="10"/>
      <c r="J68" s="10"/>
      <c r="K68" s="130"/>
      <c r="L68" s="131"/>
      <c r="M68" s="132"/>
      <c r="N68" s="133"/>
      <c r="O68" s="130"/>
      <c r="P68" s="131"/>
      <c r="Q68" s="132"/>
      <c r="R68" s="10"/>
      <c r="S68" s="10"/>
      <c r="T68" s="10"/>
      <c r="U68" s="10"/>
      <c r="V68" s="10"/>
      <c r="W68" s="10"/>
      <c r="X68" s="10"/>
      <c r="Y68" s="10"/>
      <c r="Z68" s="10"/>
    </row>
    <row r="69" ht="14.2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39.75" customHeight="1">
      <c r="A71" s="10"/>
      <c r="B71" s="119" t="str">
        <f t="array" ref="B71">INDEX(C_MTHHEADER,7)</f>
        <v>JULY</v>
      </c>
      <c r="C71" s="27"/>
      <c r="D71" s="27"/>
      <c r="E71" s="27"/>
      <c r="F71" s="27"/>
      <c r="G71" s="27"/>
      <c r="H71" s="28"/>
      <c r="I71" s="10"/>
      <c r="J71" s="10"/>
      <c r="K71" s="119" t="str">
        <f t="array" ref="K71">INDEX(C_MTHHEADER,8)</f>
        <v>AUGUST</v>
      </c>
      <c r="L71" s="27"/>
      <c r="M71" s="27"/>
      <c r="N71" s="27"/>
      <c r="O71" s="27"/>
      <c r="P71" s="27"/>
      <c r="Q71" s="28"/>
      <c r="R71" s="10"/>
      <c r="S71" s="10"/>
      <c r="T71" s="10"/>
      <c r="U71" s="10"/>
      <c r="V71" s="10"/>
      <c r="W71" s="10"/>
      <c r="X71" s="10"/>
      <c r="Y71" s="10"/>
      <c r="Z71" s="10"/>
    </row>
    <row r="72" ht="24.75" customHeight="1">
      <c r="A72" s="10"/>
      <c r="B72" s="122" t="str">
        <f t="array" ref="B72">INDEX(C_WKHEADER,1)</f>
        <v>SUN</v>
      </c>
      <c r="C72" s="122" t="str">
        <f t="array" ref="C72">INDEX(C_WKHEADER,2)</f>
        <v>MON</v>
      </c>
      <c r="D72" s="122" t="str">
        <f t="array" ref="D72">INDEX(C_WKHEADER,3)</f>
        <v>TUE</v>
      </c>
      <c r="E72" s="122" t="str">
        <f t="array" ref="E72">INDEX(C_WKHEADER,4)</f>
        <v>WED</v>
      </c>
      <c r="F72" s="122" t="str">
        <f t="array" ref="F72">INDEX(C_WKHEADER,5)</f>
        <v>THU</v>
      </c>
      <c r="G72" s="122" t="str">
        <f t="array" ref="G72">INDEX(C_WKHEADER,6)</f>
        <v>FRI</v>
      </c>
      <c r="H72" s="122" t="str">
        <f t="array" ref="H72">INDEX(C_WKHEADER,7)</f>
        <v>SAT</v>
      </c>
      <c r="I72" s="10"/>
      <c r="J72" s="10"/>
      <c r="K72" s="122" t="str">
        <f t="array" ref="K72">INDEX(C_WKHEADER,1)</f>
        <v>SUN</v>
      </c>
      <c r="L72" s="122" t="str">
        <f t="array" ref="L72">INDEX(C_WKHEADER,2)</f>
        <v>MON</v>
      </c>
      <c r="M72" s="122" t="str">
        <f t="array" ref="M72">INDEX(C_WKHEADER,3)</f>
        <v>TUE</v>
      </c>
      <c r="N72" s="122" t="str">
        <f t="array" ref="N72">INDEX(C_WKHEADER,4)</f>
        <v>WED</v>
      </c>
      <c r="O72" s="122" t="str">
        <f t="array" ref="O72">INDEX(C_WKHEADER,5)</f>
        <v>THU</v>
      </c>
      <c r="P72" s="122" t="str">
        <f t="array" ref="P72">INDEX(C_WKHEADER,6)</f>
        <v>FRI</v>
      </c>
      <c r="Q72" s="122" t="str">
        <f t="array" ref="Q72">INDEX(C_WKHEADER,7)</f>
        <v>SAT</v>
      </c>
      <c r="R72" s="10"/>
      <c r="S72" s="10"/>
      <c r="T72" s="10"/>
      <c r="U72" s="10"/>
      <c r="V72" s="10"/>
      <c r="W72" s="10"/>
      <c r="X72" s="10"/>
      <c r="Y72" s="10"/>
      <c r="Z72" s="10"/>
    </row>
    <row r="73" ht="39.75" customHeight="1">
      <c r="A73" s="10"/>
      <c r="B73" s="123" t="str">
        <f t="array" ref="B73">INDEX(M_7,ROW(B73)-ROW(B$72),COLUMN(B73)-COLUMN($A73))</f>
        <v/>
      </c>
      <c r="C73" s="123" t="str">
        <f t="array" ref="C73">INDEX(M_7,ROW(C73)-ROW(C$72),COLUMN(C73)-COLUMN($A73))</f>
        <v/>
      </c>
      <c r="D73" s="123" t="str">
        <f t="array" ref="D73">INDEX(M_7,ROW(D73)-ROW(D$72),COLUMN(D73)-COLUMN($A73))</f>
        <v/>
      </c>
      <c r="E73" s="123" t="str">
        <f t="array" ref="E73">INDEX(M_7,ROW(E73)-ROW(E$72),COLUMN(E73)-COLUMN($A73))</f>
        <v/>
      </c>
      <c r="F73" s="123" t="str">
        <f t="array" ref="F73">INDEX(M_7,ROW(F73)-ROW(F$72),COLUMN(F73)-COLUMN($A73))</f>
        <v/>
      </c>
      <c r="G73" s="123" t="str">
        <f t="array" ref="G73">INDEX(M_7,ROW(G73)-ROW(G$72),COLUMN(G73)-COLUMN($A73))</f>
        <v/>
      </c>
      <c r="H73" s="123">
        <f t="array" ref="H73">INDEX(M_7,ROW(H73)-ROW(H$72),COLUMN(H73)-COLUMN($A73))</f>
        <v>42917</v>
      </c>
      <c r="I73" s="10"/>
      <c r="J73" s="10"/>
      <c r="K73" s="123" t="str">
        <f t="array" ref="K73">INDEX(M_8,ROW(K73)-ROW(K$72),COLUMN(K73)-COLUMN($J73))</f>
        <v/>
      </c>
      <c r="L73" s="123" t="str">
        <f t="array" ref="L73">INDEX(M_8,ROW(L73)-ROW(L$72),COLUMN(L73)-COLUMN($J73))</f>
        <v/>
      </c>
      <c r="M73" s="123">
        <f t="array" ref="M73">INDEX(M_8,ROW(M73)-ROW(M$72),COLUMN(M73)-COLUMN($J73))</f>
        <v>42948</v>
      </c>
      <c r="N73" s="123">
        <f t="array" ref="N73">INDEX(M_8,ROW(N73)-ROW(N$72),COLUMN(N73)-COLUMN($J73))</f>
        <v>42949</v>
      </c>
      <c r="O73" s="123">
        <f t="array" ref="O73">INDEX(M_8,ROW(O73)-ROW(O$72),COLUMN(O73)-COLUMN($J73))</f>
        <v>42950</v>
      </c>
      <c r="P73" s="123">
        <f t="array" ref="P73">INDEX(M_8,ROW(P73)-ROW(P$72),COLUMN(P73)-COLUMN($J73))</f>
        <v>42951</v>
      </c>
      <c r="Q73" s="123">
        <f t="array" ref="Q73">INDEX(M_8,ROW(Q73)-ROW(Q$72),COLUMN(Q73)-COLUMN($J73))</f>
        <v>42952</v>
      </c>
      <c r="R73" s="10"/>
      <c r="S73" s="10"/>
      <c r="T73" s="10"/>
      <c r="U73" s="10"/>
      <c r="V73" s="10"/>
      <c r="W73" s="10"/>
      <c r="X73" s="10"/>
      <c r="Y73" s="10"/>
      <c r="Z73" s="10"/>
    </row>
    <row r="74" ht="39.75" customHeight="1">
      <c r="A74" s="10"/>
      <c r="B74" s="123">
        <f t="array" ref="B74">INDEX(M_7,ROW(B74)-ROW(B$72),COLUMN(B74)-COLUMN($A74))</f>
        <v>42918</v>
      </c>
      <c r="C74" s="123">
        <f t="array" ref="C74">INDEX(M_7,ROW(C74)-ROW(C$72),COLUMN(C74)-COLUMN($A74))</f>
        <v>42919</v>
      </c>
      <c r="D74" s="123">
        <f t="array" ref="D74">INDEX(M_7,ROW(D74)-ROW(D$72),COLUMN(D74)-COLUMN($A74))</f>
        <v>42920</v>
      </c>
      <c r="E74" s="123">
        <f t="array" ref="E74">INDEX(M_7,ROW(E74)-ROW(E$72),COLUMN(E74)-COLUMN($A74))</f>
        <v>42921</v>
      </c>
      <c r="F74" s="123">
        <f t="array" ref="F74">INDEX(M_7,ROW(F74)-ROW(F$72),COLUMN(F74)-COLUMN($A74))</f>
        <v>42922</v>
      </c>
      <c r="G74" s="123">
        <f t="array" ref="G74">INDEX(M_7,ROW(G74)-ROW(G$72),COLUMN(G74)-COLUMN($A74))</f>
        <v>42923</v>
      </c>
      <c r="H74" s="123">
        <f t="array" ref="H74">INDEX(M_7,ROW(H74)-ROW(H$72),COLUMN(H74)-COLUMN($A74))</f>
        <v>42924</v>
      </c>
      <c r="I74" s="10"/>
      <c r="J74" s="10"/>
      <c r="K74" s="123">
        <f t="array" ref="K74">INDEX(M_8,ROW(K74)-ROW(K$72),COLUMN(K74)-COLUMN($J74))</f>
        <v>42953</v>
      </c>
      <c r="L74" s="123">
        <f t="array" ref="L74">INDEX(M_8,ROW(L74)-ROW(L$72),COLUMN(L74)-COLUMN($J74))</f>
        <v>42954</v>
      </c>
      <c r="M74" s="123">
        <f t="array" ref="M74">INDEX(M_8,ROW(M74)-ROW(M$72),COLUMN(M74)-COLUMN($J74))</f>
        <v>42955</v>
      </c>
      <c r="N74" s="123">
        <f t="array" ref="N74">INDEX(M_8,ROW(N74)-ROW(N$72),COLUMN(N74)-COLUMN($J74))</f>
        <v>42956</v>
      </c>
      <c r="O74" s="123">
        <f t="array" ref="O74">INDEX(M_8,ROW(O74)-ROW(O$72),COLUMN(O74)-COLUMN($J74))</f>
        <v>42957</v>
      </c>
      <c r="P74" s="123">
        <f t="array" ref="P74">INDEX(M_8,ROW(P74)-ROW(P$72),COLUMN(P74)-COLUMN($J74))</f>
        <v>42958</v>
      </c>
      <c r="Q74" s="123">
        <f t="array" ref="Q74">INDEX(M_8,ROW(Q74)-ROW(Q$72),COLUMN(Q74)-COLUMN($J74))</f>
        <v>42959</v>
      </c>
      <c r="R74" s="10"/>
      <c r="S74" s="10"/>
      <c r="T74" s="10"/>
      <c r="U74" s="10"/>
      <c r="V74" s="10"/>
      <c r="W74" s="10"/>
      <c r="X74" s="10"/>
      <c r="Y74" s="10"/>
      <c r="Z74" s="10"/>
    </row>
    <row r="75" ht="39.75" customHeight="1">
      <c r="A75" s="10"/>
      <c r="B75" s="123">
        <f t="array" ref="B75">INDEX(M_7,ROW(B75)-ROW(B$72),COLUMN(B75)-COLUMN($A75))</f>
        <v>42925</v>
      </c>
      <c r="C75" s="123">
        <f t="array" ref="C75">INDEX(M_7,ROW(C75)-ROW(C$72),COLUMN(C75)-COLUMN($A75))</f>
        <v>42926</v>
      </c>
      <c r="D75" s="123">
        <f t="array" ref="D75">INDEX(M_7,ROW(D75)-ROW(D$72),COLUMN(D75)-COLUMN($A75))</f>
        <v>42927</v>
      </c>
      <c r="E75" s="123">
        <f t="array" ref="E75">INDEX(M_7,ROW(E75)-ROW(E$72),COLUMN(E75)-COLUMN($A75))</f>
        <v>42928</v>
      </c>
      <c r="F75" s="123">
        <f t="array" ref="F75">INDEX(M_7,ROW(F75)-ROW(F$72),COLUMN(F75)-COLUMN($A75))</f>
        <v>42929</v>
      </c>
      <c r="G75" s="123">
        <f t="array" ref="G75">INDEX(M_7,ROW(G75)-ROW(G$72),COLUMN(G75)-COLUMN($A75))</f>
        <v>42930</v>
      </c>
      <c r="H75" s="123">
        <f t="array" ref="H75">INDEX(M_7,ROW(H75)-ROW(H$72),COLUMN(H75)-COLUMN($A75))</f>
        <v>42931</v>
      </c>
      <c r="I75" s="10"/>
      <c r="J75" s="10"/>
      <c r="K75" s="123">
        <f t="array" ref="K75">INDEX(M_8,ROW(K75)-ROW(K$72),COLUMN(K75)-COLUMN($J75))</f>
        <v>42960</v>
      </c>
      <c r="L75" s="123">
        <f t="array" ref="L75">INDEX(M_8,ROW(L75)-ROW(L$72),COLUMN(L75)-COLUMN($J75))</f>
        <v>42961</v>
      </c>
      <c r="M75" s="123">
        <f t="array" ref="M75">INDEX(M_8,ROW(M75)-ROW(M$72),COLUMN(M75)-COLUMN($J75))</f>
        <v>42962</v>
      </c>
      <c r="N75" s="123">
        <f t="array" ref="N75">INDEX(M_8,ROW(N75)-ROW(N$72),COLUMN(N75)-COLUMN($J75))</f>
        <v>42963</v>
      </c>
      <c r="O75" s="123">
        <f t="array" ref="O75">INDEX(M_8,ROW(O75)-ROW(O$72),COLUMN(O75)-COLUMN($J75))</f>
        <v>42964</v>
      </c>
      <c r="P75" s="123">
        <f t="array" ref="P75">INDEX(M_8,ROW(P75)-ROW(P$72),COLUMN(P75)-COLUMN($J75))</f>
        <v>42965</v>
      </c>
      <c r="Q75" s="123">
        <f t="array" ref="Q75">INDEX(M_8,ROW(Q75)-ROW(Q$72),COLUMN(Q75)-COLUMN($J75))</f>
        <v>42966</v>
      </c>
      <c r="R75" s="10"/>
      <c r="S75" s="10"/>
      <c r="T75" s="10"/>
      <c r="U75" s="10"/>
      <c r="V75" s="10"/>
      <c r="W75" s="10"/>
      <c r="X75" s="10"/>
      <c r="Y75" s="10"/>
      <c r="Z75" s="10"/>
    </row>
    <row r="76" ht="39.75" customHeight="1">
      <c r="A76" s="10"/>
      <c r="B76" s="123">
        <f t="array" ref="B76">INDEX(M_7,ROW(B76)-ROW(B$72),COLUMN(B76)-COLUMN($A76))</f>
        <v>42932</v>
      </c>
      <c r="C76" s="123">
        <f t="array" ref="C76">INDEX(M_7,ROW(C76)-ROW(C$72),COLUMN(C76)-COLUMN($A76))</f>
        <v>42933</v>
      </c>
      <c r="D76" s="123">
        <f t="array" ref="D76">INDEX(M_7,ROW(D76)-ROW(D$72),COLUMN(D76)-COLUMN($A76))</f>
        <v>42934</v>
      </c>
      <c r="E76" s="123">
        <f t="array" ref="E76">INDEX(M_7,ROW(E76)-ROW(E$72),COLUMN(E76)-COLUMN($A76))</f>
        <v>42935</v>
      </c>
      <c r="F76" s="123">
        <f t="array" ref="F76">INDEX(M_7,ROW(F76)-ROW(F$72),COLUMN(F76)-COLUMN($A76))</f>
        <v>42936</v>
      </c>
      <c r="G76" s="123">
        <f t="array" ref="G76">INDEX(M_7,ROW(G76)-ROW(G$72),COLUMN(G76)-COLUMN($A76))</f>
        <v>42937</v>
      </c>
      <c r="H76" s="123">
        <f t="array" ref="H76">INDEX(M_7,ROW(H76)-ROW(H$72),COLUMN(H76)-COLUMN($A76))</f>
        <v>42938</v>
      </c>
      <c r="I76" s="10"/>
      <c r="J76" s="10"/>
      <c r="K76" s="123">
        <f t="array" ref="K76">INDEX(M_8,ROW(K76)-ROW(K$72),COLUMN(K76)-COLUMN($J76))</f>
        <v>42967</v>
      </c>
      <c r="L76" s="123">
        <f t="array" ref="L76">INDEX(M_8,ROW(L76)-ROW(L$72),COLUMN(L76)-COLUMN($J76))</f>
        <v>42968</v>
      </c>
      <c r="M76" s="123">
        <f t="array" ref="M76">INDEX(M_8,ROW(M76)-ROW(M$72),COLUMN(M76)-COLUMN($J76))</f>
        <v>42969</v>
      </c>
      <c r="N76" s="123">
        <f t="array" ref="N76">INDEX(M_8,ROW(N76)-ROW(N$72),COLUMN(N76)-COLUMN($J76))</f>
        <v>42970</v>
      </c>
      <c r="O76" s="123">
        <f t="array" ref="O76">INDEX(M_8,ROW(O76)-ROW(O$72),COLUMN(O76)-COLUMN($J76))</f>
        <v>42971</v>
      </c>
      <c r="P76" s="123">
        <f t="array" ref="P76">INDEX(M_8,ROW(P76)-ROW(P$72),COLUMN(P76)-COLUMN($J76))</f>
        <v>42972</v>
      </c>
      <c r="Q76" s="123">
        <f t="array" ref="Q76">INDEX(M_8,ROW(Q76)-ROW(Q$72),COLUMN(Q76)-COLUMN($J76))</f>
        <v>42973</v>
      </c>
      <c r="R76" s="10"/>
      <c r="S76" s="10"/>
      <c r="T76" s="10"/>
      <c r="U76" s="10"/>
      <c r="V76" s="10"/>
      <c r="W76" s="10"/>
      <c r="X76" s="10"/>
      <c r="Y76" s="10"/>
      <c r="Z76" s="10"/>
    </row>
    <row r="77" ht="39.75" customHeight="1">
      <c r="A77" s="10"/>
      <c r="B77" s="123">
        <f t="array" ref="B77">INDEX(M_7,ROW(B77)-ROW(B$72),COLUMN(B77)-COLUMN($A77))</f>
        <v>42939</v>
      </c>
      <c r="C77" s="123">
        <f t="array" ref="C77">INDEX(M_7,ROW(C77)-ROW(C$72),COLUMN(C77)-COLUMN($A77))</f>
        <v>42940</v>
      </c>
      <c r="D77" s="123">
        <f t="array" ref="D77">INDEX(M_7,ROW(D77)-ROW(D$72),COLUMN(D77)-COLUMN($A77))</f>
        <v>42941</v>
      </c>
      <c r="E77" s="123">
        <f t="array" ref="E77">INDEX(M_7,ROW(E77)-ROW(E$72),COLUMN(E77)-COLUMN($A77))</f>
        <v>42942</v>
      </c>
      <c r="F77" s="123">
        <f t="array" ref="F77">INDEX(M_7,ROW(F77)-ROW(F$72),COLUMN(F77)-COLUMN($A77))</f>
        <v>42943</v>
      </c>
      <c r="G77" s="123">
        <f t="array" ref="G77">INDEX(M_7,ROW(G77)-ROW(G$72),COLUMN(G77)-COLUMN($A77))</f>
        <v>42944</v>
      </c>
      <c r="H77" s="123">
        <f t="array" ref="H77">INDEX(M_7,ROW(H77)-ROW(H$72),COLUMN(H77)-COLUMN($A77))</f>
        <v>42945</v>
      </c>
      <c r="I77" s="10"/>
      <c r="J77" s="10"/>
      <c r="K77" s="123">
        <f t="array" ref="K77">INDEX(M_8,ROW(K77)-ROW(K$72),COLUMN(K77)-COLUMN($J77))</f>
        <v>42974</v>
      </c>
      <c r="L77" s="123">
        <f t="array" ref="L77">INDEX(M_8,ROW(L77)-ROW(L$72),COLUMN(L77)-COLUMN($J77))</f>
        <v>42975</v>
      </c>
      <c r="M77" s="123">
        <f t="array" ref="M77">INDEX(M_8,ROW(M77)-ROW(M$72),COLUMN(M77)-COLUMN($J77))</f>
        <v>42976</v>
      </c>
      <c r="N77" s="123">
        <f t="array" ref="N77">INDEX(M_8,ROW(N77)-ROW(N$72),COLUMN(N77)-COLUMN($J77))</f>
        <v>42977</v>
      </c>
      <c r="O77" s="123">
        <f t="array" ref="O77">INDEX(M_8,ROW(O77)-ROW(O$72),COLUMN(O77)-COLUMN($J77))</f>
        <v>42978</v>
      </c>
      <c r="P77" s="123" t="str">
        <f t="array" ref="P77">INDEX(M_8,ROW(P77)-ROW(P$72),COLUMN(P77)-COLUMN($J77))</f>
        <v/>
      </c>
      <c r="Q77" s="123" t="str">
        <f t="array" ref="Q77">INDEX(M_8,ROW(Q77)-ROW(Q$72),COLUMN(Q77)-COLUMN($J77))</f>
        <v/>
      </c>
      <c r="R77" s="10"/>
      <c r="S77" s="10"/>
      <c r="T77" s="10"/>
      <c r="U77" s="10"/>
      <c r="V77" s="10"/>
      <c r="W77" s="10"/>
      <c r="X77" s="10"/>
      <c r="Y77" s="10"/>
      <c r="Z77" s="10"/>
    </row>
    <row r="78" ht="39.75" customHeight="1">
      <c r="A78" s="10"/>
      <c r="B78" s="123">
        <f t="array" ref="B78">INDEX(M_7,ROW(B78)-ROW(B$72),COLUMN(B78)-COLUMN($A78))</f>
        <v>42946</v>
      </c>
      <c r="C78" s="123">
        <f t="array" ref="C78">INDEX(M_7,ROW(C78)-ROW(C$72),COLUMN(C78)-COLUMN($A78))</f>
        <v>42947</v>
      </c>
      <c r="D78" s="123" t="str">
        <f t="array" ref="D78">INDEX(M_7,ROW(D78)-ROW(D$72),COLUMN(D78)-COLUMN($A78))</f>
        <v/>
      </c>
      <c r="E78" s="123" t="str">
        <f t="array" ref="E78">INDEX(M_7,ROW(E78)-ROW(E$72),COLUMN(E78)-COLUMN($A78))</f>
        <v/>
      </c>
      <c r="F78" s="123" t="str">
        <f t="array" ref="F78">INDEX(M_7,ROW(F78)-ROW(F$72),COLUMN(F78)-COLUMN($A78))</f>
        <v/>
      </c>
      <c r="G78" s="123" t="str">
        <f t="array" ref="G78">INDEX(M_7,ROW(G78)-ROW(G$72),COLUMN(G78)-COLUMN($A78))</f>
        <v/>
      </c>
      <c r="H78" s="123" t="str">
        <f t="array" ref="H78">INDEX(M_7,ROW(H78)-ROW(H$72),COLUMN(H78)-COLUMN($A78))</f>
        <v/>
      </c>
      <c r="I78" s="10"/>
      <c r="J78" s="10"/>
      <c r="K78" s="123" t="str">
        <f t="array" ref="K78">INDEX(M_8,ROW(K78)-ROW(K$72),COLUMN(K78)-COLUMN($J78))</f>
        <v/>
      </c>
      <c r="L78" s="123" t="str">
        <f t="array" ref="L78">INDEX(M_8,ROW(L78)-ROW(L$72),COLUMN(L78)-COLUMN($J78))</f>
        <v/>
      </c>
      <c r="M78" s="123" t="str">
        <f t="array" ref="M78">INDEX(M_8,ROW(M78)-ROW(M$72),COLUMN(M78)-COLUMN($J78))</f>
        <v/>
      </c>
      <c r="N78" s="123" t="str">
        <f t="array" ref="N78">INDEX(M_8,ROW(N78)-ROW(N$72),COLUMN(N78)-COLUMN($J78))</f>
        <v/>
      </c>
      <c r="O78" s="123" t="str">
        <f t="array" ref="O78">INDEX(M_8,ROW(O78)-ROW(O$72),COLUMN(O78)-COLUMN($J78))</f>
        <v/>
      </c>
      <c r="P78" s="123" t="str">
        <f t="array" ref="P78">INDEX(M_8,ROW(P78)-ROW(P$72),COLUMN(P78)-COLUMN($J78))</f>
        <v/>
      </c>
      <c r="Q78" s="123" t="str">
        <f t="array" ref="Q78">INDEX(M_8,ROW(Q78)-ROW(Q$72),COLUMN(Q78)-COLUMN($J78))</f>
        <v/>
      </c>
      <c r="R78" s="10"/>
      <c r="S78" s="10"/>
      <c r="T78" s="10"/>
      <c r="U78" s="10"/>
      <c r="V78" s="10"/>
      <c r="W78" s="10"/>
      <c r="X78" s="10"/>
      <c r="Y78" s="10"/>
      <c r="Z78" s="10"/>
    </row>
    <row r="79" ht="15.0" customHeight="1">
      <c r="A79" s="10"/>
      <c r="B79" s="124"/>
      <c r="C79" s="124"/>
      <c r="D79" s="124"/>
      <c r="E79" s="124"/>
      <c r="F79" s="124"/>
      <c r="G79" s="124"/>
      <c r="H79" s="124"/>
      <c r="I79" s="10"/>
      <c r="J79" s="10"/>
      <c r="K79" s="124"/>
      <c r="L79" s="124"/>
      <c r="M79" s="124"/>
      <c r="N79" s="124"/>
      <c r="O79" s="124"/>
      <c r="P79" s="124"/>
      <c r="Q79" s="124"/>
      <c r="R79" s="10"/>
      <c r="S79" s="10"/>
      <c r="T79" s="10"/>
      <c r="U79" s="10"/>
      <c r="V79" s="10"/>
      <c r="W79" s="10"/>
      <c r="X79" s="10"/>
      <c r="Y79" s="10"/>
      <c r="Z79" s="10"/>
    </row>
    <row r="80" ht="15.0" customHeight="1">
      <c r="A80" s="10"/>
      <c r="B80" s="124"/>
      <c r="C80" s="124"/>
      <c r="D80" s="124"/>
      <c r="E80" s="124"/>
      <c r="F80" s="124"/>
      <c r="G80" s="124"/>
      <c r="H80" s="124"/>
      <c r="I80" s="10"/>
      <c r="J80" s="10"/>
      <c r="K80" s="124"/>
      <c r="L80" s="124"/>
      <c r="M80" s="124"/>
      <c r="N80" s="124"/>
      <c r="O80" s="124"/>
      <c r="P80" s="124"/>
      <c r="Q80" s="124"/>
      <c r="R80" s="10"/>
      <c r="S80" s="10"/>
      <c r="T80" s="10"/>
      <c r="U80" s="10"/>
      <c r="V80" s="10"/>
      <c r="W80" s="10"/>
      <c r="X80" s="10"/>
      <c r="Y80" s="10"/>
      <c r="Z80" s="10"/>
    </row>
    <row r="81" ht="15.0" customHeight="1">
      <c r="A81" s="10"/>
      <c r="B81" s="125" t="str">
        <f>Help!BD28</f>
        <v>#ERROR!</v>
      </c>
      <c r="C81" s="126"/>
      <c r="D81" s="126"/>
      <c r="E81" s="134"/>
      <c r="F81" s="135" t="str">
        <f>Help!BD15</f>
        <v>#ERROR!</v>
      </c>
      <c r="G81" s="126"/>
      <c r="H81" s="127"/>
      <c r="I81" s="10"/>
      <c r="J81" s="10"/>
      <c r="K81" s="125" t="str">
        <f>Help!BG28</f>
        <v>#ERROR!</v>
      </c>
      <c r="L81" s="126"/>
      <c r="M81" s="126"/>
      <c r="N81" s="134"/>
      <c r="O81" s="135" t="str">
        <f>Help!BG15</f>
        <v>#ERROR!</v>
      </c>
      <c r="P81" s="126"/>
      <c r="Q81" s="127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128"/>
      <c r="E82" s="62"/>
      <c r="H82" s="129"/>
      <c r="I82" s="10"/>
      <c r="J82" s="10"/>
      <c r="K82" s="128"/>
      <c r="N82" s="62"/>
      <c r="Q82" s="129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28"/>
      <c r="E83" s="62"/>
      <c r="H83" s="129"/>
      <c r="I83" s="10"/>
      <c r="J83" s="10"/>
      <c r="K83" s="128"/>
      <c r="N83" s="62"/>
      <c r="Q83" s="129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28"/>
      <c r="E84" s="62"/>
      <c r="H84" s="129"/>
      <c r="I84" s="10"/>
      <c r="J84" s="10"/>
      <c r="K84" s="128"/>
      <c r="N84" s="62"/>
      <c r="Q84" s="129"/>
      <c r="R84" s="10"/>
      <c r="S84" s="10"/>
      <c r="T84" s="10"/>
      <c r="U84" s="10"/>
      <c r="V84" s="10"/>
      <c r="W84" s="10"/>
      <c r="X84" s="10"/>
      <c r="Y84" s="10"/>
      <c r="Z84" s="10"/>
    </row>
    <row r="85" ht="15.0" customHeight="1">
      <c r="A85" s="10"/>
      <c r="B85" s="128"/>
      <c r="E85" s="62"/>
      <c r="H85" s="129"/>
      <c r="I85" s="10"/>
      <c r="J85" s="10"/>
      <c r="K85" s="128"/>
      <c r="N85" s="62"/>
      <c r="Q85" s="129"/>
      <c r="R85" s="10"/>
      <c r="S85" s="10"/>
      <c r="T85" s="10"/>
      <c r="U85" s="10"/>
      <c r="V85" s="10"/>
      <c r="W85" s="10"/>
      <c r="X85" s="10"/>
      <c r="Y85" s="10"/>
      <c r="Z85" s="10"/>
    </row>
    <row r="86" ht="15.0" customHeight="1">
      <c r="A86" s="10"/>
      <c r="B86" s="128"/>
      <c r="E86" s="62"/>
      <c r="H86" s="129"/>
      <c r="I86" s="10"/>
      <c r="J86" s="10"/>
      <c r="K86" s="128"/>
      <c r="N86" s="62"/>
      <c r="Q86" s="129"/>
      <c r="R86" s="10"/>
      <c r="S86" s="10"/>
      <c r="T86" s="10"/>
      <c r="U86" s="10"/>
      <c r="V86" s="10"/>
      <c r="W86" s="10"/>
      <c r="X86" s="10"/>
      <c r="Y86" s="10"/>
      <c r="Z86" s="10"/>
    </row>
    <row r="87" ht="15.0" customHeight="1">
      <c r="A87" s="10"/>
      <c r="B87" s="128"/>
      <c r="E87" s="62"/>
      <c r="H87" s="129"/>
      <c r="I87" s="10"/>
      <c r="J87" s="10"/>
      <c r="K87" s="128"/>
      <c r="N87" s="62"/>
      <c r="Q87" s="129"/>
      <c r="R87" s="10"/>
      <c r="S87" s="10"/>
      <c r="T87" s="10"/>
      <c r="U87" s="10"/>
      <c r="V87" s="10"/>
      <c r="W87" s="10"/>
      <c r="X87" s="10"/>
      <c r="Y87" s="10"/>
      <c r="Z87" s="10"/>
    </row>
    <row r="88" ht="15.0" customHeight="1">
      <c r="A88" s="10"/>
      <c r="B88" s="128"/>
      <c r="E88" s="62"/>
      <c r="H88" s="129"/>
      <c r="I88" s="10"/>
      <c r="J88" s="10"/>
      <c r="K88" s="128"/>
      <c r="N88" s="62"/>
      <c r="Q88" s="129"/>
      <c r="R88" s="10"/>
      <c r="S88" s="10"/>
      <c r="T88" s="10"/>
      <c r="U88" s="10"/>
      <c r="V88" s="10"/>
      <c r="W88" s="10"/>
      <c r="X88" s="10"/>
      <c r="Y88" s="10"/>
      <c r="Z88" s="10"/>
    </row>
    <row r="89" ht="15.0" customHeight="1">
      <c r="A89" s="10"/>
      <c r="B89" s="128"/>
      <c r="E89" s="62"/>
      <c r="H89" s="129"/>
      <c r="I89" s="10"/>
      <c r="J89" s="10"/>
      <c r="K89" s="128"/>
      <c r="N89" s="62"/>
      <c r="Q89" s="129"/>
      <c r="R89" s="10"/>
      <c r="S89" s="10"/>
      <c r="T89" s="10"/>
      <c r="U89" s="10"/>
      <c r="V89" s="10"/>
      <c r="W89" s="10"/>
      <c r="X89" s="10"/>
      <c r="Y89" s="10"/>
      <c r="Z89" s="10"/>
    </row>
    <row r="90" ht="15.0" customHeight="1">
      <c r="A90" s="10"/>
      <c r="B90" s="128"/>
      <c r="E90" s="62"/>
      <c r="H90" s="129"/>
      <c r="I90" s="10"/>
      <c r="J90" s="10"/>
      <c r="K90" s="128"/>
      <c r="N90" s="62"/>
      <c r="Q90" s="129"/>
      <c r="R90" s="10"/>
      <c r="S90" s="10"/>
      <c r="T90" s="10"/>
      <c r="U90" s="10"/>
      <c r="V90" s="10"/>
      <c r="W90" s="10"/>
      <c r="X90" s="10"/>
      <c r="Y90" s="10"/>
      <c r="Z90" s="10"/>
    </row>
    <row r="91" ht="15.0" customHeight="1">
      <c r="A91" s="10"/>
      <c r="B91" s="130"/>
      <c r="C91" s="131"/>
      <c r="D91" s="131"/>
      <c r="E91" s="136"/>
      <c r="F91" s="131"/>
      <c r="G91" s="131"/>
      <c r="H91" s="132"/>
      <c r="I91" s="10"/>
      <c r="J91" s="10"/>
      <c r="K91" s="130"/>
      <c r="L91" s="131"/>
      <c r="M91" s="131"/>
      <c r="N91" s="136"/>
      <c r="O91" s="131"/>
      <c r="P91" s="131"/>
      <c r="Q91" s="132"/>
      <c r="R91" s="10"/>
      <c r="S91" s="10"/>
      <c r="T91" s="10"/>
      <c r="U91" s="10"/>
      <c r="V91" s="10"/>
      <c r="W91" s="10"/>
      <c r="X91" s="10"/>
      <c r="Y91" s="10"/>
      <c r="Z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39.75" customHeight="1">
      <c r="A94" s="10"/>
      <c r="B94" s="119" t="str">
        <f t="array" ref="B94">INDEX(C_MTHHEADER,9)</f>
        <v>SEPTEMBER</v>
      </c>
      <c r="C94" s="27"/>
      <c r="D94" s="27"/>
      <c r="E94" s="27"/>
      <c r="F94" s="27"/>
      <c r="G94" s="27"/>
      <c r="H94" s="28"/>
      <c r="I94" s="10"/>
      <c r="J94" s="10"/>
      <c r="K94" s="119" t="str">
        <f t="array" ref="K94">INDEX(C_MTHHEADER,10)</f>
        <v>OCTOBER</v>
      </c>
      <c r="L94" s="27"/>
      <c r="M94" s="27"/>
      <c r="N94" s="27"/>
      <c r="O94" s="27"/>
      <c r="P94" s="27"/>
      <c r="Q94" s="28"/>
      <c r="R94" s="10"/>
      <c r="S94" s="10"/>
      <c r="T94" s="10"/>
      <c r="U94" s="10"/>
      <c r="V94" s="10"/>
      <c r="W94" s="10"/>
      <c r="X94" s="10"/>
      <c r="Y94" s="10"/>
      <c r="Z94" s="10"/>
    </row>
    <row r="95" ht="24.75" customHeight="1">
      <c r="A95" s="10"/>
      <c r="B95" s="122" t="str">
        <f t="array" ref="B95">INDEX(C_WKHEADER,1)</f>
        <v>SUN</v>
      </c>
      <c r="C95" s="122" t="str">
        <f t="array" ref="C95">INDEX(C_WKHEADER,2)</f>
        <v>MON</v>
      </c>
      <c r="D95" s="122" t="str">
        <f t="array" ref="D95">INDEX(C_WKHEADER,3)</f>
        <v>TUE</v>
      </c>
      <c r="E95" s="122" t="str">
        <f t="array" ref="E95">INDEX(C_WKHEADER,4)</f>
        <v>WED</v>
      </c>
      <c r="F95" s="122" t="str">
        <f t="array" ref="F95">INDEX(C_WKHEADER,5)</f>
        <v>THU</v>
      </c>
      <c r="G95" s="122" t="str">
        <f t="array" ref="G95">INDEX(C_WKHEADER,6)</f>
        <v>FRI</v>
      </c>
      <c r="H95" s="122" t="str">
        <f t="array" ref="H95">INDEX(C_WKHEADER,7)</f>
        <v>SAT</v>
      </c>
      <c r="I95" s="10"/>
      <c r="J95" s="10"/>
      <c r="K95" s="122" t="str">
        <f t="array" ref="K95">INDEX(C_WKHEADER,1)</f>
        <v>SUN</v>
      </c>
      <c r="L95" s="122" t="str">
        <f t="array" ref="L95">INDEX(C_WKHEADER,2)</f>
        <v>MON</v>
      </c>
      <c r="M95" s="122" t="str">
        <f t="array" ref="M95">INDEX(C_WKHEADER,3)</f>
        <v>TUE</v>
      </c>
      <c r="N95" s="122" t="str">
        <f t="array" ref="N95">INDEX(C_WKHEADER,4)</f>
        <v>WED</v>
      </c>
      <c r="O95" s="122" t="str">
        <f t="array" ref="O95">INDEX(C_WKHEADER,5)</f>
        <v>THU</v>
      </c>
      <c r="P95" s="122" t="str">
        <f t="array" ref="P95">INDEX(C_WKHEADER,6)</f>
        <v>FRI</v>
      </c>
      <c r="Q95" s="122" t="str">
        <f t="array" ref="Q95">INDEX(C_WKHEADER,7)</f>
        <v>SAT</v>
      </c>
      <c r="R95" s="10"/>
      <c r="S95" s="10"/>
      <c r="T95" s="10"/>
      <c r="U95" s="10"/>
      <c r="V95" s="10"/>
      <c r="W95" s="10"/>
      <c r="X95" s="10"/>
      <c r="Y95" s="10"/>
      <c r="Z95" s="10"/>
    </row>
    <row r="96" ht="39.75" customHeight="1">
      <c r="A96" s="10"/>
      <c r="B96" s="123" t="str">
        <f t="array" ref="B96">INDEX(M_9,ROW(B96)-ROW(B$95),COLUMN(B96)-COLUMN($A96))</f>
        <v/>
      </c>
      <c r="C96" s="123" t="str">
        <f t="array" ref="C96">INDEX(M_9,ROW(C96)-ROW(C$95),COLUMN(C96)-COLUMN($A96))</f>
        <v/>
      </c>
      <c r="D96" s="123" t="str">
        <f t="array" ref="D96">INDEX(M_9,ROW(D96)-ROW(D$95),COLUMN(D96)-COLUMN($A96))</f>
        <v/>
      </c>
      <c r="E96" s="123" t="str">
        <f t="array" ref="E96">INDEX(M_9,ROW(E96)-ROW(E$95),COLUMN(E96)-COLUMN($A96))</f>
        <v/>
      </c>
      <c r="F96" s="123" t="str">
        <f t="array" ref="F96">INDEX(M_9,ROW(F96)-ROW(F$95),COLUMN(F96)-COLUMN($A96))</f>
        <v/>
      </c>
      <c r="G96" s="123">
        <f t="array" ref="G96">INDEX(M_9,ROW(G96)-ROW(G$95),COLUMN(G96)-COLUMN($A96))</f>
        <v>42979</v>
      </c>
      <c r="H96" s="123">
        <f t="array" ref="H96">INDEX(M_9,ROW(H96)-ROW(H$95),COLUMN(H96)-COLUMN($A96))</f>
        <v>42980</v>
      </c>
      <c r="I96" s="10"/>
      <c r="J96" s="10"/>
      <c r="K96" s="123">
        <f t="array" ref="K96">INDEX(M_10,ROW(K96)-ROW(K$95),COLUMN(K96)-COLUMN($J96))</f>
        <v>43009</v>
      </c>
      <c r="L96" s="123">
        <f t="array" ref="L96">INDEX(M_10,ROW(L96)-ROW(L$95),COLUMN(L96)-COLUMN($J96))</f>
        <v>43010</v>
      </c>
      <c r="M96" s="123">
        <f t="array" ref="M96">INDEX(M_10,ROW(M96)-ROW(M$95),COLUMN(M96)-COLUMN($J96))</f>
        <v>43011</v>
      </c>
      <c r="N96" s="123">
        <f t="array" ref="N96">INDEX(M_10,ROW(N96)-ROW(N$95),COLUMN(N96)-COLUMN($J96))</f>
        <v>43012</v>
      </c>
      <c r="O96" s="123">
        <f t="array" ref="O96">INDEX(M_10,ROW(O96)-ROW(O$95),COLUMN(O96)-COLUMN($J96))</f>
        <v>43013</v>
      </c>
      <c r="P96" s="123">
        <f t="array" ref="P96">INDEX(M_10,ROW(P96)-ROW(P$95),COLUMN(P96)-COLUMN($J96))</f>
        <v>43014</v>
      </c>
      <c r="Q96" s="123">
        <f t="array" ref="Q96">INDEX(M_10,ROW(Q96)-ROW(Q$95),COLUMN(Q96)-COLUMN($J96))</f>
        <v>43015</v>
      </c>
      <c r="R96" s="10"/>
      <c r="S96" s="10"/>
      <c r="T96" s="10"/>
      <c r="U96" s="10"/>
      <c r="V96" s="10"/>
      <c r="W96" s="10"/>
      <c r="X96" s="10"/>
      <c r="Y96" s="10"/>
      <c r="Z96" s="10"/>
    </row>
    <row r="97" ht="39.75" customHeight="1">
      <c r="A97" s="10"/>
      <c r="B97" s="123">
        <f t="array" ref="B97">INDEX(M_9,ROW(B97)-ROW(B$95),COLUMN(B97)-COLUMN($A97))</f>
        <v>42981</v>
      </c>
      <c r="C97" s="123">
        <f t="array" ref="C97">INDEX(M_9,ROW(C97)-ROW(C$95),COLUMN(C97)-COLUMN($A97))</f>
        <v>42982</v>
      </c>
      <c r="D97" s="123">
        <f t="array" ref="D97">INDEX(M_9,ROW(D97)-ROW(D$95),COLUMN(D97)-COLUMN($A97))</f>
        <v>42983</v>
      </c>
      <c r="E97" s="123">
        <f t="array" ref="E97">INDEX(M_9,ROW(E97)-ROW(E$95),COLUMN(E97)-COLUMN($A97))</f>
        <v>42984</v>
      </c>
      <c r="F97" s="123">
        <f t="array" ref="F97">INDEX(M_9,ROW(F97)-ROW(F$95),COLUMN(F97)-COLUMN($A97))</f>
        <v>42985</v>
      </c>
      <c r="G97" s="123">
        <f t="array" ref="G97">INDEX(M_9,ROW(G97)-ROW(G$95),COLUMN(G97)-COLUMN($A97))</f>
        <v>42986</v>
      </c>
      <c r="H97" s="123">
        <f t="array" ref="H97">INDEX(M_9,ROW(H97)-ROW(H$95),COLUMN(H97)-COLUMN($A97))</f>
        <v>42987</v>
      </c>
      <c r="I97" s="10"/>
      <c r="J97" s="10"/>
      <c r="K97" s="123">
        <f t="array" ref="K97">INDEX(M_10,ROW(K97)-ROW(K$95),COLUMN(K97)-COLUMN($J97))</f>
        <v>43016</v>
      </c>
      <c r="L97" s="123">
        <f t="array" ref="L97">INDEX(M_10,ROW(L97)-ROW(L$95),COLUMN(L97)-COLUMN($J97))</f>
        <v>43017</v>
      </c>
      <c r="M97" s="123">
        <f t="array" ref="M97">INDEX(M_10,ROW(M97)-ROW(M$95),COLUMN(M97)-COLUMN($J97))</f>
        <v>43018</v>
      </c>
      <c r="N97" s="123">
        <f t="array" ref="N97">INDEX(M_10,ROW(N97)-ROW(N$95),COLUMN(N97)-COLUMN($J97))</f>
        <v>43019</v>
      </c>
      <c r="O97" s="123">
        <f t="array" ref="O97">INDEX(M_10,ROW(O97)-ROW(O$95),COLUMN(O97)-COLUMN($J97))</f>
        <v>43020</v>
      </c>
      <c r="P97" s="123">
        <f t="array" ref="P97">INDEX(M_10,ROW(P97)-ROW(P$95),COLUMN(P97)-COLUMN($J97))</f>
        <v>43021</v>
      </c>
      <c r="Q97" s="123">
        <f t="array" ref="Q97">INDEX(M_10,ROW(Q97)-ROW(Q$95),COLUMN(Q97)-COLUMN($J97))</f>
        <v>43022</v>
      </c>
      <c r="R97" s="10"/>
      <c r="S97" s="10"/>
      <c r="T97" s="10"/>
      <c r="U97" s="10"/>
      <c r="V97" s="10"/>
      <c r="W97" s="10"/>
      <c r="X97" s="10"/>
      <c r="Y97" s="10"/>
      <c r="Z97" s="10"/>
    </row>
    <row r="98" ht="39.75" customHeight="1">
      <c r="A98" s="10"/>
      <c r="B98" s="123">
        <f t="array" ref="B98">INDEX(M_9,ROW(B98)-ROW(B$95),COLUMN(B98)-COLUMN($A98))</f>
        <v>42988</v>
      </c>
      <c r="C98" s="123">
        <f t="array" ref="C98">INDEX(M_9,ROW(C98)-ROW(C$95),COLUMN(C98)-COLUMN($A98))</f>
        <v>42989</v>
      </c>
      <c r="D98" s="123">
        <f t="array" ref="D98">INDEX(M_9,ROW(D98)-ROW(D$95),COLUMN(D98)-COLUMN($A98))</f>
        <v>42990</v>
      </c>
      <c r="E98" s="123">
        <f t="array" ref="E98">INDEX(M_9,ROW(E98)-ROW(E$95),COLUMN(E98)-COLUMN($A98))</f>
        <v>42991</v>
      </c>
      <c r="F98" s="123">
        <f t="array" ref="F98">INDEX(M_9,ROW(F98)-ROW(F$95),COLUMN(F98)-COLUMN($A98))</f>
        <v>42992</v>
      </c>
      <c r="G98" s="123">
        <f t="array" ref="G98">INDEX(M_9,ROW(G98)-ROW(G$95),COLUMN(G98)-COLUMN($A98))</f>
        <v>42993</v>
      </c>
      <c r="H98" s="123">
        <f t="array" ref="H98">INDEX(M_9,ROW(H98)-ROW(H$95),COLUMN(H98)-COLUMN($A98))</f>
        <v>42994</v>
      </c>
      <c r="I98" s="10"/>
      <c r="J98" s="10"/>
      <c r="K98" s="123">
        <f t="array" ref="K98">INDEX(M_10,ROW(K98)-ROW(K$95),COLUMN(K98)-COLUMN($J98))</f>
        <v>43023</v>
      </c>
      <c r="L98" s="123">
        <f t="array" ref="L98">INDEX(M_10,ROW(L98)-ROW(L$95),COLUMN(L98)-COLUMN($J98))</f>
        <v>43024</v>
      </c>
      <c r="M98" s="123">
        <f t="array" ref="M98">INDEX(M_10,ROW(M98)-ROW(M$95),COLUMN(M98)-COLUMN($J98))</f>
        <v>43025</v>
      </c>
      <c r="N98" s="123">
        <f t="array" ref="N98">INDEX(M_10,ROW(N98)-ROW(N$95),COLUMN(N98)-COLUMN($J98))</f>
        <v>43026</v>
      </c>
      <c r="O98" s="123">
        <f t="array" ref="O98">INDEX(M_10,ROW(O98)-ROW(O$95),COLUMN(O98)-COLUMN($J98))</f>
        <v>43027</v>
      </c>
      <c r="P98" s="123">
        <f t="array" ref="P98">INDEX(M_10,ROW(P98)-ROW(P$95),COLUMN(P98)-COLUMN($J98))</f>
        <v>43028</v>
      </c>
      <c r="Q98" s="123">
        <f t="array" ref="Q98">INDEX(M_10,ROW(Q98)-ROW(Q$95),COLUMN(Q98)-COLUMN($J98))</f>
        <v>43029</v>
      </c>
      <c r="R98" s="10"/>
      <c r="S98" s="10"/>
      <c r="T98" s="10"/>
      <c r="U98" s="10"/>
      <c r="V98" s="10"/>
      <c r="W98" s="10"/>
      <c r="X98" s="10"/>
      <c r="Y98" s="10"/>
      <c r="Z98" s="10"/>
    </row>
    <row r="99" ht="39.75" customHeight="1">
      <c r="A99" s="10"/>
      <c r="B99" s="123">
        <f t="array" ref="B99">INDEX(M_9,ROW(B99)-ROW(B$95),COLUMN(B99)-COLUMN($A99))</f>
        <v>42995</v>
      </c>
      <c r="C99" s="123">
        <f t="array" ref="C99">INDEX(M_9,ROW(C99)-ROW(C$95),COLUMN(C99)-COLUMN($A99))</f>
        <v>42996</v>
      </c>
      <c r="D99" s="123">
        <f t="array" ref="D99">INDEX(M_9,ROW(D99)-ROW(D$95),COLUMN(D99)-COLUMN($A99))</f>
        <v>42997</v>
      </c>
      <c r="E99" s="123">
        <f t="array" ref="E99">INDEX(M_9,ROW(E99)-ROW(E$95),COLUMN(E99)-COLUMN($A99))</f>
        <v>42998</v>
      </c>
      <c r="F99" s="123">
        <f t="array" ref="F99">INDEX(M_9,ROW(F99)-ROW(F$95),COLUMN(F99)-COLUMN($A99))</f>
        <v>42999</v>
      </c>
      <c r="G99" s="123">
        <f t="array" ref="G99">INDEX(M_9,ROW(G99)-ROW(G$95),COLUMN(G99)-COLUMN($A99))</f>
        <v>43000</v>
      </c>
      <c r="H99" s="123">
        <f t="array" ref="H99">INDEX(M_9,ROW(H99)-ROW(H$95),COLUMN(H99)-COLUMN($A99))</f>
        <v>43001</v>
      </c>
      <c r="I99" s="10"/>
      <c r="J99" s="10"/>
      <c r="K99" s="123">
        <f t="array" ref="K99">INDEX(M_10,ROW(K99)-ROW(K$95),COLUMN(K99)-COLUMN($J99))</f>
        <v>43030</v>
      </c>
      <c r="L99" s="123">
        <f t="array" ref="L99">INDEX(M_10,ROW(L99)-ROW(L$95),COLUMN(L99)-COLUMN($J99))</f>
        <v>43031</v>
      </c>
      <c r="M99" s="123">
        <f t="array" ref="M99">INDEX(M_10,ROW(M99)-ROW(M$95),COLUMN(M99)-COLUMN($J99))</f>
        <v>43032</v>
      </c>
      <c r="N99" s="123">
        <f t="array" ref="N99">INDEX(M_10,ROW(N99)-ROW(N$95),COLUMN(N99)-COLUMN($J99))</f>
        <v>43033</v>
      </c>
      <c r="O99" s="123">
        <f t="array" ref="O99">INDEX(M_10,ROW(O99)-ROW(O$95),COLUMN(O99)-COLUMN($J99))</f>
        <v>43034</v>
      </c>
      <c r="P99" s="123">
        <f t="array" ref="P99">INDEX(M_10,ROW(P99)-ROW(P$95),COLUMN(P99)-COLUMN($J99))</f>
        <v>43035</v>
      </c>
      <c r="Q99" s="123">
        <f t="array" ref="Q99">INDEX(M_10,ROW(Q99)-ROW(Q$95),COLUMN(Q99)-COLUMN($J99))</f>
        <v>43036</v>
      </c>
      <c r="R99" s="10"/>
      <c r="S99" s="10"/>
      <c r="T99" s="10"/>
      <c r="U99" s="10"/>
      <c r="V99" s="10"/>
      <c r="W99" s="10"/>
      <c r="X99" s="10"/>
      <c r="Y99" s="10"/>
      <c r="Z99" s="10"/>
    </row>
    <row r="100" ht="39.75" customHeight="1">
      <c r="A100" s="10"/>
      <c r="B100" s="123">
        <f t="array" ref="B100">INDEX(M_9,ROW(B100)-ROW(B$95),COLUMN(B100)-COLUMN($A100))</f>
        <v>43002</v>
      </c>
      <c r="C100" s="123">
        <f t="array" ref="C100">INDEX(M_9,ROW(C100)-ROW(C$95),COLUMN(C100)-COLUMN($A100))</f>
        <v>43003</v>
      </c>
      <c r="D100" s="123">
        <f t="array" ref="D100">INDEX(M_9,ROW(D100)-ROW(D$95),COLUMN(D100)-COLUMN($A100))</f>
        <v>43004</v>
      </c>
      <c r="E100" s="123">
        <f t="array" ref="E100">INDEX(M_9,ROW(E100)-ROW(E$95),COLUMN(E100)-COLUMN($A100))</f>
        <v>43005</v>
      </c>
      <c r="F100" s="123">
        <f t="array" ref="F100">INDEX(M_9,ROW(F100)-ROW(F$95),COLUMN(F100)-COLUMN($A100))</f>
        <v>43006</v>
      </c>
      <c r="G100" s="123">
        <f t="array" ref="G100">INDEX(M_9,ROW(G100)-ROW(G$95),COLUMN(G100)-COLUMN($A100))</f>
        <v>43007</v>
      </c>
      <c r="H100" s="123">
        <f t="array" ref="H100">INDEX(M_9,ROW(H100)-ROW(H$95),COLUMN(H100)-COLUMN($A100))</f>
        <v>43008</v>
      </c>
      <c r="I100" s="10"/>
      <c r="J100" s="10"/>
      <c r="K100" s="123">
        <f t="array" ref="K100">INDEX(M_10,ROW(K100)-ROW(K$95),COLUMN(K100)-COLUMN($J100))</f>
        <v>43037</v>
      </c>
      <c r="L100" s="123">
        <f t="array" ref="L100">INDEX(M_10,ROW(L100)-ROW(L$95),COLUMN(L100)-COLUMN($J100))</f>
        <v>43038</v>
      </c>
      <c r="M100" s="123">
        <f t="array" ref="M100">INDEX(M_10,ROW(M100)-ROW(M$95),COLUMN(M100)-COLUMN($J100))</f>
        <v>43039</v>
      </c>
      <c r="N100" s="123" t="str">
        <f t="array" ref="N100">INDEX(M_10,ROW(N100)-ROW(N$95),COLUMN(N100)-COLUMN($J100))</f>
        <v/>
      </c>
      <c r="O100" s="123" t="str">
        <f t="array" ref="O100">INDEX(M_10,ROW(O100)-ROW(O$95),COLUMN(O100)-COLUMN($J100))</f>
        <v/>
      </c>
      <c r="P100" s="123" t="str">
        <f t="array" ref="P100">INDEX(M_10,ROW(P100)-ROW(P$95),COLUMN(P100)-COLUMN($J100))</f>
        <v/>
      </c>
      <c r="Q100" s="123" t="str">
        <f t="array" ref="Q100">INDEX(M_10,ROW(Q100)-ROW(Q$95),COLUMN(Q100)-COLUMN($J100))</f>
        <v/>
      </c>
      <c r="R100" s="10"/>
      <c r="S100" s="10"/>
      <c r="T100" s="10"/>
      <c r="U100" s="10"/>
      <c r="V100" s="10"/>
      <c r="W100" s="10"/>
      <c r="X100" s="10"/>
      <c r="Y100" s="10"/>
      <c r="Z100" s="10"/>
    </row>
    <row r="101" ht="39.75" customHeight="1">
      <c r="A101" s="10"/>
      <c r="B101" s="123" t="str">
        <f t="array" ref="B101">INDEX(M_9,ROW(B101)-ROW(B$95),COLUMN(B101)-COLUMN($A101))</f>
        <v/>
      </c>
      <c r="C101" s="123" t="str">
        <f t="array" ref="C101">INDEX(M_9,ROW(C101)-ROW(C$95),COLUMN(C101)-COLUMN($A101))</f>
        <v/>
      </c>
      <c r="D101" s="123" t="str">
        <f t="array" ref="D101">INDEX(M_9,ROW(D101)-ROW(D$95),COLUMN(D101)-COLUMN($A101))</f>
        <v/>
      </c>
      <c r="E101" s="123" t="str">
        <f t="array" ref="E101">INDEX(M_9,ROW(E101)-ROW(E$95),COLUMN(E101)-COLUMN($A101))</f>
        <v/>
      </c>
      <c r="F101" s="123" t="str">
        <f t="array" ref="F101">INDEX(M_9,ROW(F101)-ROW(F$95),COLUMN(F101)-COLUMN($A101))</f>
        <v/>
      </c>
      <c r="G101" s="123" t="str">
        <f t="array" ref="G101">INDEX(M_9,ROW(G101)-ROW(G$95),COLUMN(G101)-COLUMN($A101))</f>
        <v/>
      </c>
      <c r="H101" s="123" t="str">
        <f t="array" ref="H101">INDEX(M_9,ROW(H101)-ROW(H$95),COLUMN(H101)-COLUMN($A101))</f>
        <v/>
      </c>
      <c r="I101" s="10"/>
      <c r="J101" s="10"/>
      <c r="K101" s="123" t="str">
        <f t="array" ref="K101">INDEX(M_10,ROW(K101)-ROW(K$95),COLUMN(K101)-COLUMN($J101))</f>
        <v/>
      </c>
      <c r="L101" s="123" t="str">
        <f t="array" ref="L101">INDEX(M_10,ROW(L101)-ROW(L$95),COLUMN(L101)-COLUMN($J101))</f>
        <v/>
      </c>
      <c r="M101" s="123" t="str">
        <f t="array" ref="M101">INDEX(M_10,ROW(M101)-ROW(M$95),COLUMN(M101)-COLUMN($J101))</f>
        <v/>
      </c>
      <c r="N101" s="123" t="str">
        <f t="array" ref="N101">INDEX(M_10,ROW(N101)-ROW(N$95),COLUMN(N101)-COLUMN($J101))</f>
        <v/>
      </c>
      <c r="O101" s="123" t="str">
        <f t="array" ref="O101">INDEX(M_10,ROW(O101)-ROW(O$95),COLUMN(O101)-COLUMN($J101))</f>
        <v/>
      </c>
      <c r="P101" s="123" t="str">
        <f t="array" ref="P101">INDEX(M_10,ROW(P101)-ROW(P$95),COLUMN(P101)-COLUMN($J101))</f>
        <v/>
      </c>
      <c r="Q101" s="123" t="str">
        <f t="array" ref="Q101">INDEX(M_10,ROW(Q101)-ROW(Q$95),COLUMN(Q101)-COLUMN($J101))</f>
        <v/>
      </c>
      <c r="R101" s="10"/>
      <c r="S101" s="10"/>
      <c r="T101" s="10"/>
      <c r="U101" s="10"/>
      <c r="V101" s="10"/>
      <c r="W101" s="10"/>
      <c r="X101" s="10"/>
      <c r="Y101" s="10"/>
      <c r="Z101" s="10"/>
    </row>
    <row r="102" ht="15.0" customHeight="1">
      <c r="A102" s="10"/>
      <c r="B102" s="124"/>
      <c r="C102" s="124"/>
      <c r="D102" s="124"/>
      <c r="E102" s="124"/>
      <c r="F102" s="124"/>
      <c r="G102" s="124"/>
      <c r="H102" s="124"/>
      <c r="I102" s="10"/>
      <c r="J102" s="10"/>
      <c r="K102" s="124"/>
      <c r="L102" s="124"/>
      <c r="M102" s="124"/>
      <c r="N102" s="124"/>
      <c r="O102" s="124"/>
      <c r="P102" s="124"/>
      <c r="Q102" s="124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5.0" customHeight="1">
      <c r="A103" s="10"/>
      <c r="B103" s="124"/>
      <c r="C103" s="124"/>
      <c r="D103" s="124"/>
      <c r="E103" s="124"/>
      <c r="F103" s="124"/>
      <c r="G103" s="124"/>
      <c r="H103" s="124"/>
      <c r="I103" s="10"/>
      <c r="J103" s="10"/>
      <c r="K103" s="124"/>
      <c r="L103" s="124"/>
      <c r="M103" s="124"/>
      <c r="N103" s="124"/>
      <c r="O103" s="124"/>
      <c r="P103" s="124"/>
      <c r="Q103" s="124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5.0" customHeight="1">
      <c r="A104" s="10"/>
      <c r="B104" s="125" t="str">
        <f>Help!BJ28</f>
        <v>#ERROR!</v>
      </c>
      <c r="C104" s="126"/>
      <c r="D104" s="127"/>
      <c r="E104" s="133"/>
      <c r="F104" s="125" t="str">
        <f>Help!BJ15</f>
        <v>#ERROR!</v>
      </c>
      <c r="G104" s="126"/>
      <c r="H104" s="127"/>
      <c r="I104" s="10"/>
      <c r="J104" s="10"/>
      <c r="K104" s="125" t="str">
        <f>Help!BM28</f>
        <v>#ERROR!</v>
      </c>
      <c r="L104" s="126"/>
      <c r="M104" s="127"/>
      <c r="N104" s="133"/>
      <c r="O104" s="125" t="str">
        <f>Help!BM15</f>
        <v>#ERROR!</v>
      </c>
      <c r="P104" s="126"/>
      <c r="Q104" s="127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5.0" customHeight="1">
      <c r="A105" s="10"/>
      <c r="B105" s="128"/>
      <c r="D105" s="129"/>
      <c r="E105" s="133"/>
      <c r="F105" s="128"/>
      <c r="H105" s="129"/>
      <c r="I105" s="10"/>
      <c r="J105" s="10"/>
      <c r="K105" s="128"/>
      <c r="M105" s="129"/>
      <c r="N105" s="133"/>
      <c r="O105" s="128"/>
      <c r="Q105" s="129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5.0" customHeight="1">
      <c r="A106" s="10"/>
      <c r="B106" s="128"/>
      <c r="D106" s="129"/>
      <c r="E106" s="133"/>
      <c r="F106" s="128"/>
      <c r="H106" s="129"/>
      <c r="I106" s="10"/>
      <c r="J106" s="10"/>
      <c r="K106" s="128"/>
      <c r="M106" s="129"/>
      <c r="N106" s="133"/>
      <c r="O106" s="128"/>
      <c r="Q106" s="129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5.0" customHeight="1">
      <c r="A107" s="10"/>
      <c r="B107" s="128"/>
      <c r="D107" s="129"/>
      <c r="E107" s="133"/>
      <c r="F107" s="128"/>
      <c r="H107" s="129"/>
      <c r="I107" s="10"/>
      <c r="J107" s="10"/>
      <c r="K107" s="128"/>
      <c r="M107" s="129"/>
      <c r="N107" s="133"/>
      <c r="O107" s="128"/>
      <c r="Q107" s="129"/>
      <c r="R107" s="10"/>
      <c r="S107" s="10"/>
      <c r="T107" s="10"/>
      <c r="U107" s="10"/>
      <c r="V107" s="10"/>
      <c r="W107" s="10"/>
      <c r="X107" s="10"/>
      <c r="Y107" s="10"/>
      <c r="Z107" s="10"/>
    </row>
    <row r="108" ht="15.0" customHeight="1">
      <c r="A108" s="10"/>
      <c r="B108" s="128"/>
      <c r="D108" s="129"/>
      <c r="E108" s="133"/>
      <c r="F108" s="128"/>
      <c r="H108" s="129"/>
      <c r="I108" s="10"/>
      <c r="J108" s="10"/>
      <c r="K108" s="128"/>
      <c r="M108" s="129"/>
      <c r="N108" s="133"/>
      <c r="O108" s="128"/>
      <c r="Q108" s="129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5.0" customHeight="1">
      <c r="A109" s="10"/>
      <c r="B109" s="128"/>
      <c r="D109" s="129"/>
      <c r="E109" s="133"/>
      <c r="F109" s="128"/>
      <c r="H109" s="129"/>
      <c r="I109" s="10"/>
      <c r="J109" s="10"/>
      <c r="K109" s="128"/>
      <c r="M109" s="129"/>
      <c r="N109" s="133"/>
      <c r="O109" s="128"/>
      <c r="Q109" s="129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5.0" customHeight="1">
      <c r="A110" s="10"/>
      <c r="B110" s="128"/>
      <c r="D110" s="129"/>
      <c r="E110" s="133"/>
      <c r="F110" s="128"/>
      <c r="H110" s="129"/>
      <c r="I110" s="10"/>
      <c r="J110" s="10"/>
      <c r="K110" s="128"/>
      <c r="M110" s="129"/>
      <c r="N110" s="133"/>
      <c r="O110" s="128"/>
      <c r="Q110" s="129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5.0" customHeight="1">
      <c r="A111" s="10"/>
      <c r="B111" s="128"/>
      <c r="D111" s="129"/>
      <c r="E111" s="133"/>
      <c r="F111" s="128"/>
      <c r="H111" s="129"/>
      <c r="I111" s="10"/>
      <c r="J111" s="10"/>
      <c r="K111" s="128"/>
      <c r="M111" s="129"/>
      <c r="N111" s="133"/>
      <c r="O111" s="128"/>
      <c r="Q111" s="129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28"/>
      <c r="D112" s="129"/>
      <c r="E112" s="133"/>
      <c r="F112" s="128"/>
      <c r="H112" s="129"/>
      <c r="I112" s="10"/>
      <c r="J112" s="10"/>
      <c r="K112" s="128"/>
      <c r="M112" s="129"/>
      <c r="N112" s="133"/>
      <c r="O112" s="128"/>
      <c r="Q112" s="129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28"/>
      <c r="D113" s="129"/>
      <c r="E113" s="133"/>
      <c r="F113" s="128"/>
      <c r="H113" s="129"/>
      <c r="I113" s="10"/>
      <c r="J113" s="10"/>
      <c r="K113" s="128"/>
      <c r="M113" s="129"/>
      <c r="N113" s="133"/>
      <c r="O113" s="128"/>
      <c r="Q113" s="129"/>
      <c r="R113" s="10"/>
      <c r="S113" s="10"/>
      <c r="T113" s="10"/>
      <c r="U113" s="10"/>
      <c r="V113" s="10"/>
      <c r="W113" s="10"/>
      <c r="X113" s="10"/>
      <c r="Y113" s="10"/>
      <c r="Z113" s="10"/>
    </row>
    <row r="114" ht="15.0" customHeight="1">
      <c r="A114" s="10"/>
      <c r="B114" s="130"/>
      <c r="C114" s="131"/>
      <c r="D114" s="132"/>
      <c r="E114" s="133"/>
      <c r="F114" s="130"/>
      <c r="G114" s="131"/>
      <c r="H114" s="132"/>
      <c r="I114" s="10"/>
      <c r="J114" s="10"/>
      <c r="K114" s="130"/>
      <c r="L114" s="131"/>
      <c r="M114" s="132"/>
      <c r="N114" s="133"/>
      <c r="O114" s="130"/>
      <c r="P114" s="131"/>
      <c r="Q114" s="132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39.75" customHeight="1">
      <c r="A117" s="10"/>
      <c r="B117" s="119" t="str">
        <f t="array" ref="B117">INDEX(C_MTHHEADER,11)</f>
        <v>NOVEMBER</v>
      </c>
      <c r="C117" s="27"/>
      <c r="D117" s="27"/>
      <c r="E117" s="27"/>
      <c r="F117" s="27"/>
      <c r="G117" s="27"/>
      <c r="H117" s="28"/>
      <c r="I117" s="10"/>
      <c r="J117" s="10"/>
      <c r="K117" s="119" t="str">
        <f t="array" ref="K117">INDEX(C_MTHHEADER,12)</f>
        <v>DECEMBER</v>
      </c>
      <c r="L117" s="27"/>
      <c r="M117" s="27"/>
      <c r="N117" s="27"/>
      <c r="O117" s="27"/>
      <c r="P117" s="27"/>
      <c r="Q117" s="28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0"/>
      <c r="B118" s="122" t="str">
        <f t="array" ref="B118">INDEX(C_WKHEADER,1)</f>
        <v>SUN</v>
      </c>
      <c r="C118" s="122" t="str">
        <f t="array" ref="C118">INDEX(C_WKHEADER,2)</f>
        <v>MON</v>
      </c>
      <c r="D118" s="122" t="str">
        <f t="array" ref="D118">INDEX(C_WKHEADER,3)</f>
        <v>TUE</v>
      </c>
      <c r="E118" s="122" t="str">
        <f t="array" ref="E118">INDEX(C_WKHEADER,4)</f>
        <v>WED</v>
      </c>
      <c r="F118" s="122" t="str">
        <f t="array" ref="F118">INDEX(C_WKHEADER,5)</f>
        <v>THU</v>
      </c>
      <c r="G118" s="122" t="str">
        <f t="array" ref="G118">INDEX(C_WKHEADER,6)</f>
        <v>FRI</v>
      </c>
      <c r="H118" s="122" t="str">
        <f t="array" ref="H118">INDEX(C_WKHEADER,7)</f>
        <v>SAT</v>
      </c>
      <c r="I118" s="10"/>
      <c r="J118" s="10"/>
      <c r="K118" s="122" t="str">
        <f t="array" ref="K118">INDEX(C_WKHEADER,1)</f>
        <v>SUN</v>
      </c>
      <c r="L118" s="122" t="str">
        <f t="array" ref="L118">INDEX(C_WKHEADER,2)</f>
        <v>MON</v>
      </c>
      <c r="M118" s="122" t="str">
        <f t="array" ref="M118">INDEX(C_WKHEADER,3)</f>
        <v>TUE</v>
      </c>
      <c r="N118" s="122" t="str">
        <f t="array" ref="N118">INDEX(C_WKHEADER,4)</f>
        <v>WED</v>
      </c>
      <c r="O118" s="122" t="str">
        <f t="array" ref="O118">INDEX(C_WKHEADER,5)</f>
        <v>THU</v>
      </c>
      <c r="P118" s="122" t="str">
        <f t="array" ref="P118">INDEX(C_WKHEADER,6)</f>
        <v>FRI</v>
      </c>
      <c r="Q118" s="122" t="str">
        <f t="array" ref="Q118">INDEX(C_WKHEADER,7)</f>
        <v>SAT</v>
      </c>
      <c r="R118" s="10"/>
      <c r="S118" s="10"/>
      <c r="T118" s="10"/>
      <c r="U118" s="10"/>
      <c r="V118" s="10"/>
      <c r="W118" s="10"/>
      <c r="X118" s="10"/>
      <c r="Y118" s="10"/>
      <c r="Z118" s="10"/>
    </row>
    <row r="119" ht="39.75" customHeight="1">
      <c r="A119" s="10"/>
      <c r="B119" s="123" t="str">
        <f t="array" ref="B119">INDEX(M_11,ROW(B119)-ROW(B$118),COLUMN(B119)-COLUMN($A119))</f>
        <v/>
      </c>
      <c r="C119" s="123" t="str">
        <f t="array" ref="C119">INDEX(M_11,ROW(C119)-ROW(C$118),COLUMN(C119)-COLUMN($A119))</f>
        <v/>
      </c>
      <c r="D119" s="123" t="str">
        <f t="array" ref="D119">INDEX(M_11,ROW(D119)-ROW(D$118),COLUMN(D119)-COLUMN($A119))</f>
        <v/>
      </c>
      <c r="E119" s="123">
        <f t="array" ref="E119">INDEX(M_11,ROW(E119)-ROW(E$118),COLUMN(E119)-COLUMN($A119))</f>
        <v>43040</v>
      </c>
      <c r="F119" s="123">
        <f t="array" ref="F119">INDEX(M_11,ROW(F119)-ROW(F$118),COLUMN(F119)-COLUMN($A119))</f>
        <v>43041</v>
      </c>
      <c r="G119" s="123">
        <f t="array" ref="G119">INDEX(M_11,ROW(G119)-ROW(G$118),COLUMN(G119)-COLUMN($A119))</f>
        <v>43042</v>
      </c>
      <c r="H119" s="123">
        <f t="array" ref="H119">INDEX(M_11,ROW(H119)-ROW(H$118),COLUMN(H119)-COLUMN($A119))</f>
        <v>43043</v>
      </c>
      <c r="I119" s="10"/>
      <c r="J119" s="10"/>
      <c r="K119" s="123" t="str">
        <f t="array" ref="K119">INDEX(M_12,ROW(K119)-ROW(K$118),COLUMN(K119)-COLUMN($J119))</f>
        <v/>
      </c>
      <c r="L119" s="123" t="str">
        <f t="array" ref="L119">INDEX(M_12,ROW(L119)-ROW(L$118),COLUMN(L119)-COLUMN($J119))</f>
        <v/>
      </c>
      <c r="M119" s="123" t="str">
        <f t="array" ref="M119">INDEX(M_12,ROW(M119)-ROW(M$118),COLUMN(M119)-COLUMN($J119))</f>
        <v/>
      </c>
      <c r="N119" s="123" t="str">
        <f t="array" ref="N119">INDEX(M_12,ROW(N119)-ROW(N$118),COLUMN(N119)-COLUMN($J119))</f>
        <v/>
      </c>
      <c r="O119" s="123" t="str">
        <f t="array" ref="O119">INDEX(M_12,ROW(O119)-ROW(O$118),COLUMN(O119)-COLUMN($J119))</f>
        <v/>
      </c>
      <c r="P119" s="123">
        <f t="array" ref="P119">INDEX(M_12,ROW(P119)-ROW(P$118),COLUMN(P119)-COLUMN($J119))</f>
        <v>43070</v>
      </c>
      <c r="Q119" s="123">
        <f t="array" ref="Q119">INDEX(M_12,ROW(Q119)-ROW(Q$118),COLUMN(Q119)-COLUMN($J119))</f>
        <v>43071</v>
      </c>
      <c r="R119" s="10"/>
      <c r="S119" s="10"/>
      <c r="T119" s="10"/>
      <c r="U119" s="10"/>
      <c r="V119" s="10"/>
      <c r="W119" s="10"/>
      <c r="X119" s="10"/>
      <c r="Y119" s="10"/>
      <c r="Z119" s="10"/>
    </row>
    <row r="120" ht="39.75" customHeight="1">
      <c r="A120" s="10"/>
      <c r="B120" s="123">
        <f t="array" ref="B120">INDEX(M_11,ROW(B120)-ROW(B$118),COLUMN(B120)-COLUMN($A120))</f>
        <v>43044</v>
      </c>
      <c r="C120" s="123">
        <f t="array" ref="C120">INDEX(M_11,ROW(C120)-ROW(C$118),COLUMN(C120)-COLUMN($A120))</f>
        <v>43045</v>
      </c>
      <c r="D120" s="123">
        <f t="array" ref="D120">INDEX(M_11,ROW(D120)-ROW(D$118),COLUMN(D120)-COLUMN($A120))</f>
        <v>43046</v>
      </c>
      <c r="E120" s="123">
        <f t="array" ref="E120">INDEX(M_11,ROW(E120)-ROW(E$118),COLUMN(E120)-COLUMN($A120))</f>
        <v>43047</v>
      </c>
      <c r="F120" s="123">
        <f t="array" ref="F120">INDEX(M_11,ROW(F120)-ROW(F$118),COLUMN(F120)-COLUMN($A120))</f>
        <v>43048</v>
      </c>
      <c r="G120" s="123">
        <f t="array" ref="G120">INDEX(M_11,ROW(G120)-ROW(G$118),COLUMN(G120)-COLUMN($A120))</f>
        <v>43049</v>
      </c>
      <c r="H120" s="123">
        <f t="array" ref="H120">INDEX(M_11,ROW(H120)-ROW(H$118),COLUMN(H120)-COLUMN($A120))</f>
        <v>43050</v>
      </c>
      <c r="I120" s="10"/>
      <c r="J120" s="10"/>
      <c r="K120" s="123">
        <f t="array" ref="K120">INDEX(M_12,ROW(K120)-ROW(K$118),COLUMN(K120)-COLUMN($J120))</f>
        <v>43072</v>
      </c>
      <c r="L120" s="123">
        <f t="array" ref="L120">INDEX(M_12,ROW(L120)-ROW(L$118),COLUMN(L120)-COLUMN($J120))</f>
        <v>43073</v>
      </c>
      <c r="M120" s="123">
        <f t="array" ref="M120">INDEX(M_12,ROW(M120)-ROW(M$118),COLUMN(M120)-COLUMN($J120))</f>
        <v>43074</v>
      </c>
      <c r="N120" s="123">
        <f t="array" ref="N120">INDEX(M_12,ROW(N120)-ROW(N$118),COLUMN(N120)-COLUMN($J120))</f>
        <v>43075</v>
      </c>
      <c r="O120" s="123">
        <f t="array" ref="O120">INDEX(M_12,ROW(O120)-ROW(O$118),COLUMN(O120)-COLUMN($J120))</f>
        <v>43076</v>
      </c>
      <c r="P120" s="123">
        <f t="array" ref="P120">INDEX(M_12,ROW(P120)-ROW(P$118),COLUMN(P120)-COLUMN($J120))</f>
        <v>43077</v>
      </c>
      <c r="Q120" s="123">
        <f t="array" ref="Q120">INDEX(M_12,ROW(Q120)-ROW(Q$118),COLUMN(Q120)-COLUMN($J120))</f>
        <v>43078</v>
      </c>
      <c r="R120" s="10"/>
      <c r="S120" s="10"/>
      <c r="T120" s="10"/>
      <c r="U120" s="10"/>
      <c r="V120" s="10"/>
      <c r="W120" s="10"/>
      <c r="X120" s="10"/>
      <c r="Y120" s="10"/>
      <c r="Z120" s="10"/>
    </row>
    <row r="121" ht="39.75" customHeight="1">
      <c r="A121" s="10"/>
      <c r="B121" s="123">
        <f t="array" ref="B121">INDEX(M_11,ROW(B121)-ROW(B$118),COLUMN(B121)-COLUMN($A121))</f>
        <v>43051</v>
      </c>
      <c r="C121" s="123">
        <f t="array" ref="C121">INDEX(M_11,ROW(C121)-ROW(C$118),COLUMN(C121)-COLUMN($A121))</f>
        <v>43052</v>
      </c>
      <c r="D121" s="123">
        <f t="array" ref="D121">INDEX(M_11,ROW(D121)-ROW(D$118),COLUMN(D121)-COLUMN($A121))</f>
        <v>43053</v>
      </c>
      <c r="E121" s="123">
        <f t="array" ref="E121">INDEX(M_11,ROW(E121)-ROW(E$118),COLUMN(E121)-COLUMN($A121))</f>
        <v>43054</v>
      </c>
      <c r="F121" s="123">
        <f t="array" ref="F121">INDEX(M_11,ROW(F121)-ROW(F$118),COLUMN(F121)-COLUMN($A121))</f>
        <v>43055</v>
      </c>
      <c r="G121" s="123">
        <f t="array" ref="G121">INDEX(M_11,ROW(G121)-ROW(G$118),COLUMN(G121)-COLUMN($A121))</f>
        <v>43056</v>
      </c>
      <c r="H121" s="123">
        <f t="array" ref="H121">INDEX(M_11,ROW(H121)-ROW(H$118),COLUMN(H121)-COLUMN($A121))</f>
        <v>43057</v>
      </c>
      <c r="I121" s="10"/>
      <c r="J121" s="10"/>
      <c r="K121" s="123">
        <f t="array" ref="K121">INDEX(M_12,ROW(K121)-ROW(K$118),COLUMN(K121)-COLUMN($J121))</f>
        <v>43079</v>
      </c>
      <c r="L121" s="123">
        <f t="array" ref="L121">INDEX(M_12,ROW(L121)-ROW(L$118),COLUMN(L121)-COLUMN($J121))</f>
        <v>43080</v>
      </c>
      <c r="M121" s="123">
        <f t="array" ref="M121">INDEX(M_12,ROW(M121)-ROW(M$118),COLUMN(M121)-COLUMN($J121))</f>
        <v>43081</v>
      </c>
      <c r="N121" s="123">
        <f t="array" ref="N121">INDEX(M_12,ROW(N121)-ROW(N$118),COLUMN(N121)-COLUMN($J121))</f>
        <v>43082</v>
      </c>
      <c r="O121" s="123">
        <f t="array" ref="O121">INDEX(M_12,ROW(O121)-ROW(O$118),COLUMN(O121)-COLUMN($J121))</f>
        <v>43083</v>
      </c>
      <c r="P121" s="123">
        <f t="array" ref="P121">INDEX(M_12,ROW(P121)-ROW(P$118),COLUMN(P121)-COLUMN($J121))</f>
        <v>43084</v>
      </c>
      <c r="Q121" s="123">
        <f t="array" ref="Q121">INDEX(M_12,ROW(Q121)-ROW(Q$118),COLUMN(Q121)-COLUMN($J121))</f>
        <v>43085</v>
      </c>
      <c r="R121" s="10"/>
      <c r="S121" s="10"/>
      <c r="T121" s="10"/>
      <c r="U121" s="10"/>
      <c r="V121" s="10"/>
      <c r="W121" s="10"/>
      <c r="X121" s="10"/>
      <c r="Y121" s="10"/>
      <c r="Z121" s="10"/>
    </row>
    <row r="122" ht="39.75" customHeight="1">
      <c r="A122" s="10"/>
      <c r="B122" s="123">
        <f t="array" ref="B122">INDEX(M_11,ROW(B122)-ROW(B$118),COLUMN(B122)-COLUMN($A122))</f>
        <v>43058</v>
      </c>
      <c r="C122" s="123">
        <f t="array" ref="C122">INDEX(M_11,ROW(C122)-ROW(C$118),COLUMN(C122)-COLUMN($A122))</f>
        <v>43059</v>
      </c>
      <c r="D122" s="123">
        <f t="array" ref="D122">INDEX(M_11,ROW(D122)-ROW(D$118),COLUMN(D122)-COLUMN($A122))</f>
        <v>43060</v>
      </c>
      <c r="E122" s="123">
        <f t="array" ref="E122">INDEX(M_11,ROW(E122)-ROW(E$118),COLUMN(E122)-COLUMN($A122))</f>
        <v>43061</v>
      </c>
      <c r="F122" s="123">
        <f t="array" ref="F122">INDEX(M_11,ROW(F122)-ROW(F$118),COLUMN(F122)-COLUMN($A122))</f>
        <v>43062</v>
      </c>
      <c r="G122" s="123">
        <f t="array" ref="G122">INDEX(M_11,ROW(G122)-ROW(G$118),COLUMN(G122)-COLUMN($A122))</f>
        <v>43063</v>
      </c>
      <c r="H122" s="123">
        <f t="array" ref="H122">INDEX(M_11,ROW(H122)-ROW(H$118),COLUMN(H122)-COLUMN($A122))</f>
        <v>43064</v>
      </c>
      <c r="I122" s="10"/>
      <c r="J122" s="10"/>
      <c r="K122" s="123">
        <f t="array" ref="K122">INDEX(M_12,ROW(K122)-ROW(K$118),COLUMN(K122)-COLUMN($J122))</f>
        <v>43086</v>
      </c>
      <c r="L122" s="123">
        <f t="array" ref="L122">INDEX(M_12,ROW(L122)-ROW(L$118),COLUMN(L122)-COLUMN($J122))</f>
        <v>43087</v>
      </c>
      <c r="M122" s="123">
        <f t="array" ref="M122">INDEX(M_12,ROW(M122)-ROW(M$118),COLUMN(M122)-COLUMN($J122))</f>
        <v>43088</v>
      </c>
      <c r="N122" s="123">
        <f t="array" ref="N122">INDEX(M_12,ROW(N122)-ROW(N$118),COLUMN(N122)-COLUMN($J122))</f>
        <v>43089</v>
      </c>
      <c r="O122" s="123">
        <f t="array" ref="O122">INDEX(M_12,ROW(O122)-ROW(O$118),COLUMN(O122)-COLUMN($J122))</f>
        <v>43090</v>
      </c>
      <c r="P122" s="123">
        <f t="array" ref="P122">INDEX(M_12,ROW(P122)-ROW(P$118),COLUMN(P122)-COLUMN($J122))</f>
        <v>43091</v>
      </c>
      <c r="Q122" s="123">
        <f t="array" ref="Q122">INDEX(M_12,ROW(Q122)-ROW(Q$118),COLUMN(Q122)-COLUMN($J122))</f>
        <v>43092</v>
      </c>
      <c r="R122" s="10"/>
      <c r="S122" s="10"/>
      <c r="T122" s="10"/>
      <c r="U122" s="10"/>
      <c r="V122" s="10"/>
      <c r="W122" s="10"/>
      <c r="X122" s="10"/>
      <c r="Y122" s="10"/>
      <c r="Z122" s="10"/>
    </row>
    <row r="123" ht="39.75" customHeight="1">
      <c r="A123" s="10"/>
      <c r="B123" s="123">
        <f t="array" ref="B123">INDEX(M_11,ROW(B123)-ROW(B$118),COLUMN(B123)-COLUMN($A123))</f>
        <v>43065</v>
      </c>
      <c r="C123" s="123">
        <f t="array" ref="C123">INDEX(M_11,ROW(C123)-ROW(C$118),COLUMN(C123)-COLUMN($A123))</f>
        <v>43066</v>
      </c>
      <c r="D123" s="123">
        <f t="array" ref="D123">INDEX(M_11,ROW(D123)-ROW(D$118),COLUMN(D123)-COLUMN($A123))</f>
        <v>43067</v>
      </c>
      <c r="E123" s="123">
        <f t="array" ref="E123">INDEX(M_11,ROW(E123)-ROW(E$118),COLUMN(E123)-COLUMN($A123))</f>
        <v>43068</v>
      </c>
      <c r="F123" s="123">
        <f t="array" ref="F123">INDEX(M_11,ROW(F123)-ROW(F$118),COLUMN(F123)-COLUMN($A123))</f>
        <v>43069</v>
      </c>
      <c r="G123" s="123" t="str">
        <f t="array" ref="G123">INDEX(M_11,ROW(G123)-ROW(G$118),COLUMN(G123)-COLUMN($A123))</f>
        <v/>
      </c>
      <c r="H123" s="123" t="str">
        <f t="array" ref="H123">INDEX(M_11,ROW(H123)-ROW(H$118),COLUMN(H123)-COLUMN($A123))</f>
        <v/>
      </c>
      <c r="I123" s="10"/>
      <c r="J123" s="10"/>
      <c r="K123" s="123">
        <f t="array" ref="K123">INDEX(M_12,ROW(K123)-ROW(K$118),COLUMN(K123)-COLUMN($J123))</f>
        <v>43093</v>
      </c>
      <c r="L123" s="123">
        <f t="array" ref="L123">INDEX(M_12,ROW(L123)-ROW(L$118),COLUMN(L123)-COLUMN($J123))</f>
        <v>43094</v>
      </c>
      <c r="M123" s="123">
        <f t="array" ref="M123">INDEX(M_12,ROW(M123)-ROW(M$118),COLUMN(M123)-COLUMN($J123))</f>
        <v>43095</v>
      </c>
      <c r="N123" s="123">
        <f t="array" ref="N123">INDEX(M_12,ROW(N123)-ROW(N$118),COLUMN(N123)-COLUMN($J123))</f>
        <v>43096</v>
      </c>
      <c r="O123" s="123">
        <f t="array" ref="O123">INDEX(M_12,ROW(O123)-ROW(O$118),COLUMN(O123)-COLUMN($J123))</f>
        <v>43097</v>
      </c>
      <c r="P123" s="123">
        <f t="array" ref="P123">INDEX(M_12,ROW(P123)-ROW(P$118),COLUMN(P123)-COLUMN($J123))</f>
        <v>43098</v>
      </c>
      <c r="Q123" s="123">
        <f t="array" ref="Q123">INDEX(M_12,ROW(Q123)-ROW(Q$118),COLUMN(Q123)-COLUMN($J123))</f>
        <v>43099</v>
      </c>
      <c r="R123" s="10"/>
      <c r="S123" s="10"/>
      <c r="T123" s="10"/>
      <c r="U123" s="10"/>
      <c r="V123" s="10"/>
      <c r="W123" s="10"/>
      <c r="X123" s="10"/>
      <c r="Y123" s="10"/>
      <c r="Z123" s="10"/>
    </row>
    <row r="124" ht="39.75" customHeight="1">
      <c r="A124" s="10"/>
      <c r="B124" s="123" t="str">
        <f t="array" ref="B124">INDEX(M_11,ROW(B124)-ROW(B$118),COLUMN(B124)-COLUMN($A124))</f>
        <v/>
      </c>
      <c r="C124" s="123" t="str">
        <f t="array" ref="C124">INDEX(M_11,ROW(C124)-ROW(C$118),COLUMN(C124)-COLUMN($A124))</f>
        <v/>
      </c>
      <c r="D124" s="123" t="str">
        <f t="array" ref="D124">INDEX(M_11,ROW(D124)-ROW(D$118),COLUMN(D124)-COLUMN($A124))</f>
        <v/>
      </c>
      <c r="E124" s="123" t="str">
        <f t="array" ref="E124">INDEX(M_11,ROW(E124)-ROW(E$118),COLUMN(E124)-COLUMN($A124))</f>
        <v/>
      </c>
      <c r="F124" s="123" t="str">
        <f t="array" ref="F124">INDEX(M_11,ROW(F124)-ROW(F$118),COLUMN(F124)-COLUMN($A124))</f>
        <v/>
      </c>
      <c r="G124" s="123" t="str">
        <f t="array" ref="G124">INDEX(M_11,ROW(G124)-ROW(G$118),COLUMN(G124)-COLUMN($A124))</f>
        <v/>
      </c>
      <c r="H124" s="123" t="str">
        <f t="array" ref="H124">INDEX(M_11,ROW(H124)-ROW(H$118),COLUMN(H124)-COLUMN($A124))</f>
        <v/>
      </c>
      <c r="I124" s="10"/>
      <c r="J124" s="10"/>
      <c r="K124" s="123">
        <f t="array" ref="K124">INDEX(M_12,ROW(K124)-ROW(K$118),COLUMN(K124)-COLUMN($J124))</f>
        <v>43100</v>
      </c>
      <c r="L124" s="123" t="str">
        <f t="array" ref="L124">INDEX(M_12,ROW(L124)-ROW(L$118),COLUMN(L124)-COLUMN($J124))</f>
        <v/>
      </c>
      <c r="M124" s="123" t="str">
        <f t="array" ref="M124">INDEX(M_12,ROW(M124)-ROW(M$118),COLUMN(M124)-COLUMN($J124))</f>
        <v/>
      </c>
      <c r="N124" s="123" t="str">
        <f t="array" ref="N124">INDEX(M_12,ROW(N124)-ROW(N$118),COLUMN(N124)-COLUMN($J124))</f>
        <v/>
      </c>
      <c r="O124" s="123" t="str">
        <f t="array" ref="O124">INDEX(M_12,ROW(O124)-ROW(O$118),COLUMN(O124)-COLUMN($J124))</f>
        <v/>
      </c>
      <c r="P124" s="123" t="str">
        <f t="array" ref="P124">INDEX(M_12,ROW(P124)-ROW(P$118),COLUMN(P124)-COLUMN($J124))</f>
        <v/>
      </c>
      <c r="Q124" s="123" t="str">
        <f t="array" ref="Q124">INDEX(M_12,ROW(Q124)-ROW(Q$118),COLUMN(Q124)-COLUMN($J124))</f>
        <v/>
      </c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24"/>
      <c r="C125" s="124"/>
      <c r="D125" s="124"/>
      <c r="E125" s="124"/>
      <c r="F125" s="124"/>
      <c r="G125" s="124"/>
      <c r="H125" s="124"/>
      <c r="I125" s="10"/>
      <c r="J125" s="10"/>
      <c r="K125" s="124"/>
      <c r="L125" s="124"/>
      <c r="M125" s="124"/>
      <c r="N125" s="124"/>
      <c r="O125" s="124"/>
      <c r="P125" s="124"/>
      <c r="Q125" s="124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24"/>
      <c r="C126" s="124"/>
      <c r="D126" s="124"/>
      <c r="E126" s="124"/>
      <c r="F126" s="124"/>
      <c r="G126" s="124"/>
      <c r="H126" s="124"/>
      <c r="I126" s="10"/>
      <c r="J126" s="10"/>
      <c r="K126" s="124"/>
      <c r="L126" s="124"/>
      <c r="M126" s="124"/>
      <c r="N126" s="124"/>
      <c r="O126" s="124"/>
      <c r="P126" s="124"/>
      <c r="Q126" s="124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25" t="str">
        <f>Help!BP28</f>
        <v>#ERROR!</v>
      </c>
      <c r="C127" s="126"/>
      <c r="D127" s="127"/>
      <c r="E127" s="133"/>
      <c r="F127" s="125" t="str">
        <f>Help!BP15</f>
        <v>#ERROR!</v>
      </c>
      <c r="G127" s="126"/>
      <c r="H127" s="127"/>
      <c r="I127" s="10"/>
      <c r="J127" s="10"/>
      <c r="K127" s="125" t="str">
        <f>Help!BS28</f>
        <v>#ERROR!</v>
      </c>
      <c r="L127" s="126"/>
      <c r="M127" s="127"/>
      <c r="N127" s="133"/>
      <c r="O127" s="125" t="str">
        <f>Help!BS15</f>
        <v>#ERROR!</v>
      </c>
      <c r="P127" s="126"/>
      <c r="Q127" s="127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5.0" customHeight="1">
      <c r="A128" s="10"/>
      <c r="B128" s="128"/>
      <c r="D128" s="129"/>
      <c r="E128" s="133"/>
      <c r="F128" s="128"/>
      <c r="H128" s="129"/>
      <c r="I128" s="10"/>
      <c r="J128" s="10"/>
      <c r="K128" s="128"/>
      <c r="M128" s="129"/>
      <c r="N128" s="133"/>
      <c r="O128" s="128"/>
      <c r="Q128" s="129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128"/>
      <c r="D129" s="129"/>
      <c r="E129" s="133"/>
      <c r="F129" s="128"/>
      <c r="H129" s="129"/>
      <c r="I129" s="10"/>
      <c r="J129" s="10"/>
      <c r="K129" s="128"/>
      <c r="M129" s="129"/>
      <c r="N129" s="133"/>
      <c r="O129" s="128"/>
      <c r="Q129" s="129"/>
      <c r="R129" s="10"/>
      <c r="S129" s="10"/>
      <c r="T129" s="10"/>
      <c r="U129" s="10"/>
      <c r="V129" s="10"/>
      <c r="W129" s="10"/>
      <c r="X129" s="10"/>
      <c r="Y129" s="10"/>
      <c r="Z129" s="10"/>
    </row>
    <row r="130" ht="15.0" customHeight="1">
      <c r="A130" s="10"/>
      <c r="B130" s="128"/>
      <c r="D130" s="129"/>
      <c r="E130" s="133"/>
      <c r="F130" s="128"/>
      <c r="H130" s="129"/>
      <c r="I130" s="10"/>
      <c r="J130" s="10"/>
      <c r="K130" s="128"/>
      <c r="M130" s="129"/>
      <c r="N130" s="133"/>
      <c r="O130" s="128"/>
      <c r="Q130" s="129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5.0" customHeight="1">
      <c r="A131" s="10"/>
      <c r="B131" s="128"/>
      <c r="D131" s="129"/>
      <c r="E131" s="133"/>
      <c r="F131" s="128"/>
      <c r="H131" s="129"/>
      <c r="I131" s="10"/>
      <c r="J131" s="10"/>
      <c r="K131" s="128"/>
      <c r="M131" s="129"/>
      <c r="N131" s="133"/>
      <c r="O131" s="128"/>
      <c r="Q131" s="129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5.0" customHeight="1">
      <c r="A132" s="10"/>
      <c r="B132" s="128"/>
      <c r="D132" s="129"/>
      <c r="E132" s="133"/>
      <c r="F132" s="128"/>
      <c r="H132" s="129"/>
      <c r="I132" s="10"/>
      <c r="J132" s="10"/>
      <c r="K132" s="128"/>
      <c r="M132" s="129"/>
      <c r="N132" s="133"/>
      <c r="O132" s="128"/>
      <c r="Q132" s="129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5.0" customHeight="1">
      <c r="A133" s="10"/>
      <c r="B133" s="128"/>
      <c r="D133" s="129"/>
      <c r="E133" s="133"/>
      <c r="F133" s="128"/>
      <c r="H133" s="129"/>
      <c r="I133" s="10"/>
      <c r="J133" s="10"/>
      <c r="K133" s="128"/>
      <c r="M133" s="129"/>
      <c r="N133" s="133"/>
      <c r="O133" s="128"/>
      <c r="Q133" s="129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5.0" customHeight="1">
      <c r="A134" s="10"/>
      <c r="B134" s="128"/>
      <c r="D134" s="129"/>
      <c r="E134" s="133"/>
      <c r="F134" s="128"/>
      <c r="H134" s="129"/>
      <c r="I134" s="10"/>
      <c r="J134" s="10"/>
      <c r="K134" s="128"/>
      <c r="M134" s="129"/>
      <c r="N134" s="133"/>
      <c r="O134" s="128"/>
      <c r="Q134" s="129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5.0" customHeight="1">
      <c r="A135" s="10"/>
      <c r="B135" s="128"/>
      <c r="D135" s="129"/>
      <c r="E135" s="133"/>
      <c r="F135" s="128"/>
      <c r="H135" s="129"/>
      <c r="I135" s="10"/>
      <c r="J135" s="10"/>
      <c r="K135" s="128"/>
      <c r="M135" s="129"/>
      <c r="N135" s="133"/>
      <c r="O135" s="128"/>
      <c r="Q135" s="129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5.0" customHeight="1">
      <c r="A136" s="10"/>
      <c r="B136" s="128"/>
      <c r="D136" s="129"/>
      <c r="E136" s="133"/>
      <c r="F136" s="128"/>
      <c r="H136" s="129"/>
      <c r="I136" s="10"/>
      <c r="J136" s="10"/>
      <c r="K136" s="128"/>
      <c r="M136" s="129"/>
      <c r="N136" s="133"/>
      <c r="O136" s="128"/>
      <c r="Q136" s="129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5.0" customHeight="1">
      <c r="A137" s="10"/>
      <c r="B137" s="130"/>
      <c r="C137" s="131"/>
      <c r="D137" s="132"/>
      <c r="E137" s="133"/>
      <c r="F137" s="130"/>
      <c r="G137" s="131"/>
      <c r="H137" s="132"/>
      <c r="I137" s="10"/>
      <c r="J137" s="10"/>
      <c r="K137" s="130"/>
      <c r="L137" s="131"/>
      <c r="M137" s="132"/>
      <c r="N137" s="133"/>
      <c r="O137" s="130"/>
      <c r="P137" s="131"/>
      <c r="Q137" s="132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39.7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24.7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69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69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69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69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69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69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36">
    <mergeCell ref="B2:H2"/>
    <mergeCell ref="K2:Q2"/>
    <mergeCell ref="F12:H22"/>
    <mergeCell ref="K12:M22"/>
    <mergeCell ref="O12:Q22"/>
    <mergeCell ref="B25:H25"/>
    <mergeCell ref="K25:Q25"/>
    <mergeCell ref="B12:D22"/>
    <mergeCell ref="B35:D45"/>
    <mergeCell ref="F35:H45"/>
    <mergeCell ref="K35:M45"/>
    <mergeCell ref="O35:Q45"/>
    <mergeCell ref="B48:H48"/>
    <mergeCell ref="K48:Q48"/>
    <mergeCell ref="F81:H91"/>
    <mergeCell ref="K81:M91"/>
    <mergeCell ref="B58:D68"/>
    <mergeCell ref="F58:H68"/>
    <mergeCell ref="K58:M68"/>
    <mergeCell ref="O58:Q68"/>
    <mergeCell ref="B71:H71"/>
    <mergeCell ref="K71:Q71"/>
    <mergeCell ref="O81:Q91"/>
    <mergeCell ref="K94:Q94"/>
    <mergeCell ref="B104:D114"/>
    <mergeCell ref="B127:D137"/>
    <mergeCell ref="F127:H137"/>
    <mergeCell ref="K127:M137"/>
    <mergeCell ref="O127:Q137"/>
    <mergeCell ref="B81:D91"/>
    <mergeCell ref="B94:H94"/>
    <mergeCell ref="F104:H114"/>
    <mergeCell ref="K104:M114"/>
    <mergeCell ref="O104:Q114"/>
    <mergeCell ref="B117:H117"/>
    <mergeCell ref="K117:Q117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38"/>
    <col customWidth="1" min="9" max="9" width="1.63"/>
    <col customWidth="1" min="10" max="16" width="5.38"/>
    <col customWidth="1" min="17" max="17" width="1.63"/>
    <col customWidth="1" min="18" max="24" width="5.38"/>
    <col customWidth="1" min="25" max="25" width="1.63"/>
    <col customWidth="1" min="26" max="32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</row>
    <row r="2" ht="39.75" customHeight="1">
      <c r="A2" s="10"/>
      <c r="B2" s="119" t="str">
        <f t="array" ref="B2">INDEX(C_MTHHEADER,1)</f>
        <v>JANUARY</v>
      </c>
      <c r="C2" s="27"/>
      <c r="D2" s="27"/>
      <c r="E2" s="27"/>
      <c r="F2" s="27"/>
      <c r="G2" s="27"/>
      <c r="H2" s="28"/>
      <c r="I2" s="10"/>
      <c r="J2" s="119" t="str">
        <f t="array" ref="J2">INDEX(C_MTHHEADER,2)</f>
        <v>FEBRUARY</v>
      </c>
      <c r="K2" s="27"/>
      <c r="L2" s="27"/>
      <c r="M2" s="27"/>
      <c r="N2" s="27"/>
      <c r="O2" s="27"/>
      <c r="P2" s="28"/>
      <c r="Q2" s="10"/>
      <c r="R2" s="119" t="str">
        <f t="array" ref="R2">INDEX(C_MTHHEADER,3)</f>
        <v>MARCH</v>
      </c>
      <c r="S2" s="27"/>
      <c r="T2" s="27"/>
      <c r="U2" s="27"/>
      <c r="V2" s="27"/>
      <c r="W2" s="27"/>
      <c r="X2" s="28"/>
      <c r="Y2" s="10"/>
      <c r="Z2" s="10"/>
      <c r="AA2" s="10"/>
      <c r="AB2" s="10"/>
      <c r="AC2" s="10"/>
      <c r="AD2" s="10"/>
      <c r="AE2" s="10"/>
      <c r="AF2" s="10"/>
    </row>
    <row r="3" ht="24.75" customHeight="1">
      <c r="A3" s="10"/>
      <c r="B3" s="137" t="str">
        <f t="array" ref="B3">INDEX(C_WKHEADER,1)</f>
        <v>SUN</v>
      </c>
      <c r="C3" s="137" t="str">
        <f t="array" ref="C3">INDEX(C_WKHEADER,2)</f>
        <v>MON</v>
      </c>
      <c r="D3" s="137" t="str">
        <f t="array" ref="D3">INDEX(C_WKHEADER,3)</f>
        <v>TUE</v>
      </c>
      <c r="E3" s="137" t="str">
        <f t="array" ref="E3">INDEX(C_WKHEADER,4)</f>
        <v>WED</v>
      </c>
      <c r="F3" s="137" t="str">
        <f t="array" ref="F3">INDEX(C_WKHEADER,5)</f>
        <v>THU</v>
      </c>
      <c r="G3" s="137" t="str">
        <f t="array" ref="G3">INDEX(C_WKHEADER,6)</f>
        <v>FRI</v>
      </c>
      <c r="H3" s="137" t="str">
        <f t="array" ref="H3">INDEX(C_WKHEADER,7)</f>
        <v>SAT</v>
      </c>
      <c r="I3" s="10"/>
      <c r="J3" s="137" t="str">
        <f t="array" ref="J3">INDEX(C_WKHEADER,1)</f>
        <v>SUN</v>
      </c>
      <c r="K3" s="137" t="str">
        <f t="array" ref="K3">INDEX(C_WKHEADER,2)</f>
        <v>MON</v>
      </c>
      <c r="L3" s="137" t="str">
        <f t="array" ref="L3">INDEX(C_WKHEADER,3)</f>
        <v>TUE</v>
      </c>
      <c r="M3" s="137" t="str">
        <f t="array" ref="M3">INDEX(C_WKHEADER,4)</f>
        <v>WED</v>
      </c>
      <c r="N3" s="137" t="str">
        <f t="array" ref="N3">INDEX(C_WKHEADER,5)</f>
        <v>THU</v>
      </c>
      <c r="O3" s="137" t="str">
        <f t="array" ref="O3">INDEX(C_WKHEADER,6)</f>
        <v>FRI</v>
      </c>
      <c r="P3" s="137" t="str">
        <f t="array" ref="P3">INDEX(C_WKHEADER,7)</f>
        <v>SAT</v>
      </c>
      <c r="Q3" s="10"/>
      <c r="R3" s="137" t="str">
        <f t="array" ref="R3">INDEX(C_WKHEADER,1)</f>
        <v>SUN</v>
      </c>
      <c r="S3" s="137" t="str">
        <f t="array" ref="S3">INDEX(C_WKHEADER,2)</f>
        <v>MON</v>
      </c>
      <c r="T3" s="137" t="str">
        <f t="array" ref="T3">INDEX(C_WKHEADER,3)</f>
        <v>TUE</v>
      </c>
      <c r="U3" s="137" t="str">
        <f t="array" ref="U3">INDEX(C_WKHEADER,4)</f>
        <v>WED</v>
      </c>
      <c r="V3" s="137" t="str">
        <f t="array" ref="V3">INDEX(C_WKHEADER,5)</f>
        <v>THU</v>
      </c>
      <c r="W3" s="137" t="str">
        <f t="array" ref="W3">INDEX(C_WKHEADER,6)</f>
        <v>FRI</v>
      </c>
      <c r="X3" s="137" t="str">
        <f t="array" ref="X3">INDEX(C_WKHEADER,7)</f>
        <v>SAT</v>
      </c>
      <c r="Y3" s="10"/>
      <c r="Z3" s="10"/>
      <c r="AA3" s="10"/>
      <c r="AB3" s="10"/>
      <c r="AC3" s="10"/>
      <c r="AD3" s="10"/>
      <c r="AE3" s="10"/>
      <c r="AF3" s="10"/>
    </row>
    <row r="4" ht="34.5" customHeight="1">
      <c r="A4" s="10"/>
      <c r="B4" s="138">
        <f t="array" ref="B4">INDEX(M_1,ROW(B4)-ROW(B$3),COLUMN(B4)-COLUMN($A4))</f>
        <v>42736</v>
      </c>
      <c r="C4" s="138">
        <f t="array" ref="C4">INDEX(M_1,ROW(C4)-ROW(C$3),COLUMN(C4)-COLUMN($A4))</f>
        <v>42737</v>
      </c>
      <c r="D4" s="138">
        <f t="array" ref="D4">INDEX(M_1,ROW(D4)-ROW(D$3),COLUMN(D4)-COLUMN($A4))</f>
        <v>42738</v>
      </c>
      <c r="E4" s="138">
        <f t="array" ref="E4">INDEX(M_1,ROW(E4)-ROW(E$3),COLUMN(E4)-COLUMN($A4))</f>
        <v>42739</v>
      </c>
      <c r="F4" s="138">
        <f t="array" ref="F4">INDEX(M_1,ROW(F4)-ROW(F$3),COLUMN(F4)-COLUMN($A4))</f>
        <v>42740</v>
      </c>
      <c r="G4" s="138">
        <f t="array" ref="G4">INDEX(M_1,ROW(G4)-ROW(G$3),COLUMN(G4)-COLUMN($A4))</f>
        <v>42741</v>
      </c>
      <c r="H4" s="138">
        <f t="array" ref="H4">INDEX(M_1,ROW(H4)-ROW(H$3),COLUMN(H4)-COLUMN($A4))</f>
        <v>42742</v>
      </c>
      <c r="I4" s="10"/>
      <c r="J4" s="138" t="str">
        <f t="array" ref="J4">INDEX(M_2,ROW(J4)-ROW(J$3),COLUMN(J4)-COLUMN($I4))</f>
        <v/>
      </c>
      <c r="K4" s="138" t="str">
        <f t="array" ref="K4">INDEX(M_2,ROW(K4)-ROW(K$3),COLUMN(K4)-COLUMN($I4))</f>
        <v/>
      </c>
      <c r="L4" s="138" t="str">
        <f t="array" ref="L4">INDEX(M_2,ROW(L4)-ROW(L$3),COLUMN(L4)-COLUMN($I4))</f>
        <v/>
      </c>
      <c r="M4" s="138">
        <f t="array" ref="M4">INDEX(M_2,ROW(M4)-ROW(M$3),COLUMN(M4)-COLUMN($I4))</f>
        <v>42767</v>
      </c>
      <c r="N4" s="138">
        <f t="array" ref="N4">INDEX(M_2,ROW(N4)-ROW(N$3),COLUMN(N4)-COLUMN($I4))</f>
        <v>42768</v>
      </c>
      <c r="O4" s="138">
        <f t="array" ref="O4">INDEX(M_2,ROW(O4)-ROW(O$3),COLUMN(O4)-COLUMN($I4))</f>
        <v>42769</v>
      </c>
      <c r="P4" s="138">
        <f t="array" ref="P4">INDEX(M_2,ROW(P4)-ROW(P$3),COLUMN(P4)-COLUMN($I4))</f>
        <v>42770</v>
      </c>
      <c r="Q4" s="10"/>
      <c r="R4" s="138" t="str">
        <f t="array" ref="R4">INDEX(M_3,ROW(R4)-ROW(R$3),COLUMN(R4)-COLUMN($Q4))</f>
        <v/>
      </c>
      <c r="S4" s="138" t="str">
        <f t="array" ref="S4">INDEX(M_3,ROW(S4)-ROW(S$3),COLUMN(S4)-COLUMN($Q4))</f>
        <v/>
      </c>
      <c r="T4" s="138" t="str">
        <f t="array" ref="T4">INDEX(M_3,ROW(T4)-ROW(T$3),COLUMN(T4)-COLUMN($Q4))</f>
        <v/>
      </c>
      <c r="U4" s="138">
        <f t="array" ref="U4">INDEX(M_3,ROW(U4)-ROW(U$3),COLUMN(U4)-COLUMN($Q4))</f>
        <v>42795</v>
      </c>
      <c r="V4" s="138">
        <f t="array" ref="V4">INDEX(M_3,ROW(V4)-ROW(V$3),COLUMN(V4)-COLUMN($Q4))</f>
        <v>42796</v>
      </c>
      <c r="W4" s="138">
        <f t="array" ref="W4">INDEX(M_3,ROW(W4)-ROW(W$3),COLUMN(W4)-COLUMN($Q4))</f>
        <v>42797</v>
      </c>
      <c r="X4" s="138">
        <f t="array" ref="X4">INDEX(M_3,ROW(X4)-ROW(X$3),COLUMN(X4)-COLUMN($Q4))</f>
        <v>42798</v>
      </c>
      <c r="Y4" s="10"/>
      <c r="Z4" s="10"/>
      <c r="AA4" s="10"/>
      <c r="AB4" s="10"/>
      <c r="AC4" s="10"/>
      <c r="AD4" s="10"/>
      <c r="AE4" s="10"/>
      <c r="AF4" s="10"/>
    </row>
    <row r="5" ht="34.5" customHeight="1">
      <c r="A5" s="10"/>
      <c r="B5" s="138">
        <f t="array" ref="B5">INDEX(M_1,ROW(B5)-ROW(B$3),COLUMN(B5)-COLUMN($A5))</f>
        <v>42743</v>
      </c>
      <c r="C5" s="138">
        <f t="array" ref="C5">INDEX(M_1,ROW(C5)-ROW(C$3),COLUMN(C5)-COLUMN($A5))</f>
        <v>42744</v>
      </c>
      <c r="D5" s="138">
        <f t="array" ref="D5">INDEX(M_1,ROW(D5)-ROW(D$3),COLUMN(D5)-COLUMN($A5))</f>
        <v>42745</v>
      </c>
      <c r="E5" s="138">
        <f t="array" ref="E5">INDEX(M_1,ROW(E5)-ROW(E$3),COLUMN(E5)-COLUMN($A5))</f>
        <v>42746</v>
      </c>
      <c r="F5" s="138">
        <f t="array" ref="F5">INDEX(M_1,ROW(F5)-ROW(F$3),COLUMN(F5)-COLUMN($A5))</f>
        <v>42747</v>
      </c>
      <c r="G5" s="138">
        <f t="array" ref="G5">INDEX(M_1,ROW(G5)-ROW(G$3),COLUMN(G5)-COLUMN($A5))</f>
        <v>42748</v>
      </c>
      <c r="H5" s="138">
        <f t="array" ref="H5">INDEX(M_1,ROW(H5)-ROW(H$3),COLUMN(H5)-COLUMN($A5))</f>
        <v>42749</v>
      </c>
      <c r="I5" s="10"/>
      <c r="J5" s="138">
        <f t="array" ref="J5">INDEX(M_2,ROW(J5)-ROW(J$3),COLUMN(J5)-COLUMN($I5))</f>
        <v>42771</v>
      </c>
      <c r="K5" s="138">
        <f t="array" ref="K5">INDEX(M_2,ROW(K5)-ROW(K$3),COLUMN(K5)-COLUMN($I5))</f>
        <v>42772</v>
      </c>
      <c r="L5" s="138">
        <f t="array" ref="L5">INDEX(M_2,ROW(L5)-ROW(L$3),COLUMN(L5)-COLUMN($I5))</f>
        <v>42773</v>
      </c>
      <c r="M5" s="138">
        <f t="array" ref="M5">INDEX(M_2,ROW(M5)-ROW(M$3),COLUMN(M5)-COLUMN($I5))</f>
        <v>42774</v>
      </c>
      <c r="N5" s="138">
        <f t="array" ref="N5">INDEX(M_2,ROW(N5)-ROW(N$3),COLUMN(N5)-COLUMN($I5))</f>
        <v>42775</v>
      </c>
      <c r="O5" s="138">
        <f t="array" ref="O5">INDEX(M_2,ROW(O5)-ROW(O$3),COLUMN(O5)-COLUMN($I5))</f>
        <v>42776</v>
      </c>
      <c r="P5" s="138">
        <f t="array" ref="P5">INDEX(M_2,ROW(P5)-ROW(P$3),COLUMN(P5)-COLUMN($I5))</f>
        <v>42777</v>
      </c>
      <c r="Q5" s="10"/>
      <c r="R5" s="138">
        <f t="array" ref="R5">INDEX(M_3,ROW(R5)-ROW(R$3),COLUMN(R5)-COLUMN($Q5))</f>
        <v>42799</v>
      </c>
      <c r="S5" s="138">
        <f t="array" ref="S5">INDEX(M_3,ROW(S5)-ROW(S$3),COLUMN(S5)-COLUMN($Q5))</f>
        <v>42800</v>
      </c>
      <c r="T5" s="138">
        <f t="array" ref="T5">INDEX(M_3,ROW(T5)-ROW(T$3),COLUMN(T5)-COLUMN($Q5))</f>
        <v>42801</v>
      </c>
      <c r="U5" s="138">
        <f t="array" ref="U5">INDEX(M_3,ROW(U5)-ROW(U$3),COLUMN(U5)-COLUMN($Q5))</f>
        <v>42802</v>
      </c>
      <c r="V5" s="138">
        <f t="array" ref="V5">INDEX(M_3,ROW(V5)-ROW(V$3),COLUMN(V5)-COLUMN($Q5))</f>
        <v>42803</v>
      </c>
      <c r="W5" s="138">
        <f t="array" ref="W5">INDEX(M_3,ROW(W5)-ROW(W$3),COLUMN(W5)-COLUMN($Q5))</f>
        <v>42804</v>
      </c>
      <c r="X5" s="138">
        <f t="array" ref="X5">INDEX(M_3,ROW(X5)-ROW(X$3),COLUMN(X5)-COLUMN($Q5))</f>
        <v>42805</v>
      </c>
      <c r="Y5" s="10"/>
      <c r="Z5" s="10"/>
      <c r="AA5" s="10"/>
      <c r="AB5" s="10"/>
      <c r="AC5" s="10"/>
      <c r="AD5" s="10"/>
      <c r="AE5" s="10"/>
      <c r="AF5" s="10"/>
    </row>
    <row r="6" ht="34.5" customHeight="1">
      <c r="A6" s="10"/>
      <c r="B6" s="138">
        <f t="array" ref="B6">INDEX(M_1,ROW(B6)-ROW(B$3),COLUMN(B6)-COLUMN($A6))</f>
        <v>42750</v>
      </c>
      <c r="C6" s="138">
        <f t="array" ref="C6">INDEX(M_1,ROW(C6)-ROW(C$3),COLUMN(C6)-COLUMN($A6))</f>
        <v>42751</v>
      </c>
      <c r="D6" s="138">
        <f t="array" ref="D6">INDEX(M_1,ROW(D6)-ROW(D$3),COLUMN(D6)-COLUMN($A6))</f>
        <v>42752</v>
      </c>
      <c r="E6" s="138">
        <f t="array" ref="E6">INDEX(M_1,ROW(E6)-ROW(E$3),COLUMN(E6)-COLUMN($A6))</f>
        <v>42753</v>
      </c>
      <c r="F6" s="138">
        <f t="array" ref="F6">INDEX(M_1,ROW(F6)-ROW(F$3),COLUMN(F6)-COLUMN($A6))</f>
        <v>42754</v>
      </c>
      <c r="G6" s="138">
        <f t="array" ref="G6">INDEX(M_1,ROW(G6)-ROW(G$3),COLUMN(G6)-COLUMN($A6))</f>
        <v>42755</v>
      </c>
      <c r="H6" s="138">
        <f t="array" ref="H6">INDEX(M_1,ROW(H6)-ROW(H$3),COLUMN(H6)-COLUMN($A6))</f>
        <v>42756</v>
      </c>
      <c r="I6" s="10"/>
      <c r="J6" s="138">
        <f t="array" ref="J6">INDEX(M_2,ROW(J6)-ROW(J$3),COLUMN(J6)-COLUMN($I6))</f>
        <v>42778</v>
      </c>
      <c r="K6" s="138">
        <f t="array" ref="K6">INDEX(M_2,ROW(K6)-ROW(K$3),COLUMN(K6)-COLUMN($I6))</f>
        <v>42779</v>
      </c>
      <c r="L6" s="138">
        <f t="array" ref="L6">INDEX(M_2,ROW(L6)-ROW(L$3),COLUMN(L6)-COLUMN($I6))</f>
        <v>42780</v>
      </c>
      <c r="M6" s="138">
        <f t="array" ref="M6">INDEX(M_2,ROW(M6)-ROW(M$3),COLUMN(M6)-COLUMN($I6))</f>
        <v>42781</v>
      </c>
      <c r="N6" s="138">
        <f t="array" ref="N6">INDEX(M_2,ROW(N6)-ROW(N$3),COLUMN(N6)-COLUMN($I6))</f>
        <v>42782</v>
      </c>
      <c r="O6" s="138">
        <f t="array" ref="O6">INDEX(M_2,ROW(O6)-ROW(O$3),COLUMN(O6)-COLUMN($I6))</f>
        <v>42783</v>
      </c>
      <c r="P6" s="138">
        <f t="array" ref="P6">INDEX(M_2,ROW(P6)-ROW(P$3),COLUMN(P6)-COLUMN($I6))</f>
        <v>42784</v>
      </c>
      <c r="Q6" s="10"/>
      <c r="R6" s="138">
        <f t="array" ref="R6">INDEX(M_3,ROW(R6)-ROW(R$3),COLUMN(R6)-COLUMN($Q6))</f>
        <v>42806</v>
      </c>
      <c r="S6" s="138">
        <f t="array" ref="S6">INDEX(M_3,ROW(S6)-ROW(S$3),COLUMN(S6)-COLUMN($Q6))</f>
        <v>42807</v>
      </c>
      <c r="T6" s="138">
        <f t="array" ref="T6">INDEX(M_3,ROW(T6)-ROW(T$3),COLUMN(T6)-COLUMN($Q6))</f>
        <v>42808</v>
      </c>
      <c r="U6" s="138">
        <f t="array" ref="U6">INDEX(M_3,ROW(U6)-ROW(U$3),COLUMN(U6)-COLUMN($Q6))</f>
        <v>42809</v>
      </c>
      <c r="V6" s="138">
        <f t="array" ref="V6">INDEX(M_3,ROW(V6)-ROW(V$3),COLUMN(V6)-COLUMN($Q6))</f>
        <v>42810</v>
      </c>
      <c r="W6" s="138">
        <f t="array" ref="W6">INDEX(M_3,ROW(W6)-ROW(W$3),COLUMN(W6)-COLUMN($Q6))</f>
        <v>42811</v>
      </c>
      <c r="X6" s="138">
        <f t="array" ref="X6">INDEX(M_3,ROW(X6)-ROW(X$3),COLUMN(X6)-COLUMN($Q6))</f>
        <v>42812</v>
      </c>
      <c r="Y6" s="10"/>
      <c r="Z6" s="10"/>
      <c r="AA6" s="10"/>
      <c r="AB6" s="10"/>
      <c r="AC6" s="10"/>
      <c r="AD6" s="10"/>
      <c r="AE6" s="10"/>
      <c r="AF6" s="10"/>
    </row>
    <row r="7" ht="34.5" customHeight="1">
      <c r="A7" s="10"/>
      <c r="B7" s="138">
        <f t="array" ref="B7">INDEX(M_1,ROW(B7)-ROW(B$3),COLUMN(B7)-COLUMN($A7))</f>
        <v>42757</v>
      </c>
      <c r="C7" s="138">
        <f t="array" ref="C7">INDEX(M_1,ROW(C7)-ROW(C$3),COLUMN(C7)-COLUMN($A7))</f>
        <v>42758</v>
      </c>
      <c r="D7" s="138">
        <f t="array" ref="D7">INDEX(M_1,ROW(D7)-ROW(D$3),COLUMN(D7)-COLUMN($A7))</f>
        <v>42759</v>
      </c>
      <c r="E7" s="138">
        <f t="array" ref="E7">INDEX(M_1,ROW(E7)-ROW(E$3),COLUMN(E7)-COLUMN($A7))</f>
        <v>42760</v>
      </c>
      <c r="F7" s="138">
        <f t="array" ref="F7">INDEX(M_1,ROW(F7)-ROW(F$3),COLUMN(F7)-COLUMN($A7))</f>
        <v>42761</v>
      </c>
      <c r="G7" s="138">
        <f t="array" ref="G7">INDEX(M_1,ROW(G7)-ROW(G$3),COLUMN(G7)-COLUMN($A7))</f>
        <v>42762</v>
      </c>
      <c r="H7" s="138">
        <f t="array" ref="H7">INDEX(M_1,ROW(H7)-ROW(H$3),COLUMN(H7)-COLUMN($A7))</f>
        <v>42763</v>
      </c>
      <c r="I7" s="10"/>
      <c r="J7" s="138">
        <f t="array" ref="J7">INDEX(M_2,ROW(J7)-ROW(J$3),COLUMN(J7)-COLUMN($I7))</f>
        <v>42785</v>
      </c>
      <c r="K7" s="138">
        <f t="array" ref="K7">INDEX(M_2,ROW(K7)-ROW(K$3),COLUMN(K7)-COLUMN($I7))</f>
        <v>42786</v>
      </c>
      <c r="L7" s="138">
        <f t="array" ref="L7">INDEX(M_2,ROW(L7)-ROW(L$3),COLUMN(L7)-COLUMN($I7))</f>
        <v>42787</v>
      </c>
      <c r="M7" s="138">
        <f t="array" ref="M7">INDEX(M_2,ROW(M7)-ROW(M$3),COLUMN(M7)-COLUMN($I7))</f>
        <v>42788</v>
      </c>
      <c r="N7" s="138">
        <f t="array" ref="N7">INDEX(M_2,ROW(N7)-ROW(N$3),COLUMN(N7)-COLUMN($I7))</f>
        <v>42789</v>
      </c>
      <c r="O7" s="138">
        <f t="array" ref="O7">INDEX(M_2,ROW(O7)-ROW(O$3),COLUMN(O7)-COLUMN($I7))</f>
        <v>42790</v>
      </c>
      <c r="P7" s="138">
        <f t="array" ref="P7">INDEX(M_2,ROW(P7)-ROW(P$3),COLUMN(P7)-COLUMN($I7))</f>
        <v>42791</v>
      </c>
      <c r="Q7" s="10"/>
      <c r="R7" s="138">
        <f t="array" ref="R7">INDEX(M_3,ROW(R7)-ROW(R$3),COLUMN(R7)-COLUMN($Q7))</f>
        <v>42813</v>
      </c>
      <c r="S7" s="138">
        <f t="array" ref="S7">INDEX(M_3,ROW(S7)-ROW(S$3),COLUMN(S7)-COLUMN($Q7))</f>
        <v>42814</v>
      </c>
      <c r="T7" s="138">
        <f t="array" ref="T7">INDEX(M_3,ROW(T7)-ROW(T$3),COLUMN(T7)-COLUMN($Q7))</f>
        <v>42815</v>
      </c>
      <c r="U7" s="138">
        <f t="array" ref="U7">INDEX(M_3,ROW(U7)-ROW(U$3),COLUMN(U7)-COLUMN($Q7))</f>
        <v>42816</v>
      </c>
      <c r="V7" s="138">
        <f t="array" ref="V7">INDEX(M_3,ROW(V7)-ROW(V$3),COLUMN(V7)-COLUMN($Q7))</f>
        <v>42817</v>
      </c>
      <c r="W7" s="138">
        <f t="array" ref="W7">INDEX(M_3,ROW(W7)-ROW(W$3),COLUMN(W7)-COLUMN($Q7))</f>
        <v>42818</v>
      </c>
      <c r="X7" s="138">
        <f t="array" ref="X7">INDEX(M_3,ROW(X7)-ROW(X$3),COLUMN(X7)-COLUMN($Q7))</f>
        <v>42819</v>
      </c>
      <c r="Y7" s="10"/>
      <c r="Z7" s="10"/>
      <c r="AA7" s="10"/>
      <c r="AB7" s="10"/>
      <c r="AC7" s="10"/>
      <c r="AD7" s="10"/>
      <c r="AE7" s="10"/>
      <c r="AF7" s="10"/>
    </row>
    <row r="8" ht="34.5" customHeight="1">
      <c r="A8" s="10"/>
      <c r="B8" s="138">
        <f t="array" ref="B8">INDEX(M_1,ROW(B8)-ROW(B$3),COLUMN(B8)-COLUMN($A8))</f>
        <v>42764</v>
      </c>
      <c r="C8" s="138">
        <f t="array" ref="C8">INDEX(M_1,ROW(C8)-ROW(C$3),COLUMN(C8)-COLUMN($A8))</f>
        <v>42765</v>
      </c>
      <c r="D8" s="138">
        <f t="array" ref="D8">INDEX(M_1,ROW(D8)-ROW(D$3),COLUMN(D8)-COLUMN($A8))</f>
        <v>42766</v>
      </c>
      <c r="E8" s="138" t="str">
        <f t="array" ref="E8">INDEX(M_1,ROW(E8)-ROW(E$3),COLUMN(E8)-COLUMN($A8))</f>
        <v/>
      </c>
      <c r="F8" s="138" t="str">
        <f t="array" ref="F8">INDEX(M_1,ROW(F8)-ROW(F$3),COLUMN(F8)-COLUMN($A8))</f>
        <v/>
      </c>
      <c r="G8" s="138" t="str">
        <f t="array" ref="G8">INDEX(M_1,ROW(G8)-ROW(G$3),COLUMN(G8)-COLUMN($A8))</f>
        <v/>
      </c>
      <c r="H8" s="138" t="str">
        <f t="array" ref="H8">INDEX(M_1,ROW(H8)-ROW(H$3),COLUMN(H8)-COLUMN($A8))</f>
        <v/>
      </c>
      <c r="I8" s="10"/>
      <c r="J8" s="138">
        <f t="array" ref="J8">INDEX(M_2,ROW(J8)-ROW(J$3),COLUMN(J8)-COLUMN($I8))</f>
        <v>42792</v>
      </c>
      <c r="K8" s="138">
        <f t="array" ref="K8">INDEX(M_2,ROW(K8)-ROW(K$3),COLUMN(K8)-COLUMN($I8))</f>
        <v>42793</v>
      </c>
      <c r="L8" s="138">
        <f t="array" ref="L8">INDEX(M_2,ROW(L8)-ROW(L$3),COLUMN(L8)-COLUMN($I8))</f>
        <v>42794</v>
      </c>
      <c r="M8" s="138" t="str">
        <f t="array" ref="M8">INDEX(M_2,ROW(M8)-ROW(M$3),COLUMN(M8)-COLUMN($I8))</f>
        <v/>
      </c>
      <c r="N8" s="138" t="str">
        <f t="array" ref="N8">INDEX(M_2,ROW(N8)-ROW(N$3),COLUMN(N8)-COLUMN($I8))</f>
        <v/>
      </c>
      <c r="O8" s="138" t="str">
        <f t="array" ref="O8">INDEX(M_2,ROW(O8)-ROW(O$3),COLUMN(O8)-COLUMN($I8))</f>
        <v/>
      </c>
      <c r="P8" s="138" t="str">
        <f t="array" ref="P8">INDEX(M_2,ROW(P8)-ROW(P$3),COLUMN(P8)-COLUMN($I8))</f>
        <v/>
      </c>
      <c r="Q8" s="10"/>
      <c r="R8" s="138">
        <f t="array" ref="R8">INDEX(M_3,ROW(R8)-ROW(R$3),COLUMN(R8)-COLUMN($Q8))</f>
        <v>42820</v>
      </c>
      <c r="S8" s="138">
        <f t="array" ref="S8">INDEX(M_3,ROW(S8)-ROW(S$3),COLUMN(S8)-COLUMN($Q8))</f>
        <v>42821</v>
      </c>
      <c r="T8" s="138">
        <f t="array" ref="T8">INDEX(M_3,ROW(T8)-ROW(T$3),COLUMN(T8)-COLUMN($Q8))</f>
        <v>42822</v>
      </c>
      <c r="U8" s="138">
        <f t="array" ref="U8">INDEX(M_3,ROW(U8)-ROW(U$3),COLUMN(U8)-COLUMN($Q8))</f>
        <v>42823</v>
      </c>
      <c r="V8" s="138">
        <f t="array" ref="V8">INDEX(M_3,ROW(V8)-ROW(V$3),COLUMN(V8)-COLUMN($Q8))</f>
        <v>42824</v>
      </c>
      <c r="W8" s="138">
        <f t="array" ref="W8">INDEX(M_3,ROW(W8)-ROW(W$3),COLUMN(W8)-COLUMN($Q8))</f>
        <v>42825</v>
      </c>
      <c r="X8" s="138" t="str">
        <f t="array" ref="X8">INDEX(M_3,ROW(X8)-ROW(X$3),COLUMN(X8)-COLUMN($Q8))</f>
        <v/>
      </c>
      <c r="Y8" s="10"/>
      <c r="Z8" s="10"/>
      <c r="AA8" s="10"/>
      <c r="AB8" s="10"/>
      <c r="AC8" s="10"/>
      <c r="AD8" s="10"/>
      <c r="AE8" s="10"/>
      <c r="AF8" s="10"/>
    </row>
    <row r="9" ht="34.5" customHeight="1">
      <c r="A9" s="10"/>
      <c r="B9" s="138" t="str">
        <f t="array" ref="B9">INDEX(M_1,ROW(B9)-ROW(B$3),COLUMN(B9)-COLUMN($A9))</f>
        <v/>
      </c>
      <c r="C9" s="138" t="str">
        <f t="array" ref="C9">INDEX(M_1,ROW(C9)-ROW(C$3),COLUMN(C9)-COLUMN($A9))</f>
        <v/>
      </c>
      <c r="D9" s="138" t="str">
        <f t="array" ref="D9">INDEX(M_1,ROW(D9)-ROW(D$3),COLUMN(D9)-COLUMN($A9))</f>
        <v/>
      </c>
      <c r="E9" s="138" t="str">
        <f t="array" ref="E9">INDEX(M_1,ROW(E9)-ROW(E$3),COLUMN(E9)-COLUMN($A9))</f>
        <v/>
      </c>
      <c r="F9" s="138" t="str">
        <f t="array" ref="F9">INDEX(M_1,ROW(F9)-ROW(F$3),COLUMN(F9)-COLUMN($A9))</f>
        <v/>
      </c>
      <c r="G9" s="138" t="str">
        <f t="array" ref="G9">INDEX(M_1,ROW(G9)-ROW(G$3),COLUMN(G9)-COLUMN($A9))</f>
        <v/>
      </c>
      <c r="H9" s="138" t="str">
        <f t="array" ref="H9">INDEX(M_1,ROW(H9)-ROW(H$3),COLUMN(H9)-COLUMN($A9))</f>
        <v/>
      </c>
      <c r="I9" s="10"/>
      <c r="J9" s="138" t="str">
        <f t="array" ref="J9">INDEX(M_2,ROW(J9)-ROW(J$3),COLUMN(J9)-COLUMN($I9))</f>
        <v/>
      </c>
      <c r="K9" s="138" t="str">
        <f t="array" ref="K9">INDEX(M_2,ROW(K9)-ROW(K$3),COLUMN(K9)-COLUMN($I9))</f>
        <v/>
      </c>
      <c r="L9" s="138" t="str">
        <f t="array" ref="L9">INDEX(M_2,ROW(L9)-ROW(L$3),COLUMN(L9)-COLUMN($I9))</f>
        <v/>
      </c>
      <c r="M9" s="138" t="str">
        <f t="array" ref="M9">INDEX(M_2,ROW(M9)-ROW(M$3),COLUMN(M9)-COLUMN($I9))</f>
        <v/>
      </c>
      <c r="N9" s="138" t="str">
        <f t="array" ref="N9">INDEX(M_2,ROW(N9)-ROW(N$3),COLUMN(N9)-COLUMN($I9))</f>
        <v/>
      </c>
      <c r="O9" s="138" t="str">
        <f t="array" ref="O9">INDEX(M_2,ROW(O9)-ROW(O$3),COLUMN(O9)-COLUMN($I9))</f>
        <v/>
      </c>
      <c r="P9" s="138" t="str">
        <f t="array" ref="P9">INDEX(M_2,ROW(P9)-ROW(P$3),COLUMN(P9)-COLUMN($I9))</f>
        <v/>
      </c>
      <c r="Q9" s="10"/>
      <c r="R9" s="138" t="str">
        <f t="array" ref="R9">INDEX(M_3,ROW(R9)-ROW(R$3),COLUMN(R9)-COLUMN($Q9))</f>
        <v/>
      </c>
      <c r="S9" s="138" t="str">
        <f t="array" ref="S9">INDEX(M_3,ROW(S9)-ROW(S$3),COLUMN(S9)-COLUMN($Q9))</f>
        <v/>
      </c>
      <c r="T9" s="138" t="str">
        <f t="array" ref="T9">INDEX(M_3,ROW(T9)-ROW(T$3),COLUMN(T9)-COLUMN($Q9))</f>
        <v/>
      </c>
      <c r="U9" s="138" t="str">
        <f t="array" ref="U9">INDEX(M_3,ROW(U9)-ROW(U$3),COLUMN(U9)-COLUMN($Q9))</f>
        <v/>
      </c>
      <c r="V9" s="138" t="str">
        <f t="array" ref="V9">INDEX(M_3,ROW(V9)-ROW(V$3),COLUMN(V9)-COLUMN($Q9))</f>
        <v/>
      </c>
      <c r="W9" s="138" t="str">
        <f t="array" ref="W9">INDEX(M_3,ROW(W9)-ROW(W$3),COLUMN(W9)-COLUMN($Q9))</f>
        <v/>
      </c>
      <c r="X9" s="138" t="str">
        <f t="array" ref="X9">INDEX(M_3,ROW(X9)-ROW(X$3),COLUMN(X9)-COLUMN($Q9))</f>
        <v/>
      </c>
      <c r="Y9" s="10"/>
      <c r="Z9" s="10"/>
      <c r="AA9" s="10"/>
      <c r="AB9" s="10"/>
      <c r="AC9" s="10"/>
      <c r="AD9" s="10"/>
      <c r="AE9" s="10"/>
      <c r="AF9" s="10"/>
    </row>
    <row r="10" ht="15.0" customHeight="1">
      <c r="A10" s="10"/>
      <c r="B10" s="139"/>
      <c r="C10" s="139"/>
      <c r="D10" s="139"/>
      <c r="E10" s="139"/>
      <c r="F10" s="139"/>
      <c r="G10" s="139"/>
      <c r="H10" s="139"/>
      <c r="I10" s="10"/>
      <c r="J10" s="139"/>
      <c r="K10" s="139"/>
      <c r="L10" s="139"/>
      <c r="M10" s="139"/>
      <c r="N10" s="139"/>
      <c r="O10" s="139"/>
      <c r="P10" s="139"/>
      <c r="Q10" s="10"/>
      <c r="R10" s="139"/>
      <c r="S10" s="139"/>
      <c r="T10" s="139"/>
      <c r="U10" s="139"/>
      <c r="V10" s="139"/>
      <c r="W10" s="139"/>
      <c r="X10" s="139"/>
      <c r="Y10" s="10"/>
      <c r="Z10" s="10"/>
      <c r="AA10" s="10"/>
      <c r="AB10" s="10"/>
      <c r="AC10" s="10"/>
      <c r="AD10" s="10"/>
      <c r="AE10" s="10"/>
      <c r="AF10" s="10"/>
    </row>
    <row r="11" ht="15.0" customHeight="1">
      <c r="A11" s="10"/>
      <c r="B11" s="124"/>
      <c r="C11" s="124"/>
      <c r="D11" s="124"/>
      <c r="E11" s="124"/>
      <c r="F11" s="124"/>
      <c r="G11" s="124"/>
      <c r="H11" s="124"/>
      <c r="I11" s="10"/>
      <c r="J11" s="124"/>
      <c r="K11" s="124"/>
      <c r="L11" s="124"/>
      <c r="M11" s="124"/>
      <c r="N11" s="124"/>
      <c r="O11" s="124"/>
      <c r="P11" s="124"/>
      <c r="Q11" s="10"/>
      <c r="R11" s="124"/>
      <c r="S11" s="124"/>
      <c r="T11" s="124"/>
      <c r="U11" s="124"/>
      <c r="V11" s="124"/>
      <c r="W11" s="124"/>
      <c r="X11" s="124"/>
      <c r="Y11" s="10"/>
      <c r="Z11" s="10"/>
      <c r="AA11" s="10"/>
      <c r="AB11" s="10"/>
      <c r="AC11" s="10"/>
      <c r="AD11" s="10"/>
      <c r="AE11" s="10"/>
      <c r="AF11" s="10"/>
    </row>
    <row r="12" ht="15.75" customHeight="1">
      <c r="A12" s="10"/>
      <c r="B12" s="140" t="s">
        <v>26</v>
      </c>
      <c r="C12" s="141"/>
      <c r="D12" s="141"/>
      <c r="E12" s="141"/>
      <c r="F12" s="142"/>
      <c r="G12" s="141"/>
      <c r="H12" s="143"/>
      <c r="I12" s="118"/>
      <c r="J12" s="140" t="s">
        <v>26</v>
      </c>
      <c r="K12" s="144"/>
      <c r="L12" s="144"/>
      <c r="M12" s="144"/>
      <c r="N12" s="144"/>
      <c r="O12" s="145"/>
      <c r="P12" s="146"/>
      <c r="Q12" s="118"/>
      <c r="R12" s="140" t="s">
        <v>26</v>
      </c>
      <c r="S12" s="144"/>
      <c r="T12" s="144"/>
      <c r="U12" s="144"/>
      <c r="V12" s="144"/>
      <c r="W12" s="144"/>
      <c r="X12" s="146"/>
      <c r="Y12" s="10"/>
      <c r="Z12" s="10"/>
      <c r="AA12" s="10"/>
      <c r="AB12" s="10"/>
      <c r="AC12" s="10"/>
      <c r="AD12" s="10"/>
      <c r="AE12" s="10"/>
      <c r="AF12" s="10"/>
    </row>
    <row r="13" ht="15.75" customHeight="1">
      <c r="A13" s="10"/>
      <c r="B13" s="147" t="str">
        <f>Help!AL17</f>
        <v>#ERROR!</v>
      </c>
      <c r="C13" s="148" t="str">
        <f>Help!AM17</f>
        <v>#ERROR!</v>
      </c>
      <c r="D13" s="149"/>
      <c r="E13" s="149"/>
      <c r="F13" s="150"/>
      <c r="G13" s="151"/>
      <c r="H13" s="152"/>
      <c r="I13" s="118"/>
      <c r="J13" s="147" t="str">
        <f>Help!AO17</f>
        <v>#ERROR!</v>
      </c>
      <c r="K13" s="148" t="str">
        <f>Help!AP17</f>
        <v>#ERROR!</v>
      </c>
      <c r="L13" s="114"/>
      <c r="M13" s="114"/>
      <c r="N13" s="114"/>
      <c r="O13" s="114"/>
      <c r="P13" s="153"/>
      <c r="Q13" s="118"/>
      <c r="R13" s="147" t="str">
        <f>Help!AR17</f>
        <v>#ERROR!</v>
      </c>
      <c r="S13" s="148" t="str">
        <f>Help!AS17</f>
        <v>#ERROR!</v>
      </c>
      <c r="T13" s="114"/>
      <c r="U13" s="114"/>
      <c r="V13" s="114"/>
      <c r="W13" s="114"/>
      <c r="X13" s="153"/>
      <c r="Y13" s="10"/>
      <c r="Z13" s="10"/>
      <c r="AA13" s="10"/>
      <c r="AB13" s="10"/>
      <c r="AC13" s="10"/>
      <c r="AD13" s="10"/>
      <c r="AE13" s="10"/>
      <c r="AF13" s="10"/>
    </row>
    <row r="14" ht="15.75" customHeight="1">
      <c r="A14" s="10"/>
      <c r="B14" s="147" t="str">
        <f>Help!AL18</f>
        <v>#ERROR!</v>
      </c>
      <c r="C14" s="148" t="str">
        <f>Help!AM18</f>
        <v>#ERROR!</v>
      </c>
      <c r="D14" s="149"/>
      <c r="E14" s="149"/>
      <c r="F14" s="150"/>
      <c r="G14" s="151"/>
      <c r="H14" s="152"/>
      <c r="I14" s="118"/>
      <c r="J14" s="147" t="str">
        <f>Help!AO18</f>
        <v>#ERROR!</v>
      </c>
      <c r="K14" s="148" t="str">
        <f>Help!AP18</f>
        <v>#ERROR!</v>
      </c>
      <c r="L14" s="114"/>
      <c r="M14" s="114"/>
      <c r="N14" s="114"/>
      <c r="O14" s="114"/>
      <c r="P14" s="153"/>
      <c r="Q14" s="118"/>
      <c r="R14" s="147" t="str">
        <f>Help!AR18</f>
        <v>#ERROR!</v>
      </c>
      <c r="S14" s="148" t="str">
        <f>Help!AS18</f>
        <v>#ERROR!</v>
      </c>
      <c r="T14" s="114"/>
      <c r="U14" s="114"/>
      <c r="V14" s="114"/>
      <c r="W14" s="114"/>
      <c r="X14" s="153"/>
      <c r="Y14" s="10"/>
      <c r="Z14" s="10"/>
      <c r="AA14" s="10"/>
      <c r="AB14" s="10"/>
      <c r="AC14" s="10"/>
      <c r="AD14" s="10"/>
      <c r="AE14" s="10"/>
      <c r="AF14" s="10"/>
    </row>
    <row r="15" ht="15.75" customHeight="1">
      <c r="A15" s="10"/>
      <c r="B15" s="147" t="str">
        <f>Help!AL19</f>
        <v>#ERROR!</v>
      </c>
      <c r="C15" s="148" t="str">
        <f>Help!AM19</f>
        <v>#ERROR!</v>
      </c>
      <c r="D15" s="149"/>
      <c r="E15" s="149"/>
      <c r="F15" s="150"/>
      <c r="G15" s="151"/>
      <c r="H15" s="152"/>
      <c r="I15" s="118"/>
      <c r="J15" s="147" t="str">
        <f>Help!AO19</f>
        <v>#ERROR!</v>
      </c>
      <c r="K15" s="148" t="str">
        <f>Help!AP19</f>
        <v>#ERROR!</v>
      </c>
      <c r="L15" s="114"/>
      <c r="M15" s="114"/>
      <c r="N15" s="114"/>
      <c r="O15" s="114"/>
      <c r="P15" s="153"/>
      <c r="Q15" s="118"/>
      <c r="R15" s="147" t="str">
        <f>Help!AR19</f>
        <v>#ERROR!</v>
      </c>
      <c r="S15" s="148" t="str">
        <f>Help!AS19</f>
        <v>#ERROR!</v>
      </c>
      <c r="T15" s="114"/>
      <c r="U15" s="114"/>
      <c r="V15" s="114"/>
      <c r="W15" s="114"/>
      <c r="X15" s="153"/>
      <c r="Y15" s="10"/>
      <c r="Z15" s="10"/>
      <c r="AA15" s="10"/>
      <c r="AB15" s="10"/>
      <c r="AC15" s="10"/>
      <c r="AD15" s="10"/>
      <c r="AE15" s="10"/>
      <c r="AF15" s="10"/>
    </row>
    <row r="16" ht="15.75" customHeight="1">
      <c r="A16" s="10"/>
      <c r="B16" s="147" t="str">
        <f>Help!AL20</f>
        <v>#ERROR!</v>
      </c>
      <c r="C16" s="148" t="str">
        <f>Help!AM20</f>
        <v>#ERROR!</v>
      </c>
      <c r="D16" s="149"/>
      <c r="E16" s="149"/>
      <c r="F16" s="150"/>
      <c r="G16" s="151"/>
      <c r="H16" s="152"/>
      <c r="I16" s="118"/>
      <c r="J16" s="147" t="str">
        <f>Help!AO20</f>
        <v>#ERROR!</v>
      </c>
      <c r="K16" s="148" t="str">
        <f>Help!AP20</f>
        <v>#ERROR!</v>
      </c>
      <c r="L16" s="114"/>
      <c r="M16" s="114"/>
      <c r="N16" s="114"/>
      <c r="O16" s="114"/>
      <c r="P16" s="153"/>
      <c r="Q16" s="118"/>
      <c r="R16" s="147" t="str">
        <f>Help!AR20</f>
        <v>#ERROR!</v>
      </c>
      <c r="S16" s="148" t="str">
        <f>Help!AS20</f>
        <v>#ERROR!</v>
      </c>
      <c r="T16" s="114"/>
      <c r="U16" s="114"/>
      <c r="V16" s="114"/>
      <c r="W16" s="114"/>
      <c r="X16" s="153"/>
      <c r="Y16" s="10"/>
      <c r="Z16" s="10"/>
      <c r="AA16" s="10"/>
      <c r="AB16" s="10"/>
      <c r="AC16" s="10"/>
      <c r="AD16" s="10"/>
      <c r="AE16" s="10"/>
      <c r="AF16" s="10"/>
    </row>
    <row r="17" ht="15.75" customHeight="1">
      <c r="A17" s="10"/>
      <c r="B17" s="147" t="str">
        <f>Help!AL21</f>
        <v>#ERROR!</v>
      </c>
      <c r="C17" s="148" t="str">
        <f>Help!AM21</f>
        <v>#ERROR!</v>
      </c>
      <c r="D17" s="149"/>
      <c r="E17" s="149"/>
      <c r="F17" s="150"/>
      <c r="G17" s="151"/>
      <c r="H17" s="152"/>
      <c r="I17" s="118"/>
      <c r="J17" s="147" t="str">
        <f>Help!AO21</f>
        <v>#ERROR!</v>
      </c>
      <c r="K17" s="148" t="str">
        <f>Help!AP21</f>
        <v>#ERROR!</v>
      </c>
      <c r="L17" s="114"/>
      <c r="M17" s="114"/>
      <c r="N17" s="114"/>
      <c r="O17" s="114"/>
      <c r="P17" s="153"/>
      <c r="Q17" s="118"/>
      <c r="R17" s="147" t="str">
        <f>Help!AR21</f>
        <v>#ERROR!</v>
      </c>
      <c r="S17" s="148" t="str">
        <f>Help!AS21</f>
        <v>#ERROR!</v>
      </c>
      <c r="T17" s="114"/>
      <c r="U17" s="114"/>
      <c r="V17" s="114"/>
      <c r="W17" s="114"/>
      <c r="X17" s="153"/>
      <c r="Y17" s="10"/>
      <c r="Z17" s="10"/>
      <c r="AA17" s="10"/>
      <c r="AB17" s="10"/>
      <c r="AC17" s="10"/>
      <c r="AD17" s="10"/>
      <c r="AE17" s="10"/>
      <c r="AF17" s="10"/>
    </row>
    <row r="18" ht="15.75" customHeight="1">
      <c r="A18" s="10"/>
      <c r="B18" s="154" t="s">
        <v>27</v>
      </c>
      <c r="C18" s="155"/>
      <c r="D18" s="149"/>
      <c r="E18" s="149"/>
      <c r="F18" s="150"/>
      <c r="G18" s="151"/>
      <c r="H18" s="152"/>
      <c r="I18" s="118"/>
      <c r="J18" s="154" t="s">
        <v>27</v>
      </c>
      <c r="K18" s="114"/>
      <c r="L18" s="114"/>
      <c r="M18" s="114"/>
      <c r="N18" s="114"/>
      <c r="O18" s="114"/>
      <c r="P18" s="153"/>
      <c r="Q18" s="118"/>
      <c r="R18" s="154" t="s">
        <v>27</v>
      </c>
      <c r="S18" s="114"/>
      <c r="T18" s="114"/>
      <c r="U18" s="114"/>
      <c r="V18" s="114"/>
      <c r="W18" s="114"/>
      <c r="X18" s="153"/>
      <c r="Y18" s="10"/>
      <c r="Z18" s="10"/>
      <c r="AA18" s="10"/>
      <c r="AB18" s="10"/>
      <c r="AC18" s="10"/>
      <c r="AD18" s="10"/>
      <c r="AE18" s="10"/>
      <c r="AF18" s="10"/>
    </row>
    <row r="19" ht="15.75" customHeight="1">
      <c r="A19" s="10"/>
      <c r="B19" s="147" t="str">
        <f>Help!AL5</f>
        <v>#ERROR!</v>
      </c>
      <c r="C19" s="155" t="str">
        <f>Help!AM5</f>
        <v>#ERROR!</v>
      </c>
      <c r="D19" s="149"/>
      <c r="E19" s="149"/>
      <c r="F19" s="150"/>
      <c r="G19" s="151"/>
      <c r="H19" s="152"/>
      <c r="I19" s="118"/>
      <c r="J19" s="147" t="str">
        <f>Help!AO5</f>
        <v>#ERROR!</v>
      </c>
      <c r="K19" s="155" t="str">
        <f>Help!AP5</f>
        <v>#ERROR!</v>
      </c>
      <c r="L19" s="114"/>
      <c r="M19" s="114"/>
      <c r="N19" s="114"/>
      <c r="O19" s="114"/>
      <c r="P19" s="153"/>
      <c r="Q19" s="118"/>
      <c r="R19" s="147" t="str">
        <f>Help!AR5</f>
        <v>#ERROR!</v>
      </c>
      <c r="S19" s="155" t="str">
        <f>Help!AS5</f>
        <v>#ERROR!</v>
      </c>
      <c r="T19" s="114"/>
      <c r="U19" s="114"/>
      <c r="V19" s="114"/>
      <c r="W19" s="114"/>
      <c r="X19" s="153"/>
      <c r="Y19" s="10"/>
      <c r="Z19" s="10"/>
      <c r="AA19" s="10"/>
      <c r="AB19" s="10"/>
      <c r="AC19" s="10"/>
      <c r="AD19" s="10"/>
      <c r="AE19" s="10"/>
      <c r="AF19" s="10"/>
    </row>
    <row r="20" ht="15.75" customHeight="1">
      <c r="A20" s="10"/>
      <c r="B20" s="147" t="str">
        <f>Help!AL6</f>
        <v>#ERROR!</v>
      </c>
      <c r="C20" s="155" t="str">
        <f>Help!AM6</f>
        <v>#ERROR!</v>
      </c>
      <c r="D20" s="149"/>
      <c r="E20" s="149"/>
      <c r="F20" s="150"/>
      <c r="G20" s="151"/>
      <c r="H20" s="152"/>
      <c r="I20" s="118"/>
      <c r="J20" s="147" t="str">
        <f>Help!AO6</f>
        <v>#ERROR!</v>
      </c>
      <c r="K20" s="155" t="str">
        <f>Help!AP6</f>
        <v>#ERROR!</v>
      </c>
      <c r="L20" s="114"/>
      <c r="M20" s="114"/>
      <c r="N20" s="114"/>
      <c r="O20" s="114"/>
      <c r="P20" s="153"/>
      <c r="Q20" s="118"/>
      <c r="R20" s="147" t="str">
        <f>Help!AR6</f>
        <v>#ERROR!</v>
      </c>
      <c r="S20" s="155" t="str">
        <f>Help!AS6</f>
        <v>#ERROR!</v>
      </c>
      <c r="T20" s="114"/>
      <c r="U20" s="114"/>
      <c r="V20" s="114"/>
      <c r="W20" s="114"/>
      <c r="X20" s="153"/>
      <c r="Y20" s="10"/>
      <c r="Z20" s="10"/>
      <c r="AA20" s="10"/>
      <c r="AB20" s="10"/>
      <c r="AC20" s="10"/>
      <c r="AD20" s="10"/>
      <c r="AE20" s="10"/>
      <c r="AF20" s="10"/>
    </row>
    <row r="21" ht="15.75" customHeight="1">
      <c r="A21" s="10"/>
      <c r="B21" s="147" t="str">
        <f>Help!AL7</f>
        <v>#ERROR!</v>
      </c>
      <c r="C21" s="155" t="str">
        <f>Help!AM7</f>
        <v>#ERROR!</v>
      </c>
      <c r="D21" s="149"/>
      <c r="E21" s="149"/>
      <c r="F21" s="150"/>
      <c r="G21" s="151"/>
      <c r="H21" s="152"/>
      <c r="I21" s="118"/>
      <c r="J21" s="147" t="str">
        <f>Help!AO7</f>
        <v>#ERROR!</v>
      </c>
      <c r="K21" s="155" t="str">
        <f>Help!AP7</f>
        <v>#ERROR!</v>
      </c>
      <c r="L21" s="114"/>
      <c r="M21" s="114"/>
      <c r="N21" s="114"/>
      <c r="O21" s="114"/>
      <c r="P21" s="153"/>
      <c r="Q21" s="118"/>
      <c r="R21" s="147" t="str">
        <f>Help!AR7</f>
        <v>#ERROR!</v>
      </c>
      <c r="S21" s="155" t="str">
        <f>Help!AS7</f>
        <v>#ERROR!</v>
      </c>
      <c r="T21" s="114"/>
      <c r="U21" s="114"/>
      <c r="V21" s="114"/>
      <c r="W21" s="114"/>
      <c r="X21" s="153"/>
      <c r="Y21" s="10"/>
      <c r="Z21" s="10"/>
      <c r="AA21" s="10"/>
      <c r="AB21" s="10"/>
      <c r="AC21" s="10"/>
      <c r="AD21" s="10"/>
      <c r="AE21" s="10"/>
      <c r="AF21" s="10"/>
    </row>
    <row r="22" ht="15.75" customHeight="1">
      <c r="A22" s="10"/>
      <c r="B22" s="147" t="str">
        <f>Help!AL8</f>
        <v>#ERROR!</v>
      </c>
      <c r="C22" s="155" t="str">
        <f>Help!AM8</f>
        <v>#ERROR!</v>
      </c>
      <c r="D22" s="149"/>
      <c r="E22" s="149"/>
      <c r="F22" s="150"/>
      <c r="G22" s="151"/>
      <c r="H22" s="152"/>
      <c r="I22" s="118"/>
      <c r="J22" s="147" t="str">
        <f>Help!AO8</f>
        <v>#ERROR!</v>
      </c>
      <c r="K22" s="155" t="str">
        <f>Help!AP8</f>
        <v>#ERROR!</v>
      </c>
      <c r="L22" s="114"/>
      <c r="M22" s="114"/>
      <c r="N22" s="114"/>
      <c r="O22" s="114"/>
      <c r="P22" s="153"/>
      <c r="Q22" s="118"/>
      <c r="R22" s="147" t="str">
        <f>Help!AR8</f>
        <v>#ERROR!</v>
      </c>
      <c r="S22" s="155" t="str">
        <f>Help!AS8</f>
        <v>#ERROR!</v>
      </c>
      <c r="T22" s="114"/>
      <c r="U22" s="114"/>
      <c r="V22" s="114"/>
      <c r="W22" s="114"/>
      <c r="X22" s="153"/>
      <c r="Y22" s="10"/>
      <c r="Z22" s="10"/>
      <c r="AA22" s="10"/>
      <c r="AB22" s="10"/>
      <c r="AC22" s="10"/>
      <c r="AD22" s="10"/>
      <c r="AE22" s="10"/>
      <c r="AF22" s="10"/>
    </row>
    <row r="23" ht="15.75" customHeight="1">
      <c r="A23" s="10"/>
      <c r="B23" s="156" t="str">
        <f>Help!AL9</f>
        <v>#ERROR!</v>
      </c>
      <c r="C23" s="157" t="str">
        <f>Help!AM9</f>
        <v>#ERROR!</v>
      </c>
      <c r="D23" s="158"/>
      <c r="E23" s="158"/>
      <c r="F23" s="159"/>
      <c r="G23" s="160"/>
      <c r="H23" s="161"/>
      <c r="I23" s="118"/>
      <c r="J23" s="156" t="str">
        <f>Help!AO9</f>
        <v>#ERROR!</v>
      </c>
      <c r="K23" s="157" t="str">
        <f>Help!AP9</f>
        <v>#ERROR!</v>
      </c>
      <c r="L23" s="162"/>
      <c r="M23" s="162"/>
      <c r="N23" s="162"/>
      <c r="O23" s="162"/>
      <c r="P23" s="163"/>
      <c r="Q23" s="118"/>
      <c r="R23" s="156" t="str">
        <f>Help!AR9</f>
        <v>#ERROR!</v>
      </c>
      <c r="S23" s="157" t="str">
        <f>Help!AS9</f>
        <v>#ERROR!</v>
      </c>
      <c r="T23" s="162"/>
      <c r="U23" s="162"/>
      <c r="V23" s="162"/>
      <c r="W23" s="162"/>
      <c r="X23" s="163"/>
      <c r="Y23" s="10"/>
      <c r="Z23" s="10"/>
      <c r="AA23" s="10"/>
      <c r="AB23" s="10"/>
      <c r="AC23" s="10"/>
      <c r="AD23" s="10"/>
      <c r="AE23" s="10"/>
      <c r="AF23" s="10"/>
    </row>
    <row r="24" ht="14.2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</row>
    <row r="25" ht="14.25" customHeight="1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</row>
    <row r="26" ht="39.75" customHeight="1">
      <c r="A26" s="10"/>
      <c r="B26" s="119" t="str">
        <f t="array" ref="B26">INDEX(C_MTHHEADER,4)</f>
        <v>APRIL</v>
      </c>
      <c r="C26" s="27"/>
      <c r="D26" s="27"/>
      <c r="E26" s="27"/>
      <c r="F26" s="27"/>
      <c r="G26" s="27"/>
      <c r="H26" s="28"/>
      <c r="I26" s="10"/>
      <c r="J26" s="119" t="str">
        <f t="array" ref="J26">INDEX(C_MTHHEADER,5)</f>
        <v>MAY</v>
      </c>
      <c r="K26" s="27"/>
      <c r="L26" s="27"/>
      <c r="M26" s="27"/>
      <c r="N26" s="27"/>
      <c r="O26" s="27"/>
      <c r="P26" s="28"/>
      <c r="Q26" s="10"/>
      <c r="R26" s="119" t="str">
        <f t="array" ref="R26">INDEX(C_MTHHEADER,6)</f>
        <v>JUNE</v>
      </c>
      <c r="S26" s="27"/>
      <c r="T26" s="27"/>
      <c r="U26" s="27"/>
      <c r="V26" s="27"/>
      <c r="W26" s="27"/>
      <c r="X26" s="28"/>
      <c r="Y26" s="10"/>
      <c r="Z26" s="10"/>
      <c r="AA26" s="10"/>
      <c r="AB26" s="10"/>
      <c r="AC26" s="10"/>
      <c r="AD26" s="10"/>
      <c r="AE26" s="10"/>
      <c r="AF26" s="10"/>
    </row>
    <row r="27" ht="24.75" customHeight="1">
      <c r="A27" s="10"/>
      <c r="B27" s="137" t="str">
        <f t="array" ref="B27">INDEX(C_WKHEADER,1)</f>
        <v>SUN</v>
      </c>
      <c r="C27" s="137" t="str">
        <f t="array" ref="C27">INDEX(C_WKHEADER,2)</f>
        <v>MON</v>
      </c>
      <c r="D27" s="137" t="str">
        <f t="array" ref="D27">INDEX(C_WKHEADER,3)</f>
        <v>TUE</v>
      </c>
      <c r="E27" s="137" t="str">
        <f t="array" ref="E27">INDEX(C_WKHEADER,4)</f>
        <v>WED</v>
      </c>
      <c r="F27" s="137" t="str">
        <f t="array" ref="F27">INDEX(C_WKHEADER,5)</f>
        <v>THU</v>
      </c>
      <c r="G27" s="137" t="str">
        <f t="array" ref="G27">INDEX(C_WKHEADER,6)</f>
        <v>FRI</v>
      </c>
      <c r="H27" s="137" t="str">
        <f t="array" ref="H27">INDEX(C_WKHEADER,7)</f>
        <v>SAT</v>
      </c>
      <c r="I27" s="10"/>
      <c r="J27" s="137" t="str">
        <f t="array" ref="J27">INDEX(C_WKHEADER,1)</f>
        <v>SUN</v>
      </c>
      <c r="K27" s="137" t="str">
        <f t="array" ref="K27">INDEX(C_WKHEADER,2)</f>
        <v>MON</v>
      </c>
      <c r="L27" s="137" t="str">
        <f t="array" ref="L27">INDEX(C_WKHEADER,3)</f>
        <v>TUE</v>
      </c>
      <c r="M27" s="137" t="str">
        <f t="array" ref="M27">INDEX(C_WKHEADER,4)</f>
        <v>WED</v>
      </c>
      <c r="N27" s="137" t="str">
        <f t="array" ref="N27">INDEX(C_WKHEADER,5)</f>
        <v>THU</v>
      </c>
      <c r="O27" s="137" t="str">
        <f t="array" ref="O27">INDEX(C_WKHEADER,6)</f>
        <v>FRI</v>
      </c>
      <c r="P27" s="137" t="str">
        <f t="array" ref="P27">INDEX(C_WKHEADER,7)</f>
        <v>SAT</v>
      </c>
      <c r="Q27" s="10"/>
      <c r="R27" s="137" t="str">
        <f t="array" ref="R27">INDEX(C_WKHEADER,1)</f>
        <v>SUN</v>
      </c>
      <c r="S27" s="137" t="str">
        <f t="array" ref="S27">INDEX(C_WKHEADER,2)</f>
        <v>MON</v>
      </c>
      <c r="T27" s="137" t="str">
        <f t="array" ref="T27">INDEX(C_WKHEADER,3)</f>
        <v>TUE</v>
      </c>
      <c r="U27" s="137" t="str">
        <f t="array" ref="U27">INDEX(C_WKHEADER,4)</f>
        <v>WED</v>
      </c>
      <c r="V27" s="137" t="str">
        <f t="array" ref="V27">INDEX(C_WKHEADER,5)</f>
        <v>THU</v>
      </c>
      <c r="W27" s="137" t="str">
        <f t="array" ref="W27">INDEX(C_WKHEADER,6)</f>
        <v>FRI</v>
      </c>
      <c r="X27" s="137" t="str">
        <f t="array" ref="X27">INDEX(C_WKHEADER,7)</f>
        <v>SAT</v>
      </c>
      <c r="Y27" s="10"/>
      <c r="Z27" s="10"/>
      <c r="AA27" s="10"/>
      <c r="AB27" s="10"/>
      <c r="AC27" s="10"/>
      <c r="AD27" s="10"/>
      <c r="AE27" s="10"/>
      <c r="AF27" s="10"/>
    </row>
    <row r="28" ht="34.5" customHeight="1">
      <c r="A28" s="10"/>
      <c r="B28" s="138" t="str">
        <f t="array" ref="B28">INDEX(M_4,ROW(B28)-ROW(B$27),COLUMN(B28)-COLUMN($A28))</f>
        <v/>
      </c>
      <c r="C28" s="138" t="str">
        <f t="array" ref="C28">INDEX(M_4,ROW(C28)-ROW(C$27),COLUMN(C28)-COLUMN($A28))</f>
        <v/>
      </c>
      <c r="D28" s="138" t="str">
        <f t="array" ref="D28">INDEX(M_4,ROW(D28)-ROW(D$27),COLUMN(D28)-COLUMN($A28))</f>
        <v/>
      </c>
      <c r="E28" s="138" t="str">
        <f t="array" ref="E28">INDEX(M_4,ROW(E28)-ROW(E$27),COLUMN(E28)-COLUMN($A28))</f>
        <v/>
      </c>
      <c r="F28" s="138" t="str">
        <f t="array" ref="F28">INDEX(M_4,ROW(F28)-ROW(F$27),COLUMN(F28)-COLUMN($A28))</f>
        <v/>
      </c>
      <c r="G28" s="138" t="str">
        <f t="array" ref="G28">INDEX(M_4,ROW(G28)-ROW(G$27),COLUMN(G28)-COLUMN($A28))</f>
        <v/>
      </c>
      <c r="H28" s="138">
        <f t="array" ref="H28">INDEX(M_4,ROW(H28)-ROW(H$27),COLUMN(H28)-COLUMN($A28))</f>
        <v>42826</v>
      </c>
      <c r="I28" s="10"/>
      <c r="J28" s="138" t="str">
        <f t="array" ref="J28">INDEX(M_5,ROW(J28)-ROW(J$27),COLUMN(J28)-COLUMN($I28))</f>
        <v/>
      </c>
      <c r="K28" s="138">
        <f t="array" ref="K28">INDEX(M_5,ROW(K28)-ROW(K$27),COLUMN(K28)-COLUMN($I28))</f>
        <v>42856</v>
      </c>
      <c r="L28" s="138">
        <f t="array" ref="L28">INDEX(M_5,ROW(L28)-ROW(L$27),COLUMN(L28)-COLUMN($I28))</f>
        <v>42857</v>
      </c>
      <c r="M28" s="138">
        <f t="array" ref="M28">INDEX(M_5,ROW(M28)-ROW(M$27),COLUMN(M28)-COLUMN($I28))</f>
        <v>42858</v>
      </c>
      <c r="N28" s="138">
        <f t="array" ref="N28">INDEX(M_5,ROW(N28)-ROW(N$27),COLUMN(N28)-COLUMN($I28))</f>
        <v>42859</v>
      </c>
      <c r="O28" s="138">
        <f t="array" ref="O28">INDEX(M_5,ROW(O28)-ROW(O$27),COLUMN(O28)-COLUMN($I28))</f>
        <v>42860</v>
      </c>
      <c r="P28" s="138">
        <f t="array" ref="P28">INDEX(M_5,ROW(P28)-ROW(P$27),COLUMN(P28)-COLUMN($I28))</f>
        <v>42861</v>
      </c>
      <c r="Q28" s="10"/>
      <c r="R28" s="138" t="str">
        <f t="array" ref="R28">INDEX(M_6,ROW(R28)-ROW(R$27),COLUMN(R28)-COLUMN($Q28))</f>
        <v/>
      </c>
      <c r="S28" s="138" t="str">
        <f t="array" ref="S28">INDEX(M_6,ROW(S28)-ROW(S$27),COLUMN(S28)-COLUMN($Q28))</f>
        <v/>
      </c>
      <c r="T28" s="138" t="str">
        <f t="array" ref="T28">INDEX(M_6,ROW(T28)-ROW(T$27),COLUMN(T28)-COLUMN($Q28))</f>
        <v/>
      </c>
      <c r="U28" s="138" t="str">
        <f t="array" ref="U28">INDEX(M_6,ROW(U28)-ROW(U$27),COLUMN(U28)-COLUMN($Q28))</f>
        <v/>
      </c>
      <c r="V28" s="138">
        <f t="array" ref="V28">INDEX(M_6,ROW(V28)-ROW(V$27),COLUMN(V28)-COLUMN($Q28))</f>
        <v>42887</v>
      </c>
      <c r="W28" s="138">
        <f t="array" ref="W28">INDEX(M_6,ROW(W28)-ROW(W$27),COLUMN(W28)-COLUMN($Q28))</f>
        <v>42888</v>
      </c>
      <c r="X28" s="138">
        <f t="array" ref="X28">INDEX(M_6,ROW(X28)-ROW(X$27),COLUMN(X28)-COLUMN($Q28))</f>
        <v>42889</v>
      </c>
      <c r="Y28" s="10"/>
      <c r="Z28" s="10"/>
      <c r="AA28" s="10"/>
      <c r="AB28" s="10"/>
      <c r="AC28" s="10"/>
      <c r="AD28" s="10"/>
      <c r="AE28" s="10"/>
      <c r="AF28" s="10"/>
    </row>
    <row r="29" ht="34.5" customHeight="1">
      <c r="A29" s="10"/>
      <c r="B29" s="138">
        <f t="array" ref="B29">INDEX(M_4,ROW(B29)-ROW(B$27),COLUMN(B29)-COLUMN($A29))</f>
        <v>42827</v>
      </c>
      <c r="C29" s="138">
        <f t="array" ref="C29">INDEX(M_4,ROW(C29)-ROW(C$27),COLUMN(C29)-COLUMN($A29))</f>
        <v>42828</v>
      </c>
      <c r="D29" s="138">
        <f t="array" ref="D29">INDEX(M_4,ROW(D29)-ROW(D$27),COLUMN(D29)-COLUMN($A29))</f>
        <v>42829</v>
      </c>
      <c r="E29" s="138">
        <f t="array" ref="E29">INDEX(M_4,ROW(E29)-ROW(E$27),COLUMN(E29)-COLUMN($A29))</f>
        <v>42830</v>
      </c>
      <c r="F29" s="138">
        <f t="array" ref="F29">INDEX(M_4,ROW(F29)-ROW(F$27),COLUMN(F29)-COLUMN($A29))</f>
        <v>42831</v>
      </c>
      <c r="G29" s="138">
        <f t="array" ref="G29">INDEX(M_4,ROW(G29)-ROW(G$27),COLUMN(G29)-COLUMN($A29))</f>
        <v>42832</v>
      </c>
      <c r="H29" s="138">
        <f t="array" ref="H29">INDEX(M_4,ROW(H29)-ROW(H$27),COLUMN(H29)-COLUMN($A29))</f>
        <v>42833</v>
      </c>
      <c r="I29" s="10"/>
      <c r="J29" s="138">
        <f t="array" ref="J29">INDEX(M_5,ROW(J29)-ROW(J$27),COLUMN(J29)-COLUMN($I29))</f>
        <v>42862</v>
      </c>
      <c r="K29" s="138">
        <f t="array" ref="K29">INDEX(M_5,ROW(K29)-ROW(K$27),COLUMN(K29)-COLUMN($I29))</f>
        <v>42863</v>
      </c>
      <c r="L29" s="138">
        <f t="array" ref="L29">INDEX(M_5,ROW(L29)-ROW(L$27),COLUMN(L29)-COLUMN($I29))</f>
        <v>42864</v>
      </c>
      <c r="M29" s="138">
        <f t="array" ref="M29">INDEX(M_5,ROW(M29)-ROW(M$27),COLUMN(M29)-COLUMN($I29))</f>
        <v>42865</v>
      </c>
      <c r="N29" s="138">
        <f t="array" ref="N29">INDEX(M_5,ROW(N29)-ROW(N$27),COLUMN(N29)-COLUMN($I29))</f>
        <v>42866</v>
      </c>
      <c r="O29" s="138">
        <f t="array" ref="O29">INDEX(M_5,ROW(O29)-ROW(O$27),COLUMN(O29)-COLUMN($I29))</f>
        <v>42867</v>
      </c>
      <c r="P29" s="138">
        <f t="array" ref="P29">INDEX(M_5,ROW(P29)-ROW(P$27),COLUMN(P29)-COLUMN($I29))</f>
        <v>42868</v>
      </c>
      <c r="Q29" s="10"/>
      <c r="R29" s="138">
        <f t="array" ref="R29">INDEX(M_6,ROW(R29)-ROW(R$27),COLUMN(R29)-COLUMN($Q29))</f>
        <v>42890</v>
      </c>
      <c r="S29" s="138">
        <f t="array" ref="S29">INDEX(M_6,ROW(S29)-ROW(S$27),COLUMN(S29)-COLUMN($Q29))</f>
        <v>42891</v>
      </c>
      <c r="T29" s="138">
        <f t="array" ref="T29">INDEX(M_6,ROW(T29)-ROW(T$27),COLUMN(T29)-COLUMN($Q29))</f>
        <v>42892</v>
      </c>
      <c r="U29" s="138">
        <f t="array" ref="U29">INDEX(M_6,ROW(U29)-ROW(U$27),COLUMN(U29)-COLUMN($Q29))</f>
        <v>42893</v>
      </c>
      <c r="V29" s="138">
        <f t="array" ref="V29">INDEX(M_6,ROW(V29)-ROW(V$27),COLUMN(V29)-COLUMN($Q29))</f>
        <v>42894</v>
      </c>
      <c r="W29" s="138">
        <f t="array" ref="W29">INDEX(M_6,ROW(W29)-ROW(W$27),COLUMN(W29)-COLUMN($Q29))</f>
        <v>42895</v>
      </c>
      <c r="X29" s="138">
        <f t="array" ref="X29">INDEX(M_6,ROW(X29)-ROW(X$27),COLUMN(X29)-COLUMN($Q29))</f>
        <v>42896</v>
      </c>
      <c r="Y29" s="10"/>
      <c r="Z29" s="10"/>
      <c r="AA29" s="10"/>
      <c r="AB29" s="10"/>
      <c r="AC29" s="10"/>
      <c r="AD29" s="10"/>
      <c r="AE29" s="10"/>
      <c r="AF29" s="10"/>
    </row>
    <row r="30" ht="34.5" customHeight="1">
      <c r="A30" s="10"/>
      <c r="B30" s="138">
        <f t="array" ref="B30">INDEX(M_4,ROW(B30)-ROW(B$27),COLUMN(B30)-COLUMN($A30))</f>
        <v>42834</v>
      </c>
      <c r="C30" s="138">
        <f t="array" ref="C30">INDEX(M_4,ROW(C30)-ROW(C$27),COLUMN(C30)-COLUMN($A30))</f>
        <v>42835</v>
      </c>
      <c r="D30" s="138">
        <f t="array" ref="D30">INDEX(M_4,ROW(D30)-ROW(D$27),COLUMN(D30)-COLUMN($A30))</f>
        <v>42836</v>
      </c>
      <c r="E30" s="138">
        <f t="array" ref="E30">INDEX(M_4,ROW(E30)-ROW(E$27),COLUMN(E30)-COLUMN($A30))</f>
        <v>42837</v>
      </c>
      <c r="F30" s="138">
        <f t="array" ref="F30">INDEX(M_4,ROW(F30)-ROW(F$27),COLUMN(F30)-COLUMN($A30))</f>
        <v>42838</v>
      </c>
      <c r="G30" s="138">
        <f t="array" ref="G30">INDEX(M_4,ROW(G30)-ROW(G$27),COLUMN(G30)-COLUMN($A30))</f>
        <v>42839</v>
      </c>
      <c r="H30" s="138">
        <f t="array" ref="H30">INDEX(M_4,ROW(H30)-ROW(H$27),COLUMN(H30)-COLUMN($A30))</f>
        <v>42840</v>
      </c>
      <c r="I30" s="10"/>
      <c r="J30" s="138">
        <f t="array" ref="J30">INDEX(M_5,ROW(J30)-ROW(J$27),COLUMN(J30)-COLUMN($I30))</f>
        <v>42869</v>
      </c>
      <c r="K30" s="138">
        <f t="array" ref="K30">INDEX(M_5,ROW(K30)-ROW(K$27),COLUMN(K30)-COLUMN($I30))</f>
        <v>42870</v>
      </c>
      <c r="L30" s="138">
        <f t="array" ref="L30">INDEX(M_5,ROW(L30)-ROW(L$27),COLUMN(L30)-COLUMN($I30))</f>
        <v>42871</v>
      </c>
      <c r="M30" s="138">
        <f t="array" ref="M30">INDEX(M_5,ROW(M30)-ROW(M$27),COLUMN(M30)-COLUMN($I30))</f>
        <v>42872</v>
      </c>
      <c r="N30" s="138">
        <f t="array" ref="N30">INDEX(M_5,ROW(N30)-ROW(N$27),COLUMN(N30)-COLUMN($I30))</f>
        <v>42873</v>
      </c>
      <c r="O30" s="138">
        <f t="array" ref="O30">INDEX(M_5,ROW(O30)-ROW(O$27),COLUMN(O30)-COLUMN($I30))</f>
        <v>42874</v>
      </c>
      <c r="P30" s="138">
        <f t="array" ref="P30">INDEX(M_5,ROW(P30)-ROW(P$27),COLUMN(P30)-COLUMN($I30))</f>
        <v>42875</v>
      </c>
      <c r="Q30" s="10"/>
      <c r="R30" s="138">
        <f t="array" ref="R30">INDEX(M_6,ROW(R30)-ROW(R$27),COLUMN(R30)-COLUMN($Q30))</f>
        <v>42897</v>
      </c>
      <c r="S30" s="138">
        <f t="array" ref="S30">INDEX(M_6,ROW(S30)-ROW(S$27),COLUMN(S30)-COLUMN($Q30))</f>
        <v>42898</v>
      </c>
      <c r="T30" s="138">
        <f t="array" ref="T30">INDEX(M_6,ROW(T30)-ROW(T$27),COLUMN(T30)-COLUMN($Q30))</f>
        <v>42899</v>
      </c>
      <c r="U30" s="138">
        <f t="array" ref="U30">INDEX(M_6,ROW(U30)-ROW(U$27),COLUMN(U30)-COLUMN($Q30))</f>
        <v>42900</v>
      </c>
      <c r="V30" s="138">
        <f t="array" ref="V30">INDEX(M_6,ROW(V30)-ROW(V$27),COLUMN(V30)-COLUMN($Q30))</f>
        <v>42901</v>
      </c>
      <c r="W30" s="138">
        <f t="array" ref="W30">INDEX(M_6,ROW(W30)-ROW(W$27),COLUMN(W30)-COLUMN($Q30))</f>
        <v>42902</v>
      </c>
      <c r="X30" s="138">
        <f t="array" ref="X30">INDEX(M_6,ROW(X30)-ROW(X$27),COLUMN(X30)-COLUMN($Q30))</f>
        <v>42903</v>
      </c>
      <c r="Y30" s="10"/>
      <c r="Z30" s="10"/>
      <c r="AA30" s="10"/>
      <c r="AB30" s="10"/>
      <c r="AC30" s="10"/>
      <c r="AD30" s="10"/>
      <c r="AE30" s="10"/>
      <c r="AF30" s="10"/>
    </row>
    <row r="31" ht="34.5" customHeight="1">
      <c r="A31" s="10"/>
      <c r="B31" s="138">
        <f t="array" ref="B31">INDEX(M_4,ROW(B31)-ROW(B$27),COLUMN(B31)-COLUMN($A31))</f>
        <v>42841</v>
      </c>
      <c r="C31" s="138">
        <f t="array" ref="C31">INDEX(M_4,ROW(C31)-ROW(C$27),COLUMN(C31)-COLUMN($A31))</f>
        <v>42842</v>
      </c>
      <c r="D31" s="138">
        <f t="array" ref="D31">INDEX(M_4,ROW(D31)-ROW(D$27),COLUMN(D31)-COLUMN($A31))</f>
        <v>42843</v>
      </c>
      <c r="E31" s="138">
        <f t="array" ref="E31">INDEX(M_4,ROW(E31)-ROW(E$27),COLUMN(E31)-COLUMN($A31))</f>
        <v>42844</v>
      </c>
      <c r="F31" s="138">
        <f t="array" ref="F31">INDEX(M_4,ROW(F31)-ROW(F$27),COLUMN(F31)-COLUMN($A31))</f>
        <v>42845</v>
      </c>
      <c r="G31" s="138">
        <f t="array" ref="G31">INDEX(M_4,ROW(G31)-ROW(G$27),COLUMN(G31)-COLUMN($A31))</f>
        <v>42846</v>
      </c>
      <c r="H31" s="138">
        <f t="array" ref="H31">INDEX(M_4,ROW(H31)-ROW(H$27),COLUMN(H31)-COLUMN($A31))</f>
        <v>42847</v>
      </c>
      <c r="I31" s="10"/>
      <c r="J31" s="138">
        <f t="array" ref="J31">INDEX(M_5,ROW(J31)-ROW(J$27),COLUMN(J31)-COLUMN($I31))</f>
        <v>42876</v>
      </c>
      <c r="K31" s="138">
        <f t="array" ref="K31">INDEX(M_5,ROW(K31)-ROW(K$27),COLUMN(K31)-COLUMN($I31))</f>
        <v>42877</v>
      </c>
      <c r="L31" s="138">
        <f t="array" ref="L31">INDEX(M_5,ROW(L31)-ROW(L$27),COLUMN(L31)-COLUMN($I31))</f>
        <v>42878</v>
      </c>
      <c r="M31" s="138">
        <f t="array" ref="M31">INDEX(M_5,ROW(M31)-ROW(M$27),COLUMN(M31)-COLUMN($I31))</f>
        <v>42879</v>
      </c>
      <c r="N31" s="138">
        <f t="array" ref="N31">INDEX(M_5,ROW(N31)-ROW(N$27),COLUMN(N31)-COLUMN($I31))</f>
        <v>42880</v>
      </c>
      <c r="O31" s="138">
        <f t="array" ref="O31">INDEX(M_5,ROW(O31)-ROW(O$27),COLUMN(O31)-COLUMN($I31))</f>
        <v>42881</v>
      </c>
      <c r="P31" s="138">
        <f t="array" ref="P31">INDEX(M_5,ROW(P31)-ROW(P$27),COLUMN(P31)-COLUMN($I31))</f>
        <v>42882</v>
      </c>
      <c r="Q31" s="10"/>
      <c r="R31" s="138">
        <f t="array" ref="R31">INDEX(M_6,ROW(R31)-ROW(R$27),COLUMN(R31)-COLUMN($Q31))</f>
        <v>42904</v>
      </c>
      <c r="S31" s="138">
        <f t="array" ref="S31">INDEX(M_6,ROW(S31)-ROW(S$27),COLUMN(S31)-COLUMN($Q31))</f>
        <v>42905</v>
      </c>
      <c r="T31" s="138">
        <f t="array" ref="T31">INDEX(M_6,ROW(T31)-ROW(T$27),COLUMN(T31)-COLUMN($Q31))</f>
        <v>42906</v>
      </c>
      <c r="U31" s="138">
        <f t="array" ref="U31">INDEX(M_6,ROW(U31)-ROW(U$27),COLUMN(U31)-COLUMN($Q31))</f>
        <v>42907</v>
      </c>
      <c r="V31" s="138">
        <f t="array" ref="V31">INDEX(M_6,ROW(V31)-ROW(V$27),COLUMN(V31)-COLUMN($Q31))</f>
        <v>42908</v>
      </c>
      <c r="W31" s="138">
        <f t="array" ref="W31">INDEX(M_6,ROW(W31)-ROW(W$27),COLUMN(W31)-COLUMN($Q31))</f>
        <v>42909</v>
      </c>
      <c r="X31" s="138">
        <f t="array" ref="X31">INDEX(M_6,ROW(X31)-ROW(X$27),COLUMN(X31)-COLUMN($Q31))</f>
        <v>42910</v>
      </c>
      <c r="Y31" s="10"/>
      <c r="Z31" s="10"/>
      <c r="AA31" s="10"/>
      <c r="AB31" s="10"/>
      <c r="AC31" s="10"/>
      <c r="AD31" s="10"/>
      <c r="AE31" s="10"/>
      <c r="AF31" s="10"/>
    </row>
    <row r="32" ht="34.5" customHeight="1">
      <c r="A32" s="10"/>
      <c r="B32" s="138">
        <f t="array" ref="B32">INDEX(M_4,ROW(B32)-ROW(B$27),COLUMN(B32)-COLUMN($A32))</f>
        <v>42848</v>
      </c>
      <c r="C32" s="138">
        <f t="array" ref="C32">INDEX(M_4,ROW(C32)-ROW(C$27),COLUMN(C32)-COLUMN($A32))</f>
        <v>42849</v>
      </c>
      <c r="D32" s="138">
        <f t="array" ref="D32">INDEX(M_4,ROW(D32)-ROW(D$27),COLUMN(D32)-COLUMN($A32))</f>
        <v>42850</v>
      </c>
      <c r="E32" s="138">
        <f t="array" ref="E32">INDEX(M_4,ROW(E32)-ROW(E$27),COLUMN(E32)-COLUMN($A32))</f>
        <v>42851</v>
      </c>
      <c r="F32" s="138">
        <f t="array" ref="F32">INDEX(M_4,ROW(F32)-ROW(F$27),COLUMN(F32)-COLUMN($A32))</f>
        <v>42852</v>
      </c>
      <c r="G32" s="138">
        <f t="array" ref="G32">INDEX(M_4,ROW(G32)-ROW(G$27),COLUMN(G32)-COLUMN($A32))</f>
        <v>42853</v>
      </c>
      <c r="H32" s="138">
        <f t="array" ref="H32">INDEX(M_4,ROW(H32)-ROW(H$27),COLUMN(H32)-COLUMN($A32))</f>
        <v>42854</v>
      </c>
      <c r="I32" s="10"/>
      <c r="J32" s="138">
        <f t="array" ref="J32">INDEX(M_5,ROW(J32)-ROW(J$27),COLUMN(J32)-COLUMN($I32))</f>
        <v>42883</v>
      </c>
      <c r="K32" s="138">
        <f t="array" ref="K32">INDEX(M_5,ROW(K32)-ROW(K$27),COLUMN(K32)-COLUMN($I32))</f>
        <v>42884</v>
      </c>
      <c r="L32" s="138">
        <f t="array" ref="L32">INDEX(M_5,ROW(L32)-ROW(L$27),COLUMN(L32)-COLUMN($I32))</f>
        <v>42885</v>
      </c>
      <c r="M32" s="138">
        <f t="array" ref="M32">INDEX(M_5,ROW(M32)-ROW(M$27),COLUMN(M32)-COLUMN($I32))</f>
        <v>42886</v>
      </c>
      <c r="N32" s="138" t="str">
        <f t="array" ref="N32">INDEX(M_5,ROW(N32)-ROW(N$27),COLUMN(N32)-COLUMN($I32))</f>
        <v/>
      </c>
      <c r="O32" s="138" t="str">
        <f t="array" ref="O32">INDEX(M_5,ROW(O32)-ROW(O$27),COLUMN(O32)-COLUMN($I32))</f>
        <v/>
      </c>
      <c r="P32" s="138" t="str">
        <f t="array" ref="P32">INDEX(M_5,ROW(P32)-ROW(P$27),COLUMN(P32)-COLUMN($I32))</f>
        <v/>
      </c>
      <c r="Q32" s="10"/>
      <c r="R32" s="138">
        <f t="array" ref="R32">INDEX(M_6,ROW(R32)-ROW(R$27),COLUMN(R32)-COLUMN($Q32))</f>
        <v>42911</v>
      </c>
      <c r="S32" s="138">
        <f t="array" ref="S32">INDEX(M_6,ROW(S32)-ROW(S$27),COLUMN(S32)-COLUMN($Q32))</f>
        <v>42912</v>
      </c>
      <c r="T32" s="138">
        <f t="array" ref="T32">INDEX(M_6,ROW(T32)-ROW(T$27),COLUMN(T32)-COLUMN($Q32))</f>
        <v>42913</v>
      </c>
      <c r="U32" s="138">
        <f t="array" ref="U32">INDEX(M_6,ROW(U32)-ROW(U$27),COLUMN(U32)-COLUMN($Q32))</f>
        <v>42914</v>
      </c>
      <c r="V32" s="138">
        <f t="array" ref="V32">INDEX(M_6,ROW(V32)-ROW(V$27),COLUMN(V32)-COLUMN($Q32))</f>
        <v>42915</v>
      </c>
      <c r="W32" s="138">
        <f t="array" ref="W32">INDEX(M_6,ROW(W32)-ROW(W$27),COLUMN(W32)-COLUMN($Q32))</f>
        <v>42916</v>
      </c>
      <c r="X32" s="138" t="str">
        <f t="array" ref="X32">INDEX(M_6,ROW(X32)-ROW(X$27),COLUMN(X32)-COLUMN($Q32))</f>
        <v/>
      </c>
      <c r="Y32" s="10"/>
      <c r="Z32" s="10"/>
      <c r="AA32" s="10"/>
      <c r="AB32" s="10"/>
      <c r="AC32" s="10"/>
      <c r="AD32" s="10"/>
      <c r="AE32" s="10"/>
      <c r="AF32" s="10"/>
    </row>
    <row r="33" ht="34.5" customHeight="1">
      <c r="A33" s="10"/>
      <c r="B33" s="138">
        <f t="array" ref="B33">INDEX(M_4,ROW(B33)-ROW(B$27),COLUMN(B33)-COLUMN($A33))</f>
        <v>42855</v>
      </c>
      <c r="C33" s="138" t="str">
        <f t="array" ref="C33">INDEX(M_4,ROW(C33)-ROW(C$27),COLUMN(C33)-COLUMN($A33))</f>
        <v/>
      </c>
      <c r="D33" s="138" t="str">
        <f t="array" ref="D33">INDEX(M_4,ROW(D33)-ROW(D$27),COLUMN(D33)-COLUMN($A33))</f>
        <v/>
      </c>
      <c r="E33" s="138" t="str">
        <f t="array" ref="E33">INDEX(M_4,ROW(E33)-ROW(E$27),COLUMN(E33)-COLUMN($A33))</f>
        <v/>
      </c>
      <c r="F33" s="138" t="str">
        <f t="array" ref="F33">INDEX(M_4,ROW(F33)-ROW(F$27),COLUMN(F33)-COLUMN($A33))</f>
        <v/>
      </c>
      <c r="G33" s="138" t="str">
        <f t="array" ref="G33">INDEX(M_4,ROW(G33)-ROW(G$27),COLUMN(G33)-COLUMN($A33))</f>
        <v/>
      </c>
      <c r="H33" s="138" t="str">
        <f t="array" ref="H33">INDEX(M_4,ROW(H33)-ROW(H$27),COLUMN(H33)-COLUMN($A33))</f>
        <v/>
      </c>
      <c r="I33" s="10"/>
      <c r="J33" s="138" t="str">
        <f t="array" ref="J33">INDEX(M_5,ROW(J33)-ROW(J$27),COLUMN(J33)-COLUMN($I33))</f>
        <v/>
      </c>
      <c r="K33" s="138" t="str">
        <f t="array" ref="K33">INDEX(M_5,ROW(K33)-ROW(K$27),COLUMN(K33)-COLUMN($I33))</f>
        <v/>
      </c>
      <c r="L33" s="138" t="str">
        <f t="array" ref="L33">INDEX(M_5,ROW(L33)-ROW(L$27),COLUMN(L33)-COLUMN($I33))</f>
        <v/>
      </c>
      <c r="M33" s="138" t="str">
        <f t="array" ref="M33">INDEX(M_5,ROW(M33)-ROW(M$27),COLUMN(M33)-COLUMN($I33))</f>
        <v/>
      </c>
      <c r="N33" s="138" t="str">
        <f t="array" ref="N33">INDEX(M_5,ROW(N33)-ROW(N$27),COLUMN(N33)-COLUMN($I33))</f>
        <v/>
      </c>
      <c r="O33" s="138" t="str">
        <f t="array" ref="O33">INDEX(M_5,ROW(O33)-ROW(O$27),COLUMN(O33)-COLUMN($I33))</f>
        <v/>
      </c>
      <c r="P33" s="138" t="str">
        <f t="array" ref="P33">INDEX(M_5,ROW(P33)-ROW(P$27),COLUMN(P33)-COLUMN($I33))</f>
        <v/>
      </c>
      <c r="Q33" s="10"/>
      <c r="R33" s="138" t="str">
        <f t="array" ref="R33">INDEX(M_6,ROW(R33)-ROW(R$27),COLUMN(R33)-COLUMN($Q33))</f>
        <v/>
      </c>
      <c r="S33" s="138" t="str">
        <f t="array" ref="S33">INDEX(M_6,ROW(S33)-ROW(S$27),COLUMN(S33)-COLUMN($Q33))</f>
        <v/>
      </c>
      <c r="T33" s="138" t="str">
        <f t="array" ref="T33">INDEX(M_6,ROW(T33)-ROW(T$27),COLUMN(T33)-COLUMN($Q33))</f>
        <v/>
      </c>
      <c r="U33" s="138" t="str">
        <f t="array" ref="U33">INDEX(M_6,ROW(U33)-ROW(U$27),COLUMN(U33)-COLUMN($Q33))</f>
        <v/>
      </c>
      <c r="V33" s="138" t="str">
        <f t="array" ref="V33">INDEX(M_6,ROW(V33)-ROW(V$27),COLUMN(V33)-COLUMN($Q33))</f>
        <v/>
      </c>
      <c r="W33" s="138" t="str">
        <f t="array" ref="W33">INDEX(M_6,ROW(W33)-ROW(W$27),COLUMN(W33)-COLUMN($Q33))</f>
        <v/>
      </c>
      <c r="X33" s="138" t="str">
        <f t="array" ref="X33">INDEX(M_6,ROW(X33)-ROW(X$27),COLUMN(X33)-COLUMN($Q33))</f>
        <v/>
      </c>
      <c r="Y33" s="10"/>
      <c r="Z33" s="10"/>
      <c r="AA33" s="10"/>
      <c r="AB33" s="10"/>
      <c r="AC33" s="10"/>
      <c r="AD33" s="10"/>
      <c r="AE33" s="10"/>
      <c r="AF33" s="10"/>
    </row>
    <row r="34" ht="15.0" customHeight="1">
      <c r="A34" s="10"/>
      <c r="B34" s="124"/>
      <c r="C34" s="124"/>
      <c r="D34" s="124"/>
      <c r="E34" s="124"/>
      <c r="F34" s="124"/>
      <c r="G34" s="124"/>
      <c r="H34" s="124"/>
      <c r="I34" s="10"/>
      <c r="J34" s="124"/>
      <c r="K34" s="124"/>
      <c r="L34" s="124"/>
      <c r="M34" s="124"/>
      <c r="N34" s="124"/>
      <c r="O34" s="124"/>
      <c r="P34" s="124"/>
      <c r="Q34" s="10"/>
      <c r="R34" s="124"/>
      <c r="S34" s="124"/>
      <c r="T34" s="124"/>
      <c r="U34" s="124"/>
      <c r="V34" s="124"/>
      <c r="W34" s="124"/>
      <c r="X34" s="124"/>
      <c r="Y34" s="10"/>
      <c r="Z34" s="10"/>
      <c r="AA34" s="10"/>
      <c r="AB34" s="10"/>
      <c r="AC34" s="10"/>
      <c r="AD34" s="10"/>
      <c r="AE34" s="10"/>
      <c r="AF34" s="10"/>
    </row>
    <row r="35" ht="15.0" customHeight="1">
      <c r="A35" s="10"/>
      <c r="B35" s="124"/>
      <c r="C35" s="124"/>
      <c r="D35" s="124"/>
      <c r="E35" s="124"/>
      <c r="F35" s="124"/>
      <c r="G35" s="124"/>
      <c r="H35" s="124"/>
      <c r="I35" s="10"/>
      <c r="J35" s="124"/>
      <c r="K35" s="124"/>
      <c r="L35" s="124"/>
      <c r="M35" s="124"/>
      <c r="N35" s="124"/>
      <c r="O35" s="124"/>
      <c r="P35" s="124"/>
      <c r="Q35" s="10"/>
      <c r="R35" s="124"/>
      <c r="S35" s="124"/>
      <c r="T35" s="124"/>
      <c r="U35" s="124"/>
      <c r="V35" s="124"/>
      <c r="W35" s="124"/>
      <c r="X35" s="124"/>
      <c r="Y35" s="10"/>
      <c r="Z35" s="10"/>
      <c r="AA35" s="10"/>
      <c r="AB35" s="10"/>
      <c r="AC35" s="10"/>
      <c r="AD35" s="10"/>
      <c r="AE35" s="10"/>
      <c r="AF35" s="10"/>
    </row>
    <row r="36" ht="15.75" customHeight="1">
      <c r="A36" s="10"/>
      <c r="B36" s="140" t="s">
        <v>26</v>
      </c>
      <c r="C36" s="141"/>
      <c r="D36" s="141"/>
      <c r="E36" s="141"/>
      <c r="F36" s="142"/>
      <c r="G36" s="141"/>
      <c r="H36" s="143"/>
      <c r="I36" s="118"/>
      <c r="J36" s="140" t="s">
        <v>26</v>
      </c>
      <c r="K36" s="144"/>
      <c r="L36" s="144"/>
      <c r="M36" s="144"/>
      <c r="N36" s="144"/>
      <c r="O36" s="145"/>
      <c r="P36" s="146"/>
      <c r="Q36" s="118"/>
      <c r="R36" s="140" t="s">
        <v>26</v>
      </c>
      <c r="S36" s="144"/>
      <c r="T36" s="144"/>
      <c r="U36" s="144"/>
      <c r="V36" s="144"/>
      <c r="W36" s="144"/>
      <c r="X36" s="146"/>
      <c r="Y36" s="10"/>
      <c r="Z36" s="10"/>
      <c r="AA36" s="10"/>
      <c r="AB36" s="10"/>
      <c r="AC36" s="10"/>
      <c r="AD36" s="10"/>
      <c r="AE36" s="10"/>
      <c r="AF36" s="10"/>
    </row>
    <row r="37" ht="15.75" customHeight="1">
      <c r="A37" s="10"/>
      <c r="B37" s="147" t="str">
        <f>Help!AU17</f>
        <v>#ERROR!</v>
      </c>
      <c r="C37" s="148" t="str">
        <f>Help!AV17</f>
        <v>#ERROR!</v>
      </c>
      <c r="D37" s="149"/>
      <c r="E37" s="149"/>
      <c r="F37" s="150"/>
      <c r="G37" s="151"/>
      <c r="H37" s="152"/>
      <c r="I37" s="118"/>
      <c r="J37" s="147" t="str">
        <f>Help!AX17</f>
        <v>#ERROR!</v>
      </c>
      <c r="K37" s="148" t="str">
        <f>Help!AY17</f>
        <v>#ERROR!</v>
      </c>
      <c r="L37" s="114"/>
      <c r="M37" s="114"/>
      <c r="N37" s="114"/>
      <c r="O37" s="114"/>
      <c r="P37" s="153"/>
      <c r="Q37" s="118"/>
      <c r="R37" s="147" t="str">
        <f>Help!BA17</f>
        <v>#ERROR!</v>
      </c>
      <c r="S37" s="148" t="str">
        <f>Help!BB17</f>
        <v>#ERROR!</v>
      </c>
      <c r="T37" s="114"/>
      <c r="U37" s="114"/>
      <c r="V37" s="114"/>
      <c r="W37" s="114"/>
      <c r="X37" s="153"/>
      <c r="Y37" s="10"/>
      <c r="Z37" s="10"/>
      <c r="AA37" s="10"/>
      <c r="AB37" s="10"/>
      <c r="AC37" s="10"/>
      <c r="AD37" s="10"/>
      <c r="AE37" s="10"/>
      <c r="AF37" s="10"/>
    </row>
    <row r="38" ht="15.75" customHeight="1">
      <c r="A38" s="10"/>
      <c r="B38" s="147" t="str">
        <f>Help!AU18</f>
        <v>#ERROR!</v>
      </c>
      <c r="C38" s="148" t="str">
        <f>Help!AV18</f>
        <v>#ERROR!</v>
      </c>
      <c r="D38" s="149"/>
      <c r="E38" s="149"/>
      <c r="F38" s="150"/>
      <c r="G38" s="151"/>
      <c r="H38" s="152"/>
      <c r="I38" s="118"/>
      <c r="J38" s="147" t="str">
        <f>Help!AX18</f>
        <v>#ERROR!</v>
      </c>
      <c r="K38" s="148" t="str">
        <f>Help!AY18</f>
        <v>#ERROR!</v>
      </c>
      <c r="L38" s="114"/>
      <c r="M38" s="114"/>
      <c r="N38" s="114"/>
      <c r="O38" s="114"/>
      <c r="P38" s="153"/>
      <c r="Q38" s="118"/>
      <c r="R38" s="147" t="str">
        <f>Help!BA18</f>
        <v>#ERROR!</v>
      </c>
      <c r="S38" s="148" t="str">
        <f>Help!BB18</f>
        <v>#ERROR!</v>
      </c>
      <c r="T38" s="114"/>
      <c r="U38" s="114"/>
      <c r="V38" s="114"/>
      <c r="W38" s="114"/>
      <c r="X38" s="153"/>
      <c r="Y38" s="10"/>
      <c r="Z38" s="10"/>
      <c r="AA38" s="10"/>
      <c r="AB38" s="10"/>
      <c r="AC38" s="10"/>
      <c r="AD38" s="10"/>
      <c r="AE38" s="10"/>
      <c r="AF38" s="10"/>
    </row>
    <row r="39" ht="15.75" customHeight="1">
      <c r="A39" s="10"/>
      <c r="B39" s="147" t="str">
        <f>Help!AU19</f>
        <v>#ERROR!</v>
      </c>
      <c r="C39" s="148" t="str">
        <f>Help!AV19</f>
        <v>#ERROR!</v>
      </c>
      <c r="D39" s="149"/>
      <c r="E39" s="149"/>
      <c r="F39" s="150"/>
      <c r="G39" s="151"/>
      <c r="H39" s="152"/>
      <c r="I39" s="118"/>
      <c r="J39" s="147" t="str">
        <f>Help!AX19</f>
        <v>#ERROR!</v>
      </c>
      <c r="K39" s="148" t="str">
        <f>Help!AY19</f>
        <v>#ERROR!</v>
      </c>
      <c r="L39" s="114"/>
      <c r="M39" s="114"/>
      <c r="N39" s="114"/>
      <c r="O39" s="114"/>
      <c r="P39" s="153"/>
      <c r="Q39" s="118"/>
      <c r="R39" s="147" t="str">
        <f>Help!BA19</f>
        <v>#ERROR!</v>
      </c>
      <c r="S39" s="148" t="str">
        <f>Help!BB19</f>
        <v>#ERROR!</v>
      </c>
      <c r="T39" s="114"/>
      <c r="U39" s="114"/>
      <c r="V39" s="114"/>
      <c r="W39" s="114"/>
      <c r="X39" s="153"/>
      <c r="Y39" s="10"/>
      <c r="Z39" s="10"/>
      <c r="AA39" s="10"/>
      <c r="AB39" s="10"/>
      <c r="AC39" s="10"/>
      <c r="AD39" s="10"/>
      <c r="AE39" s="10"/>
      <c r="AF39" s="10"/>
    </row>
    <row r="40" ht="15.75" customHeight="1">
      <c r="A40" s="10"/>
      <c r="B40" s="147" t="str">
        <f>Help!AU20</f>
        <v>#ERROR!</v>
      </c>
      <c r="C40" s="148" t="str">
        <f>Help!AV20</f>
        <v>#ERROR!</v>
      </c>
      <c r="D40" s="149"/>
      <c r="E40" s="149"/>
      <c r="F40" s="150"/>
      <c r="G40" s="151"/>
      <c r="H40" s="152"/>
      <c r="I40" s="118"/>
      <c r="J40" s="147" t="str">
        <f>Help!AX20</f>
        <v>#ERROR!</v>
      </c>
      <c r="K40" s="148" t="str">
        <f>Help!AY20</f>
        <v>#ERROR!</v>
      </c>
      <c r="L40" s="114"/>
      <c r="M40" s="114"/>
      <c r="N40" s="114"/>
      <c r="O40" s="114"/>
      <c r="P40" s="153"/>
      <c r="Q40" s="118"/>
      <c r="R40" s="147" t="str">
        <f>Help!BA20</f>
        <v>#ERROR!</v>
      </c>
      <c r="S40" s="148" t="str">
        <f>Help!BB20</f>
        <v>#ERROR!</v>
      </c>
      <c r="T40" s="114"/>
      <c r="U40" s="114"/>
      <c r="V40" s="114"/>
      <c r="W40" s="114"/>
      <c r="X40" s="153"/>
      <c r="Y40" s="10"/>
      <c r="Z40" s="10"/>
      <c r="AA40" s="10"/>
      <c r="AB40" s="10"/>
      <c r="AC40" s="10"/>
      <c r="AD40" s="10"/>
      <c r="AE40" s="10"/>
      <c r="AF40" s="10"/>
    </row>
    <row r="41" ht="15.75" customHeight="1">
      <c r="A41" s="10"/>
      <c r="B41" s="147" t="str">
        <f>Help!AU21</f>
        <v>#ERROR!</v>
      </c>
      <c r="C41" s="148" t="str">
        <f>Help!AV21</f>
        <v>#ERROR!</v>
      </c>
      <c r="D41" s="149"/>
      <c r="E41" s="149"/>
      <c r="F41" s="150"/>
      <c r="G41" s="151"/>
      <c r="H41" s="152"/>
      <c r="I41" s="118"/>
      <c r="J41" s="147" t="str">
        <f>Help!AX21</f>
        <v>#ERROR!</v>
      </c>
      <c r="K41" s="148" t="str">
        <f>Help!AY21</f>
        <v>#ERROR!</v>
      </c>
      <c r="L41" s="114"/>
      <c r="M41" s="114"/>
      <c r="N41" s="114"/>
      <c r="O41" s="114"/>
      <c r="P41" s="153"/>
      <c r="Q41" s="118"/>
      <c r="R41" s="147" t="str">
        <f>Help!BA21</f>
        <v>#ERROR!</v>
      </c>
      <c r="S41" s="148" t="str">
        <f>Help!BB21</f>
        <v>#ERROR!</v>
      </c>
      <c r="T41" s="114"/>
      <c r="U41" s="114"/>
      <c r="V41" s="114"/>
      <c r="W41" s="114"/>
      <c r="X41" s="153"/>
      <c r="Y41" s="10"/>
      <c r="Z41" s="10"/>
      <c r="AA41" s="10"/>
      <c r="AB41" s="10"/>
      <c r="AC41" s="10"/>
      <c r="AD41" s="10"/>
      <c r="AE41" s="10"/>
      <c r="AF41" s="10"/>
    </row>
    <row r="42" ht="15.75" customHeight="1">
      <c r="A42" s="10"/>
      <c r="B42" s="154" t="s">
        <v>27</v>
      </c>
      <c r="C42" s="155"/>
      <c r="D42" s="149"/>
      <c r="E42" s="149"/>
      <c r="F42" s="150"/>
      <c r="G42" s="151"/>
      <c r="H42" s="152"/>
      <c r="I42" s="118"/>
      <c r="J42" s="154" t="s">
        <v>27</v>
      </c>
      <c r="K42" s="114"/>
      <c r="L42" s="114"/>
      <c r="M42" s="114"/>
      <c r="N42" s="114"/>
      <c r="O42" s="114"/>
      <c r="P42" s="153"/>
      <c r="Q42" s="118"/>
      <c r="R42" s="154" t="s">
        <v>27</v>
      </c>
      <c r="S42" s="114"/>
      <c r="T42" s="114"/>
      <c r="U42" s="114"/>
      <c r="V42" s="114"/>
      <c r="W42" s="114"/>
      <c r="X42" s="153"/>
      <c r="Y42" s="10"/>
      <c r="Z42" s="10"/>
      <c r="AA42" s="10"/>
      <c r="AB42" s="10"/>
      <c r="AC42" s="10"/>
      <c r="AD42" s="10"/>
      <c r="AE42" s="10"/>
      <c r="AF42" s="10"/>
    </row>
    <row r="43" ht="15.75" customHeight="1">
      <c r="A43" s="10"/>
      <c r="B43" s="147" t="str">
        <f>Help!AU5</f>
        <v>#ERROR!</v>
      </c>
      <c r="C43" s="155" t="str">
        <f>Help!AV5</f>
        <v>#ERROR!</v>
      </c>
      <c r="D43" s="149"/>
      <c r="E43" s="149"/>
      <c r="F43" s="150"/>
      <c r="G43" s="151"/>
      <c r="H43" s="152"/>
      <c r="I43" s="118"/>
      <c r="J43" s="147" t="str">
        <f>Help!AX5</f>
        <v>#ERROR!</v>
      </c>
      <c r="K43" s="155" t="str">
        <f>Help!AY5</f>
        <v>#ERROR!</v>
      </c>
      <c r="L43" s="114"/>
      <c r="M43" s="114"/>
      <c r="N43" s="114"/>
      <c r="O43" s="114"/>
      <c r="P43" s="153"/>
      <c r="Q43" s="118"/>
      <c r="R43" s="147" t="str">
        <f>Help!BA5</f>
        <v>#ERROR!</v>
      </c>
      <c r="S43" s="155" t="str">
        <f>Help!BB5</f>
        <v>#ERROR!</v>
      </c>
      <c r="T43" s="114"/>
      <c r="U43" s="114"/>
      <c r="V43" s="114"/>
      <c r="W43" s="114"/>
      <c r="X43" s="153"/>
      <c r="Y43" s="10"/>
      <c r="Z43" s="10"/>
      <c r="AA43" s="10"/>
      <c r="AB43" s="10"/>
      <c r="AC43" s="10"/>
      <c r="AD43" s="10"/>
      <c r="AE43" s="10"/>
      <c r="AF43" s="10"/>
    </row>
    <row r="44" ht="15.75" customHeight="1">
      <c r="A44" s="10"/>
      <c r="B44" s="147" t="str">
        <f>Help!AU6</f>
        <v>#ERROR!</v>
      </c>
      <c r="C44" s="155" t="str">
        <f>Help!AV6</f>
        <v>#ERROR!</v>
      </c>
      <c r="D44" s="149"/>
      <c r="E44" s="149"/>
      <c r="F44" s="150"/>
      <c r="G44" s="151"/>
      <c r="H44" s="152"/>
      <c r="I44" s="118"/>
      <c r="J44" s="147" t="str">
        <f>Help!AX6</f>
        <v>#ERROR!</v>
      </c>
      <c r="K44" s="155" t="str">
        <f>Help!AY6</f>
        <v>#ERROR!</v>
      </c>
      <c r="L44" s="114"/>
      <c r="M44" s="114"/>
      <c r="N44" s="114"/>
      <c r="O44" s="114"/>
      <c r="P44" s="153"/>
      <c r="Q44" s="118"/>
      <c r="R44" s="147" t="str">
        <f>Help!BA6</f>
        <v>#ERROR!</v>
      </c>
      <c r="S44" s="155" t="str">
        <f>Help!BB6</f>
        <v>#ERROR!</v>
      </c>
      <c r="T44" s="114"/>
      <c r="U44" s="114"/>
      <c r="V44" s="114"/>
      <c r="W44" s="114"/>
      <c r="X44" s="153"/>
      <c r="Y44" s="10"/>
      <c r="Z44" s="10"/>
      <c r="AA44" s="10"/>
      <c r="AB44" s="10"/>
      <c r="AC44" s="10"/>
      <c r="AD44" s="10"/>
      <c r="AE44" s="10"/>
      <c r="AF44" s="10"/>
    </row>
    <row r="45" ht="15.75" customHeight="1">
      <c r="A45" s="10"/>
      <c r="B45" s="147" t="str">
        <f>Help!AU7</f>
        <v>#ERROR!</v>
      </c>
      <c r="C45" s="155" t="str">
        <f>Help!AV7</f>
        <v>#ERROR!</v>
      </c>
      <c r="D45" s="149"/>
      <c r="E45" s="149"/>
      <c r="F45" s="150"/>
      <c r="G45" s="151"/>
      <c r="H45" s="152"/>
      <c r="I45" s="118"/>
      <c r="J45" s="147" t="str">
        <f>Help!AX7</f>
        <v>#ERROR!</v>
      </c>
      <c r="K45" s="155" t="str">
        <f>Help!AY7</f>
        <v>#ERROR!</v>
      </c>
      <c r="L45" s="114"/>
      <c r="M45" s="114"/>
      <c r="N45" s="114"/>
      <c r="O45" s="114"/>
      <c r="P45" s="153"/>
      <c r="Q45" s="118"/>
      <c r="R45" s="147" t="str">
        <f>Help!BA7</f>
        <v>#ERROR!</v>
      </c>
      <c r="S45" s="155" t="str">
        <f>Help!BB7</f>
        <v>#ERROR!</v>
      </c>
      <c r="T45" s="114"/>
      <c r="U45" s="114"/>
      <c r="V45" s="114"/>
      <c r="W45" s="114"/>
      <c r="X45" s="153"/>
      <c r="Y45" s="10"/>
      <c r="Z45" s="10"/>
      <c r="AA45" s="10"/>
      <c r="AB45" s="10"/>
      <c r="AC45" s="10"/>
      <c r="AD45" s="10"/>
      <c r="AE45" s="10"/>
      <c r="AF45" s="10"/>
    </row>
    <row r="46" ht="15.75" customHeight="1">
      <c r="A46" s="10"/>
      <c r="B46" s="147" t="str">
        <f>Help!AU8</f>
        <v>#ERROR!</v>
      </c>
      <c r="C46" s="155" t="str">
        <f>Help!AV8</f>
        <v>#ERROR!</v>
      </c>
      <c r="D46" s="149"/>
      <c r="E46" s="149"/>
      <c r="F46" s="150"/>
      <c r="G46" s="151"/>
      <c r="H46" s="152"/>
      <c r="I46" s="118"/>
      <c r="J46" s="147" t="str">
        <f>Help!AX8</f>
        <v>#ERROR!</v>
      </c>
      <c r="K46" s="155" t="str">
        <f>Help!AY8</f>
        <v>#ERROR!</v>
      </c>
      <c r="L46" s="114"/>
      <c r="M46" s="114"/>
      <c r="N46" s="114"/>
      <c r="O46" s="114"/>
      <c r="P46" s="153"/>
      <c r="Q46" s="118"/>
      <c r="R46" s="147" t="str">
        <f>Help!BA8</f>
        <v>#ERROR!</v>
      </c>
      <c r="S46" s="155" t="str">
        <f>Help!BB8</f>
        <v>#ERROR!</v>
      </c>
      <c r="T46" s="114"/>
      <c r="U46" s="114"/>
      <c r="V46" s="114"/>
      <c r="W46" s="114"/>
      <c r="X46" s="153"/>
      <c r="Y46" s="10"/>
      <c r="Z46" s="10"/>
      <c r="AA46" s="10"/>
      <c r="AB46" s="10"/>
      <c r="AC46" s="10"/>
      <c r="AD46" s="10"/>
      <c r="AE46" s="10"/>
      <c r="AF46" s="10"/>
    </row>
    <row r="47" ht="15.75" customHeight="1">
      <c r="A47" s="10"/>
      <c r="B47" s="147" t="str">
        <f>Help!AU9</f>
        <v>#ERROR!</v>
      </c>
      <c r="C47" s="155" t="str">
        <f>Help!AV9</f>
        <v>#ERROR!</v>
      </c>
      <c r="D47" s="149"/>
      <c r="E47" s="149"/>
      <c r="F47" s="150"/>
      <c r="G47" s="151"/>
      <c r="H47" s="152"/>
      <c r="I47" s="164"/>
      <c r="J47" s="147" t="str">
        <f>Help!AX9</f>
        <v>#ERROR!</v>
      </c>
      <c r="K47" s="155" t="str">
        <f>Help!AY9</f>
        <v>#ERROR!</v>
      </c>
      <c r="L47" s="114"/>
      <c r="M47" s="114"/>
      <c r="N47" s="114"/>
      <c r="O47" s="114"/>
      <c r="P47" s="153"/>
      <c r="Q47" s="164"/>
      <c r="R47" s="147" t="str">
        <f>Help!BA9</f>
        <v>#ERROR!</v>
      </c>
      <c r="S47" s="155" t="str">
        <f>Help!BB9</f>
        <v>#ERROR!</v>
      </c>
      <c r="T47" s="114"/>
      <c r="U47" s="114"/>
      <c r="V47" s="114"/>
      <c r="W47" s="114"/>
      <c r="X47" s="153"/>
      <c r="Y47" s="10"/>
      <c r="Z47" s="10"/>
      <c r="AA47" s="10"/>
      <c r="AB47" s="10"/>
      <c r="AC47" s="10"/>
      <c r="AD47" s="10"/>
      <c r="AE47" s="10"/>
      <c r="AF47" s="10"/>
    </row>
    <row r="48" ht="14.25" customHeight="1">
      <c r="A48" s="10"/>
      <c r="B48" s="165"/>
      <c r="C48" s="166"/>
      <c r="D48" s="141"/>
      <c r="E48" s="141"/>
      <c r="F48" s="165"/>
      <c r="G48" s="167"/>
      <c r="H48" s="141"/>
      <c r="I48" s="118"/>
      <c r="J48" s="165"/>
      <c r="K48" s="166"/>
      <c r="L48" s="144"/>
      <c r="M48" s="144"/>
      <c r="N48" s="144"/>
      <c r="O48" s="144"/>
      <c r="P48" s="144"/>
      <c r="Q48" s="118"/>
      <c r="R48" s="165"/>
      <c r="S48" s="166"/>
      <c r="T48" s="144"/>
      <c r="U48" s="144"/>
      <c r="V48" s="144"/>
      <c r="W48" s="144"/>
      <c r="X48" s="144"/>
      <c r="Y48" s="10"/>
      <c r="Z48" s="10"/>
      <c r="AA48" s="10"/>
      <c r="AB48" s="10"/>
      <c r="AC48" s="10"/>
      <c r="AD48" s="10"/>
      <c r="AE48" s="10"/>
      <c r="AF48" s="10"/>
    </row>
    <row r="49" ht="14.2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</row>
    <row r="50" ht="39.75" customHeight="1">
      <c r="A50" s="10"/>
      <c r="B50" s="119" t="str">
        <f t="array" ref="B50">INDEX(C_MTHHEADER,7)</f>
        <v>JULY</v>
      </c>
      <c r="C50" s="27"/>
      <c r="D50" s="27"/>
      <c r="E50" s="27"/>
      <c r="F50" s="27"/>
      <c r="G50" s="27"/>
      <c r="H50" s="28"/>
      <c r="I50" s="10"/>
      <c r="J50" s="119" t="str">
        <f t="array" ref="J50">INDEX(C_MTHHEADER,8)</f>
        <v>AUGUST</v>
      </c>
      <c r="K50" s="27"/>
      <c r="L50" s="27"/>
      <c r="M50" s="27"/>
      <c r="N50" s="27"/>
      <c r="O50" s="27"/>
      <c r="P50" s="28"/>
      <c r="Q50" s="10"/>
      <c r="R50" s="119" t="str">
        <f t="array" ref="R50">INDEX(C_MTHHEADER,9)</f>
        <v>SEPTEMBER</v>
      </c>
      <c r="S50" s="27"/>
      <c r="T50" s="27"/>
      <c r="U50" s="27"/>
      <c r="V50" s="27"/>
      <c r="W50" s="27"/>
      <c r="X50" s="28"/>
      <c r="Y50" s="10"/>
      <c r="Z50" s="10"/>
      <c r="AA50" s="10"/>
      <c r="AB50" s="10"/>
      <c r="AC50" s="10"/>
      <c r="AD50" s="10"/>
      <c r="AE50" s="10"/>
      <c r="AF50" s="10"/>
    </row>
    <row r="51" ht="24.75" customHeight="1">
      <c r="A51" s="10"/>
      <c r="B51" s="137" t="str">
        <f t="array" ref="B51">INDEX(C_WKHEADER,1)</f>
        <v>SUN</v>
      </c>
      <c r="C51" s="137" t="str">
        <f t="array" ref="C51">INDEX(C_WKHEADER,2)</f>
        <v>MON</v>
      </c>
      <c r="D51" s="137" t="str">
        <f t="array" ref="D51">INDEX(C_WKHEADER,3)</f>
        <v>TUE</v>
      </c>
      <c r="E51" s="137" t="str">
        <f t="array" ref="E51">INDEX(C_WKHEADER,4)</f>
        <v>WED</v>
      </c>
      <c r="F51" s="137" t="str">
        <f t="array" ref="F51">INDEX(C_WKHEADER,5)</f>
        <v>THU</v>
      </c>
      <c r="G51" s="137" t="str">
        <f t="array" ref="G51">INDEX(C_WKHEADER,6)</f>
        <v>FRI</v>
      </c>
      <c r="H51" s="137" t="str">
        <f t="array" ref="H51">INDEX(C_WKHEADER,7)</f>
        <v>SAT</v>
      </c>
      <c r="I51" s="10"/>
      <c r="J51" s="137" t="str">
        <f t="array" ref="J51">INDEX(C_WKHEADER,1)</f>
        <v>SUN</v>
      </c>
      <c r="K51" s="137" t="str">
        <f t="array" ref="K51">INDEX(C_WKHEADER,2)</f>
        <v>MON</v>
      </c>
      <c r="L51" s="137" t="str">
        <f t="array" ref="L51">INDEX(C_WKHEADER,3)</f>
        <v>TUE</v>
      </c>
      <c r="M51" s="137" t="str">
        <f t="array" ref="M51">INDEX(C_WKHEADER,4)</f>
        <v>WED</v>
      </c>
      <c r="N51" s="137" t="str">
        <f t="array" ref="N51">INDEX(C_WKHEADER,5)</f>
        <v>THU</v>
      </c>
      <c r="O51" s="137" t="str">
        <f t="array" ref="O51">INDEX(C_WKHEADER,6)</f>
        <v>FRI</v>
      </c>
      <c r="P51" s="137" t="str">
        <f t="array" ref="P51">INDEX(C_WKHEADER,7)</f>
        <v>SAT</v>
      </c>
      <c r="Q51" s="10"/>
      <c r="R51" s="137" t="str">
        <f t="array" ref="R51">INDEX(C_WKHEADER,1)</f>
        <v>SUN</v>
      </c>
      <c r="S51" s="137" t="str">
        <f t="array" ref="S51">INDEX(C_WKHEADER,2)</f>
        <v>MON</v>
      </c>
      <c r="T51" s="137" t="str">
        <f t="array" ref="T51">INDEX(C_WKHEADER,3)</f>
        <v>TUE</v>
      </c>
      <c r="U51" s="137" t="str">
        <f t="array" ref="U51">INDEX(C_WKHEADER,4)</f>
        <v>WED</v>
      </c>
      <c r="V51" s="137" t="str">
        <f t="array" ref="V51">INDEX(C_WKHEADER,5)</f>
        <v>THU</v>
      </c>
      <c r="W51" s="137" t="str">
        <f t="array" ref="W51">INDEX(C_WKHEADER,6)</f>
        <v>FRI</v>
      </c>
      <c r="X51" s="137" t="str">
        <f t="array" ref="X51">INDEX(C_WKHEADER,7)</f>
        <v>SAT</v>
      </c>
      <c r="Y51" s="10"/>
      <c r="Z51" s="10"/>
      <c r="AA51" s="10"/>
      <c r="AB51" s="10"/>
      <c r="AC51" s="10"/>
      <c r="AD51" s="10"/>
      <c r="AE51" s="10"/>
      <c r="AF51" s="10"/>
    </row>
    <row r="52" ht="34.5" customHeight="1">
      <c r="A52" s="10"/>
      <c r="B52" s="138" t="str">
        <f t="array" ref="B52">INDEX(M_7,ROW(B52)-ROW(B$51),COLUMN(B52)-COLUMN($A52))</f>
        <v/>
      </c>
      <c r="C52" s="138" t="str">
        <f t="array" ref="C52">INDEX(M_7,ROW(C52)-ROW(C$51),COLUMN(C52)-COLUMN($A52))</f>
        <v/>
      </c>
      <c r="D52" s="138" t="str">
        <f t="array" ref="D52">INDEX(M_7,ROW(D52)-ROW(D$51),COLUMN(D52)-COLUMN($A52))</f>
        <v/>
      </c>
      <c r="E52" s="138" t="str">
        <f t="array" ref="E52">INDEX(M_7,ROW(E52)-ROW(E$51),COLUMN(E52)-COLUMN($A52))</f>
        <v/>
      </c>
      <c r="F52" s="138" t="str">
        <f t="array" ref="F52">INDEX(M_7,ROW(F52)-ROW(F$51),COLUMN(F52)-COLUMN($A52))</f>
        <v/>
      </c>
      <c r="G52" s="138" t="str">
        <f t="array" ref="G52">INDEX(M_7,ROW(G52)-ROW(G$51),COLUMN(G52)-COLUMN($A52))</f>
        <v/>
      </c>
      <c r="H52" s="138">
        <f t="array" ref="H52">INDEX(M_7,ROW(H52)-ROW(H$51),COLUMN(H52)-COLUMN($A52))</f>
        <v>42917</v>
      </c>
      <c r="I52" s="10"/>
      <c r="J52" s="138" t="str">
        <f t="array" ref="J52">INDEX(M_8,ROW(J52)-ROW(J$51),COLUMN(J52)-COLUMN($I52))</f>
        <v/>
      </c>
      <c r="K52" s="138" t="str">
        <f t="array" ref="K52">INDEX(M_8,ROW(K52)-ROW(K$51),COLUMN(K52)-COLUMN($I52))</f>
        <v/>
      </c>
      <c r="L52" s="138">
        <f t="array" ref="L52">INDEX(M_8,ROW(L52)-ROW(L$51),COLUMN(L52)-COLUMN($I52))</f>
        <v>42948</v>
      </c>
      <c r="M52" s="138">
        <f t="array" ref="M52">INDEX(M_8,ROW(M52)-ROW(M$51),COLUMN(M52)-COLUMN($I52))</f>
        <v>42949</v>
      </c>
      <c r="N52" s="138">
        <f t="array" ref="N52">INDEX(M_8,ROW(N52)-ROW(N$51),COLUMN(N52)-COLUMN($I52))</f>
        <v>42950</v>
      </c>
      <c r="O52" s="138">
        <f t="array" ref="O52">INDEX(M_8,ROW(O52)-ROW(O$51),COLUMN(O52)-COLUMN($I52))</f>
        <v>42951</v>
      </c>
      <c r="P52" s="138">
        <f t="array" ref="P52">INDEX(M_8,ROW(P52)-ROW(P$51),COLUMN(P52)-COLUMN($I52))</f>
        <v>42952</v>
      </c>
      <c r="Q52" s="10"/>
      <c r="R52" s="138" t="str">
        <f t="array" ref="R52">INDEX(M_9,ROW(R52)-ROW(R$51),COLUMN(R52)-COLUMN($Q52))</f>
        <v/>
      </c>
      <c r="S52" s="138" t="str">
        <f t="array" ref="S52">INDEX(M_9,ROW(S52)-ROW(S$51),COLUMN(S52)-COLUMN($Q52))</f>
        <v/>
      </c>
      <c r="T52" s="138" t="str">
        <f t="array" ref="T52">INDEX(M_9,ROW(T52)-ROW(T$51),COLUMN(T52)-COLUMN($Q52))</f>
        <v/>
      </c>
      <c r="U52" s="138" t="str">
        <f t="array" ref="U52">INDEX(M_9,ROW(U52)-ROW(U$51),COLUMN(U52)-COLUMN($Q52))</f>
        <v/>
      </c>
      <c r="V52" s="138" t="str">
        <f t="array" ref="V52">INDEX(M_9,ROW(V52)-ROW(V$51),COLUMN(V52)-COLUMN($Q52))</f>
        <v/>
      </c>
      <c r="W52" s="138">
        <f t="array" ref="W52">INDEX(M_9,ROW(W52)-ROW(W$51),COLUMN(W52)-COLUMN($Q52))</f>
        <v>42979</v>
      </c>
      <c r="X52" s="138">
        <f t="array" ref="X52">INDEX(M_9,ROW(X52)-ROW(X$51),COLUMN(X52)-COLUMN($Q52))</f>
        <v>42980</v>
      </c>
      <c r="Y52" s="10"/>
      <c r="Z52" s="10"/>
      <c r="AA52" s="10"/>
      <c r="AB52" s="10"/>
      <c r="AC52" s="10"/>
      <c r="AD52" s="10"/>
      <c r="AE52" s="10"/>
      <c r="AF52" s="10"/>
    </row>
    <row r="53" ht="34.5" customHeight="1">
      <c r="A53" s="10"/>
      <c r="B53" s="138">
        <f t="array" ref="B53">INDEX(M_7,ROW(B53)-ROW(B$51),COLUMN(B53)-COLUMN($A53))</f>
        <v>42918</v>
      </c>
      <c r="C53" s="138">
        <f t="array" ref="C53">INDEX(M_7,ROW(C53)-ROW(C$51),COLUMN(C53)-COLUMN($A53))</f>
        <v>42919</v>
      </c>
      <c r="D53" s="138">
        <f t="array" ref="D53">INDEX(M_7,ROW(D53)-ROW(D$51),COLUMN(D53)-COLUMN($A53))</f>
        <v>42920</v>
      </c>
      <c r="E53" s="138">
        <f t="array" ref="E53">INDEX(M_7,ROW(E53)-ROW(E$51),COLUMN(E53)-COLUMN($A53))</f>
        <v>42921</v>
      </c>
      <c r="F53" s="138">
        <f t="array" ref="F53">INDEX(M_7,ROW(F53)-ROW(F$51),COLUMN(F53)-COLUMN($A53))</f>
        <v>42922</v>
      </c>
      <c r="G53" s="138">
        <f t="array" ref="G53">INDEX(M_7,ROW(G53)-ROW(G$51),COLUMN(G53)-COLUMN($A53))</f>
        <v>42923</v>
      </c>
      <c r="H53" s="138">
        <f t="array" ref="H53">INDEX(M_7,ROW(H53)-ROW(H$51),COLUMN(H53)-COLUMN($A53))</f>
        <v>42924</v>
      </c>
      <c r="I53" s="10"/>
      <c r="J53" s="138">
        <f t="array" ref="J53">INDEX(M_8,ROW(J53)-ROW(J$51),COLUMN(J53)-COLUMN($I53))</f>
        <v>42953</v>
      </c>
      <c r="K53" s="138">
        <f t="array" ref="K53">INDEX(M_8,ROW(K53)-ROW(K$51),COLUMN(K53)-COLUMN($I53))</f>
        <v>42954</v>
      </c>
      <c r="L53" s="138">
        <f t="array" ref="L53">INDEX(M_8,ROW(L53)-ROW(L$51),COLUMN(L53)-COLUMN($I53))</f>
        <v>42955</v>
      </c>
      <c r="M53" s="138">
        <f t="array" ref="M53">INDEX(M_8,ROW(M53)-ROW(M$51),COLUMN(M53)-COLUMN($I53))</f>
        <v>42956</v>
      </c>
      <c r="N53" s="138">
        <f t="array" ref="N53">INDEX(M_8,ROW(N53)-ROW(N$51),COLUMN(N53)-COLUMN($I53))</f>
        <v>42957</v>
      </c>
      <c r="O53" s="138">
        <f t="array" ref="O53">INDEX(M_8,ROW(O53)-ROW(O$51),COLUMN(O53)-COLUMN($I53))</f>
        <v>42958</v>
      </c>
      <c r="P53" s="138">
        <f t="array" ref="P53">INDEX(M_8,ROW(P53)-ROW(P$51),COLUMN(P53)-COLUMN($I53))</f>
        <v>42959</v>
      </c>
      <c r="Q53" s="10"/>
      <c r="R53" s="138">
        <f t="array" ref="R53">INDEX(M_9,ROW(R53)-ROW(R$51),COLUMN(R53)-COLUMN($Q53))</f>
        <v>42981</v>
      </c>
      <c r="S53" s="138">
        <f t="array" ref="S53">INDEX(M_9,ROW(S53)-ROW(S$51),COLUMN(S53)-COLUMN($Q53))</f>
        <v>42982</v>
      </c>
      <c r="T53" s="138">
        <f t="array" ref="T53">INDEX(M_9,ROW(T53)-ROW(T$51),COLUMN(T53)-COLUMN($Q53))</f>
        <v>42983</v>
      </c>
      <c r="U53" s="138">
        <f t="array" ref="U53">INDEX(M_9,ROW(U53)-ROW(U$51),COLUMN(U53)-COLUMN($Q53))</f>
        <v>42984</v>
      </c>
      <c r="V53" s="138">
        <f t="array" ref="V53">INDEX(M_9,ROW(V53)-ROW(V$51),COLUMN(V53)-COLUMN($Q53))</f>
        <v>42985</v>
      </c>
      <c r="W53" s="138">
        <f t="array" ref="W53">INDEX(M_9,ROW(W53)-ROW(W$51),COLUMN(W53)-COLUMN($Q53))</f>
        <v>42986</v>
      </c>
      <c r="X53" s="138">
        <f t="array" ref="X53">INDEX(M_9,ROW(X53)-ROW(X$51),COLUMN(X53)-COLUMN($Q53))</f>
        <v>42987</v>
      </c>
      <c r="Y53" s="10"/>
      <c r="Z53" s="10"/>
      <c r="AA53" s="10"/>
      <c r="AB53" s="10"/>
      <c r="AC53" s="10"/>
      <c r="AD53" s="10"/>
      <c r="AE53" s="10"/>
      <c r="AF53" s="10"/>
    </row>
    <row r="54" ht="34.5" customHeight="1">
      <c r="A54" s="10"/>
      <c r="B54" s="138">
        <f t="array" ref="B54">INDEX(M_7,ROW(B54)-ROW(B$51),COLUMN(B54)-COLUMN($A54))</f>
        <v>42925</v>
      </c>
      <c r="C54" s="138">
        <f t="array" ref="C54">INDEX(M_7,ROW(C54)-ROW(C$51),COLUMN(C54)-COLUMN($A54))</f>
        <v>42926</v>
      </c>
      <c r="D54" s="138">
        <f t="array" ref="D54">INDEX(M_7,ROW(D54)-ROW(D$51),COLUMN(D54)-COLUMN($A54))</f>
        <v>42927</v>
      </c>
      <c r="E54" s="138">
        <f t="array" ref="E54">INDEX(M_7,ROW(E54)-ROW(E$51),COLUMN(E54)-COLUMN($A54))</f>
        <v>42928</v>
      </c>
      <c r="F54" s="138">
        <f t="array" ref="F54">INDEX(M_7,ROW(F54)-ROW(F$51),COLUMN(F54)-COLUMN($A54))</f>
        <v>42929</v>
      </c>
      <c r="G54" s="138">
        <f t="array" ref="G54">INDEX(M_7,ROW(G54)-ROW(G$51),COLUMN(G54)-COLUMN($A54))</f>
        <v>42930</v>
      </c>
      <c r="H54" s="138">
        <f t="array" ref="H54">INDEX(M_7,ROW(H54)-ROW(H$51),COLUMN(H54)-COLUMN($A54))</f>
        <v>42931</v>
      </c>
      <c r="I54" s="10"/>
      <c r="J54" s="138">
        <f t="array" ref="J54">INDEX(M_8,ROW(J54)-ROW(J$51),COLUMN(J54)-COLUMN($I54))</f>
        <v>42960</v>
      </c>
      <c r="K54" s="138">
        <f t="array" ref="K54">INDEX(M_8,ROW(K54)-ROW(K$51),COLUMN(K54)-COLUMN($I54))</f>
        <v>42961</v>
      </c>
      <c r="L54" s="138">
        <f t="array" ref="L54">INDEX(M_8,ROW(L54)-ROW(L$51),COLUMN(L54)-COLUMN($I54))</f>
        <v>42962</v>
      </c>
      <c r="M54" s="138">
        <f t="array" ref="M54">INDEX(M_8,ROW(M54)-ROW(M$51),COLUMN(M54)-COLUMN($I54))</f>
        <v>42963</v>
      </c>
      <c r="N54" s="138">
        <f t="array" ref="N54">INDEX(M_8,ROW(N54)-ROW(N$51),COLUMN(N54)-COLUMN($I54))</f>
        <v>42964</v>
      </c>
      <c r="O54" s="138">
        <f t="array" ref="O54">INDEX(M_8,ROW(O54)-ROW(O$51),COLUMN(O54)-COLUMN($I54))</f>
        <v>42965</v>
      </c>
      <c r="P54" s="138">
        <f t="array" ref="P54">INDEX(M_8,ROW(P54)-ROW(P$51),COLUMN(P54)-COLUMN($I54))</f>
        <v>42966</v>
      </c>
      <c r="Q54" s="10"/>
      <c r="R54" s="138">
        <f t="array" ref="R54">INDEX(M_9,ROW(R54)-ROW(R$51),COLUMN(R54)-COLUMN($Q54))</f>
        <v>42988</v>
      </c>
      <c r="S54" s="138">
        <f t="array" ref="S54">INDEX(M_9,ROW(S54)-ROW(S$51),COLUMN(S54)-COLUMN($Q54))</f>
        <v>42989</v>
      </c>
      <c r="T54" s="138">
        <f t="array" ref="T54">INDEX(M_9,ROW(T54)-ROW(T$51),COLUMN(T54)-COLUMN($Q54))</f>
        <v>42990</v>
      </c>
      <c r="U54" s="138">
        <f t="array" ref="U54">INDEX(M_9,ROW(U54)-ROW(U$51),COLUMN(U54)-COLUMN($Q54))</f>
        <v>42991</v>
      </c>
      <c r="V54" s="138">
        <f t="array" ref="V54">INDEX(M_9,ROW(V54)-ROW(V$51),COLUMN(V54)-COLUMN($Q54))</f>
        <v>42992</v>
      </c>
      <c r="W54" s="138">
        <f t="array" ref="W54">INDEX(M_9,ROW(W54)-ROW(W$51),COLUMN(W54)-COLUMN($Q54))</f>
        <v>42993</v>
      </c>
      <c r="X54" s="138">
        <f t="array" ref="X54">INDEX(M_9,ROW(X54)-ROW(X$51),COLUMN(X54)-COLUMN($Q54))</f>
        <v>42994</v>
      </c>
      <c r="Y54" s="10"/>
      <c r="Z54" s="10"/>
      <c r="AA54" s="10"/>
      <c r="AB54" s="10"/>
      <c r="AC54" s="10"/>
      <c r="AD54" s="10"/>
      <c r="AE54" s="10"/>
      <c r="AF54" s="10"/>
    </row>
    <row r="55" ht="34.5" customHeight="1">
      <c r="A55" s="10"/>
      <c r="B55" s="138">
        <f t="array" ref="B55">INDEX(M_7,ROW(B55)-ROW(B$51),COLUMN(B55)-COLUMN($A55))</f>
        <v>42932</v>
      </c>
      <c r="C55" s="138">
        <f t="array" ref="C55">INDEX(M_7,ROW(C55)-ROW(C$51),COLUMN(C55)-COLUMN($A55))</f>
        <v>42933</v>
      </c>
      <c r="D55" s="138">
        <f t="array" ref="D55">INDEX(M_7,ROW(D55)-ROW(D$51),COLUMN(D55)-COLUMN($A55))</f>
        <v>42934</v>
      </c>
      <c r="E55" s="138">
        <f t="array" ref="E55">INDEX(M_7,ROW(E55)-ROW(E$51),COLUMN(E55)-COLUMN($A55))</f>
        <v>42935</v>
      </c>
      <c r="F55" s="138">
        <f t="array" ref="F55">INDEX(M_7,ROW(F55)-ROW(F$51),COLUMN(F55)-COLUMN($A55))</f>
        <v>42936</v>
      </c>
      <c r="G55" s="138">
        <f t="array" ref="G55">INDEX(M_7,ROW(G55)-ROW(G$51),COLUMN(G55)-COLUMN($A55))</f>
        <v>42937</v>
      </c>
      <c r="H55" s="138">
        <f t="array" ref="H55">INDEX(M_7,ROW(H55)-ROW(H$51),COLUMN(H55)-COLUMN($A55))</f>
        <v>42938</v>
      </c>
      <c r="I55" s="10"/>
      <c r="J55" s="138">
        <f t="array" ref="J55">INDEX(M_8,ROW(J55)-ROW(J$51),COLUMN(J55)-COLUMN($I55))</f>
        <v>42967</v>
      </c>
      <c r="K55" s="138">
        <f t="array" ref="K55">INDEX(M_8,ROW(K55)-ROW(K$51),COLUMN(K55)-COLUMN($I55))</f>
        <v>42968</v>
      </c>
      <c r="L55" s="138">
        <f t="array" ref="L55">INDEX(M_8,ROW(L55)-ROW(L$51),COLUMN(L55)-COLUMN($I55))</f>
        <v>42969</v>
      </c>
      <c r="M55" s="138">
        <f t="array" ref="M55">INDEX(M_8,ROW(M55)-ROW(M$51),COLUMN(M55)-COLUMN($I55))</f>
        <v>42970</v>
      </c>
      <c r="N55" s="138">
        <f t="array" ref="N55">INDEX(M_8,ROW(N55)-ROW(N$51),COLUMN(N55)-COLUMN($I55))</f>
        <v>42971</v>
      </c>
      <c r="O55" s="138">
        <f t="array" ref="O55">INDEX(M_8,ROW(O55)-ROW(O$51),COLUMN(O55)-COLUMN($I55))</f>
        <v>42972</v>
      </c>
      <c r="P55" s="138">
        <f t="array" ref="P55">INDEX(M_8,ROW(P55)-ROW(P$51),COLUMN(P55)-COLUMN($I55))</f>
        <v>42973</v>
      </c>
      <c r="Q55" s="10"/>
      <c r="R55" s="138">
        <f t="array" ref="R55">INDEX(M_9,ROW(R55)-ROW(R$51),COLUMN(R55)-COLUMN($Q55))</f>
        <v>42995</v>
      </c>
      <c r="S55" s="138">
        <f t="array" ref="S55">INDEX(M_9,ROW(S55)-ROW(S$51),COLUMN(S55)-COLUMN($Q55))</f>
        <v>42996</v>
      </c>
      <c r="T55" s="138">
        <f t="array" ref="T55">INDEX(M_9,ROW(T55)-ROW(T$51),COLUMN(T55)-COLUMN($Q55))</f>
        <v>42997</v>
      </c>
      <c r="U55" s="138">
        <f t="array" ref="U55">INDEX(M_9,ROW(U55)-ROW(U$51),COLUMN(U55)-COLUMN($Q55))</f>
        <v>42998</v>
      </c>
      <c r="V55" s="138">
        <f t="array" ref="V55">INDEX(M_9,ROW(V55)-ROW(V$51),COLUMN(V55)-COLUMN($Q55))</f>
        <v>42999</v>
      </c>
      <c r="W55" s="138">
        <f t="array" ref="W55">INDEX(M_9,ROW(W55)-ROW(W$51),COLUMN(W55)-COLUMN($Q55))</f>
        <v>43000</v>
      </c>
      <c r="X55" s="138">
        <f t="array" ref="X55">INDEX(M_9,ROW(X55)-ROW(X$51),COLUMN(X55)-COLUMN($Q55))</f>
        <v>43001</v>
      </c>
      <c r="Y55" s="10"/>
      <c r="Z55" s="10"/>
      <c r="AA55" s="10"/>
      <c r="AB55" s="10"/>
      <c r="AC55" s="10"/>
      <c r="AD55" s="10"/>
      <c r="AE55" s="10"/>
      <c r="AF55" s="10"/>
    </row>
    <row r="56" ht="34.5" customHeight="1">
      <c r="A56" s="10"/>
      <c r="B56" s="138">
        <f t="array" ref="B56">INDEX(M_7,ROW(B56)-ROW(B$51),COLUMN(B56)-COLUMN($A56))</f>
        <v>42939</v>
      </c>
      <c r="C56" s="138">
        <f t="array" ref="C56">INDEX(M_7,ROW(C56)-ROW(C$51),COLUMN(C56)-COLUMN($A56))</f>
        <v>42940</v>
      </c>
      <c r="D56" s="138">
        <f t="array" ref="D56">INDEX(M_7,ROW(D56)-ROW(D$51),COLUMN(D56)-COLUMN($A56))</f>
        <v>42941</v>
      </c>
      <c r="E56" s="138">
        <f t="array" ref="E56">INDEX(M_7,ROW(E56)-ROW(E$51),COLUMN(E56)-COLUMN($A56))</f>
        <v>42942</v>
      </c>
      <c r="F56" s="138">
        <f t="array" ref="F56">INDEX(M_7,ROW(F56)-ROW(F$51),COLUMN(F56)-COLUMN($A56))</f>
        <v>42943</v>
      </c>
      <c r="G56" s="138">
        <f t="array" ref="G56">INDEX(M_7,ROW(G56)-ROW(G$51),COLUMN(G56)-COLUMN($A56))</f>
        <v>42944</v>
      </c>
      <c r="H56" s="138">
        <f t="array" ref="H56">INDEX(M_7,ROW(H56)-ROW(H$51),COLUMN(H56)-COLUMN($A56))</f>
        <v>42945</v>
      </c>
      <c r="I56" s="10"/>
      <c r="J56" s="138">
        <f t="array" ref="J56">INDEX(M_8,ROW(J56)-ROW(J$51),COLUMN(J56)-COLUMN($I56))</f>
        <v>42974</v>
      </c>
      <c r="K56" s="138">
        <f t="array" ref="K56">INDEX(M_8,ROW(K56)-ROW(K$51),COLUMN(K56)-COLUMN($I56))</f>
        <v>42975</v>
      </c>
      <c r="L56" s="138">
        <f t="array" ref="L56">INDEX(M_8,ROW(L56)-ROW(L$51),COLUMN(L56)-COLUMN($I56))</f>
        <v>42976</v>
      </c>
      <c r="M56" s="138">
        <f t="array" ref="M56">INDEX(M_8,ROW(M56)-ROW(M$51),COLUMN(M56)-COLUMN($I56))</f>
        <v>42977</v>
      </c>
      <c r="N56" s="138">
        <f t="array" ref="N56">INDEX(M_8,ROW(N56)-ROW(N$51),COLUMN(N56)-COLUMN($I56))</f>
        <v>42978</v>
      </c>
      <c r="O56" s="138" t="str">
        <f t="array" ref="O56">INDEX(M_8,ROW(O56)-ROW(O$51),COLUMN(O56)-COLUMN($I56))</f>
        <v/>
      </c>
      <c r="P56" s="138" t="str">
        <f t="array" ref="P56">INDEX(M_8,ROW(P56)-ROW(P$51),COLUMN(P56)-COLUMN($I56))</f>
        <v/>
      </c>
      <c r="Q56" s="10"/>
      <c r="R56" s="138">
        <f t="array" ref="R56">INDEX(M_9,ROW(R56)-ROW(R$51),COLUMN(R56)-COLUMN($Q56))</f>
        <v>43002</v>
      </c>
      <c r="S56" s="138">
        <f t="array" ref="S56">INDEX(M_9,ROW(S56)-ROW(S$51),COLUMN(S56)-COLUMN($Q56))</f>
        <v>43003</v>
      </c>
      <c r="T56" s="138">
        <f t="array" ref="T56">INDEX(M_9,ROW(T56)-ROW(T$51),COLUMN(T56)-COLUMN($Q56))</f>
        <v>43004</v>
      </c>
      <c r="U56" s="138">
        <f t="array" ref="U56">INDEX(M_9,ROW(U56)-ROW(U$51),COLUMN(U56)-COLUMN($Q56))</f>
        <v>43005</v>
      </c>
      <c r="V56" s="138">
        <f t="array" ref="V56">INDEX(M_9,ROW(V56)-ROW(V$51),COLUMN(V56)-COLUMN($Q56))</f>
        <v>43006</v>
      </c>
      <c r="W56" s="138">
        <f t="array" ref="W56">INDEX(M_9,ROW(W56)-ROW(W$51),COLUMN(W56)-COLUMN($Q56))</f>
        <v>43007</v>
      </c>
      <c r="X56" s="138">
        <f t="array" ref="X56">INDEX(M_9,ROW(X56)-ROW(X$51),COLUMN(X56)-COLUMN($Q56))</f>
        <v>43008</v>
      </c>
      <c r="Y56" s="10"/>
      <c r="Z56" s="10"/>
      <c r="AA56" s="10"/>
      <c r="AB56" s="10"/>
      <c r="AC56" s="10"/>
      <c r="AD56" s="10"/>
      <c r="AE56" s="10"/>
      <c r="AF56" s="10"/>
    </row>
    <row r="57" ht="34.5" customHeight="1">
      <c r="A57" s="10"/>
      <c r="B57" s="138">
        <f t="array" ref="B57">INDEX(M_7,ROW(B57)-ROW(B$51),COLUMN(B57)-COLUMN($A57))</f>
        <v>42946</v>
      </c>
      <c r="C57" s="138">
        <f t="array" ref="C57">INDEX(M_7,ROW(C57)-ROW(C$51),COLUMN(C57)-COLUMN($A57))</f>
        <v>42947</v>
      </c>
      <c r="D57" s="138" t="str">
        <f t="array" ref="D57">INDEX(M_7,ROW(D57)-ROW(D$51),COLUMN(D57)-COLUMN($A57))</f>
        <v/>
      </c>
      <c r="E57" s="138" t="str">
        <f t="array" ref="E57">INDEX(M_7,ROW(E57)-ROW(E$51),COLUMN(E57)-COLUMN($A57))</f>
        <v/>
      </c>
      <c r="F57" s="138" t="str">
        <f t="array" ref="F57">INDEX(M_7,ROW(F57)-ROW(F$51),COLUMN(F57)-COLUMN($A57))</f>
        <v/>
      </c>
      <c r="G57" s="138" t="str">
        <f t="array" ref="G57">INDEX(M_7,ROW(G57)-ROW(G$51),COLUMN(G57)-COLUMN($A57))</f>
        <v/>
      </c>
      <c r="H57" s="138" t="str">
        <f t="array" ref="H57">INDEX(M_7,ROW(H57)-ROW(H$51),COLUMN(H57)-COLUMN($A57))</f>
        <v/>
      </c>
      <c r="I57" s="10"/>
      <c r="J57" s="138" t="str">
        <f t="array" ref="J57">INDEX(M_8,ROW(J57)-ROW(J$51),COLUMN(J57)-COLUMN($I57))</f>
        <v/>
      </c>
      <c r="K57" s="138" t="str">
        <f t="array" ref="K57">INDEX(M_8,ROW(K57)-ROW(K$51),COLUMN(K57)-COLUMN($I57))</f>
        <v/>
      </c>
      <c r="L57" s="138" t="str">
        <f t="array" ref="L57">INDEX(M_8,ROW(L57)-ROW(L$51),COLUMN(L57)-COLUMN($I57))</f>
        <v/>
      </c>
      <c r="M57" s="138" t="str">
        <f t="array" ref="M57">INDEX(M_8,ROW(M57)-ROW(M$51),COLUMN(M57)-COLUMN($I57))</f>
        <v/>
      </c>
      <c r="N57" s="138" t="str">
        <f t="array" ref="N57">INDEX(M_8,ROW(N57)-ROW(N$51),COLUMN(N57)-COLUMN($I57))</f>
        <v/>
      </c>
      <c r="O57" s="138" t="str">
        <f t="array" ref="O57">INDEX(M_8,ROW(O57)-ROW(O$51),COLUMN(O57)-COLUMN($I57))</f>
        <v/>
      </c>
      <c r="P57" s="138" t="str">
        <f t="array" ref="P57">INDEX(M_8,ROW(P57)-ROW(P$51),COLUMN(P57)-COLUMN($I57))</f>
        <v/>
      </c>
      <c r="Q57" s="10"/>
      <c r="R57" s="138" t="str">
        <f t="array" ref="R57">INDEX(M_9,ROW(R57)-ROW(R$51),COLUMN(R57)-COLUMN($Q57))</f>
        <v/>
      </c>
      <c r="S57" s="138" t="str">
        <f t="array" ref="S57">INDEX(M_9,ROW(S57)-ROW(S$51),COLUMN(S57)-COLUMN($Q57))</f>
        <v/>
      </c>
      <c r="T57" s="138" t="str">
        <f t="array" ref="T57">INDEX(M_9,ROW(T57)-ROW(T$51),COLUMN(T57)-COLUMN($Q57))</f>
        <v/>
      </c>
      <c r="U57" s="138" t="str">
        <f t="array" ref="U57">INDEX(M_9,ROW(U57)-ROW(U$51),COLUMN(U57)-COLUMN($Q57))</f>
        <v/>
      </c>
      <c r="V57" s="138" t="str">
        <f t="array" ref="V57">INDEX(M_9,ROW(V57)-ROW(V$51),COLUMN(V57)-COLUMN($Q57))</f>
        <v/>
      </c>
      <c r="W57" s="138" t="str">
        <f t="array" ref="W57">INDEX(M_9,ROW(W57)-ROW(W$51),COLUMN(W57)-COLUMN($Q57))</f>
        <v/>
      </c>
      <c r="X57" s="138" t="str">
        <f t="array" ref="X57">INDEX(M_9,ROW(X57)-ROW(X$51),COLUMN(X57)-COLUMN($Q57))</f>
        <v/>
      </c>
      <c r="Y57" s="10"/>
      <c r="Z57" s="10"/>
      <c r="AA57" s="10"/>
      <c r="AB57" s="10"/>
      <c r="AC57" s="10"/>
      <c r="AD57" s="10"/>
      <c r="AE57" s="10"/>
      <c r="AF57" s="10"/>
    </row>
    <row r="58" ht="15.0" customHeight="1">
      <c r="A58" s="10"/>
      <c r="B58" s="124"/>
      <c r="C58" s="124"/>
      <c r="D58" s="124"/>
      <c r="E58" s="124"/>
      <c r="F58" s="124"/>
      <c r="G58" s="124"/>
      <c r="H58" s="124"/>
      <c r="I58" s="10"/>
      <c r="J58" s="124"/>
      <c r="K58" s="124"/>
      <c r="L58" s="124"/>
      <c r="M58" s="124"/>
      <c r="N58" s="124"/>
      <c r="O58" s="124"/>
      <c r="P58" s="124"/>
      <c r="Q58" s="10"/>
      <c r="R58" s="124"/>
      <c r="S58" s="124"/>
      <c r="T58" s="124"/>
      <c r="U58" s="124"/>
      <c r="V58" s="124"/>
      <c r="W58" s="124"/>
      <c r="X58" s="124"/>
      <c r="Y58" s="10"/>
      <c r="Z58" s="10"/>
      <c r="AA58" s="10"/>
      <c r="AB58" s="10"/>
      <c r="AC58" s="10"/>
      <c r="AD58" s="10"/>
      <c r="AE58" s="10"/>
      <c r="AF58" s="10"/>
    </row>
    <row r="59" ht="15.0" customHeight="1">
      <c r="A59" s="10"/>
      <c r="B59" s="124"/>
      <c r="C59" s="124"/>
      <c r="D59" s="124"/>
      <c r="E59" s="124"/>
      <c r="F59" s="124"/>
      <c r="G59" s="124"/>
      <c r="H59" s="124"/>
      <c r="I59" s="10"/>
      <c r="J59" s="124"/>
      <c r="K59" s="124"/>
      <c r="L59" s="124"/>
      <c r="M59" s="124"/>
      <c r="N59" s="124"/>
      <c r="O59" s="124"/>
      <c r="P59" s="124"/>
      <c r="Q59" s="10"/>
      <c r="R59" s="124"/>
      <c r="S59" s="124"/>
      <c r="T59" s="124"/>
      <c r="U59" s="124"/>
      <c r="V59" s="124"/>
      <c r="W59" s="124"/>
      <c r="X59" s="124"/>
      <c r="Y59" s="10"/>
      <c r="Z59" s="10"/>
      <c r="AA59" s="10"/>
      <c r="AB59" s="10"/>
      <c r="AC59" s="10"/>
      <c r="AD59" s="10"/>
      <c r="AE59" s="10"/>
      <c r="AF59" s="10"/>
    </row>
    <row r="60" ht="15.75" customHeight="1">
      <c r="A60" s="10"/>
      <c r="B60" s="140" t="s">
        <v>26</v>
      </c>
      <c r="C60" s="141"/>
      <c r="D60" s="141"/>
      <c r="E60" s="141"/>
      <c r="F60" s="142"/>
      <c r="G60" s="141"/>
      <c r="H60" s="143"/>
      <c r="I60" s="118"/>
      <c r="J60" s="140" t="s">
        <v>26</v>
      </c>
      <c r="K60" s="144"/>
      <c r="L60" s="144"/>
      <c r="M60" s="144"/>
      <c r="N60" s="144"/>
      <c r="O60" s="145"/>
      <c r="P60" s="146"/>
      <c r="Q60" s="118"/>
      <c r="R60" s="140" t="s">
        <v>26</v>
      </c>
      <c r="S60" s="144"/>
      <c r="T60" s="144"/>
      <c r="U60" s="144"/>
      <c r="V60" s="144"/>
      <c r="W60" s="144"/>
      <c r="X60" s="146"/>
      <c r="Y60" s="10"/>
      <c r="Z60" s="10"/>
      <c r="AA60" s="10"/>
      <c r="AB60" s="10"/>
      <c r="AC60" s="10"/>
      <c r="AD60" s="10"/>
      <c r="AE60" s="10"/>
      <c r="AF60" s="10"/>
    </row>
    <row r="61" ht="15.75" customHeight="1">
      <c r="A61" s="10"/>
      <c r="B61" s="147" t="str">
        <f>Help!BD17</f>
        <v>#ERROR!</v>
      </c>
      <c r="C61" s="148" t="str">
        <f>Help!BE17</f>
        <v>#ERROR!</v>
      </c>
      <c r="D61" s="149"/>
      <c r="E61" s="149"/>
      <c r="F61" s="150"/>
      <c r="G61" s="151"/>
      <c r="H61" s="152"/>
      <c r="I61" s="118"/>
      <c r="J61" s="147" t="str">
        <f>Help!BG17</f>
        <v>#ERROR!</v>
      </c>
      <c r="K61" s="148" t="str">
        <f>Help!BH17</f>
        <v>#ERROR!</v>
      </c>
      <c r="L61" s="114"/>
      <c r="M61" s="114"/>
      <c r="N61" s="114"/>
      <c r="O61" s="114"/>
      <c r="P61" s="153"/>
      <c r="Q61" s="118"/>
      <c r="R61" s="147" t="str">
        <f>Help!BJ17</f>
        <v>#ERROR!</v>
      </c>
      <c r="S61" s="148" t="str">
        <f>Help!BK17</f>
        <v>#ERROR!</v>
      </c>
      <c r="T61" s="114"/>
      <c r="U61" s="114"/>
      <c r="V61" s="114"/>
      <c r="W61" s="114"/>
      <c r="X61" s="153"/>
      <c r="Y61" s="10"/>
      <c r="Z61" s="10"/>
      <c r="AA61" s="10"/>
      <c r="AB61" s="10"/>
      <c r="AC61" s="10"/>
      <c r="AD61" s="10"/>
      <c r="AE61" s="10"/>
      <c r="AF61" s="10"/>
    </row>
    <row r="62" ht="15.75" customHeight="1">
      <c r="A62" s="10"/>
      <c r="B62" s="147" t="str">
        <f>Help!BD18</f>
        <v>#ERROR!</v>
      </c>
      <c r="C62" s="148" t="str">
        <f>Help!BE18</f>
        <v>#ERROR!</v>
      </c>
      <c r="D62" s="149"/>
      <c r="E62" s="149"/>
      <c r="F62" s="150"/>
      <c r="G62" s="151"/>
      <c r="H62" s="152"/>
      <c r="I62" s="118"/>
      <c r="J62" s="147" t="str">
        <f>Help!BG18</f>
        <v>#ERROR!</v>
      </c>
      <c r="K62" s="148" t="str">
        <f>Help!BH18</f>
        <v>#ERROR!</v>
      </c>
      <c r="L62" s="114"/>
      <c r="M62" s="114"/>
      <c r="N62" s="114"/>
      <c r="O62" s="114"/>
      <c r="P62" s="153"/>
      <c r="Q62" s="118"/>
      <c r="R62" s="147" t="str">
        <f>Help!BJ18</f>
        <v>#ERROR!</v>
      </c>
      <c r="S62" s="148" t="str">
        <f>Help!BK18</f>
        <v>#ERROR!</v>
      </c>
      <c r="T62" s="114"/>
      <c r="U62" s="114"/>
      <c r="V62" s="114"/>
      <c r="W62" s="114"/>
      <c r="X62" s="153"/>
      <c r="Y62" s="10"/>
      <c r="Z62" s="10"/>
      <c r="AA62" s="10"/>
      <c r="AB62" s="10"/>
      <c r="AC62" s="10"/>
      <c r="AD62" s="10"/>
      <c r="AE62" s="10"/>
      <c r="AF62" s="10"/>
    </row>
    <row r="63" ht="15.75" customHeight="1">
      <c r="A63" s="10"/>
      <c r="B63" s="147" t="str">
        <f>Help!BD19</f>
        <v>#ERROR!</v>
      </c>
      <c r="C63" s="148" t="str">
        <f>Help!BE19</f>
        <v>#ERROR!</v>
      </c>
      <c r="D63" s="149"/>
      <c r="E63" s="149"/>
      <c r="F63" s="150"/>
      <c r="G63" s="151"/>
      <c r="H63" s="152"/>
      <c r="I63" s="118"/>
      <c r="J63" s="147" t="str">
        <f>Help!BG19</f>
        <v>#ERROR!</v>
      </c>
      <c r="K63" s="148" t="str">
        <f>Help!BH19</f>
        <v>#ERROR!</v>
      </c>
      <c r="L63" s="114"/>
      <c r="M63" s="114"/>
      <c r="N63" s="114"/>
      <c r="O63" s="114"/>
      <c r="P63" s="153"/>
      <c r="Q63" s="118"/>
      <c r="R63" s="147" t="str">
        <f>Help!BJ19</f>
        <v>#ERROR!</v>
      </c>
      <c r="S63" s="148" t="str">
        <f>Help!BK19</f>
        <v>#ERROR!</v>
      </c>
      <c r="T63" s="114"/>
      <c r="U63" s="114"/>
      <c r="V63" s="114"/>
      <c r="W63" s="114"/>
      <c r="X63" s="153"/>
      <c r="Y63" s="10"/>
      <c r="Z63" s="10"/>
      <c r="AA63" s="10"/>
      <c r="AB63" s="10"/>
      <c r="AC63" s="10"/>
      <c r="AD63" s="10"/>
      <c r="AE63" s="10"/>
      <c r="AF63" s="10"/>
    </row>
    <row r="64" ht="15.75" customHeight="1">
      <c r="A64" s="10"/>
      <c r="B64" s="147" t="str">
        <f>Help!BD20</f>
        <v>#ERROR!</v>
      </c>
      <c r="C64" s="148" t="str">
        <f>Help!BE20</f>
        <v>#ERROR!</v>
      </c>
      <c r="D64" s="149"/>
      <c r="E64" s="149"/>
      <c r="F64" s="150"/>
      <c r="G64" s="151"/>
      <c r="H64" s="152"/>
      <c r="I64" s="118"/>
      <c r="J64" s="147" t="str">
        <f>Help!BG20</f>
        <v>#ERROR!</v>
      </c>
      <c r="K64" s="148" t="str">
        <f>Help!BH20</f>
        <v>#ERROR!</v>
      </c>
      <c r="L64" s="114"/>
      <c r="M64" s="114"/>
      <c r="N64" s="114"/>
      <c r="O64" s="114"/>
      <c r="P64" s="153"/>
      <c r="Q64" s="118"/>
      <c r="R64" s="147" t="str">
        <f>Help!BJ20</f>
        <v>#ERROR!</v>
      </c>
      <c r="S64" s="148" t="str">
        <f>Help!BK20</f>
        <v>#ERROR!</v>
      </c>
      <c r="T64" s="114"/>
      <c r="U64" s="114"/>
      <c r="V64" s="114"/>
      <c r="W64" s="114"/>
      <c r="X64" s="153"/>
      <c r="Y64" s="10"/>
      <c r="Z64" s="10"/>
      <c r="AA64" s="10"/>
      <c r="AB64" s="10"/>
      <c r="AC64" s="10"/>
      <c r="AD64" s="10"/>
      <c r="AE64" s="10"/>
      <c r="AF64" s="10"/>
    </row>
    <row r="65" ht="15.75" customHeight="1">
      <c r="A65" s="10"/>
      <c r="B65" s="147" t="str">
        <f>Help!BD21</f>
        <v>#ERROR!</v>
      </c>
      <c r="C65" s="148" t="str">
        <f>Help!BE21</f>
        <v>#ERROR!</v>
      </c>
      <c r="D65" s="149"/>
      <c r="E65" s="149"/>
      <c r="F65" s="150"/>
      <c r="G65" s="151"/>
      <c r="H65" s="152"/>
      <c r="I65" s="118"/>
      <c r="J65" s="147" t="str">
        <f>Help!BG21</f>
        <v>#ERROR!</v>
      </c>
      <c r="K65" s="148" t="str">
        <f>Help!BH21</f>
        <v>#ERROR!</v>
      </c>
      <c r="L65" s="114"/>
      <c r="M65" s="114"/>
      <c r="N65" s="114"/>
      <c r="O65" s="114"/>
      <c r="P65" s="153"/>
      <c r="Q65" s="118"/>
      <c r="R65" s="147" t="str">
        <f>Help!BJ21</f>
        <v>#ERROR!</v>
      </c>
      <c r="S65" s="148" t="str">
        <f>Help!BK21</f>
        <v>#ERROR!</v>
      </c>
      <c r="T65" s="114"/>
      <c r="U65" s="114"/>
      <c r="V65" s="114"/>
      <c r="W65" s="114"/>
      <c r="X65" s="153"/>
      <c r="Y65" s="10"/>
      <c r="Z65" s="10"/>
      <c r="AA65" s="10"/>
      <c r="AB65" s="10"/>
      <c r="AC65" s="10"/>
      <c r="AD65" s="10"/>
      <c r="AE65" s="10"/>
      <c r="AF65" s="10"/>
    </row>
    <row r="66" ht="15.75" customHeight="1">
      <c r="A66" s="10"/>
      <c r="B66" s="154" t="s">
        <v>27</v>
      </c>
      <c r="C66" s="155"/>
      <c r="D66" s="149"/>
      <c r="E66" s="149"/>
      <c r="F66" s="150"/>
      <c r="G66" s="151"/>
      <c r="H66" s="152"/>
      <c r="I66" s="118"/>
      <c r="J66" s="154" t="s">
        <v>27</v>
      </c>
      <c r="K66" s="114"/>
      <c r="L66" s="114"/>
      <c r="M66" s="114"/>
      <c r="N66" s="114"/>
      <c r="O66" s="114"/>
      <c r="P66" s="153"/>
      <c r="Q66" s="118"/>
      <c r="R66" s="154" t="s">
        <v>27</v>
      </c>
      <c r="S66" s="114"/>
      <c r="T66" s="114"/>
      <c r="U66" s="114"/>
      <c r="V66" s="114"/>
      <c r="W66" s="114"/>
      <c r="X66" s="153"/>
      <c r="Y66" s="10"/>
      <c r="Z66" s="10"/>
      <c r="AA66" s="10"/>
      <c r="AB66" s="10"/>
      <c r="AC66" s="10"/>
      <c r="AD66" s="10"/>
      <c r="AE66" s="10"/>
      <c r="AF66" s="10"/>
    </row>
    <row r="67" ht="15.75" customHeight="1">
      <c r="A67" s="10"/>
      <c r="B67" s="147" t="str">
        <f>Help!BD5</f>
        <v>#ERROR!</v>
      </c>
      <c r="C67" s="155" t="str">
        <f>Help!BE5</f>
        <v>#ERROR!</v>
      </c>
      <c r="D67" s="149"/>
      <c r="E67" s="149"/>
      <c r="F67" s="150"/>
      <c r="G67" s="151"/>
      <c r="H67" s="152"/>
      <c r="I67" s="118"/>
      <c r="J67" s="147" t="str">
        <f>Help!BG5</f>
        <v>#ERROR!</v>
      </c>
      <c r="K67" s="155" t="str">
        <f>Help!BH5</f>
        <v>#ERROR!</v>
      </c>
      <c r="L67" s="114"/>
      <c r="M67" s="114"/>
      <c r="N67" s="114"/>
      <c r="O67" s="114"/>
      <c r="P67" s="153"/>
      <c r="Q67" s="118"/>
      <c r="R67" s="147" t="str">
        <f>Help!BJ5</f>
        <v>#ERROR!</v>
      </c>
      <c r="S67" s="155" t="str">
        <f>Help!BK5</f>
        <v>#ERROR!</v>
      </c>
      <c r="T67" s="114"/>
      <c r="U67" s="114"/>
      <c r="V67" s="114"/>
      <c r="W67" s="114"/>
      <c r="X67" s="153"/>
      <c r="Y67" s="10"/>
      <c r="Z67" s="10"/>
      <c r="AA67" s="10"/>
      <c r="AB67" s="10"/>
      <c r="AC67" s="10"/>
      <c r="AD67" s="10"/>
      <c r="AE67" s="10"/>
      <c r="AF67" s="10"/>
    </row>
    <row r="68" ht="15.75" customHeight="1">
      <c r="A68" s="10"/>
      <c r="B68" s="147" t="str">
        <f>Help!BD6</f>
        <v>#ERROR!</v>
      </c>
      <c r="C68" s="155" t="str">
        <f>Help!BE6</f>
        <v>#ERROR!</v>
      </c>
      <c r="D68" s="149"/>
      <c r="E68" s="149"/>
      <c r="F68" s="150"/>
      <c r="G68" s="151"/>
      <c r="H68" s="152"/>
      <c r="I68" s="118"/>
      <c r="J68" s="147" t="str">
        <f>Help!BG6</f>
        <v>#ERROR!</v>
      </c>
      <c r="K68" s="155" t="str">
        <f>Help!BH6</f>
        <v>#ERROR!</v>
      </c>
      <c r="L68" s="114"/>
      <c r="M68" s="114"/>
      <c r="N68" s="114"/>
      <c r="O68" s="114"/>
      <c r="P68" s="153"/>
      <c r="Q68" s="118"/>
      <c r="R68" s="147" t="str">
        <f>Help!BJ6</f>
        <v>#ERROR!</v>
      </c>
      <c r="S68" s="155" t="str">
        <f>Help!BK6</f>
        <v>#ERROR!</v>
      </c>
      <c r="T68" s="114"/>
      <c r="U68" s="114"/>
      <c r="V68" s="114"/>
      <c r="W68" s="114"/>
      <c r="X68" s="153"/>
      <c r="Y68" s="10"/>
      <c r="Z68" s="10"/>
      <c r="AA68" s="10"/>
      <c r="AB68" s="10"/>
      <c r="AC68" s="10"/>
      <c r="AD68" s="10"/>
      <c r="AE68" s="10"/>
      <c r="AF68" s="10"/>
    </row>
    <row r="69" ht="15.75" customHeight="1">
      <c r="A69" s="10"/>
      <c r="B69" s="147" t="str">
        <f>Help!BD7</f>
        <v>#ERROR!</v>
      </c>
      <c r="C69" s="155" t="str">
        <f>Help!BE7</f>
        <v>#ERROR!</v>
      </c>
      <c r="D69" s="149"/>
      <c r="E69" s="149"/>
      <c r="F69" s="150"/>
      <c r="G69" s="151"/>
      <c r="H69" s="152"/>
      <c r="I69" s="118"/>
      <c r="J69" s="147" t="str">
        <f>Help!BG7</f>
        <v>#ERROR!</v>
      </c>
      <c r="K69" s="155" t="str">
        <f>Help!BH7</f>
        <v>#ERROR!</v>
      </c>
      <c r="L69" s="114"/>
      <c r="M69" s="114"/>
      <c r="N69" s="114"/>
      <c r="O69" s="114"/>
      <c r="P69" s="153"/>
      <c r="Q69" s="118"/>
      <c r="R69" s="147" t="str">
        <f>Help!BJ7</f>
        <v>#ERROR!</v>
      </c>
      <c r="S69" s="155" t="str">
        <f>Help!BK7</f>
        <v>#ERROR!</v>
      </c>
      <c r="T69" s="114"/>
      <c r="U69" s="114"/>
      <c r="V69" s="114"/>
      <c r="W69" s="114"/>
      <c r="X69" s="153"/>
      <c r="Y69" s="10"/>
      <c r="Z69" s="10"/>
      <c r="AA69" s="10"/>
      <c r="AB69" s="10"/>
      <c r="AC69" s="10"/>
      <c r="AD69" s="10"/>
      <c r="AE69" s="10"/>
      <c r="AF69" s="10"/>
    </row>
    <row r="70" ht="15.75" customHeight="1">
      <c r="A70" s="10"/>
      <c r="B70" s="147" t="str">
        <f>Help!BD8</f>
        <v>#ERROR!</v>
      </c>
      <c r="C70" s="155" t="str">
        <f>Help!BE8</f>
        <v>#ERROR!</v>
      </c>
      <c r="D70" s="149"/>
      <c r="E70" s="149"/>
      <c r="F70" s="150"/>
      <c r="G70" s="151"/>
      <c r="H70" s="152"/>
      <c r="I70" s="118"/>
      <c r="J70" s="147" t="str">
        <f>Help!BG8</f>
        <v>#ERROR!</v>
      </c>
      <c r="K70" s="155" t="str">
        <f>Help!BH8</f>
        <v>#ERROR!</v>
      </c>
      <c r="L70" s="114"/>
      <c r="M70" s="114"/>
      <c r="N70" s="114"/>
      <c r="O70" s="114"/>
      <c r="P70" s="153"/>
      <c r="Q70" s="118"/>
      <c r="R70" s="147" t="str">
        <f>Help!BJ8</f>
        <v>#ERROR!</v>
      </c>
      <c r="S70" s="155" t="str">
        <f>Help!BK8</f>
        <v>#ERROR!</v>
      </c>
      <c r="T70" s="114"/>
      <c r="U70" s="114"/>
      <c r="V70" s="114"/>
      <c r="W70" s="114"/>
      <c r="X70" s="153"/>
      <c r="Y70" s="10"/>
      <c r="Z70" s="10"/>
      <c r="AA70" s="10"/>
      <c r="AB70" s="10"/>
      <c r="AC70" s="10"/>
      <c r="AD70" s="10"/>
      <c r="AE70" s="10"/>
      <c r="AF70" s="10"/>
    </row>
    <row r="71" ht="15.75" customHeight="1">
      <c r="A71" s="10"/>
      <c r="B71" s="156" t="str">
        <f>Help!BD9</f>
        <v>#ERROR!</v>
      </c>
      <c r="C71" s="157" t="str">
        <f>Help!BE9</f>
        <v>#ERROR!</v>
      </c>
      <c r="D71" s="158"/>
      <c r="E71" s="158"/>
      <c r="F71" s="159"/>
      <c r="G71" s="160"/>
      <c r="H71" s="161"/>
      <c r="I71" s="164"/>
      <c r="J71" s="156" t="str">
        <f>Help!BG9</f>
        <v>#ERROR!</v>
      </c>
      <c r="K71" s="157" t="str">
        <f>Help!BH9</f>
        <v>#ERROR!</v>
      </c>
      <c r="L71" s="162"/>
      <c r="M71" s="162"/>
      <c r="N71" s="162"/>
      <c r="O71" s="162"/>
      <c r="P71" s="163"/>
      <c r="Q71" s="164"/>
      <c r="R71" s="156" t="str">
        <f>Help!BJ9</f>
        <v>#ERROR!</v>
      </c>
      <c r="S71" s="157" t="str">
        <f>Help!BK9</f>
        <v>#ERROR!</v>
      </c>
      <c r="T71" s="162"/>
      <c r="U71" s="162"/>
      <c r="V71" s="162"/>
      <c r="W71" s="162"/>
      <c r="X71" s="163"/>
      <c r="Y71" s="10"/>
      <c r="Z71" s="10"/>
      <c r="AA71" s="10"/>
      <c r="AB71" s="10"/>
      <c r="AC71" s="10"/>
      <c r="AD71" s="10"/>
      <c r="AE71" s="10"/>
      <c r="AF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</row>
    <row r="74" ht="39.75" customHeight="1">
      <c r="A74" s="10"/>
      <c r="B74" s="119" t="str">
        <f t="array" ref="B74">INDEX(C_MTHHEADER,10)</f>
        <v>OCTOBER</v>
      </c>
      <c r="C74" s="27"/>
      <c r="D74" s="27"/>
      <c r="E74" s="27"/>
      <c r="F74" s="27"/>
      <c r="G74" s="27"/>
      <c r="H74" s="28"/>
      <c r="I74" s="10"/>
      <c r="J74" s="119" t="str">
        <f t="array" ref="J74">INDEX(C_MTHHEADER,11)</f>
        <v>NOVEMBER</v>
      </c>
      <c r="K74" s="27"/>
      <c r="L74" s="27"/>
      <c r="M74" s="27"/>
      <c r="N74" s="27"/>
      <c r="O74" s="27"/>
      <c r="P74" s="28"/>
      <c r="Q74" s="10"/>
      <c r="R74" s="119" t="str">
        <f t="array" ref="R74">INDEX(C_MTHHEADER,12)</f>
        <v>DECEMBER</v>
      </c>
      <c r="S74" s="27"/>
      <c r="T74" s="27"/>
      <c r="U74" s="27"/>
      <c r="V74" s="27"/>
      <c r="W74" s="27"/>
      <c r="X74" s="28"/>
      <c r="Y74" s="10"/>
      <c r="Z74" s="10"/>
      <c r="AA74" s="10"/>
      <c r="AB74" s="10"/>
      <c r="AC74" s="10"/>
      <c r="AD74" s="10"/>
      <c r="AE74" s="10"/>
      <c r="AF74" s="10"/>
    </row>
    <row r="75" ht="24.75" customHeight="1">
      <c r="A75" s="10"/>
      <c r="B75" s="137" t="str">
        <f t="array" ref="B75">INDEX(C_WKHEADER,1)</f>
        <v>SUN</v>
      </c>
      <c r="C75" s="137" t="str">
        <f t="array" ref="C75">INDEX(C_WKHEADER,2)</f>
        <v>MON</v>
      </c>
      <c r="D75" s="137" t="str">
        <f t="array" ref="D75">INDEX(C_WKHEADER,3)</f>
        <v>TUE</v>
      </c>
      <c r="E75" s="137" t="str">
        <f t="array" ref="E75">INDEX(C_WKHEADER,4)</f>
        <v>WED</v>
      </c>
      <c r="F75" s="137" t="str">
        <f t="array" ref="F75">INDEX(C_WKHEADER,5)</f>
        <v>THU</v>
      </c>
      <c r="G75" s="137" t="str">
        <f t="array" ref="G75">INDEX(C_WKHEADER,6)</f>
        <v>FRI</v>
      </c>
      <c r="H75" s="137" t="str">
        <f t="array" ref="H75">INDEX(C_WKHEADER,7)</f>
        <v>SAT</v>
      </c>
      <c r="I75" s="10"/>
      <c r="J75" s="137" t="str">
        <f t="array" ref="J75">INDEX(C_WKHEADER,1)</f>
        <v>SUN</v>
      </c>
      <c r="K75" s="137" t="str">
        <f t="array" ref="K75">INDEX(C_WKHEADER,2)</f>
        <v>MON</v>
      </c>
      <c r="L75" s="137" t="str">
        <f t="array" ref="L75">INDEX(C_WKHEADER,3)</f>
        <v>TUE</v>
      </c>
      <c r="M75" s="137" t="str">
        <f t="array" ref="M75">INDEX(C_WKHEADER,4)</f>
        <v>WED</v>
      </c>
      <c r="N75" s="137" t="str">
        <f t="array" ref="N75">INDEX(C_WKHEADER,5)</f>
        <v>THU</v>
      </c>
      <c r="O75" s="137" t="str">
        <f t="array" ref="O75">INDEX(C_WKHEADER,6)</f>
        <v>FRI</v>
      </c>
      <c r="P75" s="137" t="str">
        <f t="array" ref="P75">INDEX(C_WKHEADER,7)</f>
        <v>SAT</v>
      </c>
      <c r="Q75" s="10"/>
      <c r="R75" s="137" t="str">
        <f t="array" ref="R75">INDEX(C_WKHEADER,1)</f>
        <v>SUN</v>
      </c>
      <c r="S75" s="137" t="str">
        <f t="array" ref="S75">INDEX(C_WKHEADER,2)</f>
        <v>MON</v>
      </c>
      <c r="T75" s="137" t="str">
        <f t="array" ref="T75">INDEX(C_WKHEADER,3)</f>
        <v>TUE</v>
      </c>
      <c r="U75" s="137" t="str">
        <f t="array" ref="U75">INDEX(C_WKHEADER,4)</f>
        <v>WED</v>
      </c>
      <c r="V75" s="137" t="str">
        <f t="array" ref="V75">INDEX(C_WKHEADER,5)</f>
        <v>THU</v>
      </c>
      <c r="W75" s="137" t="str">
        <f t="array" ref="W75">INDEX(C_WKHEADER,6)</f>
        <v>FRI</v>
      </c>
      <c r="X75" s="137" t="str">
        <f t="array" ref="X75">INDEX(C_WKHEADER,7)</f>
        <v>SAT</v>
      </c>
      <c r="Y75" s="10"/>
      <c r="Z75" s="10"/>
      <c r="AA75" s="10"/>
      <c r="AB75" s="10"/>
      <c r="AC75" s="10"/>
      <c r="AD75" s="10"/>
      <c r="AE75" s="10"/>
      <c r="AF75" s="10"/>
    </row>
    <row r="76" ht="34.5" customHeight="1">
      <c r="A76" s="10"/>
      <c r="B76" s="138">
        <f t="array" ref="B76">INDEX(M_10,ROW(B76)-ROW(B$75),COLUMN(B76)-COLUMN($A76))</f>
        <v>43009</v>
      </c>
      <c r="C76" s="138">
        <f t="array" ref="C76">INDEX(M_10,ROW(C76)-ROW(C$75),COLUMN(C76)-COLUMN($A76))</f>
        <v>43010</v>
      </c>
      <c r="D76" s="138">
        <f t="array" ref="D76">INDEX(M_10,ROW(D76)-ROW(D$75),COLUMN(D76)-COLUMN($A76))</f>
        <v>43011</v>
      </c>
      <c r="E76" s="138">
        <f t="array" ref="E76">INDEX(M_10,ROW(E76)-ROW(E$75),COLUMN(E76)-COLUMN($A76))</f>
        <v>43012</v>
      </c>
      <c r="F76" s="138">
        <f t="array" ref="F76">INDEX(M_10,ROW(F76)-ROW(F$75),COLUMN(F76)-COLUMN($A76))</f>
        <v>43013</v>
      </c>
      <c r="G76" s="138">
        <f t="array" ref="G76">INDEX(M_10,ROW(G76)-ROW(G$75),COLUMN(G76)-COLUMN($A76))</f>
        <v>43014</v>
      </c>
      <c r="H76" s="138">
        <f t="array" ref="H76">INDEX(M_10,ROW(H76)-ROW(H$75),COLUMN(H76)-COLUMN($A76))</f>
        <v>43015</v>
      </c>
      <c r="I76" s="10"/>
      <c r="J76" s="138" t="str">
        <f t="array" ref="J76">INDEX(M_11,ROW(J76)-ROW(J$75),COLUMN(J76)-COLUMN($I76))</f>
        <v/>
      </c>
      <c r="K76" s="138" t="str">
        <f t="array" ref="K76">INDEX(M_11,ROW(K76)-ROW(K$75),COLUMN(K76)-COLUMN($I76))</f>
        <v/>
      </c>
      <c r="L76" s="138" t="str">
        <f t="array" ref="L76">INDEX(M_11,ROW(L76)-ROW(L$75),COLUMN(L76)-COLUMN($I76))</f>
        <v/>
      </c>
      <c r="M76" s="138">
        <f t="array" ref="M76">INDEX(M_11,ROW(M76)-ROW(M$75),COLUMN(M76)-COLUMN($I76))</f>
        <v>43040</v>
      </c>
      <c r="N76" s="138">
        <f t="array" ref="N76">INDEX(M_11,ROW(N76)-ROW(N$75),COLUMN(N76)-COLUMN($I76))</f>
        <v>43041</v>
      </c>
      <c r="O76" s="138">
        <f t="array" ref="O76">INDEX(M_11,ROW(O76)-ROW(O$75),COLUMN(O76)-COLUMN($I76))</f>
        <v>43042</v>
      </c>
      <c r="P76" s="138">
        <f t="array" ref="P76">INDEX(M_11,ROW(P76)-ROW(P$75),COLUMN(P76)-COLUMN($I76))</f>
        <v>43043</v>
      </c>
      <c r="Q76" s="10"/>
      <c r="R76" s="138" t="str">
        <f t="array" ref="R76">INDEX(M_12,ROW(R76)-ROW(R$75),COLUMN(R76)-COLUMN($Q76))</f>
        <v/>
      </c>
      <c r="S76" s="138" t="str">
        <f t="array" ref="S76">INDEX(M_12,ROW(S76)-ROW(S$75),COLUMN(S76)-COLUMN($Q76))</f>
        <v/>
      </c>
      <c r="T76" s="138" t="str">
        <f t="array" ref="T76">INDEX(M_12,ROW(T76)-ROW(T$75),COLUMN(T76)-COLUMN($Q76))</f>
        <v/>
      </c>
      <c r="U76" s="138" t="str">
        <f t="array" ref="U76">INDEX(M_12,ROW(U76)-ROW(U$75),COLUMN(U76)-COLUMN($Q76))</f>
        <v/>
      </c>
      <c r="V76" s="138" t="str">
        <f t="array" ref="V76">INDEX(M_12,ROW(V76)-ROW(V$75),COLUMN(V76)-COLUMN($Q76))</f>
        <v/>
      </c>
      <c r="W76" s="138">
        <f t="array" ref="W76">INDEX(M_12,ROW(W76)-ROW(W$75),COLUMN(W76)-COLUMN($Q76))</f>
        <v>43070</v>
      </c>
      <c r="X76" s="138">
        <f t="array" ref="X76">INDEX(M_12,ROW(X76)-ROW(X$75),COLUMN(X76)-COLUMN($Q76))</f>
        <v>43071</v>
      </c>
      <c r="Y76" s="10"/>
      <c r="Z76" s="10"/>
      <c r="AA76" s="10"/>
      <c r="AB76" s="10"/>
      <c r="AC76" s="10"/>
      <c r="AD76" s="10"/>
      <c r="AE76" s="10"/>
      <c r="AF76" s="10"/>
    </row>
    <row r="77" ht="34.5" customHeight="1">
      <c r="A77" s="10"/>
      <c r="B77" s="138">
        <f t="array" ref="B77">INDEX(M_10,ROW(B77)-ROW(B$75),COLUMN(B77)-COLUMN($A77))</f>
        <v>43016</v>
      </c>
      <c r="C77" s="138">
        <f t="array" ref="C77">INDEX(M_10,ROW(C77)-ROW(C$75),COLUMN(C77)-COLUMN($A77))</f>
        <v>43017</v>
      </c>
      <c r="D77" s="138">
        <f t="array" ref="D77">INDEX(M_10,ROW(D77)-ROW(D$75),COLUMN(D77)-COLUMN($A77))</f>
        <v>43018</v>
      </c>
      <c r="E77" s="138">
        <f t="array" ref="E77">INDEX(M_10,ROW(E77)-ROW(E$75),COLUMN(E77)-COLUMN($A77))</f>
        <v>43019</v>
      </c>
      <c r="F77" s="138">
        <f t="array" ref="F77">INDEX(M_10,ROW(F77)-ROW(F$75),COLUMN(F77)-COLUMN($A77))</f>
        <v>43020</v>
      </c>
      <c r="G77" s="138">
        <f t="array" ref="G77">INDEX(M_10,ROW(G77)-ROW(G$75),COLUMN(G77)-COLUMN($A77))</f>
        <v>43021</v>
      </c>
      <c r="H77" s="138">
        <f t="array" ref="H77">INDEX(M_10,ROW(H77)-ROW(H$75),COLUMN(H77)-COLUMN($A77))</f>
        <v>43022</v>
      </c>
      <c r="I77" s="10"/>
      <c r="J77" s="138">
        <f t="array" ref="J77">INDEX(M_11,ROW(J77)-ROW(J$75),COLUMN(J77)-COLUMN($I77))</f>
        <v>43044</v>
      </c>
      <c r="K77" s="138">
        <f t="array" ref="K77">INDEX(M_11,ROW(K77)-ROW(K$75),COLUMN(K77)-COLUMN($I77))</f>
        <v>43045</v>
      </c>
      <c r="L77" s="138">
        <f t="array" ref="L77">INDEX(M_11,ROW(L77)-ROW(L$75),COLUMN(L77)-COLUMN($I77))</f>
        <v>43046</v>
      </c>
      <c r="M77" s="138">
        <f t="array" ref="M77">INDEX(M_11,ROW(M77)-ROW(M$75),COLUMN(M77)-COLUMN($I77))</f>
        <v>43047</v>
      </c>
      <c r="N77" s="138">
        <f t="array" ref="N77">INDEX(M_11,ROW(N77)-ROW(N$75),COLUMN(N77)-COLUMN($I77))</f>
        <v>43048</v>
      </c>
      <c r="O77" s="138">
        <f t="array" ref="O77">INDEX(M_11,ROW(O77)-ROW(O$75),COLUMN(O77)-COLUMN($I77))</f>
        <v>43049</v>
      </c>
      <c r="P77" s="138">
        <f t="array" ref="P77">INDEX(M_11,ROW(P77)-ROW(P$75),COLUMN(P77)-COLUMN($I77))</f>
        <v>43050</v>
      </c>
      <c r="Q77" s="10"/>
      <c r="R77" s="138">
        <f t="array" ref="R77">INDEX(M_12,ROW(R77)-ROW(R$75),COLUMN(R77)-COLUMN($Q77))</f>
        <v>43072</v>
      </c>
      <c r="S77" s="138">
        <f t="array" ref="S77">INDEX(M_12,ROW(S77)-ROW(S$75),COLUMN(S77)-COLUMN($Q77))</f>
        <v>43073</v>
      </c>
      <c r="T77" s="138">
        <f t="array" ref="T77">INDEX(M_12,ROW(T77)-ROW(T$75),COLUMN(T77)-COLUMN($Q77))</f>
        <v>43074</v>
      </c>
      <c r="U77" s="138">
        <f t="array" ref="U77">INDEX(M_12,ROW(U77)-ROW(U$75),COLUMN(U77)-COLUMN($Q77))</f>
        <v>43075</v>
      </c>
      <c r="V77" s="138">
        <f t="array" ref="V77">INDEX(M_12,ROW(V77)-ROW(V$75),COLUMN(V77)-COLUMN($Q77))</f>
        <v>43076</v>
      </c>
      <c r="W77" s="138">
        <f t="array" ref="W77">INDEX(M_12,ROW(W77)-ROW(W$75),COLUMN(W77)-COLUMN($Q77))</f>
        <v>43077</v>
      </c>
      <c r="X77" s="138">
        <f t="array" ref="X77">INDEX(M_12,ROW(X77)-ROW(X$75),COLUMN(X77)-COLUMN($Q77))</f>
        <v>43078</v>
      </c>
      <c r="Y77" s="10"/>
      <c r="Z77" s="10"/>
      <c r="AA77" s="10"/>
      <c r="AB77" s="10"/>
      <c r="AC77" s="10"/>
      <c r="AD77" s="10"/>
      <c r="AE77" s="10"/>
      <c r="AF77" s="10"/>
    </row>
    <row r="78" ht="34.5" customHeight="1">
      <c r="A78" s="10"/>
      <c r="B78" s="138">
        <f t="array" ref="B78">INDEX(M_10,ROW(B78)-ROW(B$75),COLUMN(B78)-COLUMN($A78))</f>
        <v>43023</v>
      </c>
      <c r="C78" s="138">
        <f t="array" ref="C78">INDEX(M_10,ROW(C78)-ROW(C$75),COLUMN(C78)-COLUMN($A78))</f>
        <v>43024</v>
      </c>
      <c r="D78" s="138">
        <f t="array" ref="D78">INDEX(M_10,ROW(D78)-ROW(D$75),COLUMN(D78)-COLUMN($A78))</f>
        <v>43025</v>
      </c>
      <c r="E78" s="138">
        <f t="array" ref="E78">INDEX(M_10,ROW(E78)-ROW(E$75),COLUMN(E78)-COLUMN($A78))</f>
        <v>43026</v>
      </c>
      <c r="F78" s="138">
        <f t="array" ref="F78">INDEX(M_10,ROW(F78)-ROW(F$75),COLUMN(F78)-COLUMN($A78))</f>
        <v>43027</v>
      </c>
      <c r="G78" s="138">
        <f t="array" ref="G78">INDEX(M_10,ROW(G78)-ROW(G$75),COLUMN(G78)-COLUMN($A78))</f>
        <v>43028</v>
      </c>
      <c r="H78" s="138">
        <f t="array" ref="H78">INDEX(M_10,ROW(H78)-ROW(H$75),COLUMN(H78)-COLUMN($A78))</f>
        <v>43029</v>
      </c>
      <c r="I78" s="10"/>
      <c r="J78" s="138">
        <f t="array" ref="J78">INDEX(M_11,ROW(J78)-ROW(J$75),COLUMN(J78)-COLUMN($I78))</f>
        <v>43051</v>
      </c>
      <c r="K78" s="138">
        <f t="array" ref="K78">INDEX(M_11,ROW(K78)-ROW(K$75),COLUMN(K78)-COLUMN($I78))</f>
        <v>43052</v>
      </c>
      <c r="L78" s="138">
        <f t="array" ref="L78">INDEX(M_11,ROW(L78)-ROW(L$75),COLUMN(L78)-COLUMN($I78))</f>
        <v>43053</v>
      </c>
      <c r="M78" s="138">
        <f t="array" ref="M78">INDEX(M_11,ROW(M78)-ROW(M$75),COLUMN(M78)-COLUMN($I78))</f>
        <v>43054</v>
      </c>
      <c r="N78" s="138">
        <f t="array" ref="N78">INDEX(M_11,ROW(N78)-ROW(N$75),COLUMN(N78)-COLUMN($I78))</f>
        <v>43055</v>
      </c>
      <c r="O78" s="138">
        <f t="array" ref="O78">INDEX(M_11,ROW(O78)-ROW(O$75),COLUMN(O78)-COLUMN($I78))</f>
        <v>43056</v>
      </c>
      <c r="P78" s="138">
        <f t="array" ref="P78">INDEX(M_11,ROW(P78)-ROW(P$75),COLUMN(P78)-COLUMN($I78))</f>
        <v>43057</v>
      </c>
      <c r="Q78" s="10"/>
      <c r="R78" s="138">
        <f t="array" ref="R78">INDEX(M_12,ROW(R78)-ROW(R$75),COLUMN(R78)-COLUMN($Q78))</f>
        <v>43079</v>
      </c>
      <c r="S78" s="138">
        <f t="array" ref="S78">INDEX(M_12,ROW(S78)-ROW(S$75),COLUMN(S78)-COLUMN($Q78))</f>
        <v>43080</v>
      </c>
      <c r="T78" s="138">
        <f t="array" ref="T78">INDEX(M_12,ROW(T78)-ROW(T$75),COLUMN(T78)-COLUMN($Q78))</f>
        <v>43081</v>
      </c>
      <c r="U78" s="138">
        <f t="array" ref="U78">INDEX(M_12,ROW(U78)-ROW(U$75),COLUMN(U78)-COLUMN($Q78))</f>
        <v>43082</v>
      </c>
      <c r="V78" s="138">
        <f t="array" ref="V78">INDEX(M_12,ROW(V78)-ROW(V$75),COLUMN(V78)-COLUMN($Q78))</f>
        <v>43083</v>
      </c>
      <c r="W78" s="138">
        <f t="array" ref="W78">INDEX(M_12,ROW(W78)-ROW(W$75),COLUMN(W78)-COLUMN($Q78))</f>
        <v>43084</v>
      </c>
      <c r="X78" s="138">
        <f t="array" ref="X78">INDEX(M_12,ROW(X78)-ROW(X$75),COLUMN(X78)-COLUMN($Q78))</f>
        <v>43085</v>
      </c>
      <c r="Y78" s="10"/>
      <c r="Z78" s="10"/>
      <c r="AA78" s="10"/>
      <c r="AB78" s="10"/>
      <c r="AC78" s="10"/>
      <c r="AD78" s="10"/>
      <c r="AE78" s="10"/>
      <c r="AF78" s="10"/>
    </row>
    <row r="79" ht="34.5" customHeight="1">
      <c r="A79" s="10"/>
      <c r="B79" s="138">
        <f t="array" ref="B79">INDEX(M_10,ROW(B79)-ROW(B$75),COLUMN(B79)-COLUMN($A79))</f>
        <v>43030</v>
      </c>
      <c r="C79" s="138">
        <f t="array" ref="C79">INDEX(M_10,ROW(C79)-ROW(C$75),COLUMN(C79)-COLUMN($A79))</f>
        <v>43031</v>
      </c>
      <c r="D79" s="138">
        <f t="array" ref="D79">INDEX(M_10,ROW(D79)-ROW(D$75),COLUMN(D79)-COLUMN($A79))</f>
        <v>43032</v>
      </c>
      <c r="E79" s="138">
        <f t="array" ref="E79">INDEX(M_10,ROW(E79)-ROW(E$75),COLUMN(E79)-COLUMN($A79))</f>
        <v>43033</v>
      </c>
      <c r="F79" s="138">
        <f t="array" ref="F79">INDEX(M_10,ROW(F79)-ROW(F$75),COLUMN(F79)-COLUMN($A79))</f>
        <v>43034</v>
      </c>
      <c r="G79" s="138">
        <f t="array" ref="G79">INDEX(M_10,ROW(G79)-ROW(G$75),COLUMN(G79)-COLUMN($A79))</f>
        <v>43035</v>
      </c>
      <c r="H79" s="138">
        <f t="array" ref="H79">INDEX(M_10,ROW(H79)-ROW(H$75),COLUMN(H79)-COLUMN($A79))</f>
        <v>43036</v>
      </c>
      <c r="I79" s="10"/>
      <c r="J79" s="138">
        <f t="array" ref="J79">INDEX(M_11,ROW(J79)-ROW(J$75),COLUMN(J79)-COLUMN($I79))</f>
        <v>43058</v>
      </c>
      <c r="K79" s="138">
        <f t="array" ref="K79">INDEX(M_11,ROW(K79)-ROW(K$75),COLUMN(K79)-COLUMN($I79))</f>
        <v>43059</v>
      </c>
      <c r="L79" s="138">
        <f t="array" ref="L79">INDEX(M_11,ROW(L79)-ROW(L$75),COLUMN(L79)-COLUMN($I79))</f>
        <v>43060</v>
      </c>
      <c r="M79" s="138">
        <f t="array" ref="M79">INDEX(M_11,ROW(M79)-ROW(M$75),COLUMN(M79)-COLUMN($I79))</f>
        <v>43061</v>
      </c>
      <c r="N79" s="138">
        <f t="array" ref="N79">INDEX(M_11,ROW(N79)-ROW(N$75),COLUMN(N79)-COLUMN($I79))</f>
        <v>43062</v>
      </c>
      <c r="O79" s="138">
        <f t="array" ref="O79">INDEX(M_11,ROW(O79)-ROW(O$75),COLUMN(O79)-COLUMN($I79))</f>
        <v>43063</v>
      </c>
      <c r="P79" s="138">
        <f t="array" ref="P79">INDEX(M_11,ROW(P79)-ROW(P$75),COLUMN(P79)-COLUMN($I79))</f>
        <v>43064</v>
      </c>
      <c r="Q79" s="10"/>
      <c r="R79" s="138">
        <f t="array" ref="R79">INDEX(M_12,ROW(R79)-ROW(R$75),COLUMN(R79)-COLUMN($Q79))</f>
        <v>43086</v>
      </c>
      <c r="S79" s="138">
        <f t="array" ref="S79">INDEX(M_12,ROW(S79)-ROW(S$75),COLUMN(S79)-COLUMN($Q79))</f>
        <v>43087</v>
      </c>
      <c r="T79" s="138">
        <f t="array" ref="T79">INDEX(M_12,ROW(T79)-ROW(T$75),COLUMN(T79)-COLUMN($Q79))</f>
        <v>43088</v>
      </c>
      <c r="U79" s="138">
        <f t="array" ref="U79">INDEX(M_12,ROW(U79)-ROW(U$75),COLUMN(U79)-COLUMN($Q79))</f>
        <v>43089</v>
      </c>
      <c r="V79" s="138">
        <f t="array" ref="V79">INDEX(M_12,ROW(V79)-ROW(V$75),COLUMN(V79)-COLUMN($Q79))</f>
        <v>43090</v>
      </c>
      <c r="W79" s="138">
        <f t="array" ref="W79">INDEX(M_12,ROW(W79)-ROW(W$75),COLUMN(W79)-COLUMN($Q79))</f>
        <v>43091</v>
      </c>
      <c r="X79" s="138">
        <f t="array" ref="X79">INDEX(M_12,ROW(X79)-ROW(X$75),COLUMN(X79)-COLUMN($Q79))</f>
        <v>43092</v>
      </c>
      <c r="Y79" s="10"/>
      <c r="Z79" s="10"/>
      <c r="AA79" s="10"/>
      <c r="AB79" s="10"/>
      <c r="AC79" s="10"/>
      <c r="AD79" s="10"/>
      <c r="AE79" s="10"/>
      <c r="AF79" s="10"/>
    </row>
    <row r="80" ht="34.5" customHeight="1">
      <c r="A80" s="10"/>
      <c r="B80" s="138">
        <f t="array" ref="B80">INDEX(M_10,ROW(B80)-ROW(B$75),COLUMN(B80)-COLUMN($A80))</f>
        <v>43037</v>
      </c>
      <c r="C80" s="138">
        <f t="array" ref="C80">INDEX(M_10,ROW(C80)-ROW(C$75),COLUMN(C80)-COLUMN($A80))</f>
        <v>43038</v>
      </c>
      <c r="D80" s="138">
        <f t="array" ref="D80">INDEX(M_10,ROW(D80)-ROW(D$75),COLUMN(D80)-COLUMN($A80))</f>
        <v>43039</v>
      </c>
      <c r="E80" s="138" t="str">
        <f t="array" ref="E80">INDEX(M_10,ROW(E80)-ROW(E$75),COLUMN(E80)-COLUMN($A80))</f>
        <v/>
      </c>
      <c r="F80" s="138" t="str">
        <f t="array" ref="F80">INDEX(M_10,ROW(F80)-ROW(F$75),COLUMN(F80)-COLUMN($A80))</f>
        <v/>
      </c>
      <c r="G80" s="138" t="str">
        <f t="array" ref="G80">INDEX(M_10,ROW(G80)-ROW(G$75),COLUMN(G80)-COLUMN($A80))</f>
        <v/>
      </c>
      <c r="H80" s="138" t="str">
        <f t="array" ref="H80">INDEX(M_10,ROW(H80)-ROW(H$75),COLUMN(H80)-COLUMN($A80))</f>
        <v/>
      </c>
      <c r="I80" s="10"/>
      <c r="J80" s="138">
        <f t="array" ref="J80">INDEX(M_11,ROW(J80)-ROW(J$75),COLUMN(J80)-COLUMN($I80))</f>
        <v>43065</v>
      </c>
      <c r="K80" s="138">
        <f t="array" ref="K80">INDEX(M_11,ROW(K80)-ROW(K$75),COLUMN(K80)-COLUMN($I80))</f>
        <v>43066</v>
      </c>
      <c r="L80" s="138">
        <f t="array" ref="L80">INDEX(M_11,ROW(L80)-ROW(L$75),COLUMN(L80)-COLUMN($I80))</f>
        <v>43067</v>
      </c>
      <c r="M80" s="138">
        <f t="array" ref="M80">INDEX(M_11,ROW(M80)-ROW(M$75),COLUMN(M80)-COLUMN($I80))</f>
        <v>43068</v>
      </c>
      <c r="N80" s="138">
        <f t="array" ref="N80">INDEX(M_11,ROW(N80)-ROW(N$75),COLUMN(N80)-COLUMN($I80))</f>
        <v>43069</v>
      </c>
      <c r="O80" s="138" t="str">
        <f t="array" ref="O80">INDEX(M_11,ROW(O80)-ROW(O$75),COLUMN(O80)-COLUMN($I80))</f>
        <v/>
      </c>
      <c r="P80" s="138" t="str">
        <f t="array" ref="P80">INDEX(M_11,ROW(P80)-ROW(P$75),COLUMN(P80)-COLUMN($I80))</f>
        <v/>
      </c>
      <c r="Q80" s="10"/>
      <c r="R80" s="138">
        <f t="array" ref="R80">INDEX(M_12,ROW(R80)-ROW(R$75),COLUMN(R80)-COLUMN($Q80))</f>
        <v>43093</v>
      </c>
      <c r="S80" s="138">
        <f t="array" ref="S80">INDEX(M_12,ROW(S80)-ROW(S$75),COLUMN(S80)-COLUMN($Q80))</f>
        <v>43094</v>
      </c>
      <c r="T80" s="138">
        <f t="array" ref="T80">INDEX(M_12,ROW(T80)-ROW(T$75),COLUMN(T80)-COLUMN($Q80))</f>
        <v>43095</v>
      </c>
      <c r="U80" s="138">
        <f t="array" ref="U80">INDEX(M_12,ROW(U80)-ROW(U$75),COLUMN(U80)-COLUMN($Q80))</f>
        <v>43096</v>
      </c>
      <c r="V80" s="138">
        <f t="array" ref="V80">INDEX(M_12,ROW(V80)-ROW(V$75),COLUMN(V80)-COLUMN($Q80))</f>
        <v>43097</v>
      </c>
      <c r="W80" s="138">
        <f t="array" ref="W80">INDEX(M_12,ROW(W80)-ROW(W$75),COLUMN(W80)-COLUMN($Q80))</f>
        <v>43098</v>
      </c>
      <c r="X80" s="138">
        <f t="array" ref="X80">INDEX(M_12,ROW(X80)-ROW(X$75),COLUMN(X80)-COLUMN($Q80))</f>
        <v>43099</v>
      </c>
      <c r="Y80" s="10"/>
      <c r="Z80" s="10"/>
      <c r="AA80" s="10"/>
      <c r="AB80" s="10"/>
      <c r="AC80" s="10"/>
      <c r="AD80" s="10"/>
      <c r="AE80" s="10"/>
      <c r="AF80" s="10"/>
    </row>
    <row r="81" ht="34.5" customHeight="1">
      <c r="A81" s="10"/>
      <c r="B81" s="138" t="str">
        <f t="array" ref="B81">INDEX(M_10,ROW(B81)-ROW(B$75),COLUMN(B81)-COLUMN($A81))</f>
        <v/>
      </c>
      <c r="C81" s="138" t="str">
        <f t="array" ref="C81">INDEX(M_10,ROW(C81)-ROW(C$75),COLUMN(C81)-COLUMN($A81))</f>
        <v/>
      </c>
      <c r="D81" s="138" t="str">
        <f t="array" ref="D81">INDEX(M_10,ROW(D81)-ROW(D$75),COLUMN(D81)-COLUMN($A81))</f>
        <v/>
      </c>
      <c r="E81" s="138" t="str">
        <f t="array" ref="E81">INDEX(M_10,ROW(E81)-ROW(E$75),COLUMN(E81)-COLUMN($A81))</f>
        <v/>
      </c>
      <c r="F81" s="138" t="str">
        <f t="array" ref="F81">INDEX(M_10,ROW(F81)-ROW(F$75),COLUMN(F81)-COLUMN($A81))</f>
        <v/>
      </c>
      <c r="G81" s="138" t="str">
        <f t="array" ref="G81">INDEX(M_10,ROW(G81)-ROW(G$75),COLUMN(G81)-COLUMN($A81))</f>
        <v/>
      </c>
      <c r="H81" s="138" t="str">
        <f t="array" ref="H81">INDEX(M_10,ROW(H81)-ROW(H$75),COLUMN(H81)-COLUMN($A81))</f>
        <v/>
      </c>
      <c r="I81" s="10"/>
      <c r="J81" s="138" t="str">
        <f t="array" ref="J81">INDEX(M_11,ROW(J81)-ROW(J$75),COLUMN(J81)-COLUMN($I81))</f>
        <v/>
      </c>
      <c r="K81" s="138" t="str">
        <f t="array" ref="K81">INDEX(M_11,ROW(K81)-ROW(K$75),COLUMN(K81)-COLUMN($I81))</f>
        <v/>
      </c>
      <c r="L81" s="138" t="str">
        <f t="array" ref="L81">INDEX(M_11,ROW(L81)-ROW(L$75),COLUMN(L81)-COLUMN($I81))</f>
        <v/>
      </c>
      <c r="M81" s="138" t="str">
        <f t="array" ref="M81">INDEX(M_11,ROW(M81)-ROW(M$75),COLUMN(M81)-COLUMN($I81))</f>
        <v/>
      </c>
      <c r="N81" s="138" t="str">
        <f t="array" ref="N81">INDEX(M_11,ROW(N81)-ROW(N$75),COLUMN(N81)-COLUMN($I81))</f>
        <v/>
      </c>
      <c r="O81" s="138" t="str">
        <f t="array" ref="O81">INDEX(M_11,ROW(O81)-ROW(O$75),COLUMN(O81)-COLUMN($I81))</f>
        <v/>
      </c>
      <c r="P81" s="138" t="str">
        <f t="array" ref="P81">INDEX(M_11,ROW(P81)-ROW(P$75),COLUMN(P81)-COLUMN($I81))</f>
        <v/>
      </c>
      <c r="Q81" s="10"/>
      <c r="R81" s="138">
        <f t="array" ref="R81">INDEX(M_12,ROW(R81)-ROW(R$75),COLUMN(R81)-COLUMN($Q81))</f>
        <v>43100</v>
      </c>
      <c r="S81" s="138" t="str">
        <f t="array" ref="S81">INDEX(M_12,ROW(S81)-ROW(S$75),COLUMN(S81)-COLUMN($Q81))</f>
        <v/>
      </c>
      <c r="T81" s="138" t="str">
        <f t="array" ref="T81">INDEX(M_12,ROW(T81)-ROW(T$75),COLUMN(T81)-COLUMN($Q81))</f>
        <v/>
      </c>
      <c r="U81" s="138" t="str">
        <f t="array" ref="U81">INDEX(M_12,ROW(U81)-ROW(U$75),COLUMN(U81)-COLUMN($Q81))</f>
        <v/>
      </c>
      <c r="V81" s="138" t="str">
        <f t="array" ref="V81">INDEX(M_12,ROW(V81)-ROW(V$75),COLUMN(V81)-COLUMN($Q81))</f>
        <v/>
      </c>
      <c r="W81" s="138" t="str">
        <f t="array" ref="W81">INDEX(M_12,ROW(W81)-ROW(W$75),COLUMN(W81)-COLUMN($Q81))</f>
        <v/>
      </c>
      <c r="X81" s="138" t="str">
        <f t="array" ref="X81">INDEX(M_12,ROW(X81)-ROW(X$75),COLUMN(X81)-COLUMN($Q81))</f>
        <v/>
      </c>
      <c r="Y81" s="10"/>
      <c r="Z81" s="10"/>
      <c r="AA81" s="10"/>
      <c r="AB81" s="10"/>
      <c r="AC81" s="10"/>
      <c r="AD81" s="10"/>
      <c r="AE81" s="10"/>
      <c r="AF81" s="10"/>
    </row>
    <row r="82" ht="15.0" customHeight="1">
      <c r="A82" s="10"/>
      <c r="B82" s="124"/>
      <c r="C82" s="124"/>
      <c r="D82" s="124"/>
      <c r="E82" s="124"/>
      <c r="F82" s="124"/>
      <c r="G82" s="124"/>
      <c r="H82" s="124"/>
      <c r="I82" s="10"/>
      <c r="J82" s="124"/>
      <c r="K82" s="124"/>
      <c r="L82" s="124"/>
      <c r="M82" s="124"/>
      <c r="N82" s="124"/>
      <c r="O82" s="124"/>
      <c r="P82" s="124"/>
      <c r="Q82" s="10"/>
      <c r="R82" s="124"/>
      <c r="S82" s="124"/>
      <c r="T82" s="124"/>
      <c r="U82" s="124"/>
      <c r="V82" s="124"/>
      <c r="W82" s="124"/>
      <c r="X82" s="124"/>
      <c r="Y82" s="10"/>
      <c r="Z82" s="10"/>
      <c r="AA82" s="10"/>
      <c r="AB82" s="10"/>
      <c r="AC82" s="10"/>
      <c r="AD82" s="10"/>
      <c r="AE82" s="10"/>
      <c r="AF82" s="10"/>
    </row>
    <row r="83" ht="15.0" customHeight="1">
      <c r="A83" s="10"/>
      <c r="B83" s="124"/>
      <c r="C83" s="124"/>
      <c r="D83" s="124"/>
      <c r="E83" s="124"/>
      <c r="F83" s="124"/>
      <c r="G83" s="124"/>
      <c r="H83" s="124"/>
      <c r="I83" s="10"/>
      <c r="J83" s="124"/>
      <c r="K83" s="124"/>
      <c r="L83" s="124"/>
      <c r="M83" s="124"/>
      <c r="N83" s="124"/>
      <c r="O83" s="124"/>
      <c r="P83" s="124"/>
      <c r="Q83" s="10"/>
      <c r="R83" s="124"/>
      <c r="S83" s="124"/>
      <c r="T83" s="124"/>
      <c r="U83" s="124"/>
      <c r="V83" s="124"/>
      <c r="W83" s="124"/>
      <c r="X83" s="124"/>
      <c r="Y83" s="10"/>
      <c r="Z83" s="10"/>
      <c r="AA83" s="10"/>
      <c r="AB83" s="10"/>
      <c r="AC83" s="10"/>
      <c r="AD83" s="10"/>
      <c r="AE83" s="10"/>
      <c r="AF83" s="10"/>
    </row>
    <row r="84" ht="15.75" customHeight="1">
      <c r="A84" s="10"/>
      <c r="B84" s="140" t="s">
        <v>26</v>
      </c>
      <c r="C84" s="144"/>
      <c r="D84" s="144"/>
      <c r="E84" s="144"/>
      <c r="F84" s="144"/>
      <c r="G84" s="144"/>
      <c r="H84" s="146"/>
      <c r="I84" s="118"/>
      <c r="J84" s="140" t="s">
        <v>26</v>
      </c>
      <c r="K84" s="144"/>
      <c r="L84" s="144"/>
      <c r="M84" s="144"/>
      <c r="N84" s="144"/>
      <c r="O84" s="144"/>
      <c r="P84" s="146"/>
      <c r="Q84" s="118"/>
      <c r="R84" s="140" t="s">
        <v>26</v>
      </c>
      <c r="S84" s="144"/>
      <c r="T84" s="144"/>
      <c r="U84" s="144"/>
      <c r="V84" s="144"/>
      <c r="W84" s="144"/>
      <c r="X84" s="146"/>
      <c r="Y84" s="10"/>
      <c r="Z84" s="10"/>
      <c r="AA84" s="10"/>
      <c r="AB84" s="10"/>
      <c r="AC84" s="10"/>
      <c r="AD84" s="10"/>
      <c r="AE84" s="10"/>
      <c r="AF84" s="10"/>
    </row>
    <row r="85" ht="15.75" customHeight="1">
      <c r="A85" s="10"/>
      <c r="B85" s="147" t="str">
        <f>Help!BM17</f>
        <v>#ERROR!</v>
      </c>
      <c r="C85" s="148" t="str">
        <f>Help!BN17</f>
        <v>#ERROR!</v>
      </c>
      <c r="D85" s="114"/>
      <c r="E85" s="114"/>
      <c r="F85" s="114"/>
      <c r="G85" s="114"/>
      <c r="H85" s="153"/>
      <c r="I85" s="118"/>
      <c r="J85" s="147" t="str">
        <f>Help!BP17</f>
        <v>#ERROR!</v>
      </c>
      <c r="K85" s="148" t="str">
        <f>Help!BQ17</f>
        <v>#ERROR!</v>
      </c>
      <c r="L85" s="114"/>
      <c r="M85" s="114"/>
      <c r="N85" s="114"/>
      <c r="O85" s="114"/>
      <c r="P85" s="153"/>
      <c r="Q85" s="118"/>
      <c r="R85" s="147" t="str">
        <f>Help!BS17</f>
        <v>#ERROR!</v>
      </c>
      <c r="S85" s="148" t="str">
        <f>Help!BT17</f>
        <v>#ERROR!</v>
      </c>
      <c r="T85" s="114"/>
      <c r="U85" s="114"/>
      <c r="V85" s="114"/>
      <c r="W85" s="114"/>
      <c r="X85" s="153"/>
      <c r="Y85" s="10"/>
      <c r="Z85" s="10"/>
      <c r="AA85" s="10"/>
      <c r="AB85" s="10"/>
      <c r="AC85" s="10"/>
      <c r="AD85" s="10"/>
      <c r="AE85" s="10"/>
      <c r="AF85" s="10"/>
    </row>
    <row r="86" ht="15.75" customHeight="1">
      <c r="A86" s="10"/>
      <c r="B86" s="147" t="str">
        <f>Help!BM18</f>
        <v>#ERROR!</v>
      </c>
      <c r="C86" s="148" t="str">
        <f>Help!BN18</f>
        <v>#ERROR!</v>
      </c>
      <c r="D86" s="114"/>
      <c r="E86" s="114"/>
      <c r="F86" s="114"/>
      <c r="G86" s="114"/>
      <c r="H86" s="153"/>
      <c r="I86" s="118"/>
      <c r="J86" s="147" t="str">
        <f>Help!BP18</f>
        <v>#ERROR!</v>
      </c>
      <c r="K86" s="148" t="str">
        <f>Help!BQ18</f>
        <v>#ERROR!</v>
      </c>
      <c r="L86" s="114"/>
      <c r="M86" s="114"/>
      <c r="N86" s="114"/>
      <c r="O86" s="114"/>
      <c r="P86" s="153"/>
      <c r="Q86" s="118"/>
      <c r="R86" s="147" t="str">
        <f>Help!BS18</f>
        <v>#ERROR!</v>
      </c>
      <c r="S86" s="148" t="str">
        <f>Help!BT18</f>
        <v>#ERROR!</v>
      </c>
      <c r="T86" s="114"/>
      <c r="U86" s="114"/>
      <c r="V86" s="114"/>
      <c r="W86" s="114"/>
      <c r="X86" s="153"/>
      <c r="Y86" s="10"/>
      <c r="Z86" s="10"/>
      <c r="AA86" s="10"/>
      <c r="AB86" s="10"/>
      <c r="AC86" s="10"/>
      <c r="AD86" s="10"/>
      <c r="AE86" s="10"/>
      <c r="AF86" s="10"/>
    </row>
    <row r="87" ht="15.75" customHeight="1">
      <c r="A87" s="10"/>
      <c r="B87" s="147" t="str">
        <f>Help!BM19</f>
        <v>#ERROR!</v>
      </c>
      <c r="C87" s="148" t="str">
        <f>Help!BN19</f>
        <v>#ERROR!</v>
      </c>
      <c r="D87" s="114"/>
      <c r="E87" s="114"/>
      <c r="F87" s="114"/>
      <c r="G87" s="114"/>
      <c r="H87" s="153"/>
      <c r="I87" s="118"/>
      <c r="J87" s="147" t="str">
        <f>Help!BP19</f>
        <v>#ERROR!</v>
      </c>
      <c r="K87" s="148" t="str">
        <f>Help!BQ19</f>
        <v>#ERROR!</v>
      </c>
      <c r="L87" s="114"/>
      <c r="M87" s="114"/>
      <c r="N87" s="114"/>
      <c r="O87" s="114"/>
      <c r="P87" s="153"/>
      <c r="Q87" s="118"/>
      <c r="R87" s="147" t="str">
        <f>Help!BS19</f>
        <v>#ERROR!</v>
      </c>
      <c r="S87" s="148" t="str">
        <f>Help!BT19</f>
        <v>#ERROR!</v>
      </c>
      <c r="T87" s="114"/>
      <c r="U87" s="114"/>
      <c r="V87" s="114"/>
      <c r="W87" s="114"/>
      <c r="X87" s="153"/>
      <c r="Y87" s="10"/>
      <c r="Z87" s="10"/>
      <c r="AA87" s="10"/>
      <c r="AB87" s="10"/>
      <c r="AC87" s="10"/>
      <c r="AD87" s="10"/>
      <c r="AE87" s="10"/>
      <c r="AF87" s="10"/>
    </row>
    <row r="88" ht="15.75" customHeight="1">
      <c r="A88" s="10"/>
      <c r="B88" s="147" t="str">
        <f>Help!BM20</f>
        <v>#ERROR!</v>
      </c>
      <c r="C88" s="148" t="str">
        <f>Help!BN20</f>
        <v>#ERROR!</v>
      </c>
      <c r="D88" s="114"/>
      <c r="E88" s="114"/>
      <c r="F88" s="114"/>
      <c r="G88" s="114"/>
      <c r="H88" s="153"/>
      <c r="I88" s="118"/>
      <c r="J88" s="147" t="str">
        <f>Help!BP20</f>
        <v>#ERROR!</v>
      </c>
      <c r="K88" s="148" t="str">
        <f>Help!BQ20</f>
        <v>#ERROR!</v>
      </c>
      <c r="L88" s="114"/>
      <c r="M88" s="114"/>
      <c r="N88" s="114"/>
      <c r="O88" s="114"/>
      <c r="P88" s="153"/>
      <c r="Q88" s="118"/>
      <c r="R88" s="147" t="str">
        <f>Help!BS20</f>
        <v>#ERROR!</v>
      </c>
      <c r="S88" s="148" t="str">
        <f>Help!BT20</f>
        <v>#ERROR!</v>
      </c>
      <c r="T88" s="114"/>
      <c r="U88" s="114"/>
      <c r="V88" s="114"/>
      <c r="W88" s="114"/>
      <c r="X88" s="153"/>
      <c r="Y88" s="10"/>
      <c r="Z88" s="10"/>
      <c r="AA88" s="10"/>
      <c r="AB88" s="10"/>
      <c r="AC88" s="10"/>
      <c r="AD88" s="10"/>
      <c r="AE88" s="10"/>
      <c r="AF88" s="10"/>
    </row>
    <row r="89" ht="15.75" customHeight="1">
      <c r="A89" s="10"/>
      <c r="B89" s="147" t="str">
        <f>Help!BM21</f>
        <v>#ERROR!</v>
      </c>
      <c r="C89" s="148" t="str">
        <f>Help!BN21</f>
        <v>#ERROR!</v>
      </c>
      <c r="D89" s="114"/>
      <c r="E89" s="114"/>
      <c r="F89" s="114"/>
      <c r="G89" s="114"/>
      <c r="H89" s="153"/>
      <c r="I89" s="118"/>
      <c r="J89" s="147" t="str">
        <f>Help!BP21</f>
        <v>#ERROR!</v>
      </c>
      <c r="K89" s="148" t="str">
        <f>Help!BQ21</f>
        <v>#ERROR!</v>
      </c>
      <c r="L89" s="114"/>
      <c r="M89" s="114"/>
      <c r="N89" s="114"/>
      <c r="O89" s="114"/>
      <c r="P89" s="153"/>
      <c r="Q89" s="118"/>
      <c r="R89" s="147" t="str">
        <f>Help!BS21</f>
        <v>#ERROR!</v>
      </c>
      <c r="S89" s="148" t="str">
        <f>Help!BT21</f>
        <v>#ERROR!</v>
      </c>
      <c r="T89" s="114"/>
      <c r="U89" s="114"/>
      <c r="V89" s="114"/>
      <c r="W89" s="114"/>
      <c r="X89" s="153"/>
      <c r="Y89" s="10"/>
      <c r="Z89" s="10"/>
      <c r="AA89" s="10"/>
      <c r="AB89" s="10"/>
      <c r="AC89" s="10"/>
      <c r="AD89" s="10"/>
      <c r="AE89" s="10"/>
      <c r="AF89" s="10"/>
    </row>
    <row r="90" ht="15.75" customHeight="1">
      <c r="A90" s="10"/>
      <c r="B90" s="154" t="s">
        <v>27</v>
      </c>
      <c r="C90" s="155"/>
      <c r="D90" s="114"/>
      <c r="E90" s="114"/>
      <c r="F90" s="114"/>
      <c r="G90" s="114"/>
      <c r="H90" s="153"/>
      <c r="I90" s="118"/>
      <c r="J90" s="154" t="s">
        <v>27</v>
      </c>
      <c r="K90" s="155"/>
      <c r="L90" s="114"/>
      <c r="M90" s="114"/>
      <c r="N90" s="114"/>
      <c r="O90" s="114"/>
      <c r="P90" s="153"/>
      <c r="Q90" s="118"/>
      <c r="R90" s="154" t="s">
        <v>27</v>
      </c>
      <c r="S90" s="155"/>
      <c r="T90" s="114"/>
      <c r="U90" s="114"/>
      <c r="V90" s="114"/>
      <c r="W90" s="114"/>
      <c r="X90" s="153"/>
      <c r="Y90" s="10"/>
      <c r="Z90" s="10"/>
      <c r="AA90" s="10"/>
      <c r="AB90" s="10"/>
      <c r="AC90" s="10"/>
      <c r="AD90" s="10"/>
      <c r="AE90" s="10"/>
      <c r="AF90" s="10"/>
    </row>
    <row r="91" ht="15.75" customHeight="1">
      <c r="A91" s="10"/>
      <c r="B91" s="147" t="str">
        <f>Help!BM5</f>
        <v>#ERROR!</v>
      </c>
      <c r="C91" s="155" t="str">
        <f>Help!BN5</f>
        <v>#ERROR!</v>
      </c>
      <c r="D91" s="114"/>
      <c r="E91" s="114"/>
      <c r="F91" s="114"/>
      <c r="G91" s="114"/>
      <c r="H91" s="153"/>
      <c r="I91" s="118"/>
      <c r="J91" s="147" t="str">
        <f>Help!BP5</f>
        <v>#ERROR!</v>
      </c>
      <c r="K91" s="155" t="str">
        <f>Help!BQ5</f>
        <v>#ERROR!</v>
      </c>
      <c r="L91" s="114"/>
      <c r="M91" s="114"/>
      <c r="N91" s="114"/>
      <c r="O91" s="114"/>
      <c r="P91" s="153"/>
      <c r="Q91" s="118"/>
      <c r="R91" s="147" t="str">
        <f>Help!BS5</f>
        <v>#ERROR!</v>
      </c>
      <c r="S91" s="155" t="str">
        <f>Help!BT5</f>
        <v>#ERROR!</v>
      </c>
      <c r="T91" s="114"/>
      <c r="U91" s="114"/>
      <c r="V91" s="114"/>
      <c r="W91" s="114"/>
      <c r="X91" s="153"/>
      <c r="Y91" s="10"/>
      <c r="Z91" s="10"/>
      <c r="AA91" s="10"/>
      <c r="AB91" s="10"/>
      <c r="AC91" s="10"/>
      <c r="AD91" s="10"/>
      <c r="AE91" s="10"/>
      <c r="AF91" s="10"/>
    </row>
    <row r="92" ht="15.75" customHeight="1">
      <c r="A92" s="10"/>
      <c r="B92" s="147" t="str">
        <f>Help!BM6</f>
        <v>#ERROR!</v>
      </c>
      <c r="C92" s="155" t="str">
        <f>Help!BN6</f>
        <v>#ERROR!</v>
      </c>
      <c r="D92" s="114"/>
      <c r="E92" s="114"/>
      <c r="F92" s="114"/>
      <c r="G92" s="114"/>
      <c r="H92" s="153"/>
      <c r="I92" s="118"/>
      <c r="J92" s="147" t="str">
        <f>Help!BP6</f>
        <v>#ERROR!</v>
      </c>
      <c r="K92" s="155" t="str">
        <f>Help!BQ6</f>
        <v>#ERROR!</v>
      </c>
      <c r="L92" s="114"/>
      <c r="M92" s="114"/>
      <c r="N92" s="114"/>
      <c r="O92" s="114"/>
      <c r="P92" s="153"/>
      <c r="Q92" s="118"/>
      <c r="R92" s="147" t="str">
        <f>Help!BS6</f>
        <v>#ERROR!</v>
      </c>
      <c r="S92" s="155" t="str">
        <f>Help!BT6</f>
        <v>#ERROR!</v>
      </c>
      <c r="T92" s="114"/>
      <c r="U92" s="114"/>
      <c r="V92" s="114"/>
      <c r="W92" s="114"/>
      <c r="X92" s="153"/>
      <c r="Y92" s="10"/>
      <c r="Z92" s="10"/>
      <c r="AA92" s="10"/>
      <c r="AB92" s="10"/>
      <c r="AC92" s="10"/>
      <c r="AD92" s="10"/>
      <c r="AE92" s="10"/>
      <c r="AF92" s="10"/>
    </row>
    <row r="93" ht="15.75" customHeight="1">
      <c r="A93" s="10"/>
      <c r="B93" s="147" t="str">
        <f>Help!BM7</f>
        <v>#ERROR!</v>
      </c>
      <c r="C93" s="155" t="str">
        <f>Help!BN7</f>
        <v>#ERROR!</v>
      </c>
      <c r="D93" s="114"/>
      <c r="E93" s="114"/>
      <c r="F93" s="114"/>
      <c r="G93" s="114"/>
      <c r="H93" s="153"/>
      <c r="I93" s="118"/>
      <c r="J93" s="147" t="str">
        <f>Help!BP7</f>
        <v>#ERROR!</v>
      </c>
      <c r="K93" s="155" t="str">
        <f>Help!BQ7</f>
        <v>#ERROR!</v>
      </c>
      <c r="L93" s="114"/>
      <c r="M93" s="114"/>
      <c r="N93" s="114"/>
      <c r="O93" s="114"/>
      <c r="P93" s="153"/>
      <c r="Q93" s="118"/>
      <c r="R93" s="147" t="str">
        <f>Help!BS7</f>
        <v>#ERROR!</v>
      </c>
      <c r="S93" s="155" t="str">
        <f>Help!BT7</f>
        <v>#ERROR!</v>
      </c>
      <c r="T93" s="114"/>
      <c r="U93" s="114"/>
      <c r="V93" s="114"/>
      <c r="W93" s="114"/>
      <c r="X93" s="153"/>
      <c r="Y93" s="10"/>
      <c r="Z93" s="10"/>
      <c r="AA93" s="10"/>
      <c r="AB93" s="10"/>
      <c r="AC93" s="10"/>
      <c r="AD93" s="10"/>
      <c r="AE93" s="10"/>
      <c r="AF93" s="10"/>
    </row>
    <row r="94" ht="15.75" customHeight="1">
      <c r="A94" s="10"/>
      <c r="B94" s="147" t="str">
        <f>Help!BM8</f>
        <v>#ERROR!</v>
      </c>
      <c r="C94" s="155" t="str">
        <f>Help!BN8</f>
        <v>#ERROR!</v>
      </c>
      <c r="D94" s="114"/>
      <c r="E94" s="114"/>
      <c r="F94" s="114"/>
      <c r="G94" s="114"/>
      <c r="H94" s="153"/>
      <c r="I94" s="118"/>
      <c r="J94" s="147" t="str">
        <f>Help!BP8</f>
        <v>#ERROR!</v>
      </c>
      <c r="K94" s="155" t="str">
        <f>Help!BQ8</f>
        <v>#ERROR!</v>
      </c>
      <c r="L94" s="114"/>
      <c r="M94" s="114"/>
      <c r="N94" s="114"/>
      <c r="O94" s="114"/>
      <c r="P94" s="153"/>
      <c r="Q94" s="118"/>
      <c r="R94" s="147" t="str">
        <f>Help!BS8</f>
        <v>#ERROR!</v>
      </c>
      <c r="S94" s="155" t="str">
        <f>Help!BT8</f>
        <v>#ERROR!</v>
      </c>
      <c r="T94" s="114"/>
      <c r="U94" s="114"/>
      <c r="V94" s="114"/>
      <c r="W94" s="114"/>
      <c r="X94" s="153"/>
      <c r="Y94" s="10"/>
      <c r="Z94" s="10"/>
      <c r="AA94" s="10"/>
      <c r="AB94" s="10"/>
      <c r="AC94" s="10"/>
      <c r="AD94" s="10"/>
      <c r="AE94" s="10"/>
      <c r="AF94" s="10"/>
    </row>
    <row r="95" ht="15.75" customHeight="1">
      <c r="A95" s="10"/>
      <c r="B95" s="156" t="str">
        <f>Help!BM9</f>
        <v>#ERROR!</v>
      </c>
      <c r="C95" s="157" t="str">
        <f>Help!BN9</f>
        <v>#ERROR!</v>
      </c>
      <c r="D95" s="162"/>
      <c r="E95" s="162"/>
      <c r="F95" s="162"/>
      <c r="G95" s="162"/>
      <c r="H95" s="163"/>
      <c r="I95" s="118"/>
      <c r="J95" s="156" t="str">
        <f>Help!BP9</f>
        <v>#ERROR!</v>
      </c>
      <c r="K95" s="157" t="str">
        <f>Help!BQ9</f>
        <v>#ERROR!</v>
      </c>
      <c r="L95" s="162"/>
      <c r="M95" s="162"/>
      <c r="N95" s="162"/>
      <c r="O95" s="162"/>
      <c r="P95" s="163"/>
      <c r="Q95" s="118"/>
      <c r="R95" s="156" t="str">
        <f>Help!BS9</f>
        <v>#ERROR!</v>
      </c>
      <c r="S95" s="157" t="str">
        <f>Help!BT9</f>
        <v>#ERROR!</v>
      </c>
      <c r="T95" s="162"/>
      <c r="U95" s="162"/>
      <c r="V95" s="162"/>
      <c r="W95" s="162"/>
      <c r="X95" s="163"/>
      <c r="Y95" s="10"/>
      <c r="Z95" s="10"/>
      <c r="AA95" s="10"/>
      <c r="AB95" s="10"/>
      <c r="AC95" s="10"/>
      <c r="AD95" s="10"/>
      <c r="AE95" s="10"/>
      <c r="AF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</row>
    <row r="98" ht="39.7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</row>
    <row r="99" ht="24.7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</row>
    <row r="100" ht="39.7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ht="39.7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ht="39.7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ht="39.7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ht="39.7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</row>
    <row r="105" ht="39.7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</row>
    <row r="106" ht="15.0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ht="15.0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</row>
    <row r="108" ht="15.0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</row>
    <row r="109" ht="15.0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</row>
    <row r="110" ht="15.0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</row>
    <row r="111" ht="15.0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</row>
    <row r="114" ht="15.0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</row>
    <row r="115" ht="15.0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</row>
    <row r="116" ht="15.0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</row>
    <row r="117" ht="15.0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</row>
    <row r="120" ht="39.7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</row>
    <row r="121" ht="24.7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</row>
    <row r="122" ht="39.7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</row>
    <row r="123" ht="39.7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</row>
    <row r="124" ht="39.7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</row>
    <row r="125" ht="39.7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</row>
    <row r="126" ht="39.7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</row>
    <row r="127" ht="39.7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</row>
    <row r="128" ht="15.0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</row>
    <row r="129" ht="15.0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</row>
    <row r="130" ht="15.0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</row>
    <row r="131" ht="15.0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</row>
    <row r="132" ht="15.0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</row>
    <row r="133" ht="15.0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</row>
    <row r="134" ht="15.0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</row>
    <row r="135" ht="15.0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</row>
    <row r="136" ht="15.0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</row>
    <row r="137" ht="15.0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</row>
    <row r="138" ht="15.0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</row>
    <row r="139" ht="15.0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</row>
    <row r="142" ht="39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</row>
    <row r="143" ht="24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</row>
    <row r="144" ht="69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</row>
    <row r="145" ht="69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</row>
    <row r="146" ht="69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</row>
    <row r="147" ht="69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</row>
    <row r="148" ht="69.7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</row>
    <row r="149" ht="69.7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  <c r="AC727" s="10"/>
      <c r="AD727" s="10"/>
      <c r="AE727" s="10"/>
      <c r="AF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  <c r="AC729" s="10"/>
      <c r="AD729" s="10"/>
      <c r="AE729" s="10"/>
      <c r="AF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  <c r="AC730" s="10"/>
      <c r="AD730" s="10"/>
      <c r="AE730" s="10"/>
      <c r="AF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  <c r="AC731" s="10"/>
      <c r="AD731" s="10"/>
      <c r="AE731" s="10"/>
      <c r="AF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  <c r="AC737" s="10"/>
      <c r="AD737" s="10"/>
      <c r="AE737" s="10"/>
      <c r="AF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  <c r="AC738" s="10"/>
      <c r="AD738" s="10"/>
      <c r="AE738" s="10"/>
      <c r="AF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  <c r="AC740" s="10"/>
      <c r="AD740" s="10"/>
      <c r="AE740" s="10"/>
      <c r="AF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  <c r="AC744" s="10"/>
      <c r="AD744" s="10"/>
      <c r="AE744" s="10"/>
      <c r="AF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  <c r="AC745" s="10"/>
      <c r="AD745" s="10"/>
      <c r="AE745" s="10"/>
      <c r="AF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  <c r="AC746" s="10"/>
      <c r="AD746" s="10"/>
      <c r="AE746" s="10"/>
      <c r="AF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  <c r="AC747" s="10"/>
      <c r="AD747" s="10"/>
      <c r="AE747" s="10"/>
      <c r="AF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  <c r="AC748" s="10"/>
      <c r="AD748" s="10"/>
      <c r="AE748" s="10"/>
      <c r="AF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  <c r="AC749" s="10"/>
      <c r="AD749" s="10"/>
      <c r="AE749" s="10"/>
      <c r="AF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  <c r="AC754" s="10"/>
      <c r="AD754" s="10"/>
      <c r="AE754" s="10"/>
      <c r="AF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  <c r="AC757" s="10"/>
      <c r="AD757" s="10"/>
      <c r="AE757" s="10"/>
      <c r="AF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  <c r="AC759" s="10"/>
      <c r="AD759" s="10"/>
      <c r="AE759" s="10"/>
      <c r="AF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  <c r="AC761" s="10"/>
      <c r="AD761" s="10"/>
      <c r="AE761" s="10"/>
      <c r="AF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  <c r="AC762" s="10"/>
      <c r="AD762" s="10"/>
      <c r="AE762" s="10"/>
      <c r="AF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  <c r="AC764" s="10"/>
      <c r="AD764" s="10"/>
      <c r="AE764" s="10"/>
      <c r="AF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  <c r="AC765" s="10"/>
      <c r="AD765" s="10"/>
      <c r="AE765" s="10"/>
      <c r="AF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  <c r="AC768" s="10"/>
      <c r="AD768" s="10"/>
      <c r="AE768" s="10"/>
      <c r="AF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  <c r="AC770" s="10"/>
      <c r="AD770" s="10"/>
      <c r="AE770" s="10"/>
      <c r="AF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  <c r="AC771" s="10"/>
      <c r="AD771" s="10"/>
      <c r="AE771" s="10"/>
      <c r="AF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  <c r="AC773" s="10"/>
      <c r="AD773" s="10"/>
      <c r="AE773" s="10"/>
      <c r="AF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  <c r="AC775" s="10"/>
      <c r="AD775" s="10"/>
      <c r="AE775" s="10"/>
      <c r="AF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  <c r="AC776" s="10"/>
      <c r="AD776" s="10"/>
      <c r="AE776" s="10"/>
      <c r="AF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  <c r="AC778" s="10"/>
      <c r="AD778" s="10"/>
      <c r="AE778" s="10"/>
      <c r="AF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  <c r="AC779" s="10"/>
      <c r="AD779" s="10"/>
      <c r="AE779" s="10"/>
      <c r="AF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  <c r="AC781" s="10"/>
      <c r="AD781" s="10"/>
      <c r="AE781" s="10"/>
      <c r="AF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  <c r="AC789" s="10"/>
      <c r="AD789" s="10"/>
      <c r="AE789" s="10"/>
      <c r="AF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  <c r="AC791" s="10"/>
      <c r="AD791" s="10"/>
      <c r="AE791" s="10"/>
      <c r="AF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  <c r="AC794" s="10"/>
      <c r="AD794" s="10"/>
      <c r="AE794" s="10"/>
      <c r="AF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  <c r="AC795" s="10"/>
      <c r="AD795" s="10"/>
      <c r="AE795" s="10"/>
      <c r="AF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  <c r="AC796" s="10"/>
      <c r="AD796" s="10"/>
      <c r="AE796" s="10"/>
      <c r="AF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  <c r="AC797" s="10"/>
      <c r="AD797" s="10"/>
      <c r="AE797" s="10"/>
      <c r="AF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  <c r="AC799" s="10"/>
      <c r="AD799" s="10"/>
      <c r="AE799" s="10"/>
      <c r="AF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  <c r="AC801" s="10"/>
      <c r="AD801" s="10"/>
      <c r="AE801" s="10"/>
      <c r="AF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  <c r="AC804" s="10"/>
      <c r="AD804" s="10"/>
      <c r="AE804" s="10"/>
      <c r="AF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  <c r="AC805" s="10"/>
      <c r="AD805" s="10"/>
      <c r="AE805" s="10"/>
      <c r="AF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  <c r="AC806" s="10"/>
      <c r="AD806" s="10"/>
      <c r="AE806" s="10"/>
      <c r="AF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  <c r="AC808" s="10"/>
      <c r="AD808" s="10"/>
      <c r="AE808" s="10"/>
      <c r="AF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  <c r="AC809" s="10"/>
      <c r="AD809" s="10"/>
      <c r="AE809" s="10"/>
      <c r="AF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  <c r="AC810" s="10"/>
      <c r="AD810" s="10"/>
      <c r="AE810" s="10"/>
      <c r="AF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  <c r="AC812" s="10"/>
      <c r="AD812" s="10"/>
      <c r="AE812" s="10"/>
      <c r="AF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  <c r="AC813" s="10"/>
      <c r="AD813" s="10"/>
      <c r="AE813" s="10"/>
      <c r="AF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  <c r="AC814" s="10"/>
      <c r="AD814" s="10"/>
      <c r="AE814" s="10"/>
      <c r="AF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  <c r="AC818" s="10"/>
      <c r="AD818" s="10"/>
      <c r="AE818" s="10"/>
      <c r="AF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  <c r="AC820" s="10"/>
      <c r="AD820" s="10"/>
      <c r="AE820" s="10"/>
      <c r="AF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  <c r="AC821" s="10"/>
      <c r="AD821" s="10"/>
      <c r="AE821" s="10"/>
      <c r="AF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  <c r="AC822" s="10"/>
      <c r="AD822" s="10"/>
      <c r="AE822" s="10"/>
      <c r="AF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  <c r="AC824" s="10"/>
      <c r="AD824" s="10"/>
      <c r="AE824" s="10"/>
      <c r="AF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  <c r="AC827" s="10"/>
      <c r="AD827" s="10"/>
      <c r="AE827" s="10"/>
      <c r="AF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  <c r="AC828" s="10"/>
      <c r="AD828" s="10"/>
      <c r="AE828" s="10"/>
      <c r="AF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  <c r="AC829" s="10"/>
      <c r="AD829" s="10"/>
      <c r="AE829" s="10"/>
      <c r="AF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  <c r="AC831" s="10"/>
      <c r="AD831" s="10"/>
      <c r="AE831" s="10"/>
      <c r="AF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  <c r="AC836" s="10"/>
      <c r="AD836" s="10"/>
      <c r="AE836" s="10"/>
      <c r="AF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  <c r="AC837" s="10"/>
      <c r="AD837" s="10"/>
      <c r="AE837" s="10"/>
      <c r="AF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  <c r="AC838" s="10"/>
      <c r="AD838" s="10"/>
      <c r="AE838" s="10"/>
      <c r="AF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  <c r="AC839" s="10"/>
      <c r="AD839" s="10"/>
      <c r="AE839" s="10"/>
      <c r="AF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  <c r="AC840" s="10"/>
      <c r="AD840" s="10"/>
      <c r="AE840" s="10"/>
      <c r="AF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  <c r="AC841" s="10"/>
      <c r="AD841" s="10"/>
      <c r="AE841" s="10"/>
      <c r="AF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  <c r="AC848" s="10"/>
      <c r="AD848" s="10"/>
      <c r="AE848" s="10"/>
      <c r="AF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  <c r="AC851" s="10"/>
      <c r="AD851" s="10"/>
      <c r="AE851" s="10"/>
      <c r="AF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  <c r="AC853" s="10"/>
      <c r="AD853" s="10"/>
      <c r="AE853" s="10"/>
      <c r="AF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  <c r="AC856" s="10"/>
      <c r="AD856" s="10"/>
      <c r="AE856" s="10"/>
      <c r="AF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  <c r="AC858" s="10"/>
      <c r="AD858" s="10"/>
      <c r="AE858" s="10"/>
      <c r="AF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  <c r="AC859" s="10"/>
      <c r="AD859" s="10"/>
      <c r="AE859" s="10"/>
      <c r="AF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  <c r="AC866" s="10"/>
      <c r="AD866" s="10"/>
      <c r="AE866" s="10"/>
      <c r="AF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  <c r="AC868" s="10"/>
      <c r="AD868" s="10"/>
      <c r="AE868" s="10"/>
      <c r="AF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  <c r="AC869" s="10"/>
      <c r="AD869" s="10"/>
      <c r="AE869" s="10"/>
      <c r="AF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  <c r="AC874" s="10"/>
      <c r="AD874" s="10"/>
      <c r="AE874" s="10"/>
      <c r="AF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  <c r="AC875" s="10"/>
      <c r="AD875" s="10"/>
      <c r="AE875" s="10"/>
      <c r="AF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  <c r="AC877" s="10"/>
      <c r="AD877" s="10"/>
      <c r="AE877" s="10"/>
      <c r="AF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  <c r="AC878" s="10"/>
      <c r="AD878" s="10"/>
      <c r="AE878" s="10"/>
      <c r="AF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  <c r="AC880" s="10"/>
      <c r="AD880" s="10"/>
      <c r="AE880" s="10"/>
      <c r="AF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  <c r="AC883" s="10"/>
      <c r="AD883" s="10"/>
      <c r="AE883" s="10"/>
      <c r="AF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  <c r="AC887" s="10"/>
      <c r="AD887" s="10"/>
      <c r="AE887" s="10"/>
      <c r="AF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  <c r="AC890" s="10"/>
      <c r="AD890" s="10"/>
      <c r="AE890" s="10"/>
      <c r="AF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  <c r="AC891" s="10"/>
      <c r="AD891" s="10"/>
      <c r="AE891" s="10"/>
      <c r="AF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  <c r="AC895" s="10"/>
      <c r="AD895" s="10"/>
      <c r="AE895" s="10"/>
      <c r="AF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  <c r="AC899" s="10"/>
      <c r="AD899" s="10"/>
      <c r="AE899" s="10"/>
      <c r="AF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  <c r="AC900" s="10"/>
      <c r="AD900" s="10"/>
      <c r="AE900" s="10"/>
      <c r="AF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  <c r="AC902" s="10"/>
      <c r="AD902" s="10"/>
      <c r="AE902" s="10"/>
      <c r="AF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  <c r="AC909" s="10"/>
      <c r="AD909" s="10"/>
      <c r="AE909" s="10"/>
      <c r="AF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  <c r="AC911" s="10"/>
      <c r="AD911" s="10"/>
      <c r="AE911" s="10"/>
      <c r="AF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  <c r="AC913" s="10"/>
      <c r="AD913" s="10"/>
      <c r="AE913" s="10"/>
      <c r="AF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  <c r="AC914" s="10"/>
      <c r="AD914" s="10"/>
      <c r="AE914" s="10"/>
      <c r="AF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  <c r="AC916" s="10"/>
      <c r="AD916" s="10"/>
      <c r="AE916" s="10"/>
      <c r="AF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  <c r="AC919" s="10"/>
      <c r="AD919" s="10"/>
      <c r="AE919" s="10"/>
      <c r="AF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  <c r="AC920" s="10"/>
      <c r="AD920" s="10"/>
      <c r="AE920" s="10"/>
      <c r="AF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  <c r="AC921" s="10"/>
      <c r="AD921" s="10"/>
      <c r="AE921" s="10"/>
      <c r="AF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  <c r="AC925" s="10"/>
      <c r="AD925" s="10"/>
      <c r="AE925" s="10"/>
      <c r="AF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  <c r="AC926" s="10"/>
      <c r="AD926" s="10"/>
      <c r="AE926" s="10"/>
      <c r="AF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  <c r="AC928" s="10"/>
      <c r="AD928" s="10"/>
      <c r="AE928" s="10"/>
      <c r="AF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  <c r="AC929" s="10"/>
      <c r="AD929" s="10"/>
      <c r="AE929" s="10"/>
      <c r="AF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  <c r="AC934" s="10"/>
      <c r="AD934" s="10"/>
      <c r="AE934" s="10"/>
      <c r="AF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  <c r="AC937" s="10"/>
      <c r="AD937" s="10"/>
      <c r="AE937" s="10"/>
      <c r="AF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  <c r="AC938" s="10"/>
      <c r="AD938" s="10"/>
      <c r="AE938" s="10"/>
      <c r="AF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  <c r="AC940" s="10"/>
      <c r="AD940" s="10"/>
      <c r="AE940" s="10"/>
      <c r="AF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  <c r="AC945" s="10"/>
      <c r="AD945" s="10"/>
      <c r="AE945" s="10"/>
      <c r="AF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  <c r="AC947" s="10"/>
      <c r="AD947" s="10"/>
      <c r="AE947" s="10"/>
      <c r="AF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  <c r="AC948" s="10"/>
      <c r="AD948" s="10"/>
      <c r="AE948" s="10"/>
      <c r="AF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  <c r="AC950" s="10"/>
      <c r="AD950" s="10"/>
      <c r="AE950" s="10"/>
      <c r="AF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  <c r="AC951" s="10"/>
      <c r="AD951" s="10"/>
      <c r="AE951" s="10"/>
      <c r="AF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  <c r="AC964" s="10"/>
      <c r="AD964" s="10"/>
      <c r="AE964" s="10"/>
      <c r="AF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  <c r="AC970" s="10"/>
      <c r="AD970" s="10"/>
      <c r="AE970" s="10"/>
      <c r="AF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  <c r="AC971" s="10"/>
      <c r="AD971" s="10"/>
      <c r="AE971" s="10"/>
      <c r="AF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  <c r="AC972" s="10"/>
      <c r="AD972" s="10"/>
      <c r="AE972" s="10"/>
      <c r="AF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  <c r="AC973" s="10"/>
      <c r="AD973" s="10"/>
      <c r="AE973" s="10"/>
      <c r="AF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  <c r="AC974" s="10"/>
      <c r="AD974" s="10"/>
      <c r="AE974" s="10"/>
      <c r="AF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  <c r="AC975" s="10"/>
      <c r="AD975" s="10"/>
      <c r="AE975" s="10"/>
      <c r="AF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  <c r="AC976" s="10"/>
      <c r="AD976" s="10"/>
      <c r="AE976" s="10"/>
      <c r="AF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  <c r="AC980" s="10"/>
      <c r="AD980" s="10"/>
      <c r="AE980" s="10"/>
      <c r="AF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  <c r="AC984" s="10"/>
      <c r="AD984" s="10"/>
      <c r="AE984" s="10"/>
      <c r="AF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  <c r="AC994" s="10"/>
      <c r="AD994" s="10"/>
      <c r="AE994" s="10"/>
      <c r="AF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  <c r="AC995" s="10"/>
      <c r="AD995" s="10"/>
      <c r="AE995" s="10"/>
      <c r="AF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  <c r="AC996" s="10"/>
      <c r="AD996" s="10"/>
      <c r="AE996" s="10"/>
      <c r="AF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  <c r="AC998" s="10"/>
      <c r="AD998" s="10"/>
      <c r="AE998" s="10"/>
      <c r="AF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  <c r="AC999" s="10"/>
      <c r="AD999" s="10"/>
      <c r="AE999" s="10"/>
      <c r="AF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</row>
  </sheetData>
  <mergeCells count="12">
    <mergeCell ref="J50:P50"/>
    <mergeCell ref="R50:X50"/>
    <mergeCell ref="B74:H74"/>
    <mergeCell ref="J74:P74"/>
    <mergeCell ref="R74:X74"/>
    <mergeCell ref="B2:H2"/>
    <mergeCell ref="J2:P2"/>
    <mergeCell ref="R2:X2"/>
    <mergeCell ref="B26:H26"/>
    <mergeCell ref="J26:P26"/>
    <mergeCell ref="R26:X26"/>
    <mergeCell ref="B50:H50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63"/>
    <col customWidth="1" min="9" max="9" width="1.63"/>
    <col customWidth="1" min="10" max="16" width="5.63"/>
    <col customWidth="1" min="17" max="18" width="1.63"/>
    <col customWidth="1" min="19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14.25" customHeight="1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9.75" customHeight="1">
      <c r="A3" s="10"/>
      <c r="B3" s="119" t="str">
        <f t="array" ref="B3">INDEX(C_MTHHEADER,1)</f>
        <v>JANUARY</v>
      </c>
      <c r="C3" s="27"/>
      <c r="D3" s="27"/>
      <c r="E3" s="27"/>
      <c r="F3" s="27"/>
      <c r="G3" s="27"/>
      <c r="H3" s="28"/>
      <c r="I3" s="10"/>
      <c r="J3" s="119" t="str">
        <f t="array" ref="J3">INDEX(C_MTHHEADER,2)</f>
        <v>FEBRUARY</v>
      </c>
      <c r="K3" s="27"/>
      <c r="L3" s="27"/>
      <c r="M3" s="27"/>
      <c r="N3" s="27"/>
      <c r="O3" s="27"/>
      <c r="P3" s="28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24.75" customHeight="1">
      <c r="A4" s="10"/>
      <c r="B4" s="137" t="str">
        <f t="array" ref="B4">INDEX(C_WKHEADER,1)</f>
        <v>SUN</v>
      </c>
      <c r="C4" s="137" t="str">
        <f t="array" ref="C4">INDEX(C_WKHEADER,2)</f>
        <v>MON</v>
      </c>
      <c r="D4" s="137" t="str">
        <f t="array" ref="D4">INDEX(C_WKHEADER,3)</f>
        <v>TUE</v>
      </c>
      <c r="E4" s="137" t="str">
        <f t="array" ref="E4">INDEX(C_WKHEADER,4)</f>
        <v>WED</v>
      </c>
      <c r="F4" s="137" t="str">
        <f t="array" ref="F4">INDEX(C_WKHEADER,5)</f>
        <v>THU</v>
      </c>
      <c r="G4" s="137" t="str">
        <f t="array" ref="G4">INDEX(C_WKHEADER,6)</f>
        <v>FRI</v>
      </c>
      <c r="H4" s="137" t="str">
        <f t="array" ref="H4">INDEX(C_WKHEADER,7)</f>
        <v>SAT</v>
      </c>
      <c r="I4" s="10"/>
      <c r="J4" s="137" t="str">
        <f t="array" ref="J4">INDEX(C_WKHEADER,1)</f>
        <v>SUN</v>
      </c>
      <c r="K4" s="137" t="str">
        <f t="array" ref="K4">INDEX(C_WKHEADER,2)</f>
        <v>MON</v>
      </c>
      <c r="L4" s="137" t="str">
        <f t="array" ref="L4">INDEX(C_WKHEADER,3)</f>
        <v>TUE</v>
      </c>
      <c r="M4" s="137" t="str">
        <f t="array" ref="M4">INDEX(C_WKHEADER,4)</f>
        <v>WED</v>
      </c>
      <c r="N4" s="137" t="str">
        <f t="array" ref="N4">INDEX(C_WKHEADER,5)</f>
        <v>THU</v>
      </c>
      <c r="O4" s="137" t="str">
        <f t="array" ref="O4">INDEX(C_WKHEADER,6)</f>
        <v>FRI</v>
      </c>
      <c r="P4" s="137" t="str">
        <f t="array" ref="P4">INDEX(C_WKHEADER,7)</f>
        <v>SAT</v>
      </c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34.5" customHeight="1">
      <c r="A5" s="10"/>
      <c r="B5" s="138">
        <f t="array" ref="B5">INDEX(M_1,ROW(B5)-ROW(B$4),COLUMN(B5)-COLUMN($A5))</f>
        <v>42736</v>
      </c>
      <c r="C5" s="138">
        <f t="array" ref="C5">INDEX(M_1,ROW(C5)-ROW(C$4),COLUMN(C5)-COLUMN($A5))</f>
        <v>42737</v>
      </c>
      <c r="D5" s="138">
        <f t="array" ref="D5">INDEX(M_1,ROW(D5)-ROW(D$4),COLUMN(D5)-COLUMN($A5))</f>
        <v>42738</v>
      </c>
      <c r="E5" s="138">
        <f t="array" ref="E5">INDEX(M_1,ROW(E5)-ROW(E$4),COLUMN(E5)-COLUMN($A5))</f>
        <v>42739</v>
      </c>
      <c r="F5" s="138">
        <f t="array" ref="F5">INDEX(M_1,ROW(F5)-ROW(F$4),COLUMN(F5)-COLUMN($A5))</f>
        <v>42740</v>
      </c>
      <c r="G5" s="138">
        <f t="array" ref="G5">INDEX(M_1,ROW(G5)-ROW(G$4),COLUMN(G5)-COLUMN($A5))</f>
        <v>42741</v>
      </c>
      <c r="H5" s="138">
        <f t="array" ref="H5">INDEX(M_1,ROW(H5)-ROW(H$4),COLUMN(H5)-COLUMN($A5))</f>
        <v>42742</v>
      </c>
      <c r="I5" s="10"/>
      <c r="J5" s="138" t="str">
        <f t="array" ref="J5">INDEX(M_2,ROW(J5)-ROW(J$4),COLUMN(J5)-COLUMN($I5))</f>
        <v/>
      </c>
      <c r="K5" s="138" t="str">
        <f t="array" ref="K5">INDEX(M_2,ROW(K5)-ROW(K$4),COLUMN(K5)-COLUMN($I5))</f>
        <v/>
      </c>
      <c r="L5" s="138" t="str">
        <f t="array" ref="L5">INDEX(M_2,ROW(L5)-ROW(L$4),COLUMN(L5)-COLUMN($I5))</f>
        <v/>
      </c>
      <c r="M5" s="138">
        <f t="array" ref="M5">INDEX(M_2,ROW(M5)-ROW(M$4),COLUMN(M5)-COLUMN($I5))</f>
        <v>42767</v>
      </c>
      <c r="N5" s="138">
        <f t="array" ref="N5">INDEX(M_2,ROW(N5)-ROW(N$4),COLUMN(N5)-COLUMN($I5))</f>
        <v>42768</v>
      </c>
      <c r="O5" s="138">
        <f t="array" ref="O5">INDEX(M_2,ROW(O5)-ROW(O$4),COLUMN(O5)-COLUMN($I5))</f>
        <v>42769</v>
      </c>
      <c r="P5" s="138">
        <f t="array" ref="P5">INDEX(M_2,ROW(P5)-ROW(P$4),COLUMN(P5)-COLUMN($I5))</f>
        <v>42770</v>
      </c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34.5" customHeight="1">
      <c r="A6" s="10"/>
      <c r="B6" s="138">
        <f t="array" ref="B6">INDEX(M_1,ROW(B6)-ROW(B$4),COLUMN(B6)-COLUMN($A6))</f>
        <v>42743</v>
      </c>
      <c r="C6" s="138">
        <f t="array" ref="C6">INDEX(M_1,ROW(C6)-ROW(C$4),COLUMN(C6)-COLUMN($A6))</f>
        <v>42744</v>
      </c>
      <c r="D6" s="138">
        <f t="array" ref="D6">INDEX(M_1,ROW(D6)-ROW(D$4),COLUMN(D6)-COLUMN($A6))</f>
        <v>42745</v>
      </c>
      <c r="E6" s="138">
        <f t="array" ref="E6">INDEX(M_1,ROW(E6)-ROW(E$4),COLUMN(E6)-COLUMN($A6))</f>
        <v>42746</v>
      </c>
      <c r="F6" s="138">
        <f t="array" ref="F6">INDEX(M_1,ROW(F6)-ROW(F$4),COLUMN(F6)-COLUMN($A6))</f>
        <v>42747</v>
      </c>
      <c r="G6" s="138">
        <f t="array" ref="G6">INDEX(M_1,ROW(G6)-ROW(G$4),COLUMN(G6)-COLUMN($A6))</f>
        <v>42748</v>
      </c>
      <c r="H6" s="138">
        <f t="array" ref="H6">INDEX(M_1,ROW(H6)-ROW(H$4),COLUMN(H6)-COLUMN($A6))</f>
        <v>42749</v>
      </c>
      <c r="I6" s="10"/>
      <c r="J6" s="138">
        <f t="array" ref="J6">INDEX(M_2,ROW(J6)-ROW(J$4),COLUMN(J6)-COLUMN($I6))</f>
        <v>42771</v>
      </c>
      <c r="K6" s="138">
        <f t="array" ref="K6">INDEX(M_2,ROW(K6)-ROW(K$4),COLUMN(K6)-COLUMN($I6))</f>
        <v>42772</v>
      </c>
      <c r="L6" s="138">
        <f t="array" ref="L6">INDEX(M_2,ROW(L6)-ROW(L$4),COLUMN(L6)-COLUMN($I6))</f>
        <v>42773</v>
      </c>
      <c r="M6" s="138">
        <f t="array" ref="M6">INDEX(M_2,ROW(M6)-ROW(M$4),COLUMN(M6)-COLUMN($I6))</f>
        <v>42774</v>
      </c>
      <c r="N6" s="138">
        <f t="array" ref="N6">INDEX(M_2,ROW(N6)-ROW(N$4),COLUMN(N6)-COLUMN($I6))</f>
        <v>42775</v>
      </c>
      <c r="O6" s="138">
        <f t="array" ref="O6">INDEX(M_2,ROW(O6)-ROW(O$4),COLUMN(O6)-COLUMN($I6))</f>
        <v>42776</v>
      </c>
      <c r="P6" s="138">
        <f t="array" ref="P6">INDEX(M_2,ROW(P6)-ROW(P$4),COLUMN(P6)-COLUMN($I6))</f>
        <v>42777</v>
      </c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34.5" customHeight="1">
      <c r="A7" s="10"/>
      <c r="B7" s="138">
        <f t="array" ref="B7">INDEX(M_1,ROW(B7)-ROW(B$4),COLUMN(B7)-COLUMN($A7))</f>
        <v>42750</v>
      </c>
      <c r="C7" s="138">
        <f t="array" ref="C7">INDEX(M_1,ROW(C7)-ROW(C$4),COLUMN(C7)-COLUMN($A7))</f>
        <v>42751</v>
      </c>
      <c r="D7" s="138">
        <f t="array" ref="D7">INDEX(M_1,ROW(D7)-ROW(D$4),COLUMN(D7)-COLUMN($A7))</f>
        <v>42752</v>
      </c>
      <c r="E7" s="138">
        <f t="array" ref="E7">INDEX(M_1,ROW(E7)-ROW(E$4),COLUMN(E7)-COLUMN($A7))</f>
        <v>42753</v>
      </c>
      <c r="F7" s="138">
        <f t="array" ref="F7">INDEX(M_1,ROW(F7)-ROW(F$4),COLUMN(F7)-COLUMN($A7))</f>
        <v>42754</v>
      </c>
      <c r="G7" s="138">
        <f t="array" ref="G7">INDEX(M_1,ROW(G7)-ROW(G$4),COLUMN(G7)-COLUMN($A7))</f>
        <v>42755</v>
      </c>
      <c r="H7" s="138">
        <f t="array" ref="H7">INDEX(M_1,ROW(H7)-ROW(H$4),COLUMN(H7)-COLUMN($A7))</f>
        <v>42756</v>
      </c>
      <c r="I7" s="10"/>
      <c r="J7" s="138">
        <f t="array" ref="J7">INDEX(M_2,ROW(J7)-ROW(J$4),COLUMN(J7)-COLUMN($I7))</f>
        <v>42778</v>
      </c>
      <c r="K7" s="138">
        <f t="array" ref="K7">INDEX(M_2,ROW(K7)-ROW(K$4),COLUMN(K7)-COLUMN($I7))</f>
        <v>42779</v>
      </c>
      <c r="L7" s="138">
        <f t="array" ref="L7">INDEX(M_2,ROW(L7)-ROW(L$4),COLUMN(L7)-COLUMN($I7))</f>
        <v>42780</v>
      </c>
      <c r="M7" s="138">
        <f t="array" ref="M7">INDEX(M_2,ROW(M7)-ROW(M$4),COLUMN(M7)-COLUMN($I7))</f>
        <v>42781</v>
      </c>
      <c r="N7" s="138">
        <f t="array" ref="N7">INDEX(M_2,ROW(N7)-ROW(N$4),COLUMN(N7)-COLUMN($I7))</f>
        <v>42782</v>
      </c>
      <c r="O7" s="138">
        <f t="array" ref="O7">INDEX(M_2,ROW(O7)-ROW(O$4),COLUMN(O7)-COLUMN($I7))</f>
        <v>42783</v>
      </c>
      <c r="P7" s="138">
        <f t="array" ref="P7">INDEX(M_2,ROW(P7)-ROW(P$4),COLUMN(P7)-COLUMN($I7))</f>
        <v>42784</v>
      </c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34.5" customHeight="1">
      <c r="A8" s="10"/>
      <c r="B8" s="138">
        <f t="array" ref="B8">INDEX(M_1,ROW(B8)-ROW(B$4),COLUMN(B8)-COLUMN($A8))</f>
        <v>42757</v>
      </c>
      <c r="C8" s="138">
        <f t="array" ref="C8">INDEX(M_1,ROW(C8)-ROW(C$4),COLUMN(C8)-COLUMN($A8))</f>
        <v>42758</v>
      </c>
      <c r="D8" s="138">
        <f t="array" ref="D8">INDEX(M_1,ROW(D8)-ROW(D$4),COLUMN(D8)-COLUMN($A8))</f>
        <v>42759</v>
      </c>
      <c r="E8" s="138">
        <f t="array" ref="E8">INDEX(M_1,ROW(E8)-ROW(E$4),COLUMN(E8)-COLUMN($A8))</f>
        <v>42760</v>
      </c>
      <c r="F8" s="138">
        <f t="array" ref="F8">INDEX(M_1,ROW(F8)-ROW(F$4),COLUMN(F8)-COLUMN($A8))</f>
        <v>42761</v>
      </c>
      <c r="G8" s="138">
        <f t="array" ref="G8">INDEX(M_1,ROW(G8)-ROW(G$4),COLUMN(G8)-COLUMN($A8))</f>
        <v>42762</v>
      </c>
      <c r="H8" s="138">
        <f t="array" ref="H8">INDEX(M_1,ROW(H8)-ROW(H$4),COLUMN(H8)-COLUMN($A8))</f>
        <v>42763</v>
      </c>
      <c r="I8" s="10"/>
      <c r="J8" s="138">
        <f t="array" ref="J8">INDEX(M_2,ROW(J8)-ROW(J$4),COLUMN(J8)-COLUMN($I8))</f>
        <v>42785</v>
      </c>
      <c r="K8" s="138">
        <f t="array" ref="K8">INDEX(M_2,ROW(K8)-ROW(K$4),COLUMN(K8)-COLUMN($I8))</f>
        <v>42786</v>
      </c>
      <c r="L8" s="138">
        <f t="array" ref="L8">INDEX(M_2,ROW(L8)-ROW(L$4),COLUMN(L8)-COLUMN($I8))</f>
        <v>42787</v>
      </c>
      <c r="M8" s="138">
        <f t="array" ref="M8">INDEX(M_2,ROW(M8)-ROW(M$4),COLUMN(M8)-COLUMN($I8))</f>
        <v>42788</v>
      </c>
      <c r="N8" s="138">
        <f t="array" ref="N8">INDEX(M_2,ROW(N8)-ROW(N$4),COLUMN(N8)-COLUMN($I8))</f>
        <v>42789</v>
      </c>
      <c r="O8" s="138">
        <f t="array" ref="O8">INDEX(M_2,ROW(O8)-ROW(O$4),COLUMN(O8)-COLUMN($I8))</f>
        <v>42790</v>
      </c>
      <c r="P8" s="138">
        <f t="array" ref="P8">INDEX(M_2,ROW(P8)-ROW(P$4),COLUMN(P8)-COLUMN($I8))</f>
        <v>42791</v>
      </c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34.5" customHeight="1">
      <c r="A9" s="10"/>
      <c r="B9" s="138">
        <f t="array" ref="B9">INDEX(M_1,ROW(B9)-ROW(B$4),COLUMN(B9)-COLUMN($A9))</f>
        <v>42764</v>
      </c>
      <c r="C9" s="138">
        <f t="array" ref="C9">INDEX(M_1,ROW(C9)-ROW(C$4),COLUMN(C9)-COLUMN($A9))</f>
        <v>42765</v>
      </c>
      <c r="D9" s="138">
        <f t="array" ref="D9">INDEX(M_1,ROW(D9)-ROW(D$4),COLUMN(D9)-COLUMN($A9))</f>
        <v>42766</v>
      </c>
      <c r="E9" s="138" t="str">
        <f t="array" ref="E9">INDEX(M_1,ROW(E9)-ROW(E$4),COLUMN(E9)-COLUMN($A9))</f>
        <v/>
      </c>
      <c r="F9" s="138" t="str">
        <f t="array" ref="F9">INDEX(M_1,ROW(F9)-ROW(F$4),COLUMN(F9)-COLUMN($A9))</f>
        <v/>
      </c>
      <c r="G9" s="138" t="str">
        <f t="array" ref="G9">INDEX(M_1,ROW(G9)-ROW(G$4),COLUMN(G9)-COLUMN($A9))</f>
        <v/>
      </c>
      <c r="H9" s="138" t="str">
        <f t="array" ref="H9">INDEX(M_1,ROW(H9)-ROW(H$4),COLUMN(H9)-COLUMN($A9))</f>
        <v/>
      </c>
      <c r="I9" s="10"/>
      <c r="J9" s="138">
        <f t="array" ref="J9">INDEX(M_2,ROW(J9)-ROW(J$4),COLUMN(J9)-COLUMN($I9))</f>
        <v>42792</v>
      </c>
      <c r="K9" s="138">
        <f t="array" ref="K9">INDEX(M_2,ROW(K9)-ROW(K$4),COLUMN(K9)-COLUMN($I9))</f>
        <v>42793</v>
      </c>
      <c r="L9" s="138">
        <f t="array" ref="L9">INDEX(M_2,ROW(L9)-ROW(L$4),COLUMN(L9)-COLUMN($I9))</f>
        <v>42794</v>
      </c>
      <c r="M9" s="138" t="str">
        <f t="array" ref="M9">INDEX(M_2,ROW(M9)-ROW(M$4),COLUMN(M9)-COLUMN($I9))</f>
        <v/>
      </c>
      <c r="N9" s="138" t="str">
        <f t="array" ref="N9">INDEX(M_2,ROW(N9)-ROW(N$4),COLUMN(N9)-COLUMN($I9))</f>
        <v/>
      </c>
      <c r="O9" s="138" t="str">
        <f t="array" ref="O9">INDEX(M_2,ROW(O9)-ROW(O$4),COLUMN(O9)-COLUMN($I9))</f>
        <v/>
      </c>
      <c r="P9" s="138" t="str">
        <f t="array" ref="P9">INDEX(M_2,ROW(P9)-ROW(P$4),COLUMN(P9)-COLUMN($I9))</f>
        <v/>
      </c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34.5" customHeight="1">
      <c r="A10" s="10"/>
      <c r="B10" s="138" t="str">
        <f t="array" ref="B10">INDEX(M_1,ROW(B10)-ROW(B$4),COLUMN(B10)-COLUMN($A10))</f>
        <v/>
      </c>
      <c r="C10" s="138" t="str">
        <f t="array" ref="C10">INDEX(M_1,ROW(C10)-ROW(C$4),COLUMN(C10)-COLUMN($A10))</f>
        <v/>
      </c>
      <c r="D10" s="138" t="str">
        <f t="array" ref="D10">INDEX(M_1,ROW(D10)-ROW(D$4),COLUMN(D10)-COLUMN($A10))</f>
        <v/>
      </c>
      <c r="E10" s="138" t="str">
        <f t="array" ref="E10">INDEX(M_1,ROW(E10)-ROW(E$4),COLUMN(E10)-COLUMN($A10))</f>
        <v/>
      </c>
      <c r="F10" s="138" t="str">
        <f t="array" ref="F10">INDEX(M_1,ROW(F10)-ROW(F$4),COLUMN(F10)-COLUMN($A10))</f>
        <v/>
      </c>
      <c r="G10" s="138" t="str">
        <f t="array" ref="G10">INDEX(M_1,ROW(G10)-ROW(G$4),COLUMN(G10)-COLUMN($A10))</f>
        <v/>
      </c>
      <c r="H10" s="138" t="str">
        <f t="array" ref="H10">INDEX(M_1,ROW(H10)-ROW(H$4),COLUMN(H10)-COLUMN($A10))</f>
        <v/>
      </c>
      <c r="I10" s="10"/>
      <c r="J10" s="138" t="str">
        <f t="array" ref="J10">INDEX(M_2,ROW(J10)-ROW(J$4),COLUMN(J10)-COLUMN($I10))</f>
        <v/>
      </c>
      <c r="K10" s="138" t="str">
        <f t="array" ref="K10">INDEX(M_2,ROW(K10)-ROW(K$4),COLUMN(K10)-COLUMN($I10))</f>
        <v/>
      </c>
      <c r="L10" s="138" t="str">
        <f t="array" ref="L10">INDEX(M_2,ROW(L10)-ROW(L$4),COLUMN(L10)-COLUMN($I10))</f>
        <v/>
      </c>
      <c r="M10" s="138" t="str">
        <f t="array" ref="M10">INDEX(M_2,ROW(M10)-ROW(M$4),COLUMN(M10)-COLUMN($I10))</f>
        <v/>
      </c>
      <c r="N10" s="138" t="str">
        <f t="array" ref="N10">INDEX(M_2,ROW(N10)-ROW(N$4),COLUMN(N10)-COLUMN($I10))</f>
        <v/>
      </c>
      <c r="O10" s="138" t="str">
        <f t="array" ref="O10">INDEX(M_2,ROW(O10)-ROW(O$4),COLUMN(O10)-COLUMN($I10))</f>
        <v/>
      </c>
      <c r="P10" s="138" t="str">
        <f t="array" ref="P10">INDEX(M_2,ROW(P10)-ROW(P$4),COLUMN(P10)-COLUMN($I10))</f>
        <v/>
      </c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5.0" customHeight="1">
      <c r="A11" s="10"/>
      <c r="B11" s="139"/>
      <c r="C11" s="139"/>
      <c r="D11" s="139"/>
      <c r="E11" s="139"/>
      <c r="F11" s="139"/>
      <c r="G11" s="139"/>
      <c r="H11" s="139"/>
      <c r="I11" s="10"/>
      <c r="J11" s="139"/>
      <c r="K11" s="139"/>
      <c r="L11" s="139"/>
      <c r="M11" s="139"/>
      <c r="N11" s="139"/>
      <c r="O11" s="139"/>
      <c r="P11" s="139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39"/>
      <c r="C12" s="139"/>
      <c r="D12" s="139"/>
      <c r="E12" s="139"/>
      <c r="F12" s="139"/>
      <c r="G12" s="139"/>
      <c r="H12" s="139"/>
      <c r="I12" s="10"/>
      <c r="J12" s="139"/>
      <c r="K12" s="139"/>
      <c r="L12" s="139"/>
      <c r="M12" s="139"/>
      <c r="N12" s="139"/>
      <c r="O12" s="139"/>
      <c r="P12" s="139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24"/>
      <c r="C13" s="124"/>
      <c r="D13" s="124"/>
      <c r="E13" s="124"/>
      <c r="F13" s="124"/>
      <c r="G13" s="124"/>
      <c r="H13" s="124"/>
      <c r="I13" s="10"/>
      <c r="J13" s="124"/>
      <c r="K13" s="124"/>
      <c r="L13" s="124"/>
      <c r="M13" s="124"/>
      <c r="N13" s="124"/>
      <c r="O13" s="124"/>
      <c r="P13" s="124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39.75" customHeight="1">
      <c r="A14" s="10"/>
      <c r="B14" s="119" t="str">
        <f t="array" ref="B14">INDEX(C_MTHHEADER,3)</f>
        <v>MARCH</v>
      </c>
      <c r="C14" s="27"/>
      <c r="D14" s="27"/>
      <c r="E14" s="27"/>
      <c r="F14" s="27"/>
      <c r="G14" s="27"/>
      <c r="H14" s="28"/>
      <c r="I14" s="10"/>
      <c r="J14" s="119" t="str">
        <f t="array" ref="J14">INDEX(C_MTHHEADER,4)</f>
        <v>APRIL</v>
      </c>
      <c r="K14" s="27"/>
      <c r="L14" s="27"/>
      <c r="M14" s="27"/>
      <c r="N14" s="27"/>
      <c r="O14" s="27"/>
      <c r="P14" s="28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24.75" customHeight="1">
      <c r="A15" s="10"/>
      <c r="B15" s="137" t="str">
        <f t="array" ref="B15">INDEX(C_WKHEADER,1)</f>
        <v>SUN</v>
      </c>
      <c r="C15" s="137" t="str">
        <f t="array" ref="C15">INDEX(C_WKHEADER,2)</f>
        <v>MON</v>
      </c>
      <c r="D15" s="137" t="str">
        <f t="array" ref="D15">INDEX(C_WKHEADER,3)</f>
        <v>TUE</v>
      </c>
      <c r="E15" s="137" t="str">
        <f t="array" ref="E15">INDEX(C_WKHEADER,4)</f>
        <v>WED</v>
      </c>
      <c r="F15" s="137" t="str">
        <f t="array" ref="F15">INDEX(C_WKHEADER,5)</f>
        <v>THU</v>
      </c>
      <c r="G15" s="137" t="str">
        <f t="array" ref="G15">INDEX(C_WKHEADER,6)</f>
        <v>FRI</v>
      </c>
      <c r="H15" s="137" t="str">
        <f t="array" ref="H15">INDEX(C_WKHEADER,7)</f>
        <v>SAT</v>
      </c>
      <c r="I15" s="10"/>
      <c r="J15" s="137" t="str">
        <f t="array" ref="J15">INDEX(C_WKHEADER,1)</f>
        <v>SUN</v>
      </c>
      <c r="K15" s="137" t="str">
        <f t="array" ref="K15">INDEX(C_WKHEADER,2)</f>
        <v>MON</v>
      </c>
      <c r="L15" s="137" t="str">
        <f t="array" ref="L15">INDEX(C_WKHEADER,3)</f>
        <v>TUE</v>
      </c>
      <c r="M15" s="137" t="str">
        <f t="array" ref="M15">INDEX(C_WKHEADER,4)</f>
        <v>WED</v>
      </c>
      <c r="N15" s="137" t="str">
        <f t="array" ref="N15">INDEX(C_WKHEADER,5)</f>
        <v>THU</v>
      </c>
      <c r="O15" s="137" t="str">
        <f t="array" ref="O15">INDEX(C_WKHEADER,6)</f>
        <v>FRI</v>
      </c>
      <c r="P15" s="137" t="str">
        <f t="array" ref="P15">INDEX(C_WKHEADER,7)</f>
        <v>SAT</v>
      </c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34.5" customHeight="1">
      <c r="A16" s="10"/>
      <c r="B16" s="138" t="str">
        <f t="array" ref="B16">INDEX(M_3,ROW(B16)-ROW(B$15),COLUMN(B16)-COLUMN($A16))</f>
        <v/>
      </c>
      <c r="C16" s="138" t="str">
        <f t="array" ref="C16">INDEX(M_3,ROW(C16)-ROW(C$15),COLUMN(C16)-COLUMN($A16))</f>
        <v/>
      </c>
      <c r="D16" s="138" t="str">
        <f t="array" ref="D16">INDEX(M_3,ROW(D16)-ROW(D$15),COLUMN(D16)-COLUMN($A16))</f>
        <v/>
      </c>
      <c r="E16" s="138">
        <f t="array" ref="E16">INDEX(M_3,ROW(E16)-ROW(E$15),COLUMN(E16)-COLUMN($A16))</f>
        <v>42795</v>
      </c>
      <c r="F16" s="138">
        <f t="array" ref="F16">INDEX(M_3,ROW(F16)-ROW(F$15),COLUMN(F16)-COLUMN($A16))</f>
        <v>42796</v>
      </c>
      <c r="G16" s="138">
        <f t="array" ref="G16">INDEX(M_3,ROW(G16)-ROW(G$15),COLUMN(G16)-COLUMN($A16))</f>
        <v>42797</v>
      </c>
      <c r="H16" s="138">
        <f t="array" ref="H16">INDEX(M_3,ROW(H16)-ROW(H$15),COLUMN(H16)-COLUMN($A16))</f>
        <v>42798</v>
      </c>
      <c r="I16" s="10"/>
      <c r="J16" s="138" t="str">
        <f t="array" ref="J16">INDEX(M_4,ROW(J16)-ROW(J$15),COLUMN(J16)-COLUMN($I16))</f>
        <v/>
      </c>
      <c r="K16" s="138" t="str">
        <f t="array" ref="K16">INDEX(M_4,ROW(K16)-ROW(K$15),COLUMN(K16)-COLUMN($I16))</f>
        <v/>
      </c>
      <c r="L16" s="138" t="str">
        <f t="array" ref="L16">INDEX(M_4,ROW(L16)-ROW(L$15),COLUMN(L16)-COLUMN($I16))</f>
        <v/>
      </c>
      <c r="M16" s="138" t="str">
        <f t="array" ref="M16">INDEX(M_4,ROW(M16)-ROW(M$15),COLUMN(M16)-COLUMN($I16))</f>
        <v/>
      </c>
      <c r="N16" s="138" t="str">
        <f t="array" ref="N16">INDEX(M_4,ROW(N16)-ROW(N$15),COLUMN(N16)-COLUMN($I16))</f>
        <v/>
      </c>
      <c r="O16" s="138" t="str">
        <f t="array" ref="O16">INDEX(M_4,ROW(O16)-ROW(O$15),COLUMN(O16)-COLUMN($I16))</f>
        <v/>
      </c>
      <c r="P16" s="138">
        <f t="array" ref="P16">INDEX(M_4,ROW(P16)-ROW(P$15),COLUMN(P16)-COLUMN($I16))</f>
        <v>42826</v>
      </c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34.5" customHeight="1">
      <c r="A17" s="10"/>
      <c r="B17" s="138">
        <f t="array" ref="B17">INDEX(M_3,ROW(B17)-ROW(B$15),COLUMN(B17)-COLUMN($A17))</f>
        <v>42799</v>
      </c>
      <c r="C17" s="138">
        <f t="array" ref="C17">INDEX(M_3,ROW(C17)-ROW(C$15),COLUMN(C17)-COLUMN($A17))</f>
        <v>42800</v>
      </c>
      <c r="D17" s="138">
        <f t="array" ref="D17">INDEX(M_3,ROW(D17)-ROW(D$15),COLUMN(D17)-COLUMN($A17))</f>
        <v>42801</v>
      </c>
      <c r="E17" s="138">
        <f t="array" ref="E17">INDEX(M_3,ROW(E17)-ROW(E$15),COLUMN(E17)-COLUMN($A17))</f>
        <v>42802</v>
      </c>
      <c r="F17" s="138">
        <f t="array" ref="F17">INDEX(M_3,ROW(F17)-ROW(F$15),COLUMN(F17)-COLUMN($A17))</f>
        <v>42803</v>
      </c>
      <c r="G17" s="138">
        <f t="array" ref="G17">INDEX(M_3,ROW(G17)-ROW(G$15),COLUMN(G17)-COLUMN($A17))</f>
        <v>42804</v>
      </c>
      <c r="H17" s="138">
        <f t="array" ref="H17">INDEX(M_3,ROW(H17)-ROW(H$15),COLUMN(H17)-COLUMN($A17))</f>
        <v>42805</v>
      </c>
      <c r="I17" s="10"/>
      <c r="J17" s="138">
        <f t="array" ref="J17">INDEX(M_4,ROW(J17)-ROW(J$15),COLUMN(J17)-COLUMN($I17))</f>
        <v>42827</v>
      </c>
      <c r="K17" s="138">
        <f t="array" ref="K17">INDEX(M_4,ROW(K17)-ROW(K$15),COLUMN(K17)-COLUMN($I17))</f>
        <v>42828</v>
      </c>
      <c r="L17" s="138">
        <f t="array" ref="L17">INDEX(M_4,ROW(L17)-ROW(L$15),COLUMN(L17)-COLUMN($I17))</f>
        <v>42829</v>
      </c>
      <c r="M17" s="138">
        <f t="array" ref="M17">INDEX(M_4,ROW(M17)-ROW(M$15),COLUMN(M17)-COLUMN($I17))</f>
        <v>42830</v>
      </c>
      <c r="N17" s="138">
        <f t="array" ref="N17">INDEX(M_4,ROW(N17)-ROW(N$15),COLUMN(N17)-COLUMN($I17))</f>
        <v>42831</v>
      </c>
      <c r="O17" s="138">
        <f t="array" ref="O17">INDEX(M_4,ROW(O17)-ROW(O$15),COLUMN(O17)-COLUMN($I17))</f>
        <v>42832</v>
      </c>
      <c r="P17" s="138">
        <f t="array" ref="P17">INDEX(M_4,ROW(P17)-ROW(P$15),COLUMN(P17)-COLUMN($I17))</f>
        <v>42833</v>
      </c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138">
        <f t="array" ref="B18">INDEX(M_3,ROW(B18)-ROW(B$15),COLUMN(B18)-COLUMN($A18))</f>
        <v>42806</v>
      </c>
      <c r="C18" s="138">
        <f t="array" ref="C18">INDEX(M_3,ROW(C18)-ROW(C$15),COLUMN(C18)-COLUMN($A18))</f>
        <v>42807</v>
      </c>
      <c r="D18" s="138">
        <f t="array" ref="D18">INDEX(M_3,ROW(D18)-ROW(D$15),COLUMN(D18)-COLUMN($A18))</f>
        <v>42808</v>
      </c>
      <c r="E18" s="138">
        <f t="array" ref="E18">INDEX(M_3,ROW(E18)-ROW(E$15),COLUMN(E18)-COLUMN($A18))</f>
        <v>42809</v>
      </c>
      <c r="F18" s="138">
        <f t="array" ref="F18">INDEX(M_3,ROW(F18)-ROW(F$15),COLUMN(F18)-COLUMN($A18))</f>
        <v>42810</v>
      </c>
      <c r="G18" s="138">
        <f t="array" ref="G18">INDEX(M_3,ROW(G18)-ROW(G$15),COLUMN(G18)-COLUMN($A18))</f>
        <v>42811</v>
      </c>
      <c r="H18" s="138">
        <f t="array" ref="H18">INDEX(M_3,ROW(H18)-ROW(H$15),COLUMN(H18)-COLUMN($A18))</f>
        <v>42812</v>
      </c>
      <c r="I18" s="10"/>
      <c r="J18" s="138">
        <f t="array" ref="J18">INDEX(M_4,ROW(J18)-ROW(J$15),COLUMN(J18)-COLUMN($I18))</f>
        <v>42834</v>
      </c>
      <c r="K18" s="138">
        <f t="array" ref="K18">INDEX(M_4,ROW(K18)-ROW(K$15),COLUMN(K18)-COLUMN($I18))</f>
        <v>42835</v>
      </c>
      <c r="L18" s="138">
        <f t="array" ref="L18">INDEX(M_4,ROW(L18)-ROW(L$15),COLUMN(L18)-COLUMN($I18))</f>
        <v>42836</v>
      </c>
      <c r="M18" s="138">
        <f t="array" ref="M18">INDEX(M_4,ROW(M18)-ROW(M$15),COLUMN(M18)-COLUMN($I18))</f>
        <v>42837</v>
      </c>
      <c r="N18" s="138">
        <f t="array" ref="N18">INDEX(M_4,ROW(N18)-ROW(N$15),COLUMN(N18)-COLUMN($I18))</f>
        <v>42838</v>
      </c>
      <c r="O18" s="138">
        <f t="array" ref="O18">INDEX(M_4,ROW(O18)-ROW(O$15),COLUMN(O18)-COLUMN($I18))</f>
        <v>42839</v>
      </c>
      <c r="P18" s="138">
        <f t="array" ref="P18">INDEX(M_4,ROW(P18)-ROW(P$15),COLUMN(P18)-COLUMN($I18))</f>
        <v>42840</v>
      </c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34.5" customHeight="1">
      <c r="A19" s="10"/>
      <c r="B19" s="138">
        <f t="array" ref="B19">INDEX(M_3,ROW(B19)-ROW(B$15),COLUMN(B19)-COLUMN($A19))</f>
        <v>42813</v>
      </c>
      <c r="C19" s="138">
        <f t="array" ref="C19">INDEX(M_3,ROW(C19)-ROW(C$15),COLUMN(C19)-COLUMN($A19))</f>
        <v>42814</v>
      </c>
      <c r="D19" s="138">
        <f t="array" ref="D19">INDEX(M_3,ROW(D19)-ROW(D$15),COLUMN(D19)-COLUMN($A19))</f>
        <v>42815</v>
      </c>
      <c r="E19" s="138">
        <f t="array" ref="E19">INDEX(M_3,ROW(E19)-ROW(E$15),COLUMN(E19)-COLUMN($A19))</f>
        <v>42816</v>
      </c>
      <c r="F19" s="138">
        <f t="array" ref="F19">INDEX(M_3,ROW(F19)-ROW(F$15),COLUMN(F19)-COLUMN($A19))</f>
        <v>42817</v>
      </c>
      <c r="G19" s="138">
        <f t="array" ref="G19">INDEX(M_3,ROW(G19)-ROW(G$15),COLUMN(G19)-COLUMN($A19))</f>
        <v>42818</v>
      </c>
      <c r="H19" s="138">
        <f t="array" ref="H19">INDEX(M_3,ROW(H19)-ROW(H$15),COLUMN(H19)-COLUMN($A19))</f>
        <v>42819</v>
      </c>
      <c r="I19" s="10"/>
      <c r="J19" s="138">
        <f t="array" ref="J19">INDEX(M_4,ROW(J19)-ROW(J$15),COLUMN(J19)-COLUMN($I19))</f>
        <v>42841</v>
      </c>
      <c r="K19" s="138">
        <f t="array" ref="K19">INDEX(M_4,ROW(K19)-ROW(K$15),COLUMN(K19)-COLUMN($I19))</f>
        <v>42842</v>
      </c>
      <c r="L19" s="138">
        <f t="array" ref="L19">INDEX(M_4,ROW(L19)-ROW(L$15),COLUMN(L19)-COLUMN($I19))</f>
        <v>42843</v>
      </c>
      <c r="M19" s="138">
        <f t="array" ref="M19">INDEX(M_4,ROW(M19)-ROW(M$15),COLUMN(M19)-COLUMN($I19))</f>
        <v>42844</v>
      </c>
      <c r="N19" s="138">
        <f t="array" ref="N19">INDEX(M_4,ROW(N19)-ROW(N$15),COLUMN(N19)-COLUMN($I19))</f>
        <v>42845</v>
      </c>
      <c r="O19" s="138">
        <f t="array" ref="O19">INDEX(M_4,ROW(O19)-ROW(O$15),COLUMN(O19)-COLUMN($I19))</f>
        <v>42846</v>
      </c>
      <c r="P19" s="138">
        <f t="array" ref="P19">INDEX(M_4,ROW(P19)-ROW(P$15),COLUMN(P19)-COLUMN($I19))</f>
        <v>42847</v>
      </c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34.5" customHeight="1">
      <c r="A20" s="10"/>
      <c r="B20" s="138">
        <f t="array" ref="B20">INDEX(M_3,ROW(B20)-ROW(B$15),COLUMN(B20)-COLUMN($A20))</f>
        <v>42820</v>
      </c>
      <c r="C20" s="138">
        <f t="array" ref="C20">INDEX(M_3,ROW(C20)-ROW(C$15),COLUMN(C20)-COLUMN($A20))</f>
        <v>42821</v>
      </c>
      <c r="D20" s="138">
        <f t="array" ref="D20">INDEX(M_3,ROW(D20)-ROW(D$15),COLUMN(D20)-COLUMN($A20))</f>
        <v>42822</v>
      </c>
      <c r="E20" s="138">
        <f t="array" ref="E20">INDEX(M_3,ROW(E20)-ROW(E$15),COLUMN(E20)-COLUMN($A20))</f>
        <v>42823</v>
      </c>
      <c r="F20" s="138">
        <f t="array" ref="F20">INDEX(M_3,ROW(F20)-ROW(F$15),COLUMN(F20)-COLUMN($A20))</f>
        <v>42824</v>
      </c>
      <c r="G20" s="138">
        <f t="array" ref="G20">INDEX(M_3,ROW(G20)-ROW(G$15),COLUMN(G20)-COLUMN($A20))</f>
        <v>42825</v>
      </c>
      <c r="H20" s="138" t="str">
        <f t="array" ref="H20">INDEX(M_3,ROW(H20)-ROW(H$15),COLUMN(H20)-COLUMN($A20))</f>
        <v/>
      </c>
      <c r="I20" s="10"/>
      <c r="J20" s="138">
        <f t="array" ref="J20">INDEX(M_4,ROW(J20)-ROW(J$15),COLUMN(J20)-COLUMN($I20))</f>
        <v>42848</v>
      </c>
      <c r="K20" s="138">
        <f t="array" ref="K20">INDEX(M_4,ROW(K20)-ROW(K$15),COLUMN(K20)-COLUMN($I20))</f>
        <v>42849</v>
      </c>
      <c r="L20" s="138">
        <f t="array" ref="L20">INDEX(M_4,ROW(L20)-ROW(L$15),COLUMN(L20)-COLUMN($I20))</f>
        <v>42850</v>
      </c>
      <c r="M20" s="138">
        <f t="array" ref="M20">INDEX(M_4,ROW(M20)-ROW(M$15),COLUMN(M20)-COLUMN($I20))</f>
        <v>42851</v>
      </c>
      <c r="N20" s="138">
        <f t="array" ref="N20">INDEX(M_4,ROW(N20)-ROW(N$15),COLUMN(N20)-COLUMN($I20))</f>
        <v>42852</v>
      </c>
      <c r="O20" s="138">
        <f t="array" ref="O20">INDEX(M_4,ROW(O20)-ROW(O$15),COLUMN(O20)-COLUMN($I20))</f>
        <v>42853</v>
      </c>
      <c r="P20" s="138">
        <f t="array" ref="P20">INDEX(M_4,ROW(P20)-ROW(P$15),COLUMN(P20)-COLUMN($I20))</f>
        <v>42854</v>
      </c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34.5" customHeight="1">
      <c r="A21" s="10"/>
      <c r="B21" s="138" t="str">
        <f t="array" ref="B21">INDEX(M_3,ROW(B21)-ROW(B$15),COLUMN(B21)-COLUMN($A21))</f>
        <v/>
      </c>
      <c r="C21" s="138" t="str">
        <f t="array" ref="C21">INDEX(M_3,ROW(C21)-ROW(C$15),COLUMN(C21)-COLUMN($A21))</f>
        <v/>
      </c>
      <c r="D21" s="138" t="str">
        <f t="array" ref="D21">INDEX(M_3,ROW(D21)-ROW(D$15),COLUMN(D21)-COLUMN($A21))</f>
        <v/>
      </c>
      <c r="E21" s="138" t="str">
        <f t="array" ref="E21">INDEX(M_3,ROW(E21)-ROW(E$15),COLUMN(E21)-COLUMN($A21))</f>
        <v/>
      </c>
      <c r="F21" s="138" t="str">
        <f t="array" ref="F21">INDEX(M_3,ROW(F21)-ROW(F$15),COLUMN(F21)-COLUMN($A21))</f>
        <v/>
      </c>
      <c r="G21" s="138" t="str">
        <f t="array" ref="G21">INDEX(M_3,ROW(G21)-ROW(G$15),COLUMN(G21)-COLUMN($A21))</f>
        <v/>
      </c>
      <c r="H21" s="138" t="str">
        <f t="array" ref="H21">INDEX(M_3,ROW(H21)-ROW(H$15),COLUMN(H21)-COLUMN($A21))</f>
        <v/>
      </c>
      <c r="I21" s="10"/>
      <c r="J21" s="138">
        <f t="array" ref="J21">INDEX(M_4,ROW(J21)-ROW(J$15),COLUMN(J21)-COLUMN($I21))</f>
        <v>42855</v>
      </c>
      <c r="K21" s="138" t="str">
        <f t="array" ref="K21">INDEX(M_4,ROW(K21)-ROW(K$15),COLUMN(K21)-COLUMN($I21))</f>
        <v/>
      </c>
      <c r="L21" s="138" t="str">
        <f t="array" ref="L21">INDEX(M_4,ROW(L21)-ROW(L$15),COLUMN(L21)-COLUMN($I21))</f>
        <v/>
      </c>
      <c r="M21" s="138" t="str">
        <f t="array" ref="M21">INDEX(M_4,ROW(M21)-ROW(M$15),COLUMN(M21)-COLUMN($I21))</f>
        <v/>
      </c>
      <c r="N21" s="138" t="str">
        <f t="array" ref="N21">INDEX(M_4,ROW(N21)-ROW(N$15),COLUMN(N21)-COLUMN($I21))</f>
        <v/>
      </c>
      <c r="O21" s="138" t="str">
        <f t="array" ref="O21">INDEX(M_4,ROW(O21)-ROW(O$15),COLUMN(O21)-COLUMN($I21))</f>
        <v/>
      </c>
      <c r="P21" s="138" t="str">
        <f t="array" ref="P21">INDEX(M_4,ROW(P21)-ROW(P$15),COLUMN(P21)-COLUMN($I21))</f>
        <v/>
      </c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5.0" customHeight="1">
      <c r="A22" s="10"/>
      <c r="B22" s="139"/>
      <c r="C22" s="139"/>
      <c r="D22" s="139"/>
      <c r="E22" s="139"/>
      <c r="F22" s="139"/>
      <c r="G22" s="139"/>
      <c r="H22" s="139"/>
      <c r="I22" s="10"/>
      <c r="J22" s="139"/>
      <c r="K22" s="139"/>
      <c r="L22" s="139"/>
      <c r="M22" s="139"/>
      <c r="N22" s="139"/>
      <c r="O22" s="139"/>
      <c r="P22" s="139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5.0" customHeight="1">
      <c r="A23" s="10"/>
      <c r="B23" s="139"/>
      <c r="C23" s="139"/>
      <c r="D23" s="139"/>
      <c r="E23" s="139"/>
      <c r="F23" s="139"/>
      <c r="G23" s="139"/>
      <c r="H23" s="139"/>
      <c r="I23" s="10"/>
      <c r="J23" s="139"/>
      <c r="K23" s="139"/>
      <c r="L23" s="139"/>
      <c r="M23" s="139"/>
      <c r="N23" s="139"/>
      <c r="O23" s="139"/>
      <c r="P23" s="139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15.0" customHeight="1">
      <c r="A24" s="10"/>
      <c r="B24" s="139"/>
      <c r="C24" s="139"/>
      <c r="D24" s="139"/>
      <c r="E24" s="139"/>
      <c r="F24" s="139"/>
      <c r="G24" s="139"/>
      <c r="H24" s="139"/>
      <c r="I24" s="10"/>
      <c r="J24" s="139"/>
      <c r="K24" s="139"/>
      <c r="L24" s="139"/>
      <c r="M24" s="139"/>
      <c r="N24" s="139"/>
      <c r="O24" s="139"/>
      <c r="P24" s="139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15.0" customHeight="1">
      <c r="A25" s="10"/>
      <c r="B25" s="139"/>
      <c r="C25" s="139"/>
      <c r="D25" s="139"/>
      <c r="E25" s="139"/>
      <c r="F25" s="139"/>
      <c r="G25" s="139"/>
      <c r="H25" s="139"/>
      <c r="I25" s="10"/>
      <c r="J25" s="139"/>
      <c r="K25" s="139"/>
      <c r="L25" s="139"/>
      <c r="M25" s="139"/>
      <c r="N25" s="139"/>
      <c r="O25" s="139"/>
      <c r="P25" s="139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5.0" customHeight="1">
      <c r="A26" s="10"/>
      <c r="B26" s="37"/>
      <c r="C26" s="10" t="s">
        <v>57</v>
      </c>
      <c r="D26" s="10"/>
      <c r="E26" s="10"/>
      <c r="F26" s="10"/>
      <c r="G26" s="38"/>
      <c r="H26" s="10" t="s">
        <v>58</v>
      </c>
      <c r="I26" s="10"/>
      <c r="J26" s="139"/>
      <c r="K26" s="168" t="s">
        <v>59</v>
      </c>
      <c r="L26" s="139"/>
      <c r="M26" s="139"/>
      <c r="N26" s="139"/>
      <c r="O26" s="139"/>
      <c r="P26" s="139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5.0" customHeight="1">
      <c r="A27" s="10"/>
      <c r="B27" s="139"/>
      <c r="C27" s="139"/>
      <c r="D27" s="139"/>
      <c r="E27" s="139"/>
      <c r="F27" s="139"/>
      <c r="G27" s="139"/>
      <c r="H27" s="139"/>
      <c r="I27" s="10"/>
      <c r="J27" s="139"/>
      <c r="K27" s="139"/>
      <c r="L27" s="139"/>
      <c r="M27" s="139"/>
      <c r="N27" s="139"/>
      <c r="O27" s="139"/>
      <c r="P27" s="139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5.0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4.25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39.75" customHeight="1">
      <c r="A31" s="10"/>
      <c r="B31" s="119" t="str">
        <f t="array" ref="B31">INDEX(C_MTHHEADER,5)</f>
        <v>MAY</v>
      </c>
      <c r="C31" s="27"/>
      <c r="D31" s="27"/>
      <c r="E31" s="27"/>
      <c r="F31" s="27"/>
      <c r="G31" s="27"/>
      <c r="H31" s="28"/>
      <c r="I31" s="10"/>
      <c r="J31" s="119" t="str">
        <f t="array" ref="J31">INDEX(C_MTHHEADER,6)</f>
        <v>JUNE</v>
      </c>
      <c r="K31" s="27"/>
      <c r="L31" s="27"/>
      <c r="M31" s="27"/>
      <c r="N31" s="27"/>
      <c r="O31" s="27"/>
      <c r="P31" s="28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24.75" customHeight="1">
      <c r="A32" s="10"/>
      <c r="B32" s="137" t="str">
        <f t="array" ref="B32">INDEX(C_WKHEADER,1)</f>
        <v>SUN</v>
      </c>
      <c r="C32" s="137" t="str">
        <f t="array" ref="C32">INDEX(C_WKHEADER,2)</f>
        <v>MON</v>
      </c>
      <c r="D32" s="137" t="str">
        <f t="array" ref="D32">INDEX(C_WKHEADER,3)</f>
        <v>TUE</v>
      </c>
      <c r="E32" s="137" t="str">
        <f t="array" ref="E32">INDEX(C_WKHEADER,4)</f>
        <v>WED</v>
      </c>
      <c r="F32" s="137" t="str">
        <f t="array" ref="F32">INDEX(C_WKHEADER,5)</f>
        <v>THU</v>
      </c>
      <c r="G32" s="137" t="str">
        <f t="array" ref="G32">INDEX(C_WKHEADER,6)</f>
        <v>FRI</v>
      </c>
      <c r="H32" s="137" t="str">
        <f t="array" ref="H32">INDEX(C_WKHEADER,7)</f>
        <v>SAT</v>
      </c>
      <c r="I32" s="10"/>
      <c r="J32" s="137" t="str">
        <f t="array" ref="J32">INDEX(C_WKHEADER,1)</f>
        <v>SUN</v>
      </c>
      <c r="K32" s="137" t="str">
        <f t="array" ref="K32">INDEX(C_WKHEADER,2)</f>
        <v>MON</v>
      </c>
      <c r="L32" s="137" t="str">
        <f t="array" ref="L32">INDEX(C_WKHEADER,3)</f>
        <v>TUE</v>
      </c>
      <c r="M32" s="137" t="str">
        <f t="array" ref="M32">INDEX(C_WKHEADER,4)</f>
        <v>WED</v>
      </c>
      <c r="N32" s="137" t="str">
        <f t="array" ref="N32">INDEX(C_WKHEADER,5)</f>
        <v>THU</v>
      </c>
      <c r="O32" s="137" t="str">
        <f t="array" ref="O32">INDEX(C_WKHEADER,6)</f>
        <v>FRI</v>
      </c>
      <c r="P32" s="137" t="str">
        <f t="array" ref="P32">INDEX(C_WKHEADER,7)</f>
        <v>SAT</v>
      </c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34.5" customHeight="1">
      <c r="A33" s="10"/>
      <c r="B33" s="138" t="str">
        <f t="array" ref="B33">INDEX(M_5,ROW(B33)-ROW(B$32),COLUMN(B33)-COLUMN($A33))</f>
        <v/>
      </c>
      <c r="C33" s="138">
        <f t="array" ref="C33">INDEX(M_5,ROW(C33)-ROW(C$32),COLUMN(C33)-COLUMN($A33))</f>
        <v>42856</v>
      </c>
      <c r="D33" s="138">
        <f t="array" ref="D33">INDEX(M_5,ROW(D33)-ROW(D$32),COLUMN(D33)-COLUMN($A33))</f>
        <v>42857</v>
      </c>
      <c r="E33" s="138">
        <f t="array" ref="E33">INDEX(M_5,ROW(E33)-ROW(E$32),COLUMN(E33)-COLUMN($A33))</f>
        <v>42858</v>
      </c>
      <c r="F33" s="138">
        <f t="array" ref="F33">INDEX(M_5,ROW(F33)-ROW(F$32),COLUMN(F33)-COLUMN($A33))</f>
        <v>42859</v>
      </c>
      <c r="G33" s="138">
        <f t="array" ref="G33">INDEX(M_5,ROW(G33)-ROW(G$32),COLUMN(G33)-COLUMN($A33))</f>
        <v>42860</v>
      </c>
      <c r="H33" s="138">
        <f t="array" ref="H33">INDEX(M_5,ROW(H33)-ROW(H$32),COLUMN(H33)-COLUMN($A33))</f>
        <v>42861</v>
      </c>
      <c r="I33" s="10"/>
      <c r="J33" s="138" t="str">
        <f t="array" ref="J33">INDEX(M_6,ROW(J33)-ROW(J$32),COLUMN(J33)-COLUMN($I33))</f>
        <v/>
      </c>
      <c r="K33" s="138" t="str">
        <f t="array" ref="K33">INDEX(M_6,ROW(K33)-ROW(K$32),COLUMN(K33)-COLUMN($I33))</f>
        <v/>
      </c>
      <c r="L33" s="138" t="str">
        <f t="array" ref="L33">INDEX(M_6,ROW(L33)-ROW(L$32),COLUMN(L33)-COLUMN($I33))</f>
        <v/>
      </c>
      <c r="M33" s="138" t="str">
        <f t="array" ref="M33">INDEX(M_6,ROW(M33)-ROW(M$32),COLUMN(M33)-COLUMN($I33))</f>
        <v/>
      </c>
      <c r="N33" s="138">
        <f t="array" ref="N33">INDEX(M_6,ROW(N33)-ROW(N$32),COLUMN(N33)-COLUMN($I33))</f>
        <v>42887</v>
      </c>
      <c r="O33" s="138">
        <f t="array" ref="O33">INDEX(M_6,ROW(O33)-ROW(O$32),COLUMN(O33)-COLUMN($I33))</f>
        <v>42888</v>
      </c>
      <c r="P33" s="138">
        <f t="array" ref="P33">INDEX(M_6,ROW(P33)-ROW(P$32),COLUMN(P33)-COLUMN($I33))</f>
        <v>42889</v>
      </c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34.5" customHeight="1">
      <c r="A34" s="10"/>
      <c r="B34" s="138">
        <f t="array" ref="B34">INDEX(M_5,ROW(B34)-ROW(B$32),COLUMN(B34)-COLUMN($A34))</f>
        <v>42862</v>
      </c>
      <c r="C34" s="138">
        <f t="array" ref="C34">INDEX(M_5,ROW(C34)-ROW(C$32),COLUMN(C34)-COLUMN($A34))</f>
        <v>42863</v>
      </c>
      <c r="D34" s="138">
        <f t="array" ref="D34">INDEX(M_5,ROW(D34)-ROW(D$32),COLUMN(D34)-COLUMN($A34))</f>
        <v>42864</v>
      </c>
      <c r="E34" s="138">
        <f t="array" ref="E34">INDEX(M_5,ROW(E34)-ROW(E$32),COLUMN(E34)-COLUMN($A34))</f>
        <v>42865</v>
      </c>
      <c r="F34" s="138">
        <f t="array" ref="F34">INDEX(M_5,ROW(F34)-ROW(F$32),COLUMN(F34)-COLUMN($A34))</f>
        <v>42866</v>
      </c>
      <c r="G34" s="138">
        <f t="array" ref="G34">INDEX(M_5,ROW(G34)-ROW(G$32),COLUMN(G34)-COLUMN($A34))</f>
        <v>42867</v>
      </c>
      <c r="H34" s="138">
        <f t="array" ref="H34">INDEX(M_5,ROW(H34)-ROW(H$32),COLUMN(H34)-COLUMN($A34))</f>
        <v>42868</v>
      </c>
      <c r="I34" s="10"/>
      <c r="J34" s="138">
        <f t="array" ref="J34">INDEX(M_6,ROW(J34)-ROW(J$32),COLUMN(J34)-COLUMN($I34))</f>
        <v>42890</v>
      </c>
      <c r="K34" s="138">
        <f t="array" ref="K34">INDEX(M_6,ROW(K34)-ROW(K$32),COLUMN(K34)-COLUMN($I34))</f>
        <v>42891</v>
      </c>
      <c r="L34" s="138">
        <f t="array" ref="L34">INDEX(M_6,ROW(L34)-ROW(L$32),COLUMN(L34)-COLUMN($I34))</f>
        <v>42892</v>
      </c>
      <c r="M34" s="138">
        <f t="array" ref="M34">INDEX(M_6,ROW(M34)-ROW(M$32),COLUMN(M34)-COLUMN($I34))</f>
        <v>42893</v>
      </c>
      <c r="N34" s="138">
        <f t="array" ref="N34">INDEX(M_6,ROW(N34)-ROW(N$32),COLUMN(N34)-COLUMN($I34))</f>
        <v>42894</v>
      </c>
      <c r="O34" s="138">
        <f t="array" ref="O34">INDEX(M_6,ROW(O34)-ROW(O$32),COLUMN(O34)-COLUMN($I34))</f>
        <v>42895</v>
      </c>
      <c r="P34" s="138">
        <f t="array" ref="P34">INDEX(M_6,ROW(P34)-ROW(P$32),COLUMN(P34)-COLUMN($I34))</f>
        <v>42896</v>
      </c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34.5" customHeight="1">
      <c r="A35" s="10"/>
      <c r="B35" s="138">
        <f t="array" ref="B35">INDEX(M_5,ROW(B35)-ROW(B$32),COLUMN(B35)-COLUMN($A35))</f>
        <v>42869</v>
      </c>
      <c r="C35" s="138">
        <f t="array" ref="C35">INDEX(M_5,ROW(C35)-ROW(C$32),COLUMN(C35)-COLUMN($A35))</f>
        <v>42870</v>
      </c>
      <c r="D35" s="138">
        <f t="array" ref="D35">INDEX(M_5,ROW(D35)-ROW(D$32),COLUMN(D35)-COLUMN($A35))</f>
        <v>42871</v>
      </c>
      <c r="E35" s="138">
        <f t="array" ref="E35">INDEX(M_5,ROW(E35)-ROW(E$32),COLUMN(E35)-COLUMN($A35))</f>
        <v>42872</v>
      </c>
      <c r="F35" s="138">
        <f t="array" ref="F35">INDEX(M_5,ROW(F35)-ROW(F$32),COLUMN(F35)-COLUMN($A35))</f>
        <v>42873</v>
      </c>
      <c r="G35" s="138">
        <f t="array" ref="G35">INDEX(M_5,ROW(G35)-ROW(G$32),COLUMN(G35)-COLUMN($A35))</f>
        <v>42874</v>
      </c>
      <c r="H35" s="138">
        <f t="array" ref="H35">INDEX(M_5,ROW(H35)-ROW(H$32),COLUMN(H35)-COLUMN($A35))</f>
        <v>42875</v>
      </c>
      <c r="I35" s="10"/>
      <c r="J35" s="138">
        <f t="array" ref="J35">INDEX(M_6,ROW(J35)-ROW(J$32),COLUMN(J35)-COLUMN($I35))</f>
        <v>42897</v>
      </c>
      <c r="K35" s="138">
        <f t="array" ref="K35">INDEX(M_6,ROW(K35)-ROW(K$32),COLUMN(K35)-COLUMN($I35))</f>
        <v>42898</v>
      </c>
      <c r="L35" s="138">
        <f t="array" ref="L35">INDEX(M_6,ROW(L35)-ROW(L$32),COLUMN(L35)-COLUMN($I35))</f>
        <v>42899</v>
      </c>
      <c r="M35" s="138">
        <f t="array" ref="M35">INDEX(M_6,ROW(M35)-ROW(M$32),COLUMN(M35)-COLUMN($I35))</f>
        <v>42900</v>
      </c>
      <c r="N35" s="138">
        <f t="array" ref="N35">INDEX(M_6,ROW(N35)-ROW(N$32),COLUMN(N35)-COLUMN($I35))</f>
        <v>42901</v>
      </c>
      <c r="O35" s="138">
        <f t="array" ref="O35">INDEX(M_6,ROW(O35)-ROW(O$32),COLUMN(O35)-COLUMN($I35))</f>
        <v>42902</v>
      </c>
      <c r="P35" s="138">
        <f t="array" ref="P35">INDEX(M_6,ROW(P35)-ROW(P$32),COLUMN(P35)-COLUMN($I35))</f>
        <v>42903</v>
      </c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34.5" customHeight="1">
      <c r="A36" s="10"/>
      <c r="B36" s="138">
        <f t="array" ref="B36">INDEX(M_5,ROW(B36)-ROW(B$32),COLUMN(B36)-COLUMN($A36))</f>
        <v>42876</v>
      </c>
      <c r="C36" s="138">
        <f t="array" ref="C36">INDEX(M_5,ROW(C36)-ROW(C$32),COLUMN(C36)-COLUMN($A36))</f>
        <v>42877</v>
      </c>
      <c r="D36" s="138">
        <f t="array" ref="D36">INDEX(M_5,ROW(D36)-ROW(D$32),COLUMN(D36)-COLUMN($A36))</f>
        <v>42878</v>
      </c>
      <c r="E36" s="138">
        <f t="array" ref="E36">INDEX(M_5,ROW(E36)-ROW(E$32),COLUMN(E36)-COLUMN($A36))</f>
        <v>42879</v>
      </c>
      <c r="F36" s="138">
        <f t="array" ref="F36">INDEX(M_5,ROW(F36)-ROW(F$32),COLUMN(F36)-COLUMN($A36))</f>
        <v>42880</v>
      </c>
      <c r="G36" s="138">
        <f t="array" ref="G36">INDEX(M_5,ROW(G36)-ROW(G$32),COLUMN(G36)-COLUMN($A36))</f>
        <v>42881</v>
      </c>
      <c r="H36" s="138">
        <f t="array" ref="H36">INDEX(M_5,ROW(H36)-ROW(H$32),COLUMN(H36)-COLUMN($A36))</f>
        <v>42882</v>
      </c>
      <c r="I36" s="10"/>
      <c r="J36" s="138">
        <f t="array" ref="J36">INDEX(M_6,ROW(J36)-ROW(J$32),COLUMN(J36)-COLUMN($I36))</f>
        <v>42904</v>
      </c>
      <c r="K36" s="138">
        <f t="array" ref="K36">INDEX(M_6,ROW(K36)-ROW(K$32),COLUMN(K36)-COLUMN($I36))</f>
        <v>42905</v>
      </c>
      <c r="L36" s="138">
        <f t="array" ref="L36">INDEX(M_6,ROW(L36)-ROW(L$32),COLUMN(L36)-COLUMN($I36))</f>
        <v>42906</v>
      </c>
      <c r="M36" s="138">
        <f t="array" ref="M36">INDEX(M_6,ROW(M36)-ROW(M$32),COLUMN(M36)-COLUMN($I36))</f>
        <v>42907</v>
      </c>
      <c r="N36" s="138">
        <f t="array" ref="N36">INDEX(M_6,ROW(N36)-ROW(N$32),COLUMN(N36)-COLUMN($I36))</f>
        <v>42908</v>
      </c>
      <c r="O36" s="138">
        <f t="array" ref="O36">INDEX(M_6,ROW(O36)-ROW(O$32),COLUMN(O36)-COLUMN($I36))</f>
        <v>42909</v>
      </c>
      <c r="P36" s="138">
        <f t="array" ref="P36">INDEX(M_6,ROW(P36)-ROW(P$32),COLUMN(P36)-COLUMN($I36))</f>
        <v>42910</v>
      </c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34.5" customHeight="1">
      <c r="A37" s="10"/>
      <c r="B37" s="138">
        <f t="array" ref="B37">INDEX(M_5,ROW(B37)-ROW(B$32),COLUMN(B37)-COLUMN($A37))</f>
        <v>42883</v>
      </c>
      <c r="C37" s="138">
        <f t="array" ref="C37">INDEX(M_5,ROW(C37)-ROW(C$32),COLUMN(C37)-COLUMN($A37))</f>
        <v>42884</v>
      </c>
      <c r="D37" s="138">
        <f t="array" ref="D37">INDEX(M_5,ROW(D37)-ROW(D$32),COLUMN(D37)-COLUMN($A37))</f>
        <v>42885</v>
      </c>
      <c r="E37" s="138">
        <f t="array" ref="E37">INDEX(M_5,ROW(E37)-ROW(E$32),COLUMN(E37)-COLUMN($A37))</f>
        <v>42886</v>
      </c>
      <c r="F37" s="138" t="str">
        <f t="array" ref="F37">INDEX(M_5,ROW(F37)-ROW(F$32),COLUMN(F37)-COLUMN($A37))</f>
        <v/>
      </c>
      <c r="G37" s="138" t="str">
        <f t="array" ref="G37">INDEX(M_5,ROW(G37)-ROW(G$32),COLUMN(G37)-COLUMN($A37))</f>
        <v/>
      </c>
      <c r="H37" s="138" t="str">
        <f t="array" ref="H37">INDEX(M_5,ROW(H37)-ROW(H$32),COLUMN(H37)-COLUMN($A37))</f>
        <v/>
      </c>
      <c r="I37" s="10"/>
      <c r="J37" s="138">
        <f t="array" ref="J37">INDEX(M_6,ROW(J37)-ROW(J$32),COLUMN(J37)-COLUMN($I37))</f>
        <v>42911</v>
      </c>
      <c r="K37" s="138">
        <f t="array" ref="K37">INDEX(M_6,ROW(K37)-ROW(K$32),COLUMN(K37)-COLUMN($I37))</f>
        <v>42912</v>
      </c>
      <c r="L37" s="138">
        <f t="array" ref="L37">INDEX(M_6,ROW(L37)-ROW(L$32),COLUMN(L37)-COLUMN($I37))</f>
        <v>42913</v>
      </c>
      <c r="M37" s="138">
        <f t="array" ref="M37">INDEX(M_6,ROW(M37)-ROW(M$32),COLUMN(M37)-COLUMN($I37))</f>
        <v>42914</v>
      </c>
      <c r="N37" s="138">
        <f t="array" ref="N37">INDEX(M_6,ROW(N37)-ROW(N$32),COLUMN(N37)-COLUMN($I37))</f>
        <v>42915</v>
      </c>
      <c r="O37" s="138">
        <f t="array" ref="O37">INDEX(M_6,ROW(O37)-ROW(O$32),COLUMN(O37)-COLUMN($I37))</f>
        <v>42916</v>
      </c>
      <c r="P37" s="138" t="str">
        <f t="array" ref="P37">INDEX(M_6,ROW(P37)-ROW(P$32),COLUMN(P37)-COLUMN($I37))</f>
        <v/>
      </c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34.5" customHeight="1">
      <c r="A38" s="10"/>
      <c r="B38" s="138" t="str">
        <f t="array" ref="B38">INDEX(M_5,ROW(B38)-ROW(B$32),COLUMN(B38)-COLUMN($A38))</f>
        <v/>
      </c>
      <c r="C38" s="138" t="str">
        <f t="array" ref="C38">INDEX(M_5,ROW(C38)-ROW(C$32),COLUMN(C38)-COLUMN($A38))</f>
        <v/>
      </c>
      <c r="D38" s="138" t="str">
        <f t="array" ref="D38">INDEX(M_5,ROW(D38)-ROW(D$32),COLUMN(D38)-COLUMN($A38))</f>
        <v/>
      </c>
      <c r="E38" s="138" t="str">
        <f t="array" ref="E38">INDEX(M_5,ROW(E38)-ROW(E$32),COLUMN(E38)-COLUMN($A38))</f>
        <v/>
      </c>
      <c r="F38" s="138" t="str">
        <f t="array" ref="F38">INDEX(M_5,ROW(F38)-ROW(F$32),COLUMN(F38)-COLUMN($A38))</f>
        <v/>
      </c>
      <c r="G38" s="138" t="str">
        <f t="array" ref="G38">INDEX(M_5,ROW(G38)-ROW(G$32),COLUMN(G38)-COLUMN($A38))</f>
        <v/>
      </c>
      <c r="H38" s="138" t="str">
        <f t="array" ref="H38">INDEX(M_5,ROW(H38)-ROW(H$32),COLUMN(H38)-COLUMN($A38))</f>
        <v/>
      </c>
      <c r="I38" s="10"/>
      <c r="J38" s="138" t="str">
        <f t="array" ref="J38">INDEX(M_6,ROW(J38)-ROW(J$32),COLUMN(J38)-COLUMN($I38))</f>
        <v/>
      </c>
      <c r="K38" s="138" t="str">
        <f t="array" ref="K38">INDEX(M_6,ROW(K38)-ROW(K$32),COLUMN(K38)-COLUMN($I38))</f>
        <v/>
      </c>
      <c r="L38" s="138" t="str">
        <f t="array" ref="L38">INDEX(M_6,ROW(L38)-ROW(L$32),COLUMN(L38)-COLUMN($I38))</f>
        <v/>
      </c>
      <c r="M38" s="138" t="str">
        <f t="array" ref="M38">INDEX(M_6,ROW(M38)-ROW(M$32),COLUMN(M38)-COLUMN($I38))</f>
        <v/>
      </c>
      <c r="N38" s="138" t="str">
        <f t="array" ref="N38">INDEX(M_6,ROW(N38)-ROW(N$32),COLUMN(N38)-COLUMN($I38))</f>
        <v/>
      </c>
      <c r="O38" s="138" t="str">
        <f t="array" ref="O38">INDEX(M_6,ROW(O38)-ROW(O$32),COLUMN(O38)-COLUMN($I38))</f>
        <v/>
      </c>
      <c r="P38" s="138" t="str">
        <f t="array" ref="P38">INDEX(M_6,ROW(P38)-ROW(P$32),COLUMN(P38)-COLUMN($I38))</f>
        <v/>
      </c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15.0" customHeight="1">
      <c r="A39" s="10"/>
      <c r="B39" s="124"/>
      <c r="C39" s="124"/>
      <c r="D39" s="124"/>
      <c r="E39" s="124"/>
      <c r="F39" s="124"/>
      <c r="G39" s="124"/>
      <c r="H39" s="124"/>
      <c r="I39" s="10"/>
      <c r="J39" s="124"/>
      <c r="K39" s="124"/>
      <c r="L39" s="124"/>
      <c r="M39" s="124"/>
      <c r="N39" s="124"/>
      <c r="O39" s="124"/>
      <c r="P39" s="124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24"/>
      <c r="C40" s="124"/>
      <c r="D40" s="124"/>
      <c r="E40" s="124"/>
      <c r="F40" s="124"/>
      <c r="G40" s="124"/>
      <c r="H40" s="124"/>
      <c r="I40" s="10"/>
      <c r="J40" s="124"/>
      <c r="K40" s="124"/>
      <c r="L40" s="124"/>
      <c r="M40" s="124"/>
      <c r="N40" s="124"/>
      <c r="O40" s="124"/>
      <c r="P40" s="124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39.75" customHeight="1">
      <c r="A42" s="10"/>
      <c r="B42" s="119" t="str">
        <f t="array" ref="B42">INDEX(C_MTHHEADER,7)</f>
        <v>JULY</v>
      </c>
      <c r="C42" s="27"/>
      <c r="D42" s="27"/>
      <c r="E42" s="27"/>
      <c r="F42" s="27"/>
      <c r="G42" s="27"/>
      <c r="H42" s="28"/>
      <c r="I42" s="10"/>
      <c r="J42" s="119" t="str">
        <f t="array" ref="J42">INDEX(C_MTHHEADER,8)</f>
        <v>AUGUST</v>
      </c>
      <c r="K42" s="27"/>
      <c r="L42" s="27"/>
      <c r="M42" s="27"/>
      <c r="N42" s="27"/>
      <c r="O42" s="27"/>
      <c r="P42" s="28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24.75" customHeight="1">
      <c r="A43" s="10"/>
      <c r="B43" s="137" t="str">
        <f t="array" ref="B43">INDEX(C_WKHEADER,1)</f>
        <v>SUN</v>
      </c>
      <c r="C43" s="137" t="str">
        <f t="array" ref="C43">INDEX(C_WKHEADER,2)</f>
        <v>MON</v>
      </c>
      <c r="D43" s="137" t="str">
        <f t="array" ref="D43">INDEX(C_WKHEADER,3)</f>
        <v>TUE</v>
      </c>
      <c r="E43" s="137" t="str">
        <f t="array" ref="E43">INDEX(C_WKHEADER,4)</f>
        <v>WED</v>
      </c>
      <c r="F43" s="137" t="str">
        <f t="array" ref="F43">INDEX(C_WKHEADER,5)</f>
        <v>THU</v>
      </c>
      <c r="G43" s="137" t="str">
        <f t="array" ref="G43">INDEX(C_WKHEADER,6)</f>
        <v>FRI</v>
      </c>
      <c r="H43" s="137" t="str">
        <f t="array" ref="H43">INDEX(C_WKHEADER,7)</f>
        <v>SAT</v>
      </c>
      <c r="I43" s="10"/>
      <c r="J43" s="137" t="str">
        <f t="array" ref="J43">INDEX(C_WKHEADER,1)</f>
        <v>SUN</v>
      </c>
      <c r="K43" s="137" t="str">
        <f t="array" ref="K43">INDEX(C_WKHEADER,2)</f>
        <v>MON</v>
      </c>
      <c r="L43" s="137" t="str">
        <f t="array" ref="L43">INDEX(C_WKHEADER,3)</f>
        <v>TUE</v>
      </c>
      <c r="M43" s="137" t="str">
        <f t="array" ref="M43">INDEX(C_WKHEADER,4)</f>
        <v>WED</v>
      </c>
      <c r="N43" s="137" t="str">
        <f t="array" ref="N43">INDEX(C_WKHEADER,5)</f>
        <v>THU</v>
      </c>
      <c r="O43" s="137" t="str">
        <f t="array" ref="O43">INDEX(C_WKHEADER,6)</f>
        <v>FRI</v>
      </c>
      <c r="P43" s="137" t="str">
        <f t="array" ref="P43">INDEX(C_WKHEADER,7)</f>
        <v>SAT</v>
      </c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34.5" customHeight="1">
      <c r="A44" s="10"/>
      <c r="B44" s="138" t="str">
        <f t="array" ref="B44">INDEX(M_7,ROW(B44)-ROW(B$43),COLUMN(B44)-COLUMN($A44))</f>
        <v/>
      </c>
      <c r="C44" s="138" t="str">
        <f t="array" ref="C44">INDEX(M_7,ROW(C44)-ROW(C$43),COLUMN(C44)-COLUMN($A44))</f>
        <v/>
      </c>
      <c r="D44" s="138" t="str">
        <f t="array" ref="D44">INDEX(M_7,ROW(D44)-ROW(D$43),COLUMN(D44)-COLUMN($A44))</f>
        <v/>
      </c>
      <c r="E44" s="138" t="str">
        <f t="array" ref="E44">INDEX(M_7,ROW(E44)-ROW(E$43),COLUMN(E44)-COLUMN($A44))</f>
        <v/>
      </c>
      <c r="F44" s="138" t="str">
        <f t="array" ref="F44">INDEX(M_7,ROW(F44)-ROW(F$43),COLUMN(F44)-COLUMN($A44))</f>
        <v/>
      </c>
      <c r="G44" s="138" t="str">
        <f t="array" ref="G44">INDEX(M_7,ROW(G44)-ROW(G$43),COLUMN(G44)-COLUMN($A44))</f>
        <v/>
      </c>
      <c r="H44" s="138">
        <f t="array" ref="H44">INDEX(M_7,ROW(H44)-ROW(H$43),COLUMN(H44)-COLUMN($A44))</f>
        <v>42917</v>
      </c>
      <c r="I44" s="10"/>
      <c r="J44" s="138" t="str">
        <f t="array" ref="J44">INDEX(M_8,ROW(J44)-ROW(J$43),COLUMN(J44)-COLUMN($I44))</f>
        <v/>
      </c>
      <c r="K44" s="138" t="str">
        <f t="array" ref="K44">INDEX(M_8,ROW(K44)-ROW(K$43),COLUMN(K44)-COLUMN($I44))</f>
        <v/>
      </c>
      <c r="L44" s="138">
        <f t="array" ref="L44">INDEX(M_8,ROW(L44)-ROW(L$43),COLUMN(L44)-COLUMN($I44))</f>
        <v>42948</v>
      </c>
      <c r="M44" s="138">
        <f t="array" ref="M44">INDEX(M_8,ROW(M44)-ROW(M$43),COLUMN(M44)-COLUMN($I44))</f>
        <v>42949</v>
      </c>
      <c r="N44" s="138">
        <f t="array" ref="N44">INDEX(M_8,ROW(N44)-ROW(N$43),COLUMN(N44)-COLUMN($I44))</f>
        <v>42950</v>
      </c>
      <c r="O44" s="138">
        <f t="array" ref="O44">INDEX(M_8,ROW(O44)-ROW(O$43),COLUMN(O44)-COLUMN($I44))</f>
        <v>42951</v>
      </c>
      <c r="P44" s="138">
        <f t="array" ref="P44">INDEX(M_8,ROW(P44)-ROW(P$43),COLUMN(P44)-COLUMN($I44))</f>
        <v>42952</v>
      </c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34.5" customHeight="1">
      <c r="A45" s="10"/>
      <c r="B45" s="138">
        <f t="array" ref="B45">INDEX(M_7,ROW(B45)-ROW(B$43),COLUMN(B45)-COLUMN($A45))</f>
        <v>42918</v>
      </c>
      <c r="C45" s="138">
        <f t="array" ref="C45">INDEX(M_7,ROW(C45)-ROW(C$43),COLUMN(C45)-COLUMN($A45))</f>
        <v>42919</v>
      </c>
      <c r="D45" s="138">
        <f t="array" ref="D45">INDEX(M_7,ROW(D45)-ROW(D$43),COLUMN(D45)-COLUMN($A45))</f>
        <v>42920</v>
      </c>
      <c r="E45" s="138">
        <f t="array" ref="E45">INDEX(M_7,ROW(E45)-ROW(E$43),COLUMN(E45)-COLUMN($A45))</f>
        <v>42921</v>
      </c>
      <c r="F45" s="138">
        <f t="array" ref="F45">INDEX(M_7,ROW(F45)-ROW(F$43),COLUMN(F45)-COLUMN($A45))</f>
        <v>42922</v>
      </c>
      <c r="G45" s="138">
        <f t="array" ref="G45">INDEX(M_7,ROW(G45)-ROW(G$43),COLUMN(G45)-COLUMN($A45))</f>
        <v>42923</v>
      </c>
      <c r="H45" s="138">
        <f t="array" ref="H45">INDEX(M_7,ROW(H45)-ROW(H$43),COLUMN(H45)-COLUMN($A45))</f>
        <v>42924</v>
      </c>
      <c r="I45" s="10"/>
      <c r="J45" s="138">
        <f t="array" ref="J45">INDEX(M_8,ROW(J45)-ROW(J$43),COLUMN(J45)-COLUMN($I45))</f>
        <v>42953</v>
      </c>
      <c r="K45" s="138">
        <f t="array" ref="K45">INDEX(M_8,ROW(K45)-ROW(K$43),COLUMN(K45)-COLUMN($I45))</f>
        <v>42954</v>
      </c>
      <c r="L45" s="138">
        <f t="array" ref="L45">INDEX(M_8,ROW(L45)-ROW(L$43),COLUMN(L45)-COLUMN($I45))</f>
        <v>42955</v>
      </c>
      <c r="M45" s="138">
        <f t="array" ref="M45">INDEX(M_8,ROW(M45)-ROW(M$43),COLUMN(M45)-COLUMN($I45))</f>
        <v>42956</v>
      </c>
      <c r="N45" s="138">
        <f t="array" ref="N45">INDEX(M_8,ROW(N45)-ROW(N$43),COLUMN(N45)-COLUMN($I45))</f>
        <v>42957</v>
      </c>
      <c r="O45" s="138">
        <f t="array" ref="O45">INDEX(M_8,ROW(O45)-ROW(O$43),COLUMN(O45)-COLUMN($I45))</f>
        <v>42958</v>
      </c>
      <c r="P45" s="138">
        <f t="array" ref="P45">INDEX(M_8,ROW(P45)-ROW(P$43),COLUMN(P45)-COLUMN($I45))</f>
        <v>42959</v>
      </c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4.5" customHeight="1">
      <c r="A46" s="10"/>
      <c r="B46" s="138">
        <f t="array" ref="B46">INDEX(M_7,ROW(B46)-ROW(B$43),COLUMN(B46)-COLUMN($A46))</f>
        <v>42925</v>
      </c>
      <c r="C46" s="138">
        <f t="array" ref="C46">INDEX(M_7,ROW(C46)-ROW(C$43),COLUMN(C46)-COLUMN($A46))</f>
        <v>42926</v>
      </c>
      <c r="D46" s="138">
        <f t="array" ref="D46">INDEX(M_7,ROW(D46)-ROW(D$43),COLUMN(D46)-COLUMN($A46))</f>
        <v>42927</v>
      </c>
      <c r="E46" s="138">
        <f t="array" ref="E46">INDEX(M_7,ROW(E46)-ROW(E$43),COLUMN(E46)-COLUMN($A46))</f>
        <v>42928</v>
      </c>
      <c r="F46" s="138">
        <f t="array" ref="F46">INDEX(M_7,ROW(F46)-ROW(F$43),COLUMN(F46)-COLUMN($A46))</f>
        <v>42929</v>
      </c>
      <c r="G46" s="138">
        <f t="array" ref="G46">INDEX(M_7,ROW(G46)-ROW(G$43),COLUMN(G46)-COLUMN($A46))</f>
        <v>42930</v>
      </c>
      <c r="H46" s="138">
        <f t="array" ref="H46">INDEX(M_7,ROW(H46)-ROW(H$43),COLUMN(H46)-COLUMN($A46))</f>
        <v>42931</v>
      </c>
      <c r="I46" s="10"/>
      <c r="J46" s="138">
        <f t="array" ref="J46">INDEX(M_8,ROW(J46)-ROW(J$43),COLUMN(J46)-COLUMN($I46))</f>
        <v>42960</v>
      </c>
      <c r="K46" s="138">
        <f t="array" ref="K46">INDEX(M_8,ROW(K46)-ROW(K$43),COLUMN(K46)-COLUMN($I46))</f>
        <v>42961</v>
      </c>
      <c r="L46" s="138">
        <f t="array" ref="L46">INDEX(M_8,ROW(L46)-ROW(L$43),COLUMN(L46)-COLUMN($I46))</f>
        <v>42962</v>
      </c>
      <c r="M46" s="138">
        <f t="array" ref="M46">INDEX(M_8,ROW(M46)-ROW(M$43),COLUMN(M46)-COLUMN($I46))</f>
        <v>42963</v>
      </c>
      <c r="N46" s="138">
        <f t="array" ref="N46">INDEX(M_8,ROW(N46)-ROW(N$43),COLUMN(N46)-COLUMN($I46))</f>
        <v>42964</v>
      </c>
      <c r="O46" s="138">
        <f t="array" ref="O46">INDEX(M_8,ROW(O46)-ROW(O$43),COLUMN(O46)-COLUMN($I46))</f>
        <v>42965</v>
      </c>
      <c r="P46" s="138">
        <f t="array" ref="P46">INDEX(M_8,ROW(P46)-ROW(P$43),COLUMN(P46)-COLUMN($I46))</f>
        <v>42966</v>
      </c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34.5" customHeight="1">
      <c r="A47" s="10"/>
      <c r="B47" s="138">
        <f t="array" ref="B47">INDEX(M_7,ROW(B47)-ROW(B$43),COLUMN(B47)-COLUMN($A47))</f>
        <v>42932</v>
      </c>
      <c r="C47" s="138">
        <f t="array" ref="C47">INDEX(M_7,ROW(C47)-ROW(C$43),COLUMN(C47)-COLUMN($A47))</f>
        <v>42933</v>
      </c>
      <c r="D47" s="138">
        <f t="array" ref="D47">INDEX(M_7,ROW(D47)-ROW(D$43),COLUMN(D47)-COLUMN($A47))</f>
        <v>42934</v>
      </c>
      <c r="E47" s="138">
        <f t="array" ref="E47">INDEX(M_7,ROW(E47)-ROW(E$43),COLUMN(E47)-COLUMN($A47))</f>
        <v>42935</v>
      </c>
      <c r="F47" s="138">
        <f t="array" ref="F47">INDEX(M_7,ROW(F47)-ROW(F$43),COLUMN(F47)-COLUMN($A47))</f>
        <v>42936</v>
      </c>
      <c r="G47" s="138">
        <f t="array" ref="G47">INDEX(M_7,ROW(G47)-ROW(G$43),COLUMN(G47)-COLUMN($A47))</f>
        <v>42937</v>
      </c>
      <c r="H47" s="138">
        <f t="array" ref="H47">INDEX(M_7,ROW(H47)-ROW(H$43),COLUMN(H47)-COLUMN($A47))</f>
        <v>42938</v>
      </c>
      <c r="I47" s="10"/>
      <c r="J47" s="138">
        <f t="array" ref="J47">INDEX(M_8,ROW(J47)-ROW(J$43),COLUMN(J47)-COLUMN($I47))</f>
        <v>42967</v>
      </c>
      <c r="K47" s="138">
        <f t="array" ref="K47">INDEX(M_8,ROW(K47)-ROW(K$43),COLUMN(K47)-COLUMN($I47))</f>
        <v>42968</v>
      </c>
      <c r="L47" s="138">
        <f t="array" ref="L47">INDEX(M_8,ROW(L47)-ROW(L$43),COLUMN(L47)-COLUMN($I47))</f>
        <v>42969</v>
      </c>
      <c r="M47" s="138">
        <f t="array" ref="M47">INDEX(M_8,ROW(M47)-ROW(M$43),COLUMN(M47)-COLUMN($I47))</f>
        <v>42970</v>
      </c>
      <c r="N47" s="138">
        <f t="array" ref="N47">INDEX(M_8,ROW(N47)-ROW(N$43),COLUMN(N47)-COLUMN($I47))</f>
        <v>42971</v>
      </c>
      <c r="O47" s="138">
        <f t="array" ref="O47">INDEX(M_8,ROW(O47)-ROW(O$43),COLUMN(O47)-COLUMN($I47))</f>
        <v>42972</v>
      </c>
      <c r="P47" s="138">
        <f t="array" ref="P47">INDEX(M_8,ROW(P47)-ROW(P$43),COLUMN(P47)-COLUMN($I47))</f>
        <v>42973</v>
      </c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34.5" customHeight="1">
      <c r="A48" s="10"/>
      <c r="B48" s="138">
        <f t="array" ref="B48">INDEX(M_7,ROW(B48)-ROW(B$43),COLUMN(B48)-COLUMN($A48))</f>
        <v>42939</v>
      </c>
      <c r="C48" s="138">
        <f t="array" ref="C48">INDEX(M_7,ROW(C48)-ROW(C$43),COLUMN(C48)-COLUMN($A48))</f>
        <v>42940</v>
      </c>
      <c r="D48" s="138">
        <f t="array" ref="D48">INDEX(M_7,ROW(D48)-ROW(D$43),COLUMN(D48)-COLUMN($A48))</f>
        <v>42941</v>
      </c>
      <c r="E48" s="138">
        <f t="array" ref="E48">INDEX(M_7,ROW(E48)-ROW(E$43),COLUMN(E48)-COLUMN($A48))</f>
        <v>42942</v>
      </c>
      <c r="F48" s="138">
        <f t="array" ref="F48">INDEX(M_7,ROW(F48)-ROW(F$43),COLUMN(F48)-COLUMN($A48))</f>
        <v>42943</v>
      </c>
      <c r="G48" s="138">
        <f t="array" ref="G48">INDEX(M_7,ROW(G48)-ROW(G$43),COLUMN(G48)-COLUMN($A48))</f>
        <v>42944</v>
      </c>
      <c r="H48" s="138">
        <f t="array" ref="H48">INDEX(M_7,ROW(H48)-ROW(H$43),COLUMN(H48)-COLUMN($A48))</f>
        <v>42945</v>
      </c>
      <c r="I48" s="10"/>
      <c r="J48" s="138">
        <f t="array" ref="J48">INDEX(M_8,ROW(J48)-ROW(J$43),COLUMN(J48)-COLUMN($I48))</f>
        <v>42974</v>
      </c>
      <c r="K48" s="138">
        <f t="array" ref="K48">INDEX(M_8,ROW(K48)-ROW(K$43),COLUMN(K48)-COLUMN($I48))</f>
        <v>42975</v>
      </c>
      <c r="L48" s="138">
        <f t="array" ref="L48">INDEX(M_8,ROW(L48)-ROW(L$43),COLUMN(L48)-COLUMN($I48))</f>
        <v>42976</v>
      </c>
      <c r="M48" s="138">
        <f t="array" ref="M48">INDEX(M_8,ROW(M48)-ROW(M$43),COLUMN(M48)-COLUMN($I48))</f>
        <v>42977</v>
      </c>
      <c r="N48" s="138">
        <f t="array" ref="N48">INDEX(M_8,ROW(N48)-ROW(N$43),COLUMN(N48)-COLUMN($I48))</f>
        <v>42978</v>
      </c>
      <c r="O48" s="138" t="str">
        <f t="array" ref="O48">INDEX(M_8,ROW(O48)-ROW(O$43),COLUMN(O48)-COLUMN($I48))</f>
        <v/>
      </c>
      <c r="P48" s="138" t="str">
        <f t="array" ref="P48">INDEX(M_8,ROW(P48)-ROW(P$43),COLUMN(P48)-COLUMN($I48))</f>
        <v/>
      </c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34.5" customHeight="1">
      <c r="A49" s="10"/>
      <c r="B49" s="138">
        <f t="array" ref="B49">INDEX(M_7,ROW(B49)-ROW(B$43),COLUMN(B49)-COLUMN($A49))</f>
        <v>42946</v>
      </c>
      <c r="C49" s="138">
        <f t="array" ref="C49">INDEX(M_7,ROW(C49)-ROW(C$43),COLUMN(C49)-COLUMN($A49))</f>
        <v>42947</v>
      </c>
      <c r="D49" s="138" t="str">
        <f t="array" ref="D49">INDEX(M_7,ROW(D49)-ROW(D$43),COLUMN(D49)-COLUMN($A49))</f>
        <v/>
      </c>
      <c r="E49" s="138" t="str">
        <f t="array" ref="E49">INDEX(M_7,ROW(E49)-ROW(E$43),COLUMN(E49)-COLUMN($A49))</f>
        <v/>
      </c>
      <c r="F49" s="138" t="str">
        <f t="array" ref="F49">INDEX(M_7,ROW(F49)-ROW(F$43),COLUMN(F49)-COLUMN($A49))</f>
        <v/>
      </c>
      <c r="G49" s="138" t="str">
        <f t="array" ref="G49">INDEX(M_7,ROW(G49)-ROW(G$43),COLUMN(G49)-COLUMN($A49))</f>
        <v/>
      </c>
      <c r="H49" s="138" t="str">
        <f t="array" ref="H49">INDEX(M_7,ROW(H49)-ROW(H$43),COLUMN(H49)-COLUMN($A49))</f>
        <v/>
      </c>
      <c r="I49" s="10"/>
      <c r="J49" s="138" t="str">
        <f t="array" ref="J49">INDEX(M_8,ROW(J49)-ROW(J$43),COLUMN(J49)-COLUMN($I49))</f>
        <v/>
      </c>
      <c r="K49" s="138" t="str">
        <f t="array" ref="K49">INDEX(M_8,ROW(K49)-ROW(K$43),COLUMN(K49)-COLUMN($I49))</f>
        <v/>
      </c>
      <c r="L49" s="138" t="str">
        <f t="array" ref="L49">INDEX(M_8,ROW(L49)-ROW(L$43),COLUMN(L49)-COLUMN($I49))</f>
        <v/>
      </c>
      <c r="M49" s="138" t="str">
        <f t="array" ref="M49">INDEX(M_8,ROW(M49)-ROW(M$43),COLUMN(M49)-COLUMN($I49))</f>
        <v/>
      </c>
      <c r="N49" s="138" t="str">
        <f t="array" ref="N49">INDEX(M_8,ROW(N49)-ROW(N$43),COLUMN(N49)-COLUMN($I49))</f>
        <v/>
      </c>
      <c r="O49" s="138" t="str">
        <f t="array" ref="O49">INDEX(M_8,ROW(O49)-ROW(O$43),COLUMN(O49)-COLUMN($I49))</f>
        <v/>
      </c>
      <c r="P49" s="138" t="str">
        <f t="array" ref="P49">INDEX(M_8,ROW(P49)-ROW(P$43),COLUMN(P49)-COLUMN($I49))</f>
        <v/>
      </c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15.0" customHeight="1">
      <c r="A50" s="10"/>
      <c r="B50" s="124"/>
      <c r="C50" s="124"/>
      <c r="D50" s="124"/>
      <c r="E50" s="124"/>
      <c r="F50" s="124"/>
      <c r="G50" s="124"/>
      <c r="H50" s="124"/>
      <c r="I50" s="10"/>
      <c r="J50" s="124"/>
      <c r="K50" s="124"/>
      <c r="L50" s="124"/>
      <c r="M50" s="124"/>
      <c r="N50" s="124"/>
      <c r="O50" s="124"/>
      <c r="P50" s="124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15.0" customHeight="1">
      <c r="A51" s="10"/>
      <c r="B51" s="124"/>
      <c r="C51" s="124"/>
      <c r="D51" s="124"/>
      <c r="E51" s="124"/>
      <c r="F51" s="124"/>
      <c r="G51" s="124"/>
      <c r="H51" s="124"/>
      <c r="I51" s="10"/>
      <c r="J51" s="124"/>
      <c r="K51" s="124"/>
      <c r="L51" s="124"/>
      <c r="M51" s="124"/>
      <c r="N51" s="124"/>
      <c r="O51" s="124"/>
      <c r="P51" s="124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15.0" customHeight="1">
      <c r="A52" s="10"/>
      <c r="B52" s="124"/>
      <c r="C52" s="124"/>
      <c r="D52" s="124"/>
      <c r="E52" s="124"/>
      <c r="F52" s="124"/>
      <c r="G52" s="124"/>
      <c r="H52" s="124"/>
      <c r="I52" s="10"/>
      <c r="J52" s="124"/>
      <c r="K52" s="124"/>
      <c r="L52" s="124"/>
      <c r="M52" s="124"/>
      <c r="N52" s="124"/>
      <c r="O52" s="124"/>
      <c r="P52" s="124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15.0" customHeight="1">
      <c r="A53" s="10"/>
      <c r="B53" s="124"/>
      <c r="C53" s="124"/>
      <c r="D53" s="124"/>
      <c r="E53" s="124"/>
      <c r="F53" s="124"/>
      <c r="G53" s="124"/>
      <c r="H53" s="124"/>
      <c r="I53" s="10"/>
      <c r="J53" s="124"/>
      <c r="K53" s="124"/>
      <c r="L53" s="124"/>
      <c r="M53" s="124"/>
      <c r="N53" s="124"/>
      <c r="O53" s="124"/>
      <c r="P53" s="124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5.0" customHeight="1">
      <c r="A54" s="10"/>
      <c r="B54" s="37"/>
      <c r="C54" s="10" t="s">
        <v>57</v>
      </c>
      <c r="D54" s="10"/>
      <c r="E54" s="10"/>
      <c r="F54" s="10"/>
      <c r="G54" s="38"/>
      <c r="H54" s="10" t="s">
        <v>58</v>
      </c>
      <c r="I54" s="10"/>
      <c r="J54" s="139"/>
      <c r="K54" s="168" t="s">
        <v>59</v>
      </c>
      <c r="L54" s="139"/>
      <c r="M54" s="124"/>
      <c r="N54" s="124"/>
      <c r="O54" s="124"/>
      <c r="P54" s="124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5.0" customHeight="1">
      <c r="A55" s="10"/>
      <c r="B55" s="124"/>
      <c r="C55" s="124"/>
      <c r="D55" s="124"/>
      <c r="E55" s="124"/>
      <c r="F55" s="124"/>
      <c r="G55" s="124"/>
      <c r="H55" s="124"/>
      <c r="I55" s="10"/>
      <c r="J55" s="124"/>
      <c r="K55" s="124"/>
      <c r="L55" s="124"/>
      <c r="M55" s="124"/>
      <c r="N55" s="124"/>
      <c r="O55" s="124"/>
      <c r="P55" s="124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15.0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39.75" customHeight="1">
      <c r="A59" s="10"/>
      <c r="B59" s="119" t="str">
        <f t="array" ref="B59">INDEX(C_MTHHEADER,9)</f>
        <v>SEPTEMBER</v>
      </c>
      <c r="C59" s="27"/>
      <c r="D59" s="27"/>
      <c r="E59" s="27"/>
      <c r="F59" s="27"/>
      <c r="G59" s="27"/>
      <c r="H59" s="28"/>
      <c r="I59" s="10"/>
      <c r="J59" s="119" t="str">
        <f t="array" ref="J59">INDEX(C_MTHHEADER,10)</f>
        <v>OCTOBER</v>
      </c>
      <c r="K59" s="27"/>
      <c r="L59" s="27"/>
      <c r="M59" s="27"/>
      <c r="N59" s="27"/>
      <c r="O59" s="27"/>
      <c r="P59" s="28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24.75" customHeight="1">
      <c r="A60" s="10"/>
      <c r="B60" s="137" t="str">
        <f t="array" ref="B60">INDEX(C_WKHEADER,1)</f>
        <v>SUN</v>
      </c>
      <c r="C60" s="137" t="str">
        <f t="array" ref="C60">INDEX(C_WKHEADER,2)</f>
        <v>MON</v>
      </c>
      <c r="D60" s="137" t="str">
        <f t="array" ref="D60">INDEX(C_WKHEADER,3)</f>
        <v>TUE</v>
      </c>
      <c r="E60" s="137" t="str">
        <f t="array" ref="E60">INDEX(C_WKHEADER,4)</f>
        <v>WED</v>
      </c>
      <c r="F60" s="137" t="str">
        <f t="array" ref="F60">INDEX(C_WKHEADER,5)</f>
        <v>THU</v>
      </c>
      <c r="G60" s="137" t="str">
        <f t="array" ref="G60">INDEX(C_WKHEADER,6)</f>
        <v>FRI</v>
      </c>
      <c r="H60" s="137" t="str">
        <f t="array" ref="H60">INDEX(C_WKHEADER,7)</f>
        <v>SAT</v>
      </c>
      <c r="I60" s="10"/>
      <c r="J60" s="137" t="str">
        <f t="array" ref="J60">INDEX(C_WKHEADER,1)</f>
        <v>SUN</v>
      </c>
      <c r="K60" s="137" t="str">
        <f t="array" ref="K60">INDEX(C_WKHEADER,2)</f>
        <v>MON</v>
      </c>
      <c r="L60" s="137" t="str">
        <f t="array" ref="L60">INDEX(C_WKHEADER,3)</f>
        <v>TUE</v>
      </c>
      <c r="M60" s="137" t="str">
        <f t="array" ref="M60">INDEX(C_WKHEADER,4)</f>
        <v>WED</v>
      </c>
      <c r="N60" s="137" t="str">
        <f t="array" ref="N60">INDEX(C_WKHEADER,5)</f>
        <v>THU</v>
      </c>
      <c r="O60" s="137" t="str">
        <f t="array" ref="O60">INDEX(C_WKHEADER,6)</f>
        <v>FRI</v>
      </c>
      <c r="P60" s="137" t="str">
        <f t="array" ref="P60">INDEX(C_WKHEADER,7)</f>
        <v>SAT</v>
      </c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34.5" customHeight="1">
      <c r="A61" s="10"/>
      <c r="B61" s="138" t="str">
        <f t="array" ref="B61">INDEX(M_9,ROW(B61)-ROW(B$60),COLUMN(B61)-COLUMN($A61))</f>
        <v/>
      </c>
      <c r="C61" s="138" t="str">
        <f t="array" ref="C61">INDEX(M_9,ROW(C61)-ROW(C$60),COLUMN(C61)-COLUMN($A61))</f>
        <v/>
      </c>
      <c r="D61" s="138" t="str">
        <f t="array" ref="D61">INDEX(M_9,ROW(D61)-ROW(D$60),COLUMN(D61)-COLUMN($A61))</f>
        <v/>
      </c>
      <c r="E61" s="138" t="str">
        <f t="array" ref="E61">INDEX(M_9,ROW(E61)-ROW(E$60),COLUMN(E61)-COLUMN($A61))</f>
        <v/>
      </c>
      <c r="F61" s="138" t="str">
        <f t="array" ref="F61">INDEX(M_9,ROW(F61)-ROW(F$60),COLUMN(F61)-COLUMN($A61))</f>
        <v/>
      </c>
      <c r="G61" s="138">
        <f t="array" ref="G61">INDEX(M_9,ROW(G61)-ROW(G$60),COLUMN(G61)-COLUMN($A61))</f>
        <v>42979</v>
      </c>
      <c r="H61" s="138">
        <f t="array" ref="H61">INDEX(M_9,ROW(H61)-ROW(H$60),COLUMN(H61)-COLUMN($A61))</f>
        <v>42980</v>
      </c>
      <c r="I61" s="10"/>
      <c r="J61" s="138">
        <f t="array" ref="J61">INDEX(M_10,ROW(J61)-ROW(J$60),COLUMN(J61)-COLUMN($I61))</f>
        <v>43009</v>
      </c>
      <c r="K61" s="138">
        <f t="array" ref="K61">INDEX(M_10,ROW(K61)-ROW(K$60),COLUMN(K61)-COLUMN($I61))</f>
        <v>43010</v>
      </c>
      <c r="L61" s="138">
        <f t="array" ref="L61">INDEX(M_10,ROW(L61)-ROW(L$60),COLUMN(L61)-COLUMN($I61))</f>
        <v>43011</v>
      </c>
      <c r="M61" s="138">
        <f t="array" ref="M61">INDEX(M_10,ROW(M61)-ROW(M$60),COLUMN(M61)-COLUMN($I61))</f>
        <v>43012</v>
      </c>
      <c r="N61" s="138">
        <f t="array" ref="N61">INDEX(M_10,ROW(N61)-ROW(N$60),COLUMN(N61)-COLUMN($I61))</f>
        <v>43013</v>
      </c>
      <c r="O61" s="138">
        <f t="array" ref="O61">INDEX(M_10,ROW(O61)-ROW(O$60),COLUMN(O61)-COLUMN($I61))</f>
        <v>43014</v>
      </c>
      <c r="P61" s="138">
        <f t="array" ref="P61">INDEX(M_10,ROW(P61)-ROW(P$60),COLUMN(P61)-COLUMN($I61))</f>
        <v>43015</v>
      </c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34.5" customHeight="1">
      <c r="A62" s="10"/>
      <c r="B62" s="138">
        <f t="array" ref="B62">INDEX(M_9,ROW(B62)-ROW(B$60),COLUMN(B62)-COLUMN($A62))</f>
        <v>42981</v>
      </c>
      <c r="C62" s="138">
        <f t="array" ref="C62">INDEX(M_9,ROW(C62)-ROW(C$60),COLUMN(C62)-COLUMN($A62))</f>
        <v>42982</v>
      </c>
      <c r="D62" s="138">
        <f t="array" ref="D62">INDEX(M_9,ROW(D62)-ROW(D$60),COLUMN(D62)-COLUMN($A62))</f>
        <v>42983</v>
      </c>
      <c r="E62" s="138">
        <f t="array" ref="E62">INDEX(M_9,ROW(E62)-ROW(E$60),COLUMN(E62)-COLUMN($A62))</f>
        <v>42984</v>
      </c>
      <c r="F62" s="138">
        <f t="array" ref="F62">INDEX(M_9,ROW(F62)-ROW(F$60),COLUMN(F62)-COLUMN($A62))</f>
        <v>42985</v>
      </c>
      <c r="G62" s="138">
        <f t="array" ref="G62">INDEX(M_9,ROW(G62)-ROW(G$60),COLUMN(G62)-COLUMN($A62))</f>
        <v>42986</v>
      </c>
      <c r="H62" s="138">
        <f t="array" ref="H62">INDEX(M_9,ROW(H62)-ROW(H$60),COLUMN(H62)-COLUMN($A62))</f>
        <v>42987</v>
      </c>
      <c r="I62" s="10"/>
      <c r="J62" s="138">
        <f t="array" ref="J62">INDEX(M_10,ROW(J62)-ROW(J$60),COLUMN(J62)-COLUMN($I62))</f>
        <v>43016</v>
      </c>
      <c r="K62" s="138">
        <f t="array" ref="K62">INDEX(M_10,ROW(K62)-ROW(K$60),COLUMN(K62)-COLUMN($I62))</f>
        <v>43017</v>
      </c>
      <c r="L62" s="138">
        <f t="array" ref="L62">INDEX(M_10,ROW(L62)-ROW(L$60),COLUMN(L62)-COLUMN($I62))</f>
        <v>43018</v>
      </c>
      <c r="M62" s="138">
        <f t="array" ref="M62">INDEX(M_10,ROW(M62)-ROW(M$60),COLUMN(M62)-COLUMN($I62))</f>
        <v>43019</v>
      </c>
      <c r="N62" s="138">
        <f t="array" ref="N62">INDEX(M_10,ROW(N62)-ROW(N$60),COLUMN(N62)-COLUMN($I62))</f>
        <v>43020</v>
      </c>
      <c r="O62" s="138">
        <f t="array" ref="O62">INDEX(M_10,ROW(O62)-ROW(O$60),COLUMN(O62)-COLUMN($I62))</f>
        <v>43021</v>
      </c>
      <c r="P62" s="138">
        <f t="array" ref="P62">INDEX(M_10,ROW(P62)-ROW(P$60),COLUMN(P62)-COLUMN($I62))</f>
        <v>43022</v>
      </c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34.5" customHeight="1">
      <c r="A63" s="10"/>
      <c r="B63" s="138">
        <f t="array" ref="B63">INDEX(M_9,ROW(B63)-ROW(B$60),COLUMN(B63)-COLUMN($A63))</f>
        <v>42988</v>
      </c>
      <c r="C63" s="138">
        <f t="array" ref="C63">INDEX(M_9,ROW(C63)-ROW(C$60),COLUMN(C63)-COLUMN($A63))</f>
        <v>42989</v>
      </c>
      <c r="D63" s="138">
        <f t="array" ref="D63">INDEX(M_9,ROW(D63)-ROW(D$60),COLUMN(D63)-COLUMN($A63))</f>
        <v>42990</v>
      </c>
      <c r="E63" s="138">
        <f t="array" ref="E63">INDEX(M_9,ROW(E63)-ROW(E$60),COLUMN(E63)-COLUMN($A63))</f>
        <v>42991</v>
      </c>
      <c r="F63" s="138">
        <f t="array" ref="F63">INDEX(M_9,ROW(F63)-ROW(F$60),COLUMN(F63)-COLUMN($A63))</f>
        <v>42992</v>
      </c>
      <c r="G63" s="138">
        <f t="array" ref="G63">INDEX(M_9,ROW(G63)-ROW(G$60),COLUMN(G63)-COLUMN($A63))</f>
        <v>42993</v>
      </c>
      <c r="H63" s="138">
        <f t="array" ref="H63">INDEX(M_9,ROW(H63)-ROW(H$60),COLUMN(H63)-COLUMN($A63))</f>
        <v>42994</v>
      </c>
      <c r="I63" s="10"/>
      <c r="J63" s="138">
        <f t="array" ref="J63">INDEX(M_10,ROW(J63)-ROW(J$60),COLUMN(J63)-COLUMN($I63))</f>
        <v>43023</v>
      </c>
      <c r="K63" s="138">
        <f t="array" ref="K63">INDEX(M_10,ROW(K63)-ROW(K$60),COLUMN(K63)-COLUMN($I63))</f>
        <v>43024</v>
      </c>
      <c r="L63" s="138">
        <f t="array" ref="L63">INDEX(M_10,ROW(L63)-ROW(L$60),COLUMN(L63)-COLUMN($I63))</f>
        <v>43025</v>
      </c>
      <c r="M63" s="138">
        <f t="array" ref="M63">INDEX(M_10,ROW(M63)-ROW(M$60),COLUMN(M63)-COLUMN($I63))</f>
        <v>43026</v>
      </c>
      <c r="N63" s="138">
        <f t="array" ref="N63">INDEX(M_10,ROW(N63)-ROW(N$60),COLUMN(N63)-COLUMN($I63))</f>
        <v>43027</v>
      </c>
      <c r="O63" s="138">
        <f t="array" ref="O63">INDEX(M_10,ROW(O63)-ROW(O$60),COLUMN(O63)-COLUMN($I63))</f>
        <v>43028</v>
      </c>
      <c r="P63" s="138">
        <f t="array" ref="P63">INDEX(M_10,ROW(P63)-ROW(P$60),COLUMN(P63)-COLUMN($I63))</f>
        <v>43029</v>
      </c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34.5" customHeight="1">
      <c r="A64" s="10"/>
      <c r="B64" s="138">
        <f t="array" ref="B64">INDEX(M_9,ROW(B64)-ROW(B$60),COLUMN(B64)-COLUMN($A64))</f>
        <v>42995</v>
      </c>
      <c r="C64" s="138">
        <f t="array" ref="C64">INDEX(M_9,ROW(C64)-ROW(C$60),COLUMN(C64)-COLUMN($A64))</f>
        <v>42996</v>
      </c>
      <c r="D64" s="138">
        <f t="array" ref="D64">INDEX(M_9,ROW(D64)-ROW(D$60),COLUMN(D64)-COLUMN($A64))</f>
        <v>42997</v>
      </c>
      <c r="E64" s="138">
        <f t="array" ref="E64">INDEX(M_9,ROW(E64)-ROW(E$60),COLUMN(E64)-COLUMN($A64))</f>
        <v>42998</v>
      </c>
      <c r="F64" s="138">
        <f t="array" ref="F64">INDEX(M_9,ROW(F64)-ROW(F$60),COLUMN(F64)-COLUMN($A64))</f>
        <v>42999</v>
      </c>
      <c r="G64" s="138">
        <f t="array" ref="G64">INDEX(M_9,ROW(G64)-ROW(G$60),COLUMN(G64)-COLUMN($A64))</f>
        <v>43000</v>
      </c>
      <c r="H64" s="138">
        <f t="array" ref="H64">INDEX(M_9,ROW(H64)-ROW(H$60),COLUMN(H64)-COLUMN($A64))</f>
        <v>43001</v>
      </c>
      <c r="I64" s="10"/>
      <c r="J64" s="138">
        <f t="array" ref="J64">INDEX(M_10,ROW(J64)-ROW(J$60),COLUMN(J64)-COLUMN($I64))</f>
        <v>43030</v>
      </c>
      <c r="K64" s="138">
        <f t="array" ref="K64">INDEX(M_10,ROW(K64)-ROW(K$60),COLUMN(K64)-COLUMN($I64))</f>
        <v>43031</v>
      </c>
      <c r="L64" s="138">
        <f t="array" ref="L64">INDEX(M_10,ROW(L64)-ROW(L$60),COLUMN(L64)-COLUMN($I64))</f>
        <v>43032</v>
      </c>
      <c r="M64" s="138">
        <f t="array" ref="M64">INDEX(M_10,ROW(M64)-ROW(M$60),COLUMN(M64)-COLUMN($I64))</f>
        <v>43033</v>
      </c>
      <c r="N64" s="138">
        <f t="array" ref="N64">INDEX(M_10,ROW(N64)-ROW(N$60),COLUMN(N64)-COLUMN($I64))</f>
        <v>43034</v>
      </c>
      <c r="O64" s="138">
        <f t="array" ref="O64">INDEX(M_10,ROW(O64)-ROW(O$60),COLUMN(O64)-COLUMN($I64))</f>
        <v>43035</v>
      </c>
      <c r="P64" s="138">
        <f t="array" ref="P64">INDEX(M_10,ROW(P64)-ROW(P$60),COLUMN(P64)-COLUMN($I64))</f>
        <v>43036</v>
      </c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34.5" customHeight="1">
      <c r="A65" s="10"/>
      <c r="B65" s="138">
        <f t="array" ref="B65">INDEX(M_9,ROW(B65)-ROW(B$60),COLUMN(B65)-COLUMN($A65))</f>
        <v>43002</v>
      </c>
      <c r="C65" s="138">
        <f t="array" ref="C65">INDEX(M_9,ROW(C65)-ROW(C$60),COLUMN(C65)-COLUMN($A65))</f>
        <v>43003</v>
      </c>
      <c r="D65" s="138">
        <f t="array" ref="D65">INDEX(M_9,ROW(D65)-ROW(D$60),COLUMN(D65)-COLUMN($A65))</f>
        <v>43004</v>
      </c>
      <c r="E65" s="138">
        <f t="array" ref="E65">INDEX(M_9,ROW(E65)-ROW(E$60),COLUMN(E65)-COLUMN($A65))</f>
        <v>43005</v>
      </c>
      <c r="F65" s="138">
        <f t="array" ref="F65">INDEX(M_9,ROW(F65)-ROW(F$60),COLUMN(F65)-COLUMN($A65))</f>
        <v>43006</v>
      </c>
      <c r="G65" s="138">
        <f t="array" ref="G65">INDEX(M_9,ROW(G65)-ROW(G$60),COLUMN(G65)-COLUMN($A65))</f>
        <v>43007</v>
      </c>
      <c r="H65" s="138">
        <f t="array" ref="H65">INDEX(M_9,ROW(H65)-ROW(H$60),COLUMN(H65)-COLUMN($A65))</f>
        <v>43008</v>
      </c>
      <c r="I65" s="10"/>
      <c r="J65" s="138">
        <f t="array" ref="J65">INDEX(M_10,ROW(J65)-ROW(J$60),COLUMN(J65)-COLUMN($I65))</f>
        <v>43037</v>
      </c>
      <c r="K65" s="138">
        <f t="array" ref="K65">INDEX(M_10,ROW(K65)-ROW(K$60),COLUMN(K65)-COLUMN($I65))</f>
        <v>43038</v>
      </c>
      <c r="L65" s="138">
        <f t="array" ref="L65">INDEX(M_10,ROW(L65)-ROW(L$60),COLUMN(L65)-COLUMN($I65))</f>
        <v>43039</v>
      </c>
      <c r="M65" s="138" t="str">
        <f t="array" ref="M65">INDEX(M_10,ROW(M65)-ROW(M$60),COLUMN(M65)-COLUMN($I65))</f>
        <v/>
      </c>
      <c r="N65" s="138" t="str">
        <f t="array" ref="N65">INDEX(M_10,ROW(N65)-ROW(N$60),COLUMN(N65)-COLUMN($I65))</f>
        <v/>
      </c>
      <c r="O65" s="138" t="str">
        <f t="array" ref="O65">INDEX(M_10,ROW(O65)-ROW(O$60),COLUMN(O65)-COLUMN($I65))</f>
        <v/>
      </c>
      <c r="P65" s="138" t="str">
        <f t="array" ref="P65">INDEX(M_10,ROW(P65)-ROW(P$60),COLUMN(P65)-COLUMN($I65))</f>
        <v/>
      </c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34.5" customHeight="1">
      <c r="A66" s="10"/>
      <c r="B66" s="138" t="str">
        <f t="array" ref="B66">INDEX(M_9,ROW(B66)-ROW(B$60),COLUMN(B66)-COLUMN($A66))</f>
        <v/>
      </c>
      <c r="C66" s="138" t="str">
        <f t="array" ref="C66">INDEX(M_9,ROW(C66)-ROW(C$60),COLUMN(C66)-COLUMN($A66))</f>
        <v/>
      </c>
      <c r="D66" s="138" t="str">
        <f t="array" ref="D66">INDEX(M_9,ROW(D66)-ROW(D$60),COLUMN(D66)-COLUMN($A66))</f>
        <v/>
      </c>
      <c r="E66" s="138" t="str">
        <f t="array" ref="E66">INDEX(M_9,ROW(E66)-ROW(E$60),COLUMN(E66)-COLUMN($A66))</f>
        <v/>
      </c>
      <c r="F66" s="138" t="str">
        <f t="array" ref="F66">INDEX(M_9,ROW(F66)-ROW(F$60),COLUMN(F66)-COLUMN($A66))</f>
        <v/>
      </c>
      <c r="G66" s="138" t="str">
        <f t="array" ref="G66">INDEX(M_9,ROW(G66)-ROW(G$60),COLUMN(G66)-COLUMN($A66))</f>
        <v/>
      </c>
      <c r="H66" s="138" t="str">
        <f t="array" ref="H66">INDEX(M_9,ROW(H66)-ROW(H$60),COLUMN(H66)-COLUMN($A66))</f>
        <v/>
      </c>
      <c r="I66" s="10"/>
      <c r="J66" s="138" t="str">
        <f t="array" ref="J66">INDEX(M_10,ROW(J66)-ROW(J$60),COLUMN(J66)-COLUMN($I66))</f>
        <v/>
      </c>
      <c r="K66" s="138" t="str">
        <f t="array" ref="K66">INDEX(M_10,ROW(K66)-ROW(K$60),COLUMN(K66)-COLUMN($I66))</f>
        <v/>
      </c>
      <c r="L66" s="138" t="str">
        <f t="array" ref="L66">INDEX(M_10,ROW(L66)-ROW(L$60),COLUMN(L66)-COLUMN($I66))</f>
        <v/>
      </c>
      <c r="M66" s="138" t="str">
        <f t="array" ref="M66">INDEX(M_10,ROW(M66)-ROW(M$60),COLUMN(M66)-COLUMN($I66))</f>
        <v/>
      </c>
      <c r="N66" s="138" t="str">
        <f t="array" ref="N66">INDEX(M_10,ROW(N66)-ROW(N$60),COLUMN(N66)-COLUMN($I66))</f>
        <v/>
      </c>
      <c r="O66" s="138" t="str">
        <f t="array" ref="O66">INDEX(M_10,ROW(O66)-ROW(O$60),COLUMN(O66)-COLUMN($I66))</f>
        <v/>
      </c>
      <c r="P66" s="138" t="str">
        <f t="array" ref="P66">INDEX(M_10,ROW(P66)-ROW(P$60),COLUMN(P66)-COLUMN($I66))</f>
        <v/>
      </c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5.0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5.0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39.75" customHeight="1">
      <c r="A70" s="10"/>
      <c r="B70" s="119" t="str">
        <f t="array" ref="B70">INDEX(C_MTHHEADER,11)</f>
        <v>NOVEMBER</v>
      </c>
      <c r="C70" s="27"/>
      <c r="D70" s="27"/>
      <c r="E70" s="27"/>
      <c r="F70" s="27"/>
      <c r="G70" s="27"/>
      <c r="H70" s="28"/>
      <c r="I70" s="10"/>
      <c r="J70" s="119" t="str">
        <f t="array" ref="J70">INDEX(C_MTHHEADER,12)</f>
        <v>DECEMBER</v>
      </c>
      <c r="K70" s="27"/>
      <c r="L70" s="27"/>
      <c r="M70" s="27"/>
      <c r="N70" s="27"/>
      <c r="O70" s="27"/>
      <c r="P70" s="28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24.75" customHeight="1">
      <c r="A71" s="10"/>
      <c r="B71" s="137" t="str">
        <f t="array" ref="B71">INDEX(C_WKHEADER,1)</f>
        <v>SUN</v>
      </c>
      <c r="C71" s="137" t="str">
        <f t="array" ref="C71">INDEX(C_WKHEADER,2)</f>
        <v>MON</v>
      </c>
      <c r="D71" s="137" t="str">
        <f t="array" ref="D71">INDEX(C_WKHEADER,3)</f>
        <v>TUE</v>
      </c>
      <c r="E71" s="137" t="str">
        <f t="array" ref="E71">INDEX(C_WKHEADER,4)</f>
        <v>WED</v>
      </c>
      <c r="F71" s="137" t="str">
        <f t="array" ref="F71">INDEX(C_WKHEADER,5)</f>
        <v>THU</v>
      </c>
      <c r="G71" s="137" t="str">
        <f t="array" ref="G71">INDEX(C_WKHEADER,6)</f>
        <v>FRI</v>
      </c>
      <c r="H71" s="137" t="str">
        <f t="array" ref="H71">INDEX(C_WKHEADER,7)</f>
        <v>SAT</v>
      </c>
      <c r="I71" s="10"/>
      <c r="J71" s="137" t="str">
        <f t="array" ref="J71">INDEX(C_WKHEADER,1)</f>
        <v>SUN</v>
      </c>
      <c r="K71" s="137" t="str">
        <f t="array" ref="K71">INDEX(C_WKHEADER,2)</f>
        <v>MON</v>
      </c>
      <c r="L71" s="137" t="str">
        <f t="array" ref="L71">INDEX(C_WKHEADER,3)</f>
        <v>TUE</v>
      </c>
      <c r="M71" s="137" t="str">
        <f t="array" ref="M71">INDEX(C_WKHEADER,4)</f>
        <v>WED</v>
      </c>
      <c r="N71" s="137" t="str">
        <f t="array" ref="N71">INDEX(C_WKHEADER,5)</f>
        <v>THU</v>
      </c>
      <c r="O71" s="137" t="str">
        <f t="array" ref="O71">INDEX(C_WKHEADER,6)</f>
        <v>FRI</v>
      </c>
      <c r="P71" s="137" t="str">
        <f t="array" ref="P71">INDEX(C_WKHEADER,7)</f>
        <v>SAT</v>
      </c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34.5" customHeight="1">
      <c r="A72" s="10"/>
      <c r="B72" s="138" t="str">
        <f t="array" ref="B72">INDEX(M_11,ROW(B72)-ROW(B$71),COLUMN(B72)-COLUMN($A72))</f>
        <v/>
      </c>
      <c r="C72" s="138" t="str">
        <f t="array" ref="C72">INDEX(M_11,ROW(C72)-ROW(C$71),COLUMN(C72)-COLUMN($A72))</f>
        <v/>
      </c>
      <c r="D72" s="138" t="str">
        <f t="array" ref="D72">INDEX(M_11,ROW(D72)-ROW(D$71),COLUMN(D72)-COLUMN($A72))</f>
        <v/>
      </c>
      <c r="E72" s="138">
        <f t="array" ref="E72">INDEX(M_11,ROW(E72)-ROW(E$71),COLUMN(E72)-COLUMN($A72))</f>
        <v>43040</v>
      </c>
      <c r="F72" s="138">
        <f t="array" ref="F72">INDEX(M_11,ROW(F72)-ROW(F$71),COLUMN(F72)-COLUMN($A72))</f>
        <v>43041</v>
      </c>
      <c r="G72" s="138">
        <f t="array" ref="G72">INDEX(M_11,ROW(G72)-ROW(G$71),COLUMN(G72)-COLUMN($A72))</f>
        <v>43042</v>
      </c>
      <c r="H72" s="138">
        <f t="array" ref="H72">INDEX(M_11,ROW(H72)-ROW(H$71),COLUMN(H72)-COLUMN($A72))</f>
        <v>43043</v>
      </c>
      <c r="I72" s="10"/>
      <c r="J72" s="138" t="str">
        <f t="array" ref="J72">INDEX(M_12,ROW(J72)-ROW(J$71),COLUMN(J72)-COLUMN($I72))</f>
        <v/>
      </c>
      <c r="K72" s="138" t="str">
        <f t="array" ref="K72">INDEX(M_12,ROW(K72)-ROW(K$71),COLUMN(K72)-COLUMN($I72))</f>
        <v/>
      </c>
      <c r="L72" s="138" t="str">
        <f t="array" ref="L72">INDEX(M_12,ROW(L72)-ROW(L$71),COLUMN(L72)-COLUMN($I72))</f>
        <v/>
      </c>
      <c r="M72" s="138" t="str">
        <f t="array" ref="M72">INDEX(M_12,ROW(M72)-ROW(M$71),COLUMN(M72)-COLUMN($I72))</f>
        <v/>
      </c>
      <c r="N72" s="138" t="str">
        <f t="array" ref="N72">INDEX(M_12,ROW(N72)-ROW(N$71),COLUMN(N72)-COLUMN($I72))</f>
        <v/>
      </c>
      <c r="O72" s="138">
        <f t="array" ref="O72">INDEX(M_12,ROW(O72)-ROW(O$71),COLUMN(O72)-COLUMN($I72))</f>
        <v>43070</v>
      </c>
      <c r="P72" s="138">
        <f t="array" ref="P72">INDEX(M_12,ROW(P72)-ROW(P$71),COLUMN(P72)-COLUMN($I72))</f>
        <v>43071</v>
      </c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34.5" customHeight="1">
      <c r="A73" s="10"/>
      <c r="B73" s="138">
        <f t="array" ref="B73">INDEX(M_11,ROW(B73)-ROW(B$71),COLUMN(B73)-COLUMN($A73))</f>
        <v>43044</v>
      </c>
      <c r="C73" s="138">
        <f t="array" ref="C73">INDEX(M_11,ROW(C73)-ROW(C$71),COLUMN(C73)-COLUMN($A73))</f>
        <v>43045</v>
      </c>
      <c r="D73" s="138">
        <f t="array" ref="D73">INDEX(M_11,ROW(D73)-ROW(D$71),COLUMN(D73)-COLUMN($A73))</f>
        <v>43046</v>
      </c>
      <c r="E73" s="138">
        <f t="array" ref="E73">INDEX(M_11,ROW(E73)-ROW(E$71),COLUMN(E73)-COLUMN($A73))</f>
        <v>43047</v>
      </c>
      <c r="F73" s="138">
        <f t="array" ref="F73">INDEX(M_11,ROW(F73)-ROW(F$71),COLUMN(F73)-COLUMN($A73))</f>
        <v>43048</v>
      </c>
      <c r="G73" s="138">
        <f t="array" ref="G73">INDEX(M_11,ROW(G73)-ROW(G$71),COLUMN(G73)-COLUMN($A73))</f>
        <v>43049</v>
      </c>
      <c r="H73" s="138">
        <f t="array" ref="H73">INDEX(M_11,ROW(H73)-ROW(H$71),COLUMN(H73)-COLUMN($A73))</f>
        <v>43050</v>
      </c>
      <c r="I73" s="10"/>
      <c r="J73" s="138">
        <f t="array" ref="J73">INDEX(M_12,ROW(J73)-ROW(J$71),COLUMN(J73)-COLUMN($I73))</f>
        <v>43072</v>
      </c>
      <c r="K73" s="138">
        <f t="array" ref="K73">INDEX(M_12,ROW(K73)-ROW(K$71),COLUMN(K73)-COLUMN($I73))</f>
        <v>43073</v>
      </c>
      <c r="L73" s="138">
        <f t="array" ref="L73">INDEX(M_12,ROW(L73)-ROW(L$71),COLUMN(L73)-COLUMN($I73))</f>
        <v>43074</v>
      </c>
      <c r="M73" s="138">
        <f t="array" ref="M73">INDEX(M_12,ROW(M73)-ROW(M$71),COLUMN(M73)-COLUMN($I73))</f>
        <v>43075</v>
      </c>
      <c r="N73" s="138">
        <f t="array" ref="N73">INDEX(M_12,ROW(N73)-ROW(N$71),COLUMN(N73)-COLUMN($I73))</f>
        <v>43076</v>
      </c>
      <c r="O73" s="138">
        <f t="array" ref="O73">INDEX(M_12,ROW(O73)-ROW(O$71),COLUMN(O73)-COLUMN($I73))</f>
        <v>43077</v>
      </c>
      <c r="P73" s="138">
        <f t="array" ref="P73">INDEX(M_12,ROW(P73)-ROW(P$71),COLUMN(P73)-COLUMN($I73))</f>
        <v>43078</v>
      </c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34.5" customHeight="1">
      <c r="A74" s="10"/>
      <c r="B74" s="138">
        <f t="array" ref="B74">INDEX(M_11,ROW(B74)-ROW(B$71),COLUMN(B74)-COLUMN($A74))</f>
        <v>43051</v>
      </c>
      <c r="C74" s="138">
        <f t="array" ref="C74">INDEX(M_11,ROW(C74)-ROW(C$71),COLUMN(C74)-COLUMN($A74))</f>
        <v>43052</v>
      </c>
      <c r="D74" s="138">
        <f t="array" ref="D74">INDEX(M_11,ROW(D74)-ROW(D$71),COLUMN(D74)-COLUMN($A74))</f>
        <v>43053</v>
      </c>
      <c r="E74" s="138">
        <f t="array" ref="E74">INDEX(M_11,ROW(E74)-ROW(E$71),COLUMN(E74)-COLUMN($A74))</f>
        <v>43054</v>
      </c>
      <c r="F74" s="138">
        <f t="array" ref="F74">INDEX(M_11,ROW(F74)-ROW(F$71),COLUMN(F74)-COLUMN($A74))</f>
        <v>43055</v>
      </c>
      <c r="G74" s="138">
        <f t="array" ref="G74">INDEX(M_11,ROW(G74)-ROW(G$71),COLUMN(G74)-COLUMN($A74))</f>
        <v>43056</v>
      </c>
      <c r="H74" s="138">
        <f t="array" ref="H74">INDEX(M_11,ROW(H74)-ROW(H$71),COLUMN(H74)-COLUMN($A74))</f>
        <v>43057</v>
      </c>
      <c r="I74" s="10"/>
      <c r="J74" s="138">
        <f t="array" ref="J74">INDEX(M_12,ROW(J74)-ROW(J$71),COLUMN(J74)-COLUMN($I74))</f>
        <v>43079</v>
      </c>
      <c r="K74" s="138">
        <f t="array" ref="K74">INDEX(M_12,ROW(K74)-ROW(K$71),COLUMN(K74)-COLUMN($I74))</f>
        <v>43080</v>
      </c>
      <c r="L74" s="138">
        <f t="array" ref="L74">INDEX(M_12,ROW(L74)-ROW(L$71),COLUMN(L74)-COLUMN($I74))</f>
        <v>43081</v>
      </c>
      <c r="M74" s="138">
        <f t="array" ref="M74">INDEX(M_12,ROW(M74)-ROW(M$71),COLUMN(M74)-COLUMN($I74))</f>
        <v>43082</v>
      </c>
      <c r="N74" s="138">
        <f t="array" ref="N74">INDEX(M_12,ROW(N74)-ROW(N$71),COLUMN(N74)-COLUMN($I74))</f>
        <v>43083</v>
      </c>
      <c r="O74" s="138">
        <f t="array" ref="O74">INDEX(M_12,ROW(O74)-ROW(O$71),COLUMN(O74)-COLUMN($I74))</f>
        <v>43084</v>
      </c>
      <c r="P74" s="138">
        <f t="array" ref="P74">INDEX(M_12,ROW(P74)-ROW(P$71),COLUMN(P74)-COLUMN($I74))</f>
        <v>43085</v>
      </c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34.5" customHeight="1">
      <c r="A75" s="10"/>
      <c r="B75" s="138">
        <f t="array" ref="B75">INDEX(M_11,ROW(B75)-ROW(B$71),COLUMN(B75)-COLUMN($A75))</f>
        <v>43058</v>
      </c>
      <c r="C75" s="138">
        <f t="array" ref="C75">INDEX(M_11,ROW(C75)-ROW(C$71),COLUMN(C75)-COLUMN($A75))</f>
        <v>43059</v>
      </c>
      <c r="D75" s="138">
        <f t="array" ref="D75">INDEX(M_11,ROW(D75)-ROW(D$71),COLUMN(D75)-COLUMN($A75))</f>
        <v>43060</v>
      </c>
      <c r="E75" s="138">
        <f t="array" ref="E75">INDEX(M_11,ROW(E75)-ROW(E$71),COLUMN(E75)-COLUMN($A75))</f>
        <v>43061</v>
      </c>
      <c r="F75" s="138">
        <f t="array" ref="F75">INDEX(M_11,ROW(F75)-ROW(F$71),COLUMN(F75)-COLUMN($A75))</f>
        <v>43062</v>
      </c>
      <c r="G75" s="138">
        <f t="array" ref="G75">INDEX(M_11,ROW(G75)-ROW(G$71),COLUMN(G75)-COLUMN($A75))</f>
        <v>43063</v>
      </c>
      <c r="H75" s="138">
        <f t="array" ref="H75">INDEX(M_11,ROW(H75)-ROW(H$71),COLUMN(H75)-COLUMN($A75))</f>
        <v>43064</v>
      </c>
      <c r="I75" s="10"/>
      <c r="J75" s="138">
        <f t="array" ref="J75">INDEX(M_12,ROW(J75)-ROW(J$71),COLUMN(J75)-COLUMN($I75))</f>
        <v>43086</v>
      </c>
      <c r="K75" s="138">
        <f t="array" ref="K75">INDEX(M_12,ROW(K75)-ROW(K$71),COLUMN(K75)-COLUMN($I75))</f>
        <v>43087</v>
      </c>
      <c r="L75" s="138">
        <f t="array" ref="L75">INDEX(M_12,ROW(L75)-ROW(L$71),COLUMN(L75)-COLUMN($I75))</f>
        <v>43088</v>
      </c>
      <c r="M75" s="138">
        <f t="array" ref="M75">INDEX(M_12,ROW(M75)-ROW(M$71),COLUMN(M75)-COLUMN($I75))</f>
        <v>43089</v>
      </c>
      <c r="N75" s="138">
        <f t="array" ref="N75">INDEX(M_12,ROW(N75)-ROW(N$71),COLUMN(N75)-COLUMN($I75))</f>
        <v>43090</v>
      </c>
      <c r="O75" s="138">
        <f t="array" ref="O75">INDEX(M_12,ROW(O75)-ROW(O$71),COLUMN(O75)-COLUMN($I75))</f>
        <v>43091</v>
      </c>
      <c r="P75" s="138">
        <f t="array" ref="P75">INDEX(M_12,ROW(P75)-ROW(P$71),COLUMN(P75)-COLUMN($I75))</f>
        <v>43092</v>
      </c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34.5" customHeight="1">
      <c r="A76" s="10"/>
      <c r="B76" s="138">
        <f t="array" ref="B76">INDEX(M_11,ROW(B76)-ROW(B$71),COLUMN(B76)-COLUMN($A76))</f>
        <v>43065</v>
      </c>
      <c r="C76" s="138">
        <f t="array" ref="C76">INDEX(M_11,ROW(C76)-ROW(C$71),COLUMN(C76)-COLUMN($A76))</f>
        <v>43066</v>
      </c>
      <c r="D76" s="138">
        <f t="array" ref="D76">INDEX(M_11,ROW(D76)-ROW(D$71),COLUMN(D76)-COLUMN($A76))</f>
        <v>43067</v>
      </c>
      <c r="E76" s="138">
        <f t="array" ref="E76">INDEX(M_11,ROW(E76)-ROW(E$71),COLUMN(E76)-COLUMN($A76))</f>
        <v>43068</v>
      </c>
      <c r="F76" s="138">
        <f t="array" ref="F76">INDEX(M_11,ROW(F76)-ROW(F$71),COLUMN(F76)-COLUMN($A76))</f>
        <v>43069</v>
      </c>
      <c r="G76" s="138" t="str">
        <f t="array" ref="G76">INDEX(M_11,ROW(G76)-ROW(G$71),COLUMN(G76)-COLUMN($A76))</f>
        <v/>
      </c>
      <c r="H76" s="138" t="str">
        <f t="array" ref="H76">INDEX(M_11,ROW(H76)-ROW(H$71),COLUMN(H76)-COLUMN($A76))</f>
        <v/>
      </c>
      <c r="I76" s="10"/>
      <c r="J76" s="138">
        <f t="array" ref="J76">INDEX(M_12,ROW(J76)-ROW(J$71),COLUMN(J76)-COLUMN($I76))</f>
        <v>43093</v>
      </c>
      <c r="K76" s="138">
        <f t="array" ref="K76">INDEX(M_12,ROW(K76)-ROW(K$71),COLUMN(K76)-COLUMN($I76))</f>
        <v>43094</v>
      </c>
      <c r="L76" s="138">
        <f t="array" ref="L76">INDEX(M_12,ROW(L76)-ROW(L$71),COLUMN(L76)-COLUMN($I76))</f>
        <v>43095</v>
      </c>
      <c r="M76" s="138">
        <f t="array" ref="M76">INDEX(M_12,ROW(M76)-ROW(M$71),COLUMN(M76)-COLUMN($I76))</f>
        <v>43096</v>
      </c>
      <c r="N76" s="138">
        <f t="array" ref="N76">INDEX(M_12,ROW(N76)-ROW(N$71),COLUMN(N76)-COLUMN($I76))</f>
        <v>43097</v>
      </c>
      <c r="O76" s="138">
        <f t="array" ref="O76">INDEX(M_12,ROW(O76)-ROW(O$71),COLUMN(O76)-COLUMN($I76))</f>
        <v>43098</v>
      </c>
      <c r="P76" s="138">
        <f t="array" ref="P76">INDEX(M_12,ROW(P76)-ROW(P$71),COLUMN(P76)-COLUMN($I76))</f>
        <v>43099</v>
      </c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34.5" customHeight="1">
      <c r="A77" s="10"/>
      <c r="B77" s="138" t="str">
        <f t="array" ref="B77">INDEX(M_11,ROW(B77)-ROW(B$71),COLUMN(B77)-COLUMN($A77))</f>
        <v/>
      </c>
      <c r="C77" s="138" t="str">
        <f t="array" ref="C77">INDEX(M_11,ROW(C77)-ROW(C$71),COLUMN(C77)-COLUMN($A77))</f>
        <v/>
      </c>
      <c r="D77" s="138" t="str">
        <f t="array" ref="D77">INDEX(M_11,ROW(D77)-ROW(D$71),COLUMN(D77)-COLUMN($A77))</f>
        <v/>
      </c>
      <c r="E77" s="138" t="str">
        <f t="array" ref="E77">INDEX(M_11,ROW(E77)-ROW(E$71),COLUMN(E77)-COLUMN($A77))</f>
        <v/>
      </c>
      <c r="F77" s="138" t="str">
        <f t="array" ref="F77">INDEX(M_11,ROW(F77)-ROW(F$71),COLUMN(F77)-COLUMN($A77))</f>
        <v/>
      </c>
      <c r="G77" s="138" t="str">
        <f t="array" ref="G77">INDEX(M_11,ROW(G77)-ROW(G$71),COLUMN(G77)-COLUMN($A77))</f>
        <v/>
      </c>
      <c r="H77" s="138" t="str">
        <f t="array" ref="H77">INDEX(M_11,ROW(H77)-ROW(H$71),COLUMN(H77)-COLUMN($A77))</f>
        <v/>
      </c>
      <c r="I77" s="10"/>
      <c r="J77" s="138">
        <f t="array" ref="J77">INDEX(M_12,ROW(J77)-ROW(J$71),COLUMN(J77)-COLUMN($I77))</f>
        <v>43100</v>
      </c>
      <c r="K77" s="138" t="str">
        <f t="array" ref="K77">INDEX(M_12,ROW(K77)-ROW(K$71),COLUMN(K77)-COLUMN($I77))</f>
        <v/>
      </c>
      <c r="L77" s="138" t="str">
        <f t="array" ref="L77">INDEX(M_12,ROW(L77)-ROW(L$71),COLUMN(L77)-COLUMN($I77))</f>
        <v/>
      </c>
      <c r="M77" s="138" t="str">
        <f t="array" ref="M77">INDEX(M_12,ROW(M77)-ROW(M$71),COLUMN(M77)-COLUMN($I77))</f>
        <v/>
      </c>
      <c r="N77" s="138" t="str">
        <f t="array" ref="N77">INDEX(M_12,ROW(N77)-ROW(N$71),COLUMN(N77)-COLUMN($I77))</f>
        <v/>
      </c>
      <c r="O77" s="138" t="str">
        <f t="array" ref="O77">INDEX(M_12,ROW(O77)-ROW(O$71),COLUMN(O77)-COLUMN($I77))</f>
        <v/>
      </c>
      <c r="P77" s="138" t="str">
        <f t="array" ref="P77">INDEX(M_12,ROW(P77)-ROW(P$71),COLUMN(P77)-COLUMN($I77))</f>
        <v/>
      </c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5.0" customHeight="1">
      <c r="A78" s="10"/>
      <c r="B78" s="124"/>
      <c r="C78" s="124"/>
      <c r="D78" s="124"/>
      <c r="E78" s="124"/>
      <c r="F78" s="124"/>
      <c r="G78" s="124"/>
      <c r="H78" s="124"/>
      <c r="I78" s="10"/>
      <c r="J78" s="124"/>
      <c r="K78" s="124"/>
      <c r="L78" s="124"/>
      <c r="M78" s="124"/>
      <c r="N78" s="124"/>
      <c r="O78" s="124"/>
      <c r="P78" s="124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15.0" customHeight="1">
      <c r="A79" s="10"/>
      <c r="B79" s="124"/>
      <c r="C79" s="124"/>
      <c r="D79" s="124"/>
      <c r="E79" s="124"/>
      <c r="F79" s="124"/>
      <c r="G79" s="124"/>
      <c r="H79" s="124"/>
      <c r="I79" s="10"/>
      <c r="J79" s="124"/>
      <c r="K79" s="124"/>
      <c r="L79" s="124"/>
      <c r="M79" s="124"/>
      <c r="N79" s="124"/>
      <c r="O79" s="124"/>
      <c r="P79" s="124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5.0" customHeight="1">
      <c r="A80" s="10"/>
      <c r="B80" s="124"/>
      <c r="C80" s="124"/>
      <c r="D80" s="124"/>
      <c r="E80" s="124"/>
      <c r="F80" s="124"/>
      <c r="G80" s="124"/>
      <c r="H80" s="124"/>
      <c r="I80" s="10"/>
      <c r="J80" s="124"/>
      <c r="K80" s="124"/>
      <c r="L80" s="124"/>
      <c r="M80" s="124"/>
      <c r="N80" s="124"/>
      <c r="O80" s="124"/>
      <c r="P80" s="124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5.0" customHeight="1">
      <c r="A81" s="10"/>
      <c r="B81" s="124"/>
      <c r="C81" s="124"/>
      <c r="D81" s="124"/>
      <c r="E81" s="124"/>
      <c r="F81" s="124"/>
      <c r="G81" s="124"/>
      <c r="H81" s="124"/>
      <c r="I81" s="10"/>
      <c r="J81" s="124"/>
      <c r="K81" s="124"/>
      <c r="L81" s="124"/>
      <c r="M81" s="124"/>
      <c r="N81" s="124"/>
      <c r="O81" s="124"/>
      <c r="P81" s="124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37"/>
      <c r="C82" s="10" t="s">
        <v>57</v>
      </c>
      <c r="D82" s="10"/>
      <c r="E82" s="10"/>
      <c r="F82" s="10"/>
      <c r="G82" s="38"/>
      <c r="H82" s="10" t="s">
        <v>58</v>
      </c>
      <c r="I82" s="10"/>
      <c r="J82" s="139"/>
      <c r="K82" s="168" t="s">
        <v>59</v>
      </c>
      <c r="L82" s="139"/>
      <c r="M82" s="124"/>
      <c r="N82" s="124"/>
      <c r="O82" s="124"/>
      <c r="P82" s="124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24"/>
      <c r="C83" s="124"/>
      <c r="D83" s="124"/>
      <c r="E83" s="124"/>
      <c r="F83" s="124"/>
      <c r="G83" s="124"/>
      <c r="H83" s="124"/>
      <c r="I83" s="10"/>
      <c r="J83" s="124"/>
      <c r="K83" s="124"/>
      <c r="L83" s="124"/>
      <c r="M83" s="124"/>
      <c r="N83" s="124"/>
      <c r="O83" s="124"/>
      <c r="P83" s="124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39.7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24.7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39.7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39.7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39.7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39.7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39.7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39.7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15.0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15.0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5.0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5.0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5.0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15.0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5.0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15.0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15.0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39.7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24.7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39.7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39.7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39.7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39.7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39.7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39.7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15.0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15.0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15.0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15.0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5.0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5.0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5.0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15.0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5.0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9.7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69.7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69.7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69.7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69.7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69.7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69.7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2">
    <mergeCell ref="B42:H42"/>
    <mergeCell ref="B59:H59"/>
    <mergeCell ref="J59:P59"/>
    <mergeCell ref="B70:H70"/>
    <mergeCell ref="J70:P70"/>
    <mergeCell ref="B3:H3"/>
    <mergeCell ref="J3:P3"/>
    <mergeCell ref="B14:H14"/>
    <mergeCell ref="J14:P14"/>
    <mergeCell ref="B31:H31"/>
    <mergeCell ref="J31:P31"/>
    <mergeCell ref="J42:P42"/>
  </mergeCells>
  <printOptions horizontalCentered="1" verticalCentered="1"/>
  <pageMargins bottom="0.75" footer="0.0" header="0.0" left="0.45" right="0.45" top="0.75"/>
  <pageSetup orientation="portrait"/>
  <headerFooter>
    <oddFooter>&amp;LExcel Template&amp;Cwww.indzara.com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2" width="22.63"/>
    <col customWidth="1" min="3" max="3" width="2.63"/>
    <col customWidth="1" min="4" max="10" width="4.25"/>
    <col customWidth="1" min="11" max="11" width="2.63"/>
    <col customWidth="1" min="12" max="12" width="22.63"/>
    <col customWidth="1" min="13" max="13" width="3.75"/>
    <col customWidth="1" min="14" max="20" width="4.25"/>
    <col customWidth="1" min="21" max="21" width="2.63"/>
    <col customWidth="1" min="22" max="28" width="8.63"/>
  </cols>
  <sheetData>
    <row r="1" ht="15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</row>
    <row r="2" ht="30.0" customHeight="1">
      <c r="A2" s="10"/>
      <c r="B2" s="26" t="str">
        <f>I_CALNM</f>
        <v>My 2017 Calendar</v>
      </c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8"/>
      <c r="U2" s="10"/>
      <c r="V2" s="10"/>
      <c r="W2" s="10"/>
      <c r="X2" s="10"/>
      <c r="Y2" s="10"/>
      <c r="Z2" s="10"/>
      <c r="AA2" s="10"/>
      <c r="AB2" s="10"/>
    </row>
    <row r="3" ht="15.0" customHeight="1">
      <c r="A3" s="10"/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</row>
    <row r="4" ht="16.5" customHeight="1">
      <c r="A4" s="10"/>
      <c r="B4" s="169" t="str">
        <f t="array" ref="B4">INDEX(C_MTHHEADER,1)</f>
        <v>JANUARY</v>
      </c>
      <c r="C4" s="10"/>
      <c r="D4" s="10"/>
      <c r="E4" s="10"/>
      <c r="F4" s="10"/>
      <c r="G4" s="10"/>
      <c r="H4" s="10"/>
      <c r="I4" s="10"/>
      <c r="J4" s="10"/>
      <c r="K4" s="10"/>
      <c r="L4" s="170" t="str">
        <f t="array" ref="L4">INDEX(C_MTHHEADER,2)</f>
        <v>FEBRUARY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</row>
    <row r="5" ht="16.5" customHeight="1">
      <c r="A5" s="10"/>
      <c r="B5" s="171"/>
      <c r="C5" s="10"/>
      <c r="D5" s="35" t="str">
        <f t="array" ref="D5">INDEX(C_WKHEADER,1)</f>
        <v>SUN</v>
      </c>
      <c r="E5" s="35" t="str">
        <f t="array" ref="E5">INDEX(C_WKHEADER,2)</f>
        <v>MON</v>
      </c>
      <c r="F5" s="35" t="str">
        <f t="array" ref="F5">INDEX(C_WKHEADER,3)</f>
        <v>TUE</v>
      </c>
      <c r="G5" s="35" t="str">
        <f t="array" ref="G5">INDEX(C_WKHEADER,4)</f>
        <v>WED</v>
      </c>
      <c r="H5" s="35" t="str">
        <f t="array" ref="H5">INDEX(C_WKHEADER,5)</f>
        <v>THU</v>
      </c>
      <c r="I5" s="35" t="str">
        <f t="array" ref="I5">INDEX(C_WKHEADER,6)</f>
        <v>FRI</v>
      </c>
      <c r="J5" s="35" t="str">
        <f t="array" ref="J5">INDEX(C_WKHEADER,7)</f>
        <v>SAT</v>
      </c>
      <c r="K5" s="10"/>
      <c r="L5" s="171"/>
      <c r="M5" s="10"/>
      <c r="N5" s="35" t="str">
        <f t="array" ref="N5">INDEX(C_WKHEADER,1)</f>
        <v>SUN</v>
      </c>
      <c r="O5" s="35" t="str">
        <f t="array" ref="O5">INDEX(C_WKHEADER,2)</f>
        <v>MON</v>
      </c>
      <c r="P5" s="35" t="str">
        <f t="array" ref="P5">INDEX(C_WKHEADER,3)</f>
        <v>TUE</v>
      </c>
      <c r="Q5" s="35" t="str">
        <f t="array" ref="Q5">INDEX(C_WKHEADER,4)</f>
        <v>WED</v>
      </c>
      <c r="R5" s="35" t="str">
        <f t="array" ref="R5">INDEX(C_WKHEADER,5)</f>
        <v>THU</v>
      </c>
      <c r="S5" s="35" t="str">
        <f t="array" ref="S5">INDEX(C_WKHEADER,6)</f>
        <v>FRI</v>
      </c>
      <c r="T5" s="35" t="str">
        <f t="array" ref="T5">INDEX(C_WKHEADER,7)</f>
        <v>SAT</v>
      </c>
      <c r="U5" s="10"/>
      <c r="V5" s="10"/>
      <c r="W5" s="10"/>
      <c r="X5" s="10"/>
      <c r="Y5" s="10"/>
      <c r="Z5" s="10"/>
      <c r="AA5" s="10"/>
      <c r="AB5" s="10"/>
    </row>
    <row r="6" ht="16.5" customHeight="1">
      <c r="A6" s="10"/>
      <c r="B6" s="171"/>
      <c r="C6" s="10"/>
      <c r="D6" s="36">
        <f t="array" ref="D6">INDEX(M_1,ROW(D6)-ROW(D$5),COLUMN(D6)-COLUMN($C6))</f>
        <v>42736</v>
      </c>
      <c r="E6" s="36">
        <f t="array" ref="E6">INDEX(M_1,ROW(E6)-ROW(E$5),COLUMN(E6)-COLUMN($C6))</f>
        <v>42737</v>
      </c>
      <c r="F6" s="36">
        <f t="array" ref="F6">INDEX(M_1,ROW(F6)-ROW(F$5),COLUMN(F6)-COLUMN($C6))</f>
        <v>42738</v>
      </c>
      <c r="G6" s="36">
        <f t="array" ref="G6">INDEX(M_1,ROW(G6)-ROW(G$5),COLUMN(G6)-COLUMN($C6))</f>
        <v>42739</v>
      </c>
      <c r="H6" s="36">
        <f t="array" ref="H6">INDEX(M_1,ROW(H6)-ROW(H$5),COLUMN(H6)-COLUMN($C6))</f>
        <v>42740</v>
      </c>
      <c r="I6" s="36">
        <f t="array" ref="I6">INDEX(M_1,ROW(I6)-ROW(I$5),COLUMN(I6)-COLUMN($C6))</f>
        <v>42741</v>
      </c>
      <c r="J6" s="36">
        <f t="array" ref="J6">INDEX(M_1,ROW(J6)-ROW(J$5),COLUMN(J6)-COLUMN($C6))</f>
        <v>42742</v>
      </c>
      <c r="K6" s="10"/>
      <c r="L6" s="171"/>
      <c r="M6" s="10"/>
      <c r="N6" s="36" t="str">
        <f t="array" ref="N6">INDEX(M_2,ROW(N6)-ROW(N$5),COLUMN(N6)-COLUMN($M6))</f>
        <v/>
      </c>
      <c r="O6" s="36" t="str">
        <f t="array" ref="O6">INDEX(M_2,ROW(O6)-ROW(O$5),COLUMN(O6)-COLUMN($M6))</f>
        <v/>
      </c>
      <c r="P6" s="36" t="str">
        <f t="array" ref="P6">INDEX(M_2,ROW(P6)-ROW(P$5),COLUMN(P6)-COLUMN($M6))</f>
        <v/>
      </c>
      <c r="Q6" s="36">
        <f t="array" ref="Q6">INDEX(M_2,ROW(Q6)-ROW(Q$5),COLUMN(Q6)-COLUMN($M6))</f>
        <v>42767</v>
      </c>
      <c r="R6" s="36">
        <f t="array" ref="R6">INDEX(M_2,ROW(R6)-ROW(R$5),COLUMN(R6)-COLUMN($M6))</f>
        <v>42768</v>
      </c>
      <c r="S6" s="36">
        <f t="array" ref="S6">INDEX(M_2,ROW(S6)-ROW(S$5),COLUMN(S6)-COLUMN($M6))</f>
        <v>42769</v>
      </c>
      <c r="T6" s="36">
        <f t="array" ref="T6">INDEX(M_2,ROW(T6)-ROW(T$5),COLUMN(T6)-COLUMN($M6))</f>
        <v>42770</v>
      </c>
      <c r="U6" s="10"/>
      <c r="V6" s="10"/>
      <c r="W6" s="10"/>
      <c r="X6" s="10"/>
      <c r="Y6" s="10"/>
      <c r="Z6" s="10"/>
      <c r="AA6" s="10"/>
      <c r="AB6" s="10"/>
    </row>
    <row r="7" ht="16.5" customHeight="1">
      <c r="A7" s="10"/>
      <c r="B7" s="171"/>
      <c r="C7" s="10"/>
      <c r="D7" s="36">
        <f t="array" ref="D7">INDEX(M_1,ROW(D7)-ROW(D$5),COLUMN(D7)-COLUMN($C7))</f>
        <v>42743</v>
      </c>
      <c r="E7" s="36">
        <f t="array" ref="E7">INDEX(M_1,ROW(E7)-ROW(E$5),COLUMN(E7)-COLUMN($C7))</f>
        <v>42744</v>
      </c>
      <c r="F7" s="36">
        <f t="array" ref="F7">INDEX(M_1,ROW(F7)-ROW(F$5),COLUMN(F7)-COLUMN($C7))</f>
        <v>42745</v>
      </c>
      <c r="G7" s="36">
        <f t="array" ref="G7">INDEX(M_1,ROW(G7)-ROW(G$5),COLUMN(G7)-COLUMN($C7))</f>
        <v>42746</v>
      </c>
      <c r="H7" s="36">
        <f t="array" ref="H7">INDEX(M_1,ROW(H7)-ROW(H$5),COLUMN(H7)-COLUMN($C7))</f>
        <v>42747</v>
      </c>
      <c r="I7" s="36">
        <f t="array" ref="I7">INDEX(M_1,ROW(I7)-ROW(I$5),COLUMN(I7)-COLUMN($C7))</f>
        <v>42748</v>
      </c>
      <c r="J7" s="36">
        <f t="array" ref="J7">INDEX(M_1,ROW(J7)-ROW(J$5),COLUMN(J7)-COLUMN($C7))</f>
        <v>42749</v>
      </c>
      <c r="K7" s="10"/>
      <c r="L7" s="171"/>
      <c r="M7" s="10"/>
      <c r="N7" s="36">
        <f t="array" ref="N7">INDEX(M_2,ROW(N7)-ROW(N$5),COLUMN(N7)-COLUMN($M7))</f>
        <v>42771</v>
      </c>
      <c r="O7" s="36">
        <f t="array" ref="O7">INDEX(M_2,ROW(O7)-ROW(O$5),COLUMN(O7)-COLUMN($M7))</f>
        <v>42772</v>
      </c>
      <c r="P7" s="36">
        <f t="array" ref="P7">INDEX(M_2,ROW(P7)-ROW(P$5),COLUMN(P7)-COLUMN($M7))</f>
        <v>42773</v>
      </c>
      <c r="Q7" s="36">
        <f t="array" ref="Q7">INDEX(M_2,ROW(Q7)-ROW(Q$5),COLUMN(Q7)-COLUMN($M7))</f>
        <v>42774</v>
      </c>
      <c r="R7" s="36">
        <f t="array" ref="R7">INDEX(M_2,ROW(R7)-ROW(R$5),COLUMN(R7)-COLUMN($M7))</f>
        <v>42775</v>
      </c>
      <c r="S7" s="36">
        <f t="array" ref="S7">INDEX(M_2,ROW(S7)-ROW(S$5),COLUMN(S7)-COLUMN($M7))</f>
        <v>42776</v>
      </c>
      <c r="T7" s="36">
        <f t="array" ref="T7">INDEX(M_2,ROW(T7)-ROW(T$5),COLUMN(T7)-COLUMN($M7))</f>
        <v>42777</v>
      </c>
      <c r="U7" s="10"/>
      <c r="V7" s="10"/>
      <c r="W7" s="10"/>
      <c r="X7" s="10"/>
      <c r="Y7" s="10"/>
      <c r="Z7" s="10"/>
      <c r="AA7" s="10"/>
      <c r="AB7" s="10"/>
    </row>
    <row r="8" ht="16.5" customHeight="1">
      <c r="A8" s="10"/>
      <c r="B8" s="171"/>
      <c r="C8" s="10"/>
      <c r="D8" s="36">
        <f t="array" ref="D8">INDEX(M_1,ROW(D8)-ROW(D$5),COLUMN(D8)-COLUMN($C8))</f>
        <v>42750</v>
      </c>
      <c r="E8" s="36">
        <f t="array" ref="E8">INDEX(M_1,ROW(E8)-ROW(E$5),COLUMN(E8)-COLUMN($C8))</f>
        <v>42751</v>
      </c>
      <c r="F8" s="36">
        <f t="array" ref="F8">INDEX(M_1,ROW(F8)-ROW(F$5),COLUMN(F8)-COLUMN($C8))</f>
        <v>42752</v>
      </c>
      <c r="G8" s="36">
        <f t="array" ref="G8">INDEX(M_1,ROW(G8)-ROW(G$5),COLUMN(G8)-COLUMN($C8))</f>
        <v>42753</v>
      </c>
      <c r="H8" s="36">
        <f t="array" ref="H8">INDEX(M_1,ROW(H8)-ROW(H$5),COLUMN(H8)-COLUMN($C8))</f>
        <v>42754</v>
      </c>
      <c r="I8" s="36">
        <f t="array" ref="I8">INDEX(M_1,ROW(I8)-ROW(I$5),COLUMN(I8)-COLUMN($C8))</f>
        <v>42755</v>
      </c>
      <c r="J8" s="36">
        <f t="array" ref="J8">INDEX(M_1,ROW(J8)-ROW(J$5),COLUMN(J8)-COLUMN($C8))</f>
        <v>42756</v>
      </c>
      <c r="K8" s="10"/>
      <c r="L8" s="171"/>
      <c r="M8" s="10"/>
      <c r="N8" s="36">
        <f t="array" ref="N8">INDEX(M_2,ROW(N8)-ROW(N$5),COLUMN(N8)-COLUMN($M8))</f>
        <v>42778</v>
      </c>
      <c r="O8" s="36">
        <f t="array" ref="O8">INDEX(M_2,ROW(O8)-ROW(O$5),COLUMN(O8)-COLUMN($M8))</f>
        <v>42779</v>
      </c>
      <c r="P8" s="36">
        <f t="array" ref="P8">INDEX(M_2,ROW(P8)-ROW(P$5),COLUMN(P8)-COLUMN($M8))</f>
        <v>42780</v>
      </c>
      <c r="Q8" s="36">
        <f t="array" ref="Q8">INDEX(M_2,ROW(Q8)-ROW(Q$5),COLUMN(Q8)-COLUMN($M8))</f>
        <v>42781</v>
      </c>
      <c r="R8" s="36">
        <f t="array" ref="R8">INDEX(M_2,ROW(R8)-ROW(R$5),COLUMN(R8)-COLUMN($M8))</f>
        <v>42782</v>
      </c>
      <c r="S8" s="36">
        <f t="array" ref="S8">INDEX(M_2,ROW(S8)-ROW(S$5),COLUMN(S8)-COLUMN($M8))</f>
        <v>42783</v>
      </c>
      <c r="T8" s="36">
        <f t="array" ref="T8">INDEX(M_2,ROW(T8)-ROW(T$5),COLUMN(T8)-COLUMN($M8))</f>
        <v>42784</v>
      </c>
      <c r="U8" s="10"/>
      <c r="V8" s="10"/>
      <c r="W8" s="10"/>
      <c r="X8" s="10"/>
      <c r="Y8" s="10"/>
      <c r="Z8" s="10"/>
      <c r="AA8" s="10"/>
      <c r="AB8" s="10"/>
    </row>
    <row r="9" ht="16.5" customHeight="1">
      <c r="A9" s="10"/>
      <c r="B9" s="171"/>
      <c r="C9" s="10"/>
      <c r="D9" s="36">
        <f t="array" ref="D9">INDEX(M_1,ROW(D9)-ROW(D$5),COLUMN(D9)-COLUMN($C9))</f>
        <v>42757</v>
      </c>
      <c r="E9" s="36">
        <f t="array" ref="E9">INDEX(M_1,ROW(E9)-ROW(E$5),COLUMN(E9)-COLUMN($C9))</f>
        <v>42758</v>
      </c>
      <c r="F9" s="36">
        <f t="array" ref="F9">INDEX(M_1,ROW(F9)-ROW(F$5),COLUMN(F9)-COLUMN($C9))</f>
        <v>42759</v>
      </c>
      <c r="G9" s="36">
        <f t="array" ref="G9">INDEX(M_1,ROW(G9)-ROW(G$5),COLUMN(G9)-COLUMN($C9))</f>
        <v>42760</v>
      </c>
      <c r="H9" s="36">
        <f t="array" ref="H9">INDEX(M_1,ROW(H9)-ROW(H$5),COLUMN(H9)-COLUMN($C9))</f>
        <v>42761</v>
      </c>
      <c r="I9" s="36">
        <f t="array" ref="I9">INDEX(M_1,ROW(I9)-ROW(I$5),COLUMN(I9)-COLUMN($C9))</f>
        <v>42762</v>
      </c>
      <c r="J9" s="36">
        <f t="array" ref="J9">INDEX(M_1,ROW(J9)-ROW(J$5),COLUMN(J9)-COLUMN($C9))</f>
        <v>42763</v>
      </c>
      <c r="K9" s="10"/>
      <c r="L9" s="171"/>
      <c r="M9" s="10"/>
      <c r="N9" s="36">
        <f t="array" ref="N9">INDEX(M_2,ROW(N9)-ROW(N$5),COLUMN(N9)-COLUMN($M9))</f>
        <v>42785</v>
      </c>
      <c r="O9" s="36">
        <f t="array" ref="O9">INDEX(M_2,ROW(O9)-ROW(O$5),COLUMN(O9)-COLUMN($M9))</f>
        <v>42786</v>
      </c>
      <c r="P9" s="36">
        <f t="array" ref="P9">INDEX(M_2,ROW(P9)-ROW(P$5),COLUMN(P9)-COLUMN($M9))</f>
        <v>42787</v>
      </c>
      <c r="Q9" s="36">
        <f t="array" ref="Q9">INDEX(M_2,ROW(Q9)-ROW(Q$5),COLUMN(Q9)-COLUMN($M9))</f>
        <v>42788</v>
      </c>
      <c r="R9" s="36">
        <f t="array" ref="R9">INDEX(M_2,ROW(R9)-ROW(R$5),COLUMN(R9)-COLUMN($M9))</f>
        <v>42789</v>
      </c>
      <c r="S9" s="36">
        <f t="array" ref="S9">INDEX(M_2,ROW(S9)-ROW(S$5),COLUMN(S9)-COLUMN($M9))</f>
        <v>42790</v>
      </c>
      <c r="T9" s="36">
        <f t="array" ref="T9">INDEX(M_2,ROW(T9)-ROW(T$5),COLUMN(T9)-COLUMN($M9))</f>
        <v>42791</v>
      </c>
      <c r="U9" s="10"/>
      <c r="V9" s="10"/>
      <c r="W9" s="10"/>
      <c r="X9" s="10"/>
      <c r="Y9" s="10"/>
      <c r="Z9" s="10"/>
      <c r="AA9" s="10"/>
      <c r="AB9" s="10"/>
    </row>
    <row r="10" ht="16.5" customHeight="1">
      <c r="A10" s="10"/>
      <c r="B10" s="171"/>
      <c r="C10" s="10"/>
      <c r="D10" s="36">
        <f t="array" ref="D10">INDEX(M_1,ROW(D10)-ROW(D$5),COLUMN(D10)-COLUMN($C10))</f>
        <v>42764</v>
      </c>
      <c r="E10" s="36">
        <f t="array" ref="E10">INDEX(M_1,ROW(E10)-ROW(E$5),COLUMN(E10)-COLUMN($C10))</f>
        <v>42765</v>
      </c>
      <c r="F10" s="36">
        <f t="array" ref="F10">INDEX(M_1,ROW(F10)-ROW(F$5),COLUMN(F10)-COLUMN($C10))</f>
        <v>42766</v>
      </c>
      <c r="G10" s="36" t="str">
        <f t="array" ref="G10">INDEX(M_1,ROW(G10)-ROW(G$5),COLUMN(G10)-COLUMN($C10))</f>
        <v/>
      </c>
      <c r="H10" s="36" t="str">
        <f t="array" ref="H10">INDEX(M_1,ROW(H10)-ROW(H$5),COLUMN(H10)-COLUMN($C10))</f>
        <v/>
      </c>
      <c r="I10" s="36" t="str">
        <f t="array" ref="I10">INDEX(M_1,ROW(I10)-ROW(I$5),COLUMN(I10)-COLUMN($C10))</f>
        <v/>
      </c>
      <c r="J10" s="36" t="str">
        <f t="array" ref="J10">INDEX(M_1,ROW(J10)-ROW(J$5),COLUMN(J10)-COLUMN($C10))</f>
        <v/>
      </c>
      <c r="K10" s="10"/>
      <c r="L10" s="171"/>
      <c r="M10" s="10"/>
      <c r="N10" s="36">
        <f t="array" ref="N10">INDEX(M_2,ROW(N10)-ROW(N$5),COLUMN(N10)-COLUMN($M10))</f>
        <v>42792</v>
      </c>
      <c r="O10" s="36">
        <f t="array" ref="O10">INDEX(M_2,ROW(O10)-ROW(O$5),COLUMN(O10)-COLUMN($M10))</f>
        <v>42793</v>
      </c>
      <c r="P10" s="36">
        <f t="array" ref="P10">INDEX(M_2,ROW(P10)-ROW(P$5),COLUMN(P10)-COLUMN($M10))</f>
        <v>42794</v>
      </c>
      <c r="Q10" s="36" t="str">
        <f t="array" ref="Q10">INDEX(M_2,ROW(Q10)-ROW(Q$5),COLUMN(Q10)-COLUMN($M10))</f>
        <v/>
      </c>
      <c r="R10" s="36" t="str">
        <f t="array" ref="R10">INDEX(M_2,ROW(R10)-ROW(R$5),COLUMN(R10)-COLUMN($M10))</f>
        <v/>
      </c>
      <c r="S10" s="36" t="str">
        <f t="array" ref="S10">INDEX(M_2,ROW(S10)-ROW(S$5),COLUMN(S10)-COLUMN($M10))</f>
        <v/>
      </c>
      <c r="T10" s="36" t="str">
        <f t="array" ref="T10">INDEX(M_2,ROW(T10)-ROW(T$5),COLUMN(T10)-COLUMN($M10))</f>
        <v/>
      </c>
      <c r="U10" s="10"/>
      <c r="V10" s="10"/>
      <c r="W10" s="10"/>
      <c r="X10" s="10"/>
      <c r="Y10" s="10"/>
      <c r="Z10" s="10"/>
      <c r="AA10" s="10"/>
      <c r="AB10" s="10"/>
    </row>
    <row r="11" ht="16.5" customHeight="1">
      <c r="A11" s="10"/>
      <c r="B11" s="172"/>
      <c r="C11" s="10"/>
      <c r="D11" s="36" t="str">
        <f t="array" ref="D11">INDEX(M_1,ROW(D11)-ROW(D$5),COLUMN(D11)-COLUMN($C11))</f>
        <v/>
      </c>
      <c r="E11" s="36" t="str">
        <f t="array" ref="E11">INDEX(M_1,ROW(E11)-ROW(E$5),COLUMN(E11)-COLUMN($C11))</f>
        <v/>
      </c>
      <c r="F11" s="36" t="str">
        <f t="array" ref="F11">INDEX(M_1,ROW(F11)-ROW(F$5),COLUMN(F11)-COLUMN($C11))</f>
        <v/>
      </c>
      <c r="G11" s="36" t="str">
        <f t="array" ref="G11">INDEX(M_1,ROW(G11)-ROW(G$5),COLUMN(G11)-COLUMN($C11))</f>
        <v/>
      </c>
      <c r="H11" s="36" t="str">
        <f t="array" ref="H11">INDEX(M_1,ROW(H11)-ROW(H$5),COLUMN(H11)-COLUMN($C11))</f>
        <v/>
      </c>
      <c r="I11" s="36" t="str">
        <f t="array" ref="I11">INDEX(M_1,ROW(I11)-ROW(I$5),COLUMN(I11)-COLUMN($C11))</f>
        <v/>
      </c>
      <c r="J11" s="36" t="str">
        <f t="array" ref="J11">INDEX(M_1,ROW(J11)-ROW(J$5),COLUMN(J11)-COLUMN($C11))</f>
        <v/>
      </c>
      <c r="K11" s="10"/>
      <c r="L11" s="172"/>
      <c r="M11" s="10"/>
      <c r="N11" s="36" t="str">
        <f t="array" ref="N11">INDEX(M_2,ROW(N11)-ROW(N$5),COLUMN(N11)-COLUMN($M11))</f>
        <v/>
      </c>
      <c r="O11" s="36" t="str">
        <f t="array" ref="O11">INDEX(M_2,ROW(O11)-ROW(O$5),COLUMN(O11)-COLUMN($M11))</f>
        <v/>
      </c>
      <c r="P11" s="36" t="str">
        <f t="array" ref="P11">INDEX(M_2,ROW(P11)-ROW(P$5),COLUMN(P11)-COLUMN($M11))</f>
        <v/>
      </c>
      <c r="Q11" s="36" t="str">
        <f t="array" ref="Q11">INDEX(M_2,ROW(Q11)-ROW(Q$5),COLUMN(Q11)-COLUMN($M11))</f>
        <v/>
      </c>
      <c r="R11" s="36" t="str">
        <f t="array" ref="R11">INDEX(M_2,ROW(R11)-ROW(R$5),COLUMN(R11)-COLUMN($M11))</f>
        <v/>
      </c>
      <c r="S11" s="36" t="str">
        <f t="array" ref="S11">INDEX(M_2,ROW(S11)-ROW(S$5),COLUMN(S11)-COLUMN($M11))</f>
        <v/>
      </c>
      <c r="T11" s="36" t="str">
        <f t="array" ref="T11">INDEX(M_2,ROW(T11)-ROW(T$5),COLUMN(T11)-COLUMN($M11))</f>
        <v/>
      </c>
      <c r="U11" s="10"/>
      <c r="V11" s="10"/>
      <c r="W11" s="10"/>
      <c r="X11" s="10"/>
      <c r="Y11" s="10"/>
      <c r="Z11" s="10"/>
      <c r="AA11" s="10"/>
      <c r="AB11" s="10"/>
    </row>
    <row r="12" ht="16.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</row>
    <row r="13" ht="16.5" customHeight="1">
      <c r="A13" s="10"/>
      <c r="B13" s="170" t="str">
        <f t="array" ref="B13">INDEX(C_MTHHEADER,3)</f>
        <v>MARCH</v>
      </c>
      <c r="C13" s="10"/>
      <c r="D13" s="10"/>
      <c r="E13" s="10"/>
      <c r="F13" s="10"/>
      <c r="G13" s="10"/>
      <c r="H13" s="10"/>
      <c r="I13" s="10"/>
      <c r="J13" s="10"/>
      <c r="K13" s="10"/>
      <c r="L13" s="169" t="str">
        <f t="array" ref="L13">INDEX(C_MTHHEADER,4)</f>
        <v>APRIL</v>
      </c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</row>
    <row r="14" ht="16.5" customHeight="1">
      <c r="A14" s="10"/>
      <c r="B14" s="171"/>
      <c r="C14" s="10"/>
      <c r="D14" s="35" t="str">
        <f t="array" ref="D14">INDEX(C_WKHEADER,1)</f>
        <v>SUN</v>
      </c>
      <c r="E14" s="35" t="str">
        <f t="array" ref="E14">INDEX(C_WKHEADER,2)</f>
        <v>MON</v>
      </c>
      <c r="F14" s="35" t="str">
        <f t="array" ref="F14">INDEX(C_WKHEADER,3)</f>
        <v>TUE</v>
      </c>
      <c r="G14" s="35" t="str">
        <f t="array" ref="G14">INDEX(C_WKHEADER,4)</f>
        <v>WED</v>
      </c>
      <c r="H14" s="35" t="str">
        <f t="array" ref="H14">INDEX(C_WKHEADER,5)</f>
        <v>THU</v>
      </c>
      <c r="I14" s="35" t="str">
        <f t="array" ref="I14">INDEX(C_WKHEADER,6)</f>
        <v>FRI</v>
      </c>
      <c r="J14" s="35" t="str">
        <f t="array" ref="J14">INDEX(C_WKHEADER,7)</f>
        <v>SAT</v>
      </c>
      <c r="K14" s="10"/>
      <c r="L14" s="171"/>
      <c r="M14" s="10"/>
      <c r="N14" s="35" t="str">
        <f t="array" ref="N14">INDEX(C_WKHEADER,1)</f>
        <v>SUN</v>
      </c>
      <c r="O14" s="35" t="str">
        <f t="array" ref="O14">INDEX(C_WKHEADER,2)</f>
        <v>MON</v>
      </c>
      <c r="P14" s="35" t="str">
        <f t="array" ref="P14">INDEX(C_WKHEADER,3)</f>
        <v>TUE</v>
      </c>
      <c r="Q14" s="35" t="str">
        <f t="array" ref="Q14">INDEX(C_WKHEADER,4)</f>
        <v>WED</v>
      </c>
      <c r="R14" s="35" t="str">
        <f t="array" ref="R14">INDEX(C_WKHEADER,5)</f>
        <v>THU</v>
      </c>
      <c r="S14" s="35" t="str">
        <f t="array" ref="S14">INDEX(C_WKHEADER,6)</f>
        <v>FRI</v>
      </c>
      <c r="T14" s="35" t="str">
        <f t="array" ref="T14">INDEX(C_WKHEADER,7)</f>
        <v>SAT</v>
      </c>
      <c r="U14" s="10"/>
      <c r="V14" s="10"/>
      <c r="W14" s="10"/>
      <c r="X14" s="10"/>
      <c r="Y14" s="10"/>
      <c r="Z14" s="10"/>
      <c r="AA14" s="10"/>
      <c r="AB14" s="10"/>
    </row>
    <row r="15" ht="16.5" customHeight="1">
      <c r="A15" s="10"/>
      <c r="B15" s="171"/>
      <c r="C15" s="10"/>
      <c r="D15" s="36" t="str">
        <f t="array" ref="D15">INDEX(M_3,ROW(D15)-ROW(D$14),COLUMN(D15)-COLUMN($C15))</f>
        <v/>
      </c>
      <c r="E15" s="36" t="str">
        <f t="array" ref="E15">INDEX(M_3,ROW(E15)-ROW(E$14),COLUMN(E15)-COLUMN($C15))</f>
        <v/>
      </c>
      <c r="F15" s="36" t="str">
        <f t="array" ref="F15">INDEX(M_3,ROW(F15)-ROW(F$14),COLUMN(F15)-COLUMN($C15))</f>
        <v/>
      </c>
      <c r="G15" s="36">
        <f t="array" ref="G15">INDEX(M_3,ROW(G15)-ROW(G$14),COLUMN(G15)-COLUMN($C15))</f>
        <v>42795</v>
      </c>
      <c r="H15" s="36">
        <f t="array" ref="H15">INDEX(M_3,ROW(H15)-ROW(H$14),COLUMN(H15)-COLUMN($C15))</f>
        <v>42796</v>
      </c>
      <c r="I15" s="36">
        <f t="array" ref="I15">INDEX(M_3,ROW(I15)-ROW(I$14),COLUMN(I15)-COLUMN($C15))</f>
        <v>42797</v>
      </c>
      <c r="J15" s="36">
        <f t="array" ref="J15">INDEX(M_3,ROW(J15)-ROW(J$14),COLUMN(J15)-COLUMN($C15))</f>
        <v>42798</v>
      </c>
      <c r="K15" s="10"/>
      <c r="L15" s="171"/>
      <c r="M15" s="10"/>
      <c r="N15" s="36" t="str">
        <f t="array" ref="N15">INDEX(M_4,ROW(N15)-ROW(N$14),COLUMN(N15)-COLUMN($M15))</f>
        <v/>
      </c>
      <c r="O15" s="36" t="str">
        <f t="array" ref="O15">INDEX(M_4,ROW(O15)-ROW(O$14),COLUMN(O15)-COLUMN($M15))</f>
        <v/>
      </c>
      <c r="P15" s="36" t="str">
        <f t="array" ref="P15">INDEX(M_4,ROW(P15)-ROW(P$14),COLUMN(P15)-COLUMN($M15))</f>
        <v/>
      </c>
      <c r="Q15" s="36" t="str">
        <f t="array" ref="Q15">INDEX(M_4,ROW(Q15)-ROW(Q$14),COLUMN(Q15)-COLUMN($M15))</f>
        <v/>
      </c>
      <c r="R15" s="36" t="str">
        <f t="array" ref="R15">INDEX(M_4,ROW(R15)-ROW(R$14),COLUMN(R15)-COLUMN($M15))</f>
        <v/>
      </c>
      <c r="S15" s="36" t="str">
        <f t="array" ref="S15">INDEX(M_4,ROW(S15)-ROW(S$14),COLUMN(S15)-COLUMN($M15))</f>
        <v/>
      </c>
      <c r="T15" s="36">
        <f t="array" ref="T15">INDEX(M_4,ROW(T15)-ROW(T$14),COLUMN(T15)-COLUMN($M15))</f>
        <v>42826</v>
      </c>
      <c r="U15" s="10"/>
      <c r="V15" s="10"/>
      <c r="W15" s="10"/>
      <c r="X15" s="10"/>
      <c r="Y15" s="10"/>
      <c r="Z15" s="10"/>
      <c r="AA15" s="10"/>
      <c r="AB15" s="10"/>
    </row>
    <row r="16" ht="16.5" customHeight="1">
      <c r="A16" s="10"/>
      <c r="B16" s="171"/>
      <c r="C16" s="10"/>
      <c r="D16" s="36">
        <f t="array" ref="D16">INDEX(M_3,ROW(D16)-ROW(D$14),COLUMN(D16)-COLUMN($C16))</f>
        <v>42799</v>
      </c>
      <c r="E16" s="36">
        <f t="array" ref="E16">INDEX(M_3,ROW(E16)-ROW(E$14),COLUMN(E16)-COLUMN($C16))</f>
        <v>42800</v>
      </c>
      <c r="F16" s="36">
        <f t="array" ref="F16">INDEX(M_3,ROW(F16)-ROW(F$14),COLUMN(F16)-COLUMN($C16))</f>
        <v>42801</v>
      </c>
      <c r="G16" s="36">
        <f t="array" ref="G16">INDEX(M_3,ROW(G16)-ROW(G$14),COLUMN(G16)-COLUMN($C16))</f>
        <v>42802</v>
      </c>
      <c r="H16" s="36">
        <f t="array" ref="H16">INDEX(M_3,ROW(H16)-ROW(H$14),COLUMN(H16)-COLUMN($C16))</f>
        <v>42803</v>
      </c>
      <c r="I16" s="36">
        <f t="array" ref="I16">INDEX(M_3,ROW(I16)-ROW(I$14),COLUMN(I16)-COLUMN($C16))</f>
        <v>42804</v>
      </c>
      <c r="J16" s="36">
        <f t="array" ref="J16">INDEX(M_3,ROW(J16)-ROW(J$14),COLUMN(J16)-COLUMN($C16))</f>
        <v>42805</v>
      </c>
      <c r="K16" s="10"/>
      <c r="L16" s="171"/>
      <c r="M16" s="10"/>
      <c r="N16" s="36">
        <f t="array" ref="N16">INDEX(M_4,ROW(N16)-ROW(N$14),COLUMN(N16)-COLUMN($M16))</f>
        <v>42827</v>
      </c>
      <c r="O16" s="36">
        <f t="array" ref="O16">INDEX(M_4,ROW(O16)-ROW(O$14),COLUMN(O16)-COLUMN($M16))</f>
        <v>42828</v>
      </c>
      <c r="P16" s="36">
        <f t="array" ref="P16">INDEX(M_4,ROW(P16)-ROW(P$14),COLUMN(P16)-COLUMN($M16))</f>
        <v>42829</v>
      </c>
      <c r="Q16" s="36">
        <f t="array" ref="Q16">INDEX(M_4,ROW(Q16)-ROW(Q$14),COLUMN(Q16)-COLUMN($M16))</f>
        <v>42830</v>
      </c>
      <c r="R16" s="36">
        <f t="array" ref="R16">INDEX(M_4,ROW(R16)-ROW(R$14),COLUMN(R16)-COLUMN($M16))</f>
        <v>42831</v>
      </c>
      <c r="S16" s="36">
        <f t="array" ref="S16">INDEX(M_4,ROW(S16)-ROW(S$14),COLUMN(S16)-COLUMN($M16))</f>
        <v>42832</v>
      </c>
      <c r="T16" s="36">
        <f t="array" ref="T16">INDEX(M_4,ROW(T16)-ROW(T$14),COLUMN(T16)-COLUMN($M16))</f>
        <v>42833</v>
      </c>
      <c r="U16" s="10"/>
      <c r="V16" s="10"/>
      <c r="W16" s="10"/>
      <c r="X16" s="10"/>
      <c r="Y16" s="10"/>
      <c r="Z16" s="10"/>
      <c r="AA16" s="10"/>
      <c r="AB16" s="10"/>
    </row>
    <row r="17" ht="16.5" customHeight="1">
      <c r="A17" s="10"/>
      <c r="B17" s="171"/>
      <c r="C17" s="10"/>
      <c r="D17" s="36">
        <f t="array" ref="D17">INDEX(M_3,ROW(D17)-ROW(D$14),COLUMN(D17)-COLUMN($C17))</f>
        <v>42806</v>
      </c>
      <c r="E17" s="36">
        <f t="array" ref="E17">INDEX(M_3,ROW(E17)-ROW(E$14),COLUMN(E17)-COLUMN($C17))</f>
        <v>42807</v>
      </c>
      <c r="F17" s="36">
        <f t="array" ref="F17">INDEX(M_3,ROW(F17)-ROW(F$14),COLUMN(F17)-COLUMN($C17))</f>
        <v>42808</v>
      </c>
      <c r="G17" s="36">
        <f t="array" ref="G17">INDEX(M_3,ROW(G17)-ROW(G$14),COLUMN(G17)-COLUMN($C17))</f>
        <v>42809</v>
      </c>
      <c r="H17" s="36">
        <f t="array" ref="H17">INDEX(M_3,ROW(H17)-ROW(H$14),COLUMN(H17)-COLUMN($C17))</f>
        <v>42810</v>
      </c>
      <c r="I17" s="36">
        <f t="array" ref="I17">INDEX(M_3,ROW(I17)-ROW(I$14),COLUMN(I17)-COLUMN($C17))</f>
        <v>42811</v>
      </c>
      <c r="J17" s="36">
        <f t="array" ref="J17">INDEX(M_3,ROW(J17)-ROW(J$14),COLUMN(J17)-COLUMN($C17))</f>
        <v>42812</v>
      </c>
      <c r="K17" s="10"/>
      <c r="L17" s="171"/>
      <c r="M17" s="10"/>
      <c r="N17" s="36">
        <f t="array" ref="N17">INDEX(M_4,ROW(N17)-ROW(N$14),COLUMN(N17)-COLUMN($M17))</f>
        <v>42834</v>
      </c>
      <c r="O17" s="36">
        <f t="array" ref="O17">INDEX(M_4,ROW(O17)-ROW(O$14),COLUMN(O17)-COLUMN($M17))</f>
        <v>42835</v>
      </c>
      <c r="P17" s="36">
        <f t="array" ref="P17">INDEX(M_4,ROW(P17)-ROW(P$14),COLUMN(P17)-COLUMN($M17))</f>
        <v>42836</v>
      </c>
      <c r="Q17" s="36">
        <f t="array" ref="Q17">INDEX(M_4,ROW(Q17)-ROW(Q$14),COLUMN(Q17)-COLUMN($M17))</f>
        <v>42837</v>
      </c>
      <c r="R17" s="36">
        <f t="array" ref="R17">INDEX(M_4,ROW(R17)-ROW(R$14),COLUMN(R17)-COLUMN($M17))</f>
        <v>42838</v>
      </c>
      <c r="S17" s="36">
        <f t="array" ref="S17">INDEX(M_4,ROW(S17)-ROW(S$14),COLUMN(S17)-COLUMN($M17))</f>
        <v>42839</v>
      </c>
      <c r="T17" s="36">
        <f t="array" ref="T17">INDEX(M_4,ROW(T17)-ROW(T$14),COLUMN(T17)-COLUMN($M17))</f>
        <v>42840</v>
      </c>
      <c r="U17" s="10"/>
      <c r="V17" s="10"/>
      <c r="W17" s="10"/>
      <c r="X17" s="10"/>
      <c r="Y17" s="10"/>
      <c r="Z17" s="10"/>
      <c r="AA17" s="10"/>
      <c r="AB17" s="10"/>
    </row>
    <row r="18" ht="16.5" customHeight="1">
      <c r="A18" s="10"/>
      <c r="B18" s="171"/>
      <c r="C18" s="10"/>
      <c r="D18" s="36">
        <f t="array" ref="D18">INDEX(M_3,ROW(D18)-ROW(D$14),COLUMN(D18)-COLUMN($C18))</f>
        <v>42813</v>
      </c>
      <c r="E18" s="36">
        <f t="array" ref="E18">INDEX(M_3,ROW(E18)-ROW(E$14),COLUMN(E18)-COLUMN($C18))</f>
        <v>42814</v>
      </c>
      <c r="F18" s="36">
        <f t="array" ref="F18">INDEX(M_3,ROW(F18)-ROW(F$14),COLUMN(F18)-COLUMN($C18))</f>
        <v>42815</v>
      </c>
      <c r="G18" s="36">
        <f t="array" ref="G18">INDEX(M_3,ROW(G18)-ROW(G$14),COLUMN(G18)-COLUMN($C18))</f>
        <v>42816</v>
      </c>
      <c r="H18" s="36">
        <f t="array" ref="H18">INDEX(M_3,ROW(H18)-ROW(H$14),COLUMN(H18)-COLUMN($C18))</f>
        <v>42817</v>
      </c>
      <c r="I18" s="36">
        <f t="array" ref="I18">INDEX(M_3,ROW(I18)-ROW(I$14),COLUMN(I18)-COLUMN($C18))</f>
        <v>42818</v>
      </c>
      <c r="J18" s="36">
        <f t="array" ref="J18">INDEX(M_3,ROW(J18)-ROW(J$14),COLUMN(J18)-COLUMN($C18))</f>
        <v>42819</v>
      </c>
      <c r="K18" s="10"/>
      <c r="L18" s="171"/>
      <c r="M18" s="10"/>
      <c r="N18" s="36">
        <f t="array" ref="N18">INDEX(M_4,ROW(N18)-ROW(N$14),COLUMN(N18)-COLUMN($M18))</f>
        <v>42841</v>
      </c>
      <c r="O18" s="36">
        <f t="array" ref="O18">INDEX(M_4,ROW(O18)-ROW(O$14),COLUMN(O18)-COLUMN($M18))</f>
        <v>42842</v>
      </c>
      <c r="P18" s="36">
        <f t="array" ref="P18">INDEX(M_4,ROW(P18)-ROW(P$14),COLUMN(P18)-COLUMN($M18))</f>
        <v>42843</v>
      </c>
      <c r="Q18" s="36">
        <f t="array" ref="Q18">INDEX(M_4,ROW(Q18)-ROW(Q$14),COLUMN(Q18)-COLUMN($M18))</f>
        <v>42844</v>
      </c>
      <c r="R18" s="36">
        <f t="array" ref="R18">INDEX(M_4,ROW(R18)-ROW(R$14),COLUMN(R18)-COLUMN($M18))</f>
        <v>42845</v>
      </c>
      <c r="S18" s="36">
        <f t="array" ref="S18">INDEX(M_4,ROW(S18)-ROW(S$14),COLUMN(S18)-COLUMN($M18))</f>
        <v>42846</v>
      </c>
      <c r="T18" s="36">
        <f t="array" ref="T18">INDEX(M_4,ROW(T18)-ROW(T$14),COLUMN(T18)-COLUMN($M18))</f>
        <v>42847</v>
      </c>
      <c r="U18" s="10"/>
      <c r="V18" s="10"/>
      <c r="W18" s="10"/>
      <c r="X18" s="10"/>
      <c r="Y18" s="10"/>
      <c r="Z18" s="10"/>
      <c r="AA18" s="10"/>
      <c r="AB18" s="10"/>
    </row>
    <row r="19" ht="16.5" customHeight="1">
      <c r="A19" s="10"/>
      <c r="B19" s="171"/>
      <c r="C19" s="10"/>
      <c r="D19" s="36">
        <f t="array" ref="D19">INDEX(M_3,ROW(D19)-ROW(D$14),COLUMN(D19)-COLUMN($C19))</f>
        <v>42820</v>
      </c>
      <c r="E19" s="36">
        <f t="array" ref="E19">INDEX(M_3,ROW(E19)-ROW(E$14),COLUMN(E19)-COLUMN($C19))</f>
        <v>42821</v>
      </c>
      <c r="F19" s="36">
        <f t="array" ref="F19">INDEX(M_3,ROW(F19)-ROW(F$14),COLUMN(F19)-COLUMN($C19))</f>
        <v>42822</v>
      </c>
      <c r="G19" s="36">
        <f t="array" ref="G19">INDEX(M_3,ROW(G19)-ROW(G$14),COLUMN(G19)-COLUMN($C19))</f>
        <v>42823</v>
      </c>
      <c r="H19" s="36">
        <f t="array" ref="H19">INDEX(M_3,ROW(H19)-ROW(H$14),COLUMN(H19)-COLUMN($C19))</f>
        <v>42824</v>
      </c>
      <c r="I19" s="36">
        <f t="array" ref="I19">INDEX(M_3,ROW(I19)-ROW(I$14),COLUMN(I19)-COLUMN($C19))</f>
        <v>42825</v>
      </c>
      <c r="J19" s="36" t="str">
        <f t="array" ref="J19">INDEX(M_3,ROW(J19)-ROW(J$14),COLUMN(J19)-COLUMN($C19))</f>
        <v/>
      </c>
      <c r="K19" s="10"/>
      <c r="L19" s="171"/>
      <c r="M19" s="10"/>
      <c r="N19" s="36">
        <f t="array" ref="N19">INDEX(M_4,ROW(N19)-ROW(N$14),COLUMN(N19)-COLUMN($M19))</f>
        <v>42848</v>
      </c>
      <c r="O19" s="36">
        <f t="array" ref="O19">INDEX(M_4,ROW(O19)-ROW(O$14),COLUMN(O19)-COLUMN($M19))</f>
        <v>42849</v>
      </c>
      <c r="P19" s="36">
        <f t="array" ref="P19">INDEX(M_4,ROW(P19)-ROW(P$14),COLUMN(P19)-COLUMN($M19))</f>
        <v>42850</v>
      </c>
      <c r="Q19" s="36">
        <f t="array" ref="Q19">INDEX(M_4,ROW(Q19)-ROW(Q$14),COLUMN(Q19)-COLUMN($M19))</f>
        <v>42851</v>
      </c>
      <c r="R19" s="36">
        <f t="array" ref="R19">INDEX(M_4,ROW(R19)-ROW(R$14),COLUMN(R19)-COLUMN($M19))</f>
        <v>42852</v>
      </c>
      <c r="S19" s="36">
        <f t="array" ref="S19">INDEX(M_4,ROW(S19)-ROW(S$14),COLUMN(S19)-COLUMN($M19))</f>
        <v>42853</v>
      </c>
      <c r="T19" s="36">
        <f t="array" ref="T19">INDEX(M_4,ROW(T19)-ROW(T$14),COLUMN(T19)-COLUMN($M19))</f>
        <v>42854</v>
      </c>
      <c r="U19" s="10"/>
      <c r="V19" s="10"/>
      <c r="W19" s="10"/>
      <c r="X19" s="10"/>
      <c r="Y19" s="10"/>
      <c r="Z19" s="10"/>
      <c r="AA19" s="10"/>
      <c r="AB19" s="10"/>
    </row>
    <row r="20" ht="16.5" customHeight="1">
      <c r="A20" s="10"/>
      <c r="B20" s="172"/>
      <c r="C20" s="10"/>
      <c r="D20" s="36" t="str">
        <f t="array" ref="D20">INDEX(M_3,ROW(D20)-ROW(D$14),COLUMN(D20)-COLUMN($C20))</f>
        <v/>
      </c>
      <c r="E20" s="36" t="str">
        <f t="array" ref="E20">INDEX(M_3,ROW(E20)-ROW(E$14),COLUMN(E20)-COLUMN($C20))</f>
        <v/>
      </c>
      <c r="F20" s="36" t="str">
        <f t="array" ref="F20">INDEX(M_3,ROW(F20)-ROW(F$14),COLUMN(F20)-COLUMN($C20))</f>
        <v/>
      </c>
      <c r="G20" s="36" t="str">
        <f t="array" ref="G20">INDEX(M_3,ROW(G20)-ROW(G$14),COLUMN(G20)-COLUMN($C20))</f>
        <v/>
      </c>
      <c r="H20" s="36" t="str">
        <f t="array" ref="H20">INDEX(M_3,ROW(H20)-ROW(H$14),COLUMN(H20)-COLUMN($C20))</f>
        <v/>
      </c>
      <c r="I20" s="36" t="str">
        <f t="array" ref="I20">INDEX(M_3,ROW(I20)-ROW(I$14),COLUMN(I20)-COLUMN($C20))</f>
        <v/>
      </c>
      <c r="J20" s="36" t="str">
        <f t="array" ref="J20">INDEX(M_3,ROW(J20)-ROW(J$14),COLUMN(J20)-COLUMN($C20))</f>
        <v/>
      </c>
      <c r="K20" s="10"/>
      <c r="L20" s="172"/>
      <c r="M20" s="10"/>
      <c r="N20" s="36">
        <f t="array" ref="N20">INDEX(M_4,ROW(N20)-ROW(N$14),COLUMN(N20)-COLUMN($M20))</f>
        <v>42855</v>
      </c>
      <c r="O20" s="36" t="str">
        <f t="array" ref="O20">INDEX(M_4,ROW(O20)-ROW(O$14),COLUMN(O20)-COLUMN($M20))</f>
        <v/>
      </c>
      <c r="P20" s="36" t="str">
        <f t="array" ref="P20">INDEX(M_4,ROW(P20)-ROW(P$14),COLUMN(P20)-COLUMN($M20))</f>
        <v/>
      </c>
      <c r="Q20" s="36" t="str">
        <f t="array" ref="Q20">INDEX(M_4,ROW(Q20)-ROW(Q$14),COLUMN(Q20)-COLUMN($M20))</f>
        <v/>
      </c>
      <c r="R20" s="36" t="str">
        <f t="array" ref="R20">INDEX(M_4,ROW(R20)-ROW(R$14),COLUMN(R20)-COLUMN($M20))</f>
        <v/>
      </c>
      <c r="S20" s="36" t="str">
        <f t="array" ref="S20">INDEX(M_4,ROW(S20)-ROW(S$14),COLUMN(S20)-COLUMN($M20))</f>
        <v/>
      </c>
      <c r="T20" s="36" t="str">
        <f t="array" ref="T20">INDEX(M_4,ROW(T20)-ROW(T$14),COLUMN(T20)-COLUMN($M20))</f>
        <v/>
      </c>
      <c r="U20" s="10"/>
      <c r="V20" s="10"/>
      <c r="W20" s="10"/>
      <c r="X20" s="10"/>
      <c r="Y20" s="10"/>
      <c r="Z20" s="10"/>
      <c r="AA20" s="10"/>
      <c r="AB20" s="10"/>
    </row>
    <row r="21" ht="16.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</row>
    <row r="22" ht="16.5" customHeight="1">
      <c r="A22" s="10"/>
      <c r="B22" s="169" t="str">
        <f t="array" ref="B22">INDEX(C_MTHHEADER,5)</f>
        <v>MAY</v>
      </c>
      <c r="C22" s="10"/>
      <c r="D22" s="10"/>
      <c r="E22" s="10"/>
      <c r="F22" s="10"/>
      <c r="G22" s="10"/>
      <c r="H22" s="10"/>
      <c r="I22" s="10"/>
      <c r="J22" s="10"/>
      <c r="K22" s="10"/>
      <c r="L22" s="170" t="str">
        <f t="array" ref="L22">INDEX(C_MTHHEADER,6)</f>
        <v>JUNE</v>
      </c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</row>
    <row r="23" ht="16.5" customHeight="1">
      <c r="A23" s="10"/>
      <c r="B23" s="171"/>
      <c r="C23" s="10"/>
      <c r="D23" s="35" t="str">
        <f t="array" ref="D23">INDEX(C_WKHEADER,1)</f>
        <v>SUN</v>
      </c>
      <c r="E23" s="35" t="str">
        <f t="array" ref="E23">INDEX(C_WKHEADER,2)</f>
        <v>MON</v>
      </c>
      <c r="F23" s="35" t="str">
        <f t="array" ref="F23">INDEX(C_WKHEADER,3)</f>
        <v>TUE</v>
      </c>
      <c r="G23" s="35" t="str">
        <f t="array" ref="G23">INDEX(C_WKHEADER,4)</f>
        <v>WED</v>
      </c>
      <c r="H23" s="35" t="str">
        <f t="array" ref="H23">INDEX(C_WKHEADER,5)</f>
        <v>THU</v>
      </c>
      <c r="I23" s="35" t="str">
        <f t="array" ref="I23">INDEX(C_WKHEADER,6)</f>
        <v>FRI</v>
      </c>
      <c r="J23" s="35" t="str">
        <f t="array" ref="J23">INDEX(C_WKHEADER,7)</f>
        <v>SAT</v>
      </c>
      <c r="K23" s="10"/>
      <c r="L23" s="171"/>
      <c r="M23" s="10"/>
      <c r="N23" s="35" t="str">
        <f t="array" ref="N23">INDEX(C_WKHEADER,1)</f>
        <v>SUN</v>
      </c>
      <c r="O23" s="35" t="str">
        <f t="array" ref="O23">INDEX(C_WKHEADER,2)</f>
        <v>MON</v>
      </c>
      <c r="P23" s="35" t="str">
        <f t="array" ref="P23">INDEX(C_WKHEADER,3)</f>
        <v>TUE</v>
      </c>
      <c r="Q23" s="35" t="str">
        <f t="array" ref="Q23">INDEX(C_WKHEADER,4)</f>
        <v>WED</v>
      </c>
      <c r="R23" s="35" t="str">
        <f t="array" ref="R23">INDEX(C_WKHEADER,5)</f>
        <v>THU</v>
      </c>
      <c r="S23" s="35" t="str">
        <f t="array" ref="S23">INDEX(C_WKHEADER,6)</f>
        <v>FRI</v>
      </c>
      <c r="T23" s="35" t="str">
        <f t="array" ref="T23">INDEX(C_WKHEADER,7)</f>
        <v>SAT</v>
      </c>
      <c r="U23" s="10"/>
      <c r="V23" s="10"/>
      <c r="W23" s="10"/>
      <c r="X23" s="10"/>
      <c r="Y23" s="10"/>
      <c r="Z23" s="10"/>
      <c r="AA23" s="10"/>
      <c r="AB23" s="10"/>
    </row>
    <row r="24" ht="16.5" customHeight="1">
      <c r="A24" s="10"/>
      <c r="B24" s="171"/>
      <c r="C24" s="10"/>
      <c r="D24" s="36" t="str">
        <f t="array" ref="D24">INDEX(M_5,ROW(D24)-ROW(D$23),COLUMN(D24)-COLUMN($C24))</f>
        <v/>
      </c>
      <c r="E24" s="36">
        <f t="array" ref="E24">INDEX(M_5,ROW(E24)-ROW(E$23),COLUMN(E24)-COLUMN($C24))</f>
        <v>42856</v>
      </c>
      <c r="F24" s="36">
        <f t="array" ref="F24">INDEX(M_5,ROW(F24)-ROW(F$23),COLUMN(F24)-COLUMN($C24))</f>
        <v>42857</v>
      </c>
      <c r="G24" s="36">
        <f t="array" ref="G24">INDEX(M_5,ROW(G24)-ROW(G$23),COLUMN(G24)-COLUMN($C24))</f>
        <v>42858</v>
      </c>
      <c r="H24" s="36">
        <f t="array" ref="H24">INDEX(M_5,ROW(H24)-ROW(H$23),COLUMN(H24)-COLUMN($C24))</f>
        <v>42859</v>
      </c>
      <c r="I24" s="36">
        <f t="array" ref="I24">INDEX(M_5,ROW(I24)-ROW(I$23),COLUMN(I24)-COLUMN($C24))</f>
        <v>42860</v>
      </c>
      <c r="J24" s="36">
        <f t="array" ref="J24">INDEX(M_5,ROW(J24)-ROW(J$23),COLUMN(J24)-COLUMN($C24))</f>
        <v>42861</v>
      </c>
      <c r="K24" s="10"/>
      <c r="L24" s="171"/>
      <c r="M24" s="10"/>
      <c r="N24" s="36" t="str">
        <f t="array" ref="N24">INDEX(M_6,ROW(N24)-ROW(N$23),COLUMN(N24)-COLUMN($M24))</f>
        <v/>
      </c>
      <c r="O24" s="36" t="str">
        <f t="array" ref="O24">INDEX(M_6,ROW(O24)-ROW(O$23),COLUMN(O24)-COLUMN($M24))</f>
        <v/>
      </c>
      <c r="P24" s="36" t="str">
        <f t="array" ref="P24">INDEX(M_6,ROW(P24)-ROW(P$23),COLUMN(P24)-COLUMN($M24))</f>
        <v/>
      </c>
      <c r="Q24" s="36" t="str">
        <f t="array" ref="Q24">INDEX(M_6,ROW(Q24)-ROW(Q$23),COLUMN(Q24)-COLUMN($M24))</f>
        <v/>
      </c>
      <c r="R24" s="36">
        <f t="array" ref="R24">INDEX(M_6,ROW(R24)-ROW(R$23),COLUMN(R24)-COLUMN($M24))</f>
        <v>42887</v>
      </c>
      <c r="S24" s="36">
        <f t="array" ref="S24">INDEX(M_6,ROW(S24)-ROW(S$23),COLUMN(S24)-COLUMN($M24))</f>
        <v>42888</v>
      </c>
      <c r="T24" s="36">
        <f t="array" ref="T24">INDEX(M_6,ROW(T24)-ROW(T$23),COLUMN(T24)-COLUMN($M24))</f>
        <v>42889</v>
      </c>
      <c r="U24" s="10"/>
      <c r="V24" s="10"/>
      <c r="W24" s="10"/>
      <c r="X24" s="10"/>
      <c r="Y24" s="10"/>
      <c r="Z24" s="10"/>
      <c r="AA24" s="10"/>
      <c r="AB24" s="10"/>
    </row>
    <row r="25" ht="16.5" customHeight="1">
      <c r="A25" s="10"/>
      <c r="B25" s="171"/>
      <c r="C25" s="10"/>
      <c r="D25" s="36">
        <f t="array" ref="D25">INDEX(M_5,ROW(D25)-ROW(D$23),COLUMN(D25)-COLUMN($C25))</f>
        <v>42862</v>
      </c>
      <c r="E25" s="36">
        <f t="array" ref="E25">INDEX(M_5,ROW(E25)-ROW(E$23),COLUMN(E25)-COLUMN($C25))</f>
        <v>42863</v>
      </c>
      <c r="F25" s="36">
        <f t="array" ref="F25">INDEX(M_5,ROW(F25)-ROW(F$23),COLUMN(F25)-COLUMN($C25))</f>
        <v>42864</v>
      </c>
      <c r="G25" s="36">
        <f t="array" ref="G25">INDEX(M_5,ROW(G25)-ROW(G$23),COLUMN(G25)-COLUMN($C25))</f>
        <v>42865</v>
      </c>
      <c r="H25" s="36">
        <f t="array" ref="H25">INDEX(M_5,ROW(H25)-ROW(H$23),COLUMN(H25)-COLUMN($C25))</f>
        <v>42866</v>
      </c>
      <c r="I25" s="36">
        <f t="array" ref="I25">INDEX(M_5,ROW(I25)-ROW(I$23),COLUMN(I25)-COLUMN($C25))</f>
        <v>42867</v>
      </c>
      <c r="J25" s="36">
        <f t="array" ref="J25">INDEX(M_5,ROW(J25)-ROW(J$23),COLUMN(J25)-COLUMN($C25))</f>
        <v>42868</v>
      </c>
      <c r="K25" s="10"/>
      <c r="L25" s="171"/>
      <c r="M25" s="10"/>
      <c r="N25" s="36">
        <f t="array" ref="N25">INDEX(M_6,ROW(N25)-ROW(N$23),COLUMN(N25)-COLUMN($M25))</f>
        <v>42890</v>
      </c>
      <c r="O25" s="36">
        <f t="array" ref="O25">INDEX(M_6,ROW(O25)-ROW(O$23),COLUMN(O25)-COLUMN($M25))</f>
        <v>42891</v>
      </c>
      <c r="P25" s="36">
        <f t="array" ref="P25">INDEX(M_6,ROW(P25)-ROW(P$23),COLUMN(P25)-COLUMN($M25))</f>
        <v>42892</v>
      </c>
      <c r="Q25" s="36">
        <f t="array" ref="Q25">INDEX(M_6,ROW(Q25)-ROW(Q$23),COLUMN(Q25)-COLUMN($M25))</f>
        <v>42893</v>
      </c>
      <c r="R25" s="36">
        <f t="array" ref="R25">INDEX(M_6,ROW(R25)-ROW(R$23),COLUMN(R25)-COLUMN($M25))</f>
        <v>42894</v>
      </c>
      <c r="S25" s="36">
        <f t="array" ref="S25">INDEX(M_6,ROW(S25)-ROW(S$23),COLUMN(S25)-COLUMN($M25))</f>
        <v>42895</v>
      </c>
      <c r="T25" s="36">
        <f t="array" ref="T25">INDEX(M_6,ROW(T25)-ROW(T$23),COLUMN(T25)-COLUMN($M25))</f>
        <v>42896</v>
      </c>
      <c r="U25" s="10"/>
      <c r="V25" s="10"/>
      <c r="W25" s="10"/>
      <c r="X25" s="10"/>
      <c r="Y25" s="10"/>
      <c r="Z25" s="10"/>
      <c r="AA25" s="10"/>
      <c r="AB25" s="10"/>
    </row>
    <row r="26" ht="16.5" customHeight="1">
      <c r="A26" s="10"/>
      <c r="B26" s="171"/>
      <c r="C26" s="10"/>
      <c r="D26" s="36">
        <f t="array" ref="D26">INDEX(M_5,ROW(D26)-ROW(D$23),COLUMN(D26)-COLUMN($C26))</f>
        <v>42869</v>
      </c>
      <c r="E26" s="36">
        <f t="array" ref="E26">INDEX(M_5,ROW(E26)-ROW(E$23),COLUMN(E26)-COLUMN($C26))</f>
        <v>42870</v>
      </c>
      <c r="F26" s="36">
        <f t="array" ref="F26">INDEX(M_5,ROW(F26)-ROW(F$23),COLUMN(F26)-COLUMN($C26))</f>
        <v>42871</v>
      </c>
      <c r="G26" s="36">
        <f t="array" ref="G26">INDEX(M_5,ROW(G26)-ROW(G$23),COLUMN(G26)-COLUMN($C26))</f>
        <v>42872</v>
      </c>
      <c r="H26" s="36">
        <f t="array" ref="H26">INDEX(M_5,ROW(H26)-ROW(H$23),COLUMN(H26)-COLUMN($C26))</f>
        <v>42873</v>
      </c>
      <c r="I26" s="36">
        <f t="array" ref="I26">INDEX(M_5,ROW(I26)-ROW(I$23),COLUMN(I26)-COLUMN($C26))</f>
        <v>42874</v>
      </c>
      <c r="J26" s="36">
        <f t="array" ref="J26">INDEX(M_5,ROW(J26)-ROW(J$23),COLUMN(J26)-COLUMN($C26))</f>
        <v>42875</v>
      </c>
      <c r="K26" s="10"/>
      <c r="L26" s="171"/>
      <c r="M26" s="10"/>
      <c r="N26" s="36">
        <f t="array" ref="N26">INDEX(M_6,ROW(N26)-ROW(N$23),COLUMN(N26)-COLUMN($M26))</f>
        <v>42897</v>
      </c>
      <c r="O26" s="36">
        <f t="array" ref="O26">INDEX(M_6,ROW(O26)-ROW(O$23),COLUMN(O26)-COLUMN($M26))</f>
        <v>42898</v>
      </c>
      <c r="P26" s="36">
        <f t="array" ref="P26">INDEX(M_6,ROW(P26)-ROW(P$23),COLUMN(P26)-COLUMN($M26))</f>
        <v>42899</v>
      </c>
      <c r="Q26" s="36">
        <f t="array" ref="Q26">INDEX(M_6,ROW(Q26)-ROW(Q$23),COLUMN(Q26)-COLUMN($M26))</f>
        <v>42900</v>
      </c>
      <c r="R26" s="36">
        <f t="array" ref="R26">INDEX(M_6,ROW(R26)-ROW(R$23),COLUMN(R26)-COLUMN($M26))</f>
        <v>42901</v>
      </c>
      <c r="S26" s="36">
        <f t="array" ref="S26">INDEX(M_6,ROW(S26)-ROW(S$23),COLUMN(S26)-COLUMN($M26))</f>
        <v>42902</v>
      </c>
      <c r="T26" s="36">
        <f t="array" ref="T26">INDEX(M_6,ROW(T26)-ROW(T$23),COLUMN(T26)-COLUMN($M26))</f>
        <v>42903</v>
      </c>
      <c r="U26" s="10"/>
      <c r="V26" s="10"/>
      <c r="W26" s="10"/>
      <c r="X26" s="10"/>
      <c r="Y26" s="10"/>
      <c r="Z26" s="10"/>
      <c r="AA26" s="10"/>
      <c r="AB26" s="10"/>
    </row>
    <row r="27" ht="16.5" customHeight="1">
      <c r="A27" s="10"/>
      <c r="B27" s="171"/>
      <c r="C27" s="10"/>
      <c r="D27" s="36">
        <f t="array" ref="D27">INDEX(M_5,ROW(D27)-ROW(D$23),COLUMN(D27)-COLUMN($C27))</f>
        <v>42876</v>
      </c>
      <c r="E27" s="36">
        <f t="array" ref="E27">INDEX(M_5,ROW(E27)-ROW(E$23),COLUMN(E27)-COLUMN($C27))</f>
        <v>42877</v>
      </c>
      <c r="F27" s="36">
        <f t="array" ref="F27">INDEX(M_5,ROW(F27)-ROW(F$23),COLUMN(F27)-COLUMN($C27))</f>
        <v>42878</v>
      </c>
      <c r="G27" s="36">
        <f t="array" ref="G27">INDEX(M_5,ROW(G27)-ROW(G$23),COLUMN(G27)-COLUMN($C27))</f>
        <v>42879</v>
      </c>
      <c r="H27" s="36">
        <f t="array" ref="H27">INDEX(M_5,ROW(H27)-ROW(H$23),COLUMN(H27)-COLUMN($C27))</f>
        <v>42880</v>
      </c>
      <c r="I27" s="36">
        <f t="array" ref="I27">INDEX(M_5,ROW(I27)-ROW(I$23),COLUMN(I27)-COLUMN($C27))</f>
        <v>42881</v>
      </c>
      <c r="J27" s="36">
        <f t="array" ref="J27">INDEX(M_5,ROW(J27)-ROW(J$23),COLUMN(J27)-COLUMN($C27))</f>
        <v>42882</v>
      </c>
      <c r="K27" s="10"/>
      <c r="L27" s="171"/>
      <c r="M27" s="10"/>
      <c r="N27" s="36">
        <f t="array" ref="N27">INDEX(M_6,ROW(N27)-ROW(N$23),COLUMN(N27)-COLUMN($M27))</f>
        <v>42904</v>
      </c>
      <c r="O27" s="36">
        <f t="array" ref="O27">INDEX(M_6,ROW(O27)-ROW(O$23),COLUMN(O27)-COLUMN($M27))</f>
        <v>42905</v>
      </c>
      <c r="P27" s="36">
        <f t="array" ref="P27">INDEX(M_6,ROW(P27)-ROW(P$23),COLUMN(P27)-COLUMN($M27))</f>
        <v>42906</v>
      </c>
      <c r="Q27" s="36">
        <f t="array" ref="Q27">INDEX(M_6,ROW(Q27)-ROW(Q$23),COLUMN(Q27)-COLUMN($M27))</f>
        <v>42907</v>
      </c>
      <c r="R27" s="36">
        <f t="array" ref="R27">INDEX(M_6,ROW(R27)-ROW(R$23),COLUMN(R27)-COLUMN($M27))</f>
        <v>42908</v>
      </c>
      <c r="S27" s="36">
        <f t="array" ref="S27">INDEX(M_6,ROW(S27)-ROW(S$23),COLUMN(S27)-COLUMN($M27))</f>
        <v>42909</v>
      </c>
      <c r="T27" s="36">
        <f t="array" ref="T27">INDEX(M_6,ROW(T27)-ROW(T$23),COLUMN(T27)-COLUMN($M27))</f>
        <v>42910</v>
      </c>
      <c r="U27" s="10"/>
      <c r="V27" s="10"/>
      <c r="W27" s="10"/>
      <c r="X27" s="10"/>
      <c r="Y27" s="10"/>
      <c r="Z27" s="10"/>
      <c r="AA27" s="10"/>
      <c r="AB27" s="10"/>
    </row>
    <row r="28" ht="16.5" customHeight="1">
      <c r="A28" s="10"/>
      <c r="B28" s="171"/>
      <c r="C28" s="10"/>
      <c r="D28" s="36">
        <f t="array" ref="D28">INDEX(M_5,ROW(D28)-ROW(D$23),COLUMN(D28)-COLUMN($C28))</f>
        <v>42883</v>
      </c>
      <c r="E28" s="36">
        <f t="array" ref="E28">INDEX(M_5,ROW(E28)-ROW(E$23),COLUMN(E28)-COLUMN($C28))</f>
        <v>42884</v>
      </c>
      <c r="F28" s="36">
        <f t="array" ref="F28">INDEX(M_5,ROW(F28)-ROW(F$23),COLUMN(F28)-COLUMN($C28))</f>
        <v>42885</v>
      </c>
      <c r="G28" s="36">
        <f t="array" ref="G28">INDEX(M_5,ROW(G28)-ROW(G$23),COLUMN(G28)-COLUMN($C28))</f>
        <v>42886</v>
      </c>
      <c r="H28" s="36" t="str">
        <f t="array" ref="H28">INDEX(M_5,ROW(H28)-ROW(H$23),COLUMN(H28)-COLUMN($C28))</f>
        <v/>
      </c>
      <c r="I28" s="36" t="str">
        <f t="array" ref="I28">INDEX(M_5,ROW(I28)-ROW(I$23),COLUMN(I28)-COLUMN($C28))</f>
        <v/>
      </c>
      <c r="J28" s="36" t="str">
        <f t="array" ref="J28">INDEX(M_5,ROW(J28)-ROW(J$23),COLUMN(J28)-COLUMN($C28))</f>
        <v/>
      </c>
      <c r="K28" s="10"/>
      <c r="L28" s="171"/>
      <c r="M28" s="10"/>
      <c r="N28" s="36">
        <f t="array" ref="N28">INDEX(M_6,ROW(N28)-ROW(N$23),COLUMN(N28)-COLUMN($M28))</f>
        <v>42911</v>
      </c>
      <c r="O28" s="36">
        <f t="array" ref="O28">INDEX(M_6,ROW(O28)-ROW(O$23),COLUMN(O28)-COLUMN($M28))</f>
        <v>42912</v>
      </c>
      <c r="P28" s="36">
        <f t="array" ref="P28">INDEX(M_6,ROW(P28)-ROW(P$23),COLUMN(P28)-COLUMN($M28))</f>
        <v>42913</v>
      </c>
      <c r="Q28" s="36">
        <f t="array" ref="Q28">INDEX(M_6,ROW(Q28)-ROW(Q$23),COLUMN(Q28)-COLUMN($M28))</f>
        <v>42914</v>
      </c>
      <c r="R28" s="36">
        <f t="array" ref="R28">INDEX(M_6,ROW(R28)-ROW(R$23),COLUMN(R28)-COLUMN($M28))</f>
        <v>42915</v>
      </c>
      <c r="S28" s="36">
        <f t="array" ref="S28">INDEX(M_6,ROW(S28)-ROW(S$23),COLUMN(S28)-COLUMN($M28))</f>
        <v>42916</v>
      </c>
      <c r="T28" s="36" t="str">
        <f t="array" ref="T28">INDEX(M_6,ROW(T28)-ROW(T$23),COLUMN(T28)-COLUMN($M28))</f>
        <v/>
      </c>
      <c r="U28" s="10"/>
      <c r="V28" s="10"/>
      <c r="W28" s="10"/>
      <c r="X28" s="10"/>
      <c r="Y28" s="10"/>
      <c r="Z28" s="10"/>
      <c r="AA28" s="10"/>
      <c r="AB28" s="10"/>
    </row>
    <row r="29" ht="16.5" customHeight="1">
      <c r="A29" s="10"/>
      <c r="B29" s="172"/>
      <c r="C29" s="10"/>
      <c r="D29" s="36" t="str">
        <f t="array" ref="D29">INDEX(M_5,ROW(D29)-ROW(D$23),COLUMN(D29)-COLUMN($C29))</f>
        <v/>
      </c>
      <c r="E29" s="36" t="str">
        <f t="array" ref="E29">INDEX(M_5,ROW(E29)-ROW(E$23),COLUMN(E29)-COLUMN($C29))</f>
        <v/>
      </c>
      <c r="F29" s="36" t="str">
        <f t="array" ref="F29">INDEX(M_5,ROW(F29)-ROW(F$23),COLUMN(F29)-COLUMN($C29))</f>
        <v/>
      </c>
      <c r="G29" s="36" t="str">
        <f t="array" ref="G29">INDEX(M_5,ROW(G29)-ROW(G$23),COLUMN(G29)-COLUMN($C29))</f>
        <v/>
      </c>
      <c r="H29" s="36" t="str">
        <f t="array" ref="H29">INDEX(M_5,ROW(H29)-ROW(H$23),COLUMN(H29)-COLUMN($C29))</f>
        <v/>
      </c>
      <c r="I29" s="36" t="str">
        <f t="array" ref="I29">INDEX(M_5,ROW(I29)-ROW(I$23),COLUMN(I29)-COLUMN($C29))</f>
        <v/>
      </c>
      <c r="J29" s="36" t="str">
        <f t="array" ref="J29">INDEX(M_5,ROW(J29)-ROW(J$23),COLUMN(J29)-COLUMN($C29))</f>
        <v/>
      </c>
      <c r="K29" s="10"/>
      <c r="L29" s="172"/>
      <c r="M29" s="10"/>
      <c r="N29" s="36" t="str">
        <f t="array" ref="N29">INDEX(M_6,ROW(N29)-ROW(N$23),COLUMN(N29)-COLUMN($M29))</f>
        <v/>
      </c>
      <c r="O29" s="36" t="str">
        <f t="array" ref="O29">INDEX(M_6,ROW(O29)-ROW(O$23),COLUMN(O29)-COLUMN($M29))</f>
        <v/>
      </c>
      <c r="P29" s="36" t="str">
        <f t="array" ref="P29">INDEX(M_6,ROW(P29)-ROW(P$23),COLUMN(P29)-COLUMN($M29))</f>
        <v/>
      </c>
      <c r="Q29" s="36" t="str">
        <f t="array" ref="Q29">INDEX(M_6,ROW(Q29)-ROW(Q$23),COLUMN(Q29)-COLUMN($M29))</f>
        <v/>
      </c>
      <c r="R29" s="36" t="str">
        <f t="array" ref="R29">INDEX(M_6,ROW(R29)-ROW(R$23),COLUMN(R29)-COLUMN($M29))</f>
        <v/>
      </c>
      <c r="S29" s="36" t="str">
        <f t="array" ref="S29">INDEX(M_6,ROW(S29)-ROW(S$23),COLUMN(S29)-COLUMN($M29))</f>
        <v/>
      </c>
      <c r="T29" s="36" t="str">
        <f t="array" ref="T29">INDEX(M_6,ROW(T29)-ROW(T$23),COLUMN(T29)-COLUMN($M29))</f>
        <v/>
      </c>
      <c r="U29" s="10"/>
      <c r="V29" s="10"/>
      <c r="W29" s="10"/>
      <c r="X29" s="10"/>
      <c r="Y29" s="10"/>
      <c r="Z29" s="10"/>
      <c r="AA29" s="10"/>
      <c r="AB29" s="10"/>
    </row>
    <row r="30" ht="14.25" customHeight="1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</row>
    <row r="31" ht="14.2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</row>
    <row r="33" ht="14.25" customHeight="1">
      <c r="A33" s="10"/>
      <c r="B33" s="10"/>
      <c r="C33" s="10"/>
      <c r="D33" s="173"/>
      <c r="E33" s="174" t="s">
        <v>57</v>
      </c>
      <c r="F33" s="174"/>
      <c r="G33" s="174"/>
      <c r="H33" s="175"/>
      <c r="I33" s="174" t="s">
        <v>58</v>
      </c>
      <c r="J33" s="174"/>
      <c r="K33" s="139"/>
      <c r="L33" s="168" t="s">
        <v>59</v>
      </c>
      <c r="M33" s="139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</row>
    <row r="35" ht="14.2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</row>
    <row r="36" ht="14.2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</row>
    <row r="37" ht="14.2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</row>
    <row r="38" ht="30.0" customHeight="1">
      <c r="A38" s="10"/>
      <c r="B38" s="26" t="str">
        <f>I_CALNM</f>
        <v>My 2017 Calendar</v>
      </c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8"/>
      <c r="U38" s="10"/>
      <c r="V38" s="10"/>
      <c r="W38" s="10"/>
      <c r="X38" s="10"/>
      <c r="Y38" s="10"/>
      <c r="Z38" s="10"/>
      <c r="AA38" s="10"/>
      <c r="AB38" s="10"/>
    </row>
    <row r="39" ht="15.0" customHeight="1">
      <c r="A39" s="10"/>
      <c r="B39" s="31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</row>
    <row r="40" ht="16.5" customHeight="1">
      <c r="A40" s="10"/>
      <c r="B40" s="169" t="str">
        <f t="array" ref="B40">INDEX(C_MTHHEADER,7)</f>
        <v>JULY</v>
      </c>
      <c r="C40" s="10"/>
      <c r="D40" s="10"/>
      <c r="E40" s="10"/>
      <c r="F40" s="10"/>
      <c r="G40" s="10"/>
      <c r="H40" s="10"/>
      <c r="I40" s="10"/>
      <c r="J40" s="10"/>
      <c r="K40" s="10"/>
      <c r="L40" s="170" t="str">
        <f t="array" ref="L40">INDEX(C_MTHHEADER,8)</f>
        <v>AUGUST</v>
      </c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</row>
    <row r="41" ht="16.5" customHeight="1">
      <c r="A41" s="10"/>
      <c r="B41" s="171"/>
      <c r="C41" s="10"/>
      <c r="D41" s="35" t="str">
        <f t="array" ref="D41">INDEX(C_WKHEADER,1)</f>
        <v>SUN</v>
      </c>
      <c r="E41" s="35" t="str">
        <f t="array" ref="E41">INDEX(C_WKHEADER,2)</f>
        <v>MON</v>
      </c>
      <c r="F41" s="35" t="str">
        <f t="array" ref="F41">INDEX(C_WKHEADER,3)</f>
        <v>TUE</v>
      </c>
      <c r="G41" s="35" t="str">
        <f t="array" ref="G41">INDEX(C_WKHEADER,4)</f>
        <v>WED</v>
      </c>
      <c r="H41" s="35" t="str">
        <f t="array" ref="H41">INDEX(C_WKHEADER,5)</f>
        <v>THU</v>
      </c>
      <c r="I41" s="35" t="str">
        <f t="array" ref="I41">INDEX(C_WKHEADER,6)</f>
        <v>FRI</v>
      </c>
      <c r="J41" s="35" t="str">
        <f t="array" ref="J41">INDEX(C_WKHEADER,7)</f>
        <v>SAT</v>
      </c>
      <c r="K41" s="10"/>
      <c r="L41" s="171"/>
      <c r="M41" s="10"/>
      <c r="N41" s="35" t="str">
        <f t="array" ref="N41">INDEX(C_WKHEADER,1)</f>
        <v>SUN</v>
      </c>
      <c r="O41" s="35" t="str">
        <f t="array" ref="O41">INDEX(C_WKHEADER,2)</f>
        <v>MON</v>
      </c>
      <c r="P41" s="35" t="str">
        <f t="array" ref="P41">INDEX(C_WKHEADER,3)</f>
        <v>TUE</v>
      </c>
      <c r="Q41" s="35" t="str">
        <f t="array" ref="Q41">INDEX(C_WKHEADER,4)</f>
        <v>WED</v>
      </c>
      <c r="R41" s="35" t="str">
        <f t="array" ref="R41">INDEX(C_WKHEADER,5)</f>
        <v>THU</v>
      </c>
      <c r="S41" s="35" t="str">
        <f t="array" ref="S41">INDEX(C_WKHEADER,6)</f>
        <v>FRI</v>
      </c>
      <c r="T41" s="35" t="str">
        <f t="array" ref="T41">INDEX(C_WKHEADER,7)</f>
        <v>SAT</v>
      </c>
      <c r="U41" s="10"/>
      <c r="V41" s="10"/>
      <c r="W41" s="10"/>
      <c r="X41" s="10"/>
      <c r="Y41" s="10"/>
      <c r="Z41" s="10"/>
      <c r="AA41" s="10"/>
      <c r="AB41" s="10"/>
    </row>
    <row r="42" ht="16.5" customHeight="1">
      <c r="A42" s="10"/>
      <c r="B42" s="171"/>
      <c r="C42" s="10"/>
      <c r="D42" s="36" t="str">
        <f t="array" ref="D42">INDEX(M_7,ROW(D42)-ROW(D$41),COLUMN(D42)-COLUMN($C42))</f>
        <v/>
      </c>
      <c r="E42" s="36" t="str">
        <f t="array" ref="E42">INDEX(M_7,ROW(E42)-ROW(E$41),COLUMN(E42)-COLUMN($C42))</f>
        <v/>
      </c>
      <c r="F42" s="36" t="str">
        <f t="array" ref="F42">INDEX(M_7,ROW(F42)-ROW(F$41),COLUMN(F42)-COLUMN($C42))</f>
        <v/>
      </c>
      <c r="G42" s="36" t="str">
        <f t="array" ref="G42">INDEX(M_7,ROW(G42)-ROW(G$41),COLUMN(G42)-COLUMN($C42))</f>
        <v/>
      </c>
      <c r="H42" s="36" t="str">
        <f t="array" ref="H42">INDEX(M_7,ROW(H42)-ROW(H$41),COLUMN(H42)-COLUMN($C42))</f>
        <v/>
      </c>
      <c r="I42" s="36" t="str">
        <f t="array" ref="I42">INDEX(M_7,ROW(I42)-ROW(I$41),COLUMN(I42)-COLUMN($C42))</f>
        <v/>
      </c>
      <c r="J42" s="36">
        <f t="array" ref="J42">INDEX(M_7,ROW(J42)-ROW(J$41),COLUMN(J42)-COLUMN($C42))</f>
        <v>42917</v>
      </c>
      <c r="K42" s="10"/>
      <c r="L42" s="171"/>
      <c r="M42" s="10"/>
      <c r="N42" s="36" t="str">
        <f t="array" ref="N42">INDEX(M_8,ROW(N42)-ROW(N$41),COLUMN(N42)-COLUMN($M42))</f>
        <v/>
      </c>
      <c r="O42" s="36" t="str">
        <f t="array" ref="O42">INDEX(M_8,ROW(O42)-ROW(O$41),COLUMN(O42)-COLUMN($M42))</f>
        <v/>
      </c>
      <c r="P42" s="36">
        <f t="array" ref="P42">INDEX(M_8,ROW(P42)-ROW(P$41),COLUMN(P42)-COLUMN($M42))</f>
        <v>42948</v>
      </c>
      <c r="Q42" s="36">
        <f t="array" ref="Q42">INDEX(M_8,ROW(Q42)-ROW(Q$41),COLUMN(Q42)-COLUMN($M42))</f>
        <v>42949</v>
      </c>
      <c r="R42" s="36">
        <f t="array" ref="R42">INDEX(M_8,ROW(R42)-ROW(R$41),COLUMN(R42)-COLUMN($M42))</f>
        <v>42950</v>
      </c>
      <c r="S42" s="36">
        <f t="array" ref="S42">INDEX(M_8,ROW(S42)-ROW(S$41),COLUMN(S42)-COLUMN($M42))</f>
        <v>42951</v>
      </c>
      <c r="T42" s="36">
        <f t="array" ref="T42">INDEX(M_8,ROW(T42)-ROW(T$41),COLUMN(T42)-COLUMN($M42))</f>
        <v>42952</v>
      </c>
      <c r="U42" s="10"/>
      <c r="V42" s="10"/>
      <c r="W42" s="10"/>
      <c r="X42" s="10"/>
      <c r="Y42" s="10"/>
      <c r="Z42" s="10"/>
      <c r="AA42" s="10"/>
      <c r="AB42" s="10"/>
    </row>
    <row r="43" ht="16.5" customHeight="1">
      <c r="A43" s="10"/>
      <c r="B43" s="171"/>
      <c r="C43" s="10"/>
      <c r="D43" s="36">
        <f t="array" ref="D43">INDEX(M_7,ROW(D43)-ROW(D$41),COLUMN(D43)-COLUMN($C43))</f>
        <v>42918</v>
      </c>
      <c r="E43" s="36">
        <f t="array" ref="E43">INDEX(M_7,ROW(E43)-ROW(E$41),COLUMN(E43)-COLUMN($C43))</f>
        <v>42919</v>
      </c>
      <c r="F43" s="36">
        <f t="array" ref="F43">INDEX(M_7,ROW(F43)-ROW(F$41),COLUMN(F43)-COLUMN($C43))</f>
        <v>42920</v>
      </c>
      <c r="G43" s="36">
        <f t="array" ref="G43">INDEX(M_7,ROW(G43)-ROW(G$41),COLUMN(G43)-COLUMN($C43))</f>
        <v>42921</v>
      </c>
      <c r="H43" s="36">
        <f t="array" ref="H43">INDEX(M_7,ROW(H43)-ROW(H$41),COLUMN(H43)-COLUMN($C43))</f>
        <v>42922</v>
      </c>
      <c r="I43" s="36">
        <f t="array" ref="I43">INDEX(M_7,ROW(I43)-ROW(I$41),COLUMN(I43)-COLUMN($C43))</f>
        <v>42923</v>
      </c>
      <c r="J43" s="36">
        <f t="array" ref="J43">INDEX(M_7,ROW(J43)-ROW(J$41),COLUMN(J43)-COLUMN($C43))</f>
        <v>42924</v>
      </c>
      <c r="K43" s="10"/>
      <c r="L43" s="171"/>
      <c r="M43" s="10"/>
      <c r="N43" s="36">
        <f t="array" ref="N43">INDEX(M_8,ROW(N43)-ROW(N$41),COLUMN(N43)-COLUMN($M43))</f>
        <v>42953</v>
      </c>
      <c r="O43" s="36">
        <f t="array" ref="O43">INDEX(M_8,ROW(O43)-ROW(O$41),COLUMN(O43)-COLUMN($M43))</f>
        <v>42954</v>
      </c>
      <c r="P43" s="36">
        <f t="array" ref="P43">INDEX(M_8,ROW(P43)-ROW(P$41),COLUMN(P43)-COLUMN($M43))</f>
        <v>42955</v>
      </c>
      <c r="Q43" s="36">
        <f t="array" ref="Q43">INDEX(M_8,ROW(Q43)-ROW(Q$41),COLUMN(Q43)-COLUMN($M43))</f>
        <v>42956</v>
      </c>
      <c r="R43" s="36">
        <f t="array" ref="R43">INDEX(M_8,ROW(R43)-ROW(R$41),COLUMN(R43)-COLUMN($M43))</f>
        <v>42957</v>
      </c>
      <c r="S43" s="36">
        <f t="array" ref="S43">INDEX(M_8,ROW(S43)-ROW(S$41),COLUMN(S43)-COLUMN($M43))</f>
        <v>42958</v>
      </c>
      <c r="T43" s="36">
        <f t="array" ref="T43">INDEX(M_8,ROW(T43)-ROW(T$41),COLUMN(T43)-COLUMN($M43))</f>
        <v>42959</v>
      </c>
      <c r="U43" s="10"/>
      <c r="V43" s="10"/>
      <c r="W43" s="10"/>
      <c r="X43" s="10"/>
      <c r="Y43" s="10"/>
      <c r="Z43" s="10"/>
      <c r="AA43" s="10"/>
      <c r="AB43" s="10"/>
    </row>
    <row r="44" ht="16.5" customHeight="1">
      <c r="A44" s="10"/>
      <c r="B44" s="171"/>
      <c r="C44" s="10"/>
      <c r="D44" s="36">
        <f t="array" ref="D44">INDEX(M_7,ROW(D44)-ROW(D$41),COLUMN(D44)-COLUMN($C44))</f>
        <v>42925</v>
      </c>
      <c r="E44" s="36">
        <f t="array" ref="E44">INDEX(M_7,ROW(E44)-ROW(E$41),COLUMN(E44)-COLUMN($C44))</f>
        <v>42926</v>
      </c>
      <c r="F44" s="36">
        <f t="array" ref="F44">INDEX(M_7,ROW(F44)-ROW(F$41),COLUMN(F44)-COLUMN($C44))</f>
        <v>42927</v>
      </c>
      <c r="G44" s="36">
        <f t="array" ref="G44">INDEX(M_7,ROW(G44)-ROW(G$41),COLUMN(G44)-COLUMN($C44))</f>
        <v>42928</v>
      </c>
      <c r="H44" s="36">
        <f t="array" ref="H44">INDEX(M_7,ROW(H44)-ROW(H$41),COLUMN(H44)-COLUMN($C44))</f>
        <v>42929</v>
      </c>
      <c r="I44" s="36">
        <f t="array" ref="I44">INDEX(M_7,ROW(I44)-ROW(I$41),COLUMN(I44)-COLUMN($C44))</f>
        <v>42930</v>
      </c>
      <c r="J44" s="36">
        <f t="array" ref="J44">INDEX(M_7,ROW(J44)-ROW(J$41),COLUMN(J44)-COLUMN($C44))</f>
        <v>42931</v>
      </c>
      <c r="K44" s="10"/>
      <c r="L44" s="171"/>
      <c r="M44" s="10"/>
      <c r="N44" s="36">
        <f t="array" ref="N44">INDEX(M_8,ROW(N44)-ROW(N$41),COLUMN(N44)-COLUMN($M44))</f>
        <v>42960</v>
      </c>
      <c r="O44" s="36">
        <f t="array" ref="O44">INDEX(M_8,ROW(O44)-ROW(O$41),COLUMN(O44)-COLUMN($M44))</f>
        <v>42961</v>
      </c>
      <c r="P44" s="36">
        <f t="array" ref="P44">INDEX(M_8,ROW(P44)-ROW(P$41),COLUMN(P44)-COLUMN($M44))</f>
        <v>42962</v>
      </c>
      <c r="Q44" s="36">
        <f t="array" ref="Q44">INDEX(M_8,ROW(Q44)-ROW(Q$41),COLUMN(Q44)-COLUMN($M44))</f>
        <v>42963</v>
      </c>
      <c r="R44" s="36">
        <f t="array" ref="R44">INDEX(M_8,ROW(R44)-ROW(R$41),COLUMN(R44)-COLUMN($M44))</f>
        <v>42964</v>
      </c>
      <c r="S44" s="36">
        <f t="array" ref="S44">INDEX(M_8,ROW(S44)-ROW(S$41),COLUMN(S44)-COLUMN($M44))</f>
        <v>42965</v>
      </c>
      <c r="T44" s="36">
        <f t="array" ref="T44">INDEX(M_8,ROW(T44)-ROW(T$41),COLUMN(T44)-COLUMN($M44))</f>
        <v>42966</v>
      </c>
      <c r="U44" s="10"/>
      <c r="V44" s="10"/>
      <c r="W44" s="10"/>
      <c r="X44" s="10"/>
      <c r="Y44" s="10"/>
      <c r="Z44" s="10"/>
      <c r="AA44" s="10"/>
      <c r="AB44" s="10"/>
    </row>
    <row r="45" ht="16.5" customHeight="1">
      <c r="A45" s="10"/>
      <c r="B45" s="171"/>
      <c r="C45" s="10"/>
      <c r="D45" s="36">
        <f t="array" ref="D45">INDEX(M_7,ROW(D45)-ROW(D$41),COLUMN(D45)-COLUMN($C45))</f>
        <v>42932</v>
      </c>
      <c r="E45" s="36">
        <f t="array" ref="E45">INDEX(M_7,ROW(E45)-ROW(E$41),COLUMN(E45)-COLUMN($C45))</f>
        <v>42933</v>
      </c>
      <c r="F45" s="36">
        <f t="array" ref="F45">INDEX(M_7,ROW(F45)-ROW(F$41),COLUMN(F45)-COLUMN($C45))</f>
        <v>42934</v>
      </c>
      <c r="G45" s="36">
        <f t="array" ref="G45">INDEX(M_7,ROW(G45)-ROW(G$41),COLUMN(G45)-COLUMN($C45))</f>
        <v>42935</v>
      </c>
      <c r="H45" s="36">
        <f t="array" ref="H45">INDEX(M_7,ROW(H45)-ROW(H$41),COLUMN(H45)-COLUMN($C45))</f>
        <v>42936</v>
      </c>
      <c r="I45" s="36">
        <f t="array" ref="I45">INDEX(M_7,ROW(I45)-ROW(I$41),COLUMN(I45)-COLUMN($C45))</f>
        <v>42937</v>
      </c>
      <c r="J45" s="36">
        <f t="array" ref="J45">INDEX(M_7,ROW(J45)-ROW(J$41),COLUMN(J45)-COLUMN($C45))</f>
        <v>42938</v>
      </c>
      <c r="K45" s="10"/>
      <c r="L45" s="171"/>
      <c r="M45" s="10"/>
      <c r="N45" s="36">
        <f t="array" ref="N45">INDEX(M_8,ROW(N45)-ROW(N$41),COLUMN(N45)-COLUMN($M45))</f>
        <v>42967</v>
      </c>
      <c r="O45" s="36">
        <f t="array" ref="O45">INDEX(M_8,ROW(O45)-ROW(O$41),COLUMN(O45)-COLUMN($M45))</f>
        <v>42968</v>
      </c>
      <c r="P45" s="36">
        <f t="array" ref="P45">INDEX(M_8,ROW(P45)-ROW(P$41),COLUMN(P45)-COLUMN($M45))</f>
        <v>42969</v>
      </c>
      <c r="Q45" s="36">
        <f t="array" ref="Q45">INDEX(M_8,ROW(Q45)-ROW(Q$41),COLUMN(Q45)-COLUMN($M45))</f>
        <v>42970</v>
      </c>
      <c r="R45" s="36">
        <f t="array" ref="R45">INDEX(M_8,ROW(R45)-ROW(R$41),COLUMN(R45)-COLUMN($M45))</f>
        <v>42971</v>
      </c>
      <c r="S45" s="36">
        <f t="array" ref="S45">INDEX(M_8,ROW(S45)-ROW(S$41),COLUMN(S45)-COLUMN($M45))</f>
        <v>42972</v>
      </c>
      <c r="T45" s="36">
        <f t="array" ref="T45">INDEX(M_8,ROW(T45)-ROW(T$41),COLUMN(T45)-COLUMN($M45))</f>
        <v>42973</v>
      </c>
      <c r="U45" s="10"/>
      <c r="V45" s="10"/>
      <c r="W45" s="10"/>
      <c r="X45" s="10"/>
      <c r="Y45" s="10"/>
      <c r="Z45" s="10"/>
      <c r="AA45" s="10"/>
      <c r="AB45" s="10"/>
    </row>
    <row r="46" ht="16.5" customHeight="1">
      <c r="A46" s="10"/>
      <c r="B46" s="171"/>
      <c r="C46" s="10"/>
      <c r="D46" s="36">
        <f t="array" ref="D46">INDEX(M_7,ROW(D46)-ROW(D$41),COLUMN(D46)-COLUMN($C46))</f>
        <v>42939</v>
      </c>
      <c r="E46" s="36">
        <f t="array" ref="E46">INDEX(M_7,ROW(E46)-ROW(E$41),COLUMN(E46)-COLUMN($C46))</f>
        <v>42940</v>
      </c>
      <c r="F46" s="36">
        <f t="array" ref="F46">INDEX(M_7,ROW(F46)-ROW(F$41),COLUMN(F46)-COLUMN($C46))</f>
        <v>42941</v>
      </c>
      <c r="G46" s="36">
        <f t="array" ref="G46">INDEX(M_7,ROW(G46)-ROW(G$41),COLUMN(G46)-COLUMN($C46))</f>
        <v>42942</v>
      </c>
      <c r="H46" s="36">
        <f t="array" ref="H46">INDEX(M_7,ROW(H46)-ROW(H$41),COLUMN(H46)-COLUMN($C46))</f>
        <v>42943</v>
      </c>
      <c r="I46" s="36">
        <f t="array" ref="I46">INDEX(M_7,ROW(I46)-ROW(I$41),COLUMN(I46)-COLUMN($C46))</f>
        <v>42944</v>
      </c>
      <c r="J46" s="36">
        <f t="array" ref="J46">INDEX(M_7,ROW(J46)-ROW(J$41),COLUMN(J46)-COLUMN($C46))</f>
        <v>42945</v>
      </c>
      <c r="K46" s="10"/>
      <c r="L46" s="171"/>
      <c r="M46" s="10"/>
      <c r="N46" s="36">
        <f t="array" ref="N46">INDEX(M_8,ROW(N46)-ROW(N$41),COLUMN(N46)-COLUMN($M46))</f>
        <v>42974</v>
      </c>
      <c r="O46" s="36">
        <f t="array" ref="O46">INDEX(M_8,ROW(O46)-ROW(O$41),COLUMN(O46)-COLUMN($M46))</f>
        <v>42975</v>
      </c>
      <c r="P46" s="36">
        <f t="array" ref="P46">INDEX(M_8,ROW(P46)-ROW(P$41),COLUMN(P46)-COLUMN($M46))</f>
        <v>42976</v>
      </c>
      <c r="Q46" s="36">
        <f t="array" ref="Q46">INDEX(M_8,ROW(Q46)-ROW(Q$41),COLUMN(Q46)-COLUMN($M46))</f>
        <v>42977</v>
      </c>
      <c r="R46" s="36">
        <f t="array" ref="R46">INDEX(M_8,ROW(R46)-ROW(R$41),COLUMN(R46)-COLUMN($M46))</f>
        <v>42978</v>
      </c>
      <c r="S46" s="36" t="str">
        <f t="array" ref="S46">INDEX(M_8,ROW(S46)-ROW(S$41),COLUMN(S46)-COLUMN($M46))</f>
        <v/>
      </c>
      <c r="T46" s="36" t="str">
        <f t="array" ref="T46">INDEX(M_8,ROW(T46)-ROW(T$41),COLUMN(T46)-COLUMN($M46))</f>
        <v/>
      </c>
      <c r="U46" s="10"/>
      <c r="V46" s="10"/>
      <c r="W46" s="10"/>
      <c r="X46" s="10"/>
      <c r="Y46" s="10"/>
      <c r="Z46" s="10"/>
      <c r="AA46" s="10"/>
      <c r="AB46" s="10"/>
    </row>
    <row r="47" ht="16.5" customHeight="1">
      <c r="A47" s="10"/>
      <c r="B47" s="172"/>
      <c r="C47" s="10"/>
      <c r="D47" s="36">
        <f t="array" ref="D47">INDEX(M_7,ROW(D47)-ROW(D$41),COLUMN(D47)-COLUMN($C47))</f>
        <v>42946</v>
      </c>
      <c r="E47" s="36">
        <f t="array" ref="E47">INDEX(M_7,ROW(E47)-ROW(E$41),COLUMN(E47)-COLUMN($C47))</f>
        <v>42947</v>
      </c>
      <c r="F47" s="36" t="str">
        <f t="array" ref="F47">INDEX(M_7,ROW(F47)-ROW(F$41),COLUMN(F47)-COLUMN($C47))</f>
        <v/>
      </c>
      <c r="G47" s="36" t="str">
        <f t="array" ref="G47">INDEX(M_7,ROW(G47)-ROW(G$41),COLUMN(G47)-COLUMN($C47))</f>
        <v/>
      </c>
      <c r="H47" s="36" t="str">
        <f t="array" ref="H47">INDEX(M_7,ROW(H47)-ROW(H$41),COLUMN(H47)-COLUMN($C47))</f>
        <v/>
      </c>
      <c r="I47" s="36" t="str">
        <f t="array" ref="I47">INDEX(M_7,ROW(I47)-ROW(I$41),COLUMN(I47)-COLUMN($C47))</f>
        <v/>
      </c>
      <c r="J47" s="36" t="str">
        <f t="array" ref="J47">INDEX(M_7,ROW(J47)-ROW(J$41),COLUMN(J47)-COLUMN($C47))</f>
        <v/>
      </c>
      <c r="K47" s="10"/>
      <c r="L47" s="172"/>
      <c r="M47" s="10"/>
      <c r="N47" s="36" t="str">
        <f t="array" ref="N47">INDEX(M_8,ROW(N47)-ROW(N$41),COLUMN(N47)-COLUMN($M47))</f>
        <v/>
      </c>
      <c r="O47" s="36" t="str">
        <f t="array" ref="O47">INDEX(M_8,ROW(O47)-ROW(O$41),COLUMN(O47)-COLUMN($M47))</f>
        <v/>
      </c>
      <c r="P47" s="36" t="str">
        <f t="array" ref="P47">INDEX(M_8,ROW(P47)-ROW(P$41),COLUMN(P47)-COLUMN($M47))</f>
        <v/>
      </c>
      <c r="Q47" s="36" t="str">
        <f t="array" ref="Q47">INDEX(M_8,ROW(Q47)-ROW(Q$41),COLUMN(Q47)-COLUMN($M47))</f>
        <v/>
      </c>
      <c r="R47" s="36" t="str">
        <f t="array" ref="R47">INDEX(M_8,ROW(R47)-ROW(R$41),COLUMN(R47)-COLUMN($M47))</f>
        <v/>
      </c>
      <c r="S47" s="36" t="str">
        <f t="array" ref="S47">INDEX(M_8,ROW(S47)-ROW(S$41),COLUMN(S47)-COLUMN($M47))</f>
        <v/>
      </c>
      <c r="T47" s="36" t="str">
        <f t="array" ref="T47">INDEX(M_8,ROW(T47)-ROW(T$41),COLUMN(T47)-COLUMN($M47))</f>
        <v/>
      </c>
      <c r="U47" s="10"/>
      <c r="V47" s="10"/>
      <c r="W47" s="10"/>
      <c r="X47" s="10"/>
      <c r="Y47" s="10"/>
      <c r="Z47" s="10"/>
      <c r="AA47" s="10"/>
      <c r="AB47" s="10"/>
    </row>
    <row r="48" ht="16.5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</row>
    <row r="49" ht="16.5" customHeight="1">
      <c r="A49" s="10"/>
      <c r="B49" s="170" t="str">
        <f t="array" ref="B49">INDEX(C_MTHHEADER,9)</f>
        <v>SEPTEMBER</v>
      </c>
      <c r="C49" s="10"/>
      <c r="D49" s="10"/>
      <c r="E49" s="10"/>
      <c r="F49" s="10"/>
      <c r="G49" s="10"/>
      <c r="H49" s="10"/>
      <c r="I49" s="10"/>
      <c r="J49" s="10"/>
      <c r="K49" s="10"/>
      <c r="L49" s="169" t="str">
        <f t="array" ref="L49">INDEX(C_MTHHEADER,10)</f>
        <v>OCTOBER</v>
      </c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</row>
    <row r="50" ht="16.5" customHeight="1">
      <c r="A50" s="10"/>
      <c r="B50" s="171"/>
      <c r="C50" s="10"/>
      <c r="D50" s="35" t="str">
        <f t="array" ref="D50">INDEX(C_WKHEADER,1)</f>
        <v>SUN</v>
      </c>
      <c r="E50" s="35" t="str">
        <f t="array" ref="E50">INDEX(C_WKHEADER,2)</f>
        <v>MON</v>
      </c>
      <c r="F50" s="35" t="str">
        <f t="array" ref="F50">INDEX(C_WKHEADER,3)</f>
        <v>TUE</v>
      </c>
      <c r="G50" s="35" t="str">
        <f t="array" ref="G50">INDEX(C_WKHEADER,4)</f>
        <v>WED</v>
      </c>
      <c r="H50" s="35" t="str">
        <f t="array" ref="H50">INDEX(C_WKHEADER,5)</f>
        <v>THU</v>
      </c>
      <c r="I50" s="35" t="str">
        <f t="array" ref="I50">INDEX(C_WKHEADER,6)</f>
        <v>FRI</v>
      </c>
      <c r="J50" s="35" t="str">
        <f t="array" ref="J50">INDEX(C_WKHEADER,7)</f>
        <v>SAT</v>
      </c>
      <c r="K50" s="10"/>
      <c r="L50" s="171"/>
      <c r="M50" s="10"/>
      <c r="N50" s="35" t="str">
        <f t="array" ref="N50">INDEX(C_WKHEADER,1)</f>
        <v>SUN</v>
      </c>
      <c r="O50" s="35" t="str">
        <f t="array" ref="O50">INDEX(C_WKHEADER,2)</f>
        <v>MON</v>
      </c>
      <c r="P50" s="35" t="str">
        <f t="array" ref="P50">INDEX(C_WKHEADER,3)</f>
        <v>TUE</v>
      </c>
      <c r="Q50" s="35" t="str">
        <f t="array" ref="Q50">INDEX(C_WKHEADER,4)</f>
        <v>WED</v>
      </c>
      <c r="R50" s="35" t="str">
        <f t="array" ref="R50">INDEX(C_WKHEADER,5)</f>
        <v>THU</v>
      </c>
      <c r="S50" s="35" t="str">
        <f t="array" ref="S50">INDEX(C_WKHEADER,6)</f>
        <v>FRI</v>
      </c>
      <c r="T50" s="35" t="str">
        <f t="array" ref="T50">INDEX(C_WKHEADER,7)</f>
        <v>SAT</v>
      </c>
      <c r="U50" s="10"/>
      <c r="V50" s="10"/>
      <c r="W50" s="10"/>
      <c r="X50" s="10"/>
      <c r="Y50" s="10"/>
      <c r="Z50" s="10"/>
      <c r="AA50" s="10"/>
      <c r="AB50" s="10"/>
    </row>
    <row r="51" ht="16.5" customHeight="1">
      <c r="A51" s="10"/>
      <c r="B51" s="171"/>
      <c r="C51" s="10"/>
      <c r="D51" s="36" t="str">
        <f t="array" ref="D51">INDEX(M_9,ROW(D51)-ROW(D$50),COLUMN(D51)-COLUMN($C51))</f>
        <v/>
      </c>
      <c r="E51" s="36" t="str">
        <f t="array" ref="E51">INDEX(M_9,ROW(E51)-ROW(E$50),COLUMN(E51)-COLUMN($C51))</f>
        <v/>
      </c>
      <c r="F51" s="36" t="str">
        <f t="array" ref="F51">INDEX(M_9,ROW(F51)-ROW(F$50),COLUMN(F51)-COLUMN($C51))</f>
        <v/>
      </c>
      <c r="G51" s="36" t="str">
        <f t="array" ref="G51">INDEX(M_9,ROW(G51)-ROW(G$50),COLUMN(G51)-COLUMN($C51))</f>
        <v/>
      </c>
      <c r="H51" s="36" t="str">
        <f t="array" ref="H51">INDEX(M_9,ROW(H51)-ROW(H$50),COLUMN(H51)-COLUMN($C51))</f>
        <v/>
      </c>
      <c r="I51" s="36">
        <f t="array" ref="I51">INDEX(M_9,ROW(I51)-ROW(I$50),COLUMN(I51)-COLUMN($C51))</f>
        <v>42979</v>
      </c>
      <c r="J51" s="36">
        <f t="array" ref="J51">INDEX(M_9,ROW(J51)-ROW(J$50),COLUMN(J51)-COLUMN($C51))</f>
        <v>42980</v>
      </c>
      <c r="K51" s="10"/>
      <c r="L51" s="171"/>
      <c r="M51" s="10"/>
      <c r="N51" s="36">
        <f t="array" ref="N51">INDEX(M_10,ROW(N51)-ROW(N$50),COLUMN(N51)-COLUMN($M51))</f>
        <v>43009</v>
      </c>
      <c r="O51" s="36">
        <f t="array" ref="O51">INDEX(M_10,ROW(O51)-ROW(O$50),COLUMN(O51)-COLUMN($M51))</f>
        <v>43010</v>
      </c>
      <c r="P51" s="36">
        <f t="array" ref="P51">INDEX(M_10,ROW(P51)-ROW(P$50),COLUMN(P51)-COLUMN($M51))</f>
        <v>43011</v>
      </c>
      <c r="Q51" s="36">
        <f t="array" ref="Q51">INDEX(M_10,ROW(Q51)-ROW(Q$50),COLUMN(Q51)-COLUMN($M51))</f>
        <v>43012</v>
      </c>
      <c r="R51" s="36">
        <f t="array" ref="R51">INDEX(M_10,ROW(R51)-ROW(R$50),COLUMN(R51)-COLUMN($M51))</f>
        <v>43013</v>
      </c>
      <c r="S51" s="36">
        <f t="array" ref="S51">INDEX(M_10,ROW(S51)-ROW(S$50),COLUMN(S51)-COLUMN($M51))</f>
        <v>43014</v>
      </c>
      <c r="T51" s="36">
        <f t="array" ref="T51">INDEX(M_10,ROW(T51)-ROW(T$50),COLUMN(T51)-COLUMN($M51))</f>
        <v>43015</v>
      </c>
      <c r="U51" s="10"/>
      <c r="V51" s="10"/>
      <c r="W51" s="10"/>
      <c r="X51" s="10"/>
      <c r="Y51" s="10"/>
      <c r="Z51" s="10"/>
      <c r="AA51" s="10"/>
      <c r="AB51" s="10"/>
    </row>
    <row r="52" ht="16.5" customHeight="1">
      <c r="A52" s="10"/>
      <c r="B52" s="171"/>
      <c r="C52" s="10"/>
      <c r="D52" s="36">
        <f t="array" ref="D52">INDEX(M_9,ROW(D52)-ROW(D$50),COLUMN(D52)-COLUMN($C52))</f>
        <v>42981</v>
      </c>
      <c r="E52" s="36">
        <f t="array" ref="E52">INDEX(M_9,ROW(E52)-ROW(E$50),COLUMN(E52)-COLUMN($C52))</f>
        <v>42982</v>
      </c>
      <c r="F52" s="36">
        <f t="array" ref="F52">INDEX(M_9,ROW(F52)-ROW(F$50),COLUMN(F52)-COLUMN($C52))</f>
        <v>42983</v>
      </c>
      <c r="G52" s="36">
        <f t="array" ref="G52">INDEX(M_9,ROW(G52)-ROW(G$50),COLUMN(G52)-COLUMN($C52))</f>
        <v>42984</v>
      </c>
      <c r="H52" s="36">
        <f t="array" ref="H52">INDEX(M_9,ROW(H52)-ROW(H$50),COLUMN(H52)-COLUMN($C52))</f>
        <v>42985</v>
      </c>
      <c r="I52" s="36">
        <f t="array" ref="I52">INDEX(M_9,ROW(I52)-ROW(I$50),COLUMN(I52)-COLUMN($C52))</f>
        <v>42986</v>
      </c>
      <c r="J52" s="36">
        <f t="array" ref="J52">INDEX(M_9,ROW(J52)-ROW(J$50),COLUMN(J52)-COLUMN($C52))</f>
        <v>42987</v>
      </c>
      <c r="K52" s="10"/>
      <c r="L52" s="171"/>
      <c r="M52" s="10"/>
      <c r="N52" s="36">
        <f t="array" ref="N52">INDEX(M_10,ROW(N52)-ROW(N$50),COLUMN(N52)-COLUMN($M52))</f>
        <v>43016</v>
      </c>
      <c r="O52" s="36">
        <f t="array" ref="O52">INDEX(M_10,ROW(O52)-ROW(O$50),COLUMN(O52)-COLUMN($M52))</f>
        <v>43017</v>
      </c>
      <c r="P52" s="36">
        <f t="array" ref="P52">INDEX(M_10,ROW(P52)-ROW(P$50),COLUMN(P52)-COLUMN($M52))</f>
        <v>43018</v>
      </c>
      <c r="Q52" s="36">
        <f t="array" ref="Q52">INDEX(M_10,ROW(Q52)-ROW(Q$50),COLUMN(Q52)-COLUMN($M52))</f>
        <v>43019</v>
      </c>
      <c r="R52" s="36">
        <f t="array" ref="R52">INDEX(M_10,ROW(R52)-ROW(R$50),COLUMN(R52)-COLUMN($M52))</f>
        <v>43020</v>
      </c>
      <c r="S52" s="36">
        <f t="array" ref="S52">INDEX(M_10,ROW(S52)-ROW(S$50),COLUMN(S52)-COLUMN($M52))</f>
        <v>43021</v>
      </c>
      <c r="T52" s="36">
        <f t="array" ref="T52">INDEX(M_10,ROW(T52)-ROW(T$50),COLUMN(T52)-COLUMN($M52))</f>
        <v>43022</v>
      </c>
      <c r="U52" s="10"/>
      <c r="V52" s="10"/>
      <c r="W52" s="10"/>
      <c r="X52" s="10"/>
      <c r="Y52" s="10"/>
      <c r="Z52" s="10"/>
      <c r="AA52" s="10"/>
      <c r="AB52" s="10"/>
    </row>
    <row r="53" ht="16.5" customHeight="1">
      <c r="A53" s="10"/>
      <c r="B53" s="171"/>
      <c r="C53" s="10"/>
      <c r="D53" s="36">
        <f t="array" ref="D53">INDEX(M_9,ROW(D53)-ROW(D$50),COLUMN(D53)-COLUMN($C53))</f>
        <v>42988</v>
      </c>
      <c r="E53" s="36">
        <f t="array" ref="E53">INDEX(M_9,ROW(E53)-ROW(E$50),COLUMN(E53)-COLUMN($C53))</f>
        <v>42989</v>
      </c>
      <c r="F53" s="36">
        <f t="array" ref="F53">INDEX(M_9,ROW(F53)-ROW(F$50),COLUMN(F53)-COLUMN($C53))</f>
        <v>42990</v>
      </c>
      <c r="G53" s="36">
        <f t="array" ref="G53">INDEX(M_9,ROW(G53)-ROW(G$50),COLUMN(G53)-COLUMN($C53))</f>
        <v>42991</v>
      </c>
      <c r="H53" s="36">
        <f t="array" ref="H53">INDEX(M_9,ROW(H53)-ROW(H$50),COLUMN(H53)-COLUMN($C53))</f>
        <v>42992</v>
      </c>
      <c r="I53" s="36">
        <f t="array" ref="I53">INDEX(M_9,ROW(I53)-ROW(I$50),COLUMN(I53)-COLUMN($C53))</f>
        <v>42993</v>
      </c>
      <c r="J53" s="36">
        <f t="array" ref="J53">INDEX(M_9,ROW(J53)-ROW(J$50),COLUMN(J53)-COLUMN($C53))</f>
        <v>42994</v>
      </c>
      <c r="K53" s="10"/>
      <c r="L53" s="171"/>
      <c r="M53" s="10"/>
      <c r="N53" s="36">
        <f t="array" ref="N53">INDEX(M_10,ROW(N53)-ROW(N$50),COLUMN(N53)-COLUMN($M53))</f>
        <v>43023</v>
      </c>
      <c r="O53" s="36">
        <f t="array" ref="O53">INDEX(M_10,ROW(O53)-ROW(O$50),COLUMN(O53)-COLUMN($M53))</f>
        <v>43024</v>
      </c>
      <c r="P53" s="36">
        <f t="array" ref="P53">INDEX(M_10,ROW(P53)-ROW(P$50),COLUMN(P53)-COLUMN($M53))</f>
        <v>43025</v>
      </c>
      <c r="Q53" s="36">
        <f t="array" ref="Q53">INDEX(M_10,ROW(Q53)-ROW(Q$50),COLUMN(Q53)-COLUMN($M53))</f>
        <v>43026</v>
      </c>
      <c r="R53" s="36">
        <f t="array" ref="R53">INDEX(M_10,ROW(R53)-ROW(R$50),COLUMN(R53)-COLUMN($M53))</f>
        <v>43027</v>
      </c>
      <c r="S53" s="36">
        <f t="array" ref="S53">INDEX(M_10,ROW(S53)-ROW(S$50),COLUMN(S53)-COLUMN($M53))</f>
        <v>43028</v>
      </c>
      <c r="T53" s="36">
        <f t="array" ref="T53">INDEX(M_10,ROW(T53)-ROW(T$50),COLUMN(T53)-COLUMN($M53))</f>
        <v>43029</v>
      </c>
      <c r="U53" s="10"/>
      <c r="V53" s="10"/>
      <c r="W53" s="10"/>
      <c r="X53" s="10"/>
      <c r="Y53" s="10"/>
      <c r="Z53" s="10"/>
      <c r="AA53" s="10"/>
      <c r="AB53" s="10"/>
    </row>
    <row r="54" ht="16.5" customHeight="1">
      <c r="A54" s="10"/>
      <c r="B54" s="171"/>
      <c r="C54" s="10"/>
      <c r="D54" s="36">
        <f t="array" ref="D54">INDEX(M_9,ROW(D54)-ROW(D$50),COLUMN(D54)-COLUMN($C54))</f>
        <v>42995</v>
      </c>
      <c r="E54" s="36">
        <f t="array" ref="E54">INDEX(M_9,ROW(E54)-ROW(E$50),COLUMN(E54)-COLUMN($C54))</f>
        <v>42996</v>
      </c>
      <c r="F54" s="36">
        <f t="array" ref="F54">INDEX(M_9,ROW(F54)-ROW(F$50),COLUMN(F54)-COLUMN($C54))</f>
        <v>42997</v>
      </c>
      <c r="G54" s="36">
        <f t="array" ref="G54">INDEX(M_9,ROW(G54)-ROW(G$50),COLUMN(G54)-COLUMN($C54))</f>
        <v>42998</v>
      </c>
      <c r="H54" s="36">
        <f t="array" ref="H54">INDEX(M_9,ROW(H54)-ROW(H$50),COLUMN(H54)-COLUMN($C54))</f>
        <v>42999</v>
      </c>
      <c r="I54" s="36">
        <f t="array" ref="I54">INDEX(M_9,ROW(I54)-ROW(I$50),COLUMN(I54)-COLUMN($C54))</f>
        <v>43000</v>
      </c>
      <c r="J54" s="36">
        <f t="array" ref="J54">INDEX(M_9,ROW(J54)-ROW(J$50),COLUMN(J54)-COLUMN($C54))</f>
        <v>43001</v>
      </c>
      <c r="K54" s="10"/>
      <c r="L54" s="171"/>
      <c r="M54" s="10"/>
      <c r="N54" s="36">
        <f t="array" ref="N54">INDEX(M_10,ROW(N54)-ROW(N$50),COLUMN(N54)-COLUMN($M54))</f>
        <v>43030</v>
      </c>
      <c r="O54" s="36">
        <f t="array" ref="O54">INDEX(M_10,ROW(O54)-ROW(O$50),COLUMN(O54)-COLUMN($M54))</f>
        <v>43031</v>
      </c>
      <c r="P54" s="36">
        <f t="array" ref="P54">INDEX(M_10,ROW(P54)-ROW(P$50),COLUMN(P54)-COLUMN($M54))</f>
        <v>43032</v>
      </c>
      <c r="Q54" s="36">
        <f t="array" ref="Q54">INDEX(M_10,ROW(Q54)-ROW(Q$50),COLUMN(Q54)-COLUMN($M54))</f>
        <v>43033</v>
      </c>
      <c r="R54" s="36">
        <f t="array" ref="R54">INDEX(M_10,ROW(R54)-ROW(R$50),COLUMN(R54)-COLUMN($M54))</f>
        <v>43034</v>
      </c>
      <c r="S54" s="36">
        <f t="array" ref="S54">INDEX(M_10,ROW(S54)-ROW(S$50),COLUMN(S54)-COLUMN($M54))</f>
        <v>43035</v>
      </c>
      <c r="T54" s="36">
        <f t="array" ref="T54">INDEX(M_10,ROW(T54)-ROW(T$50),COLUMN(T54)-COLUMN($M54))</f>
        <v>43036</v>
      </c>
      <c r="U54" s="10"/>
      <c r="V54" s="10"/>
      <c r="W54" s="10"/>
      <c r="X54" s="10"/>
      <c r="Y54" s="10"/>
      <c r="Z54" s="10"/>
      <c r="AA54" s="10"/>
      <c r="AB54" s="10"/>
    </row>
    <row r="55" ht="16.5" customHeight="1">
      <c r="A55" s="10"/>
      <c r="B55" s="171"/>
      <c r="C55" s="10"/>
      <c r="D55" s="36">
        <f t="array" ref="D55">INDEX(M_9,ROW(D55)-ROW(D$50),COLUMN(D55)-COLUMN($C55))</f>
        <v>43002</v>
      </c>
      <c r="E55" s="36">
        <f t="array" ref="E55">INDEX(M_9,ROW(E55)-ROW(E$50),COLUMN(E55)-COLUMN($C55))</f>
        <v>43003</v>
      </c>
      <c r="F55" s="36">
        <f t="array" ref="F55">INDEX(M_9,ROW(F55)-ROW(F$50),COLUMN(F55)-COLUMN($C55))</f>
        <v>43004</v>
      </c>
      <c r="G55" s="36">
        <f t="array" ref="G55">INDEX(M_9,ROW(G55)-ROW(G$50),COLUMN(G55)-COLUMN($C55))</f>
        <v>43005</v>
      </c>
      <c r="H55" s="36">
        <f t="array" ref="H55">INDEX(M_9,ROW(H55)-ROW(H$50),COLUMN(H55)-COLUMN($C55))</f>
        <v>43006</v>
      </c>
      <c r="I55" s="36">
        <f t="array" ref="I55">INDEX(M_9,ROW(I55)-ROW(I$50),COLUMN(I55)-COLUMN($C55))</f>
        <v>43007</v>
      </c>
      <c r="J55" s="36">
        <f t="array" ref="J55">INDEX(M_9,ROW(J55)-ROW(J$50),COLUMN(J55)-COLUMN($C55))</f>
        <v>43008</v>
      </c>
      <c r="K55" s="10"/>
      <c r="L55" s="171"/>
      <c r="M55" s="10"/>
      <c r="N55" s="36">
        <f t="array" ref="N55">INDEX(M_10,ROW(N55)-ROW(N$50),COLUMN(N55)-COLUMN($M55))</f>
        <v>43037</v>
      </c>
      <c r="O55" s="36">
        <f t="array" ref="O55">INDEX(M_10,ROW(O55)-ROW(O$50),COLUMN(O55)-COLUMN($M55))</f>
        <v>43038</v>
      </c>
      <c r="P55" s="36">
        <f t="array" ref="P55">INDEX(M_10,ROW(P55)-ROW(P$50),COLUMN(P55)-COLUMN($M55))</f>
        <v>43039</v>
      </c>
      <c r="Q55" s="36" t="str">
        <f t="array" ref="Q55">INDEX(M_10,ROW(Q55)-ROW(Q$50),COLUMN(Q55)-COLUMN($M55))</f>
        <v/>
      </c>
      <c r="R55" s="36" t="str">
        <f t="array" ref="R55">INDEX(M_10,ROW(R55)-ROW(R$50),COLUMN(R55)-COLUMN($M55))</f>
        <v/>
      </c>
      <c r="S55" s="36" t="str">
        <f t="array" ref="S55">INDEX(M_10,ROW(S55)-ROW(S$50),COLUMN(S55)-COLUMN($M55))</f>
        <v/>
      </c>
      <c r="T55" s="36" t="str">
        <f t="array" ref="T55">INDEX(M_10,ROW(T55)-ROW(T$50),COLUMN(T55)-COLUMN($M55))</f>
        <v/>
      </c>
      <c r="U55" s="10"/>
      <c r="V55" s="10"/>
      <c r="W55" s="10"/>
      <c r="X55" s="10"/>
      <c r="Y55" s="10"/>
      <c r="Z55" s="10"/>
      <c r="AA55" s="10"/>
      <c r="AB55" s="10"/>
    </row>
    <row r="56" ht="16.5" customHeight="1">
      <c r="A56" s="10"/>
      <c r="B56" s="172"/>
      <c r="C56" s="10"/>
      <c r="D56" s="36" t="str">
        <f t="array" ref="D56">INDEX(M_9,ROW(D56)-ROW(D$50),COLUMN(D56)-COLUMN($C56))</f>
        <v/>
      </c>
      <c r="E56" s="36" t="str">
        <f t="array" ref="E56">INDEX(M_9,ROW(E56)-ROW(E$50),COLUMN(E56)-COLUMN($C56))</f>
        <v/>
      </c>
      <c r="F56" s="36" t="str">
        <f t="array" ref="F56">INDEX(M_9,ROW(F56)-ROW(F$50),COLUMN(F56)-COLUMN($C56))</f>
        <v/>
      </c>
      <c r="G56" s="36" t="str">
        <f t="array" ref="G56">INDEX(M_9,ROW(G56)-ROW(G$50),COLUMN(G56)-COLUMN($C56))</f>
        <v/>
      </c>
      <c r="H56" s="36" t="str">
        <f t="array" ref="H56">INDEX(M_9,ROW(H56)-ROW(H$50),COLUMN(H56)-COLUMN($C56))</f>
        <v/>
      </c>
      <c r="I56" s="36" t="str">
        <f t="array" ref="I56">INDEX(M_9,ROW(I56)-ROW(I$50),COLUMN(I56)-COLUMN($C56))</f>
        <v/>
      </c>
      <c r="J56" s="36" t="str">
        <f t="array" ref="J56">INDEX(M_9,ROW(J56)-ROW(J$50),COLUMN(J56)-COLUMN($C56))</f>
        <v/>
      </c>
      <c r="K56" s="10"/>
      <c r="L56" s="172"/>
      <c r="M56" s="10"/>
      <c r="N56" s="36" t="str">
        <f t="array" ref="N56">INDEX(M_10,ROW(N56)-ROW(N$50),COLUMN(N56)-COLUMN($M56))</f>
        <v/>
      </c>
      <c r="O56" s="36" t="str">
        <f t="array" ref="O56">INDEX(M_10,ROW(O56)-ROW(O$50),COLUMN(O56)-COLUMN($M56))</f>
        <v/>
      </c>
      <c r="P56" s="36" t="str">
        <f t="array" ref="P56">INDEX(M_10,ROW(P56)-ROW(P$50),COLUMN(P56)-COLUMN($M56))</f>
        <v/>
      </c>
      <c r="Q56" s="36" t="str">
        <f t="array" ref="Q56">INDEX(M_10,ROW(Q56)-ROW(Q$50),COLUMN(Q56)-COLUMN($M56))</f>
        <v/>
      </c>
      <c r="R56" s="36" t="str">
        <f t="array" ref="R56">INDEX(M_10,ROW(R56)-ROW(R$50),COLUMN(R56)-COLUMN($M56))</f>
        <v/>
      </c>
      <c r="S56" s="36" t="str">
        <f t="array" ref="S56">INDEX(M_10,ROW(S56)-ROW(S$50),COLUMN(S56)-COLUMN($M56))</f>
        <v/>
      </c>
      <c r="T56" s="36" t="str">
        <f t="array" ref="T56">INDEX(M_10,ROW(T56)-ROW(T$50),COLUMN(T56)-COLUMN($M56))</f>
        <v/>
      </c>
      <c r="U56" s="10"/>
      <c r="V56" s="10"/>
      <c r="W56" s="10"/>
      <c r="X56" s="10"/>
      <c r="Y56" s="10"/>
      <c r="Z56" s="10"/>
      <c r="AA56" s="10"/>
      <c r="AB56" s="10"/>
    </row>
    <row r="57" ht="16.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</row>
    <row r="58" ht="16.5" customHeight="1">
      <c r="A58" s="10"/>
      <c r="B58" s="169" t="str">
        <f t="array" ref="B58">INDEX(C_MTHHEADER,11)</f>
        <v>NOVEMBER</v>
      </c>
      <c r="C58" s="10"/>
      <c r="D58" s="10"/>
      <c r="E58" s="10"/>
      <c r="F58" s="10"/>
      <c r="G58" s="10"/>
      <c r="H58" s="10"/>
      <c r="I58" s="10"/>
      <c r="J58" s="10"/>
      <c r="K58" s="10"/>
      <c r="L58" s="170" t="str">
        <f t="array" ref="L58">INDEX(C_MTHHEADER,12)</f>
        <v>DECEMBER</v>
      </c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</row>
    <row r="59" ht="16.5" customHeight="1">
      <c r="A59" s="10"/>
      <c r="B59" s="171"/>
      <c r="C59" s="10"/>
      <c r="D59" s="35" t="str">
        <f t="array" ref="D59">INDEX(C_WKHEADER,1)</f>
        <v>SUN</v>
      </c>
      <c r="E59" s="35" t="str">
        <f t="array" ref="E59">INDEX(C_WKHEADER,2)</f>
        <v>MON</v>
      </c>
      <c r="F59" s="35" t="str">
        <f t="array" ref="F59">INDEX(C_WKHEADER,3)</f>
        <v>TUE</v>
      </c>
      <c r="G59" s="35" t="str">
        <f t="array" ref="G59">INDEX(C_WKHEADER,4)</f>
        <v>WED</v>
      </c>
      <c r="H59" s="35" t="str">
        <f t="array" ref="H59">INDEX(C_WKHEADER,5)</f>
        <v>THU</v>
      </c>
      <c r="I59" s="35" t="str">
        <f t="array" ref="I59">INDEX(C_WKHEADER,6)</f>
        <v>FRI</v>
      </c>
      <c r="J59" s="35" t="str">
        <f t="array" ref="J59">INDEX(C_WKHEADER,7)</f>
        <v>SAT</v>
      </c>
      <c r="K59" s="10"/>
      <c r="L59" s="171"/>
      <c r="M59" s="10"/>
      <c r="N59" s="35" t="str">
        <f t="array" ref="N59">INDEX(C_WKHEADER,1)</f>
        <v>SUN</v>
      </c>
      <c r="O59" s="35" t="str">
        <f t="array" ref="O59">INDEX(C_WKHEADER,2)</f>
        <v>MON</v>
      </c>
      <c r="P59" s="35" t="str">
        <f t="array" ref="P59">INDEX(C_WKHEADER,3)</f>
        <v>TUE</v>
      </c>
      <c r="Q59" s="35" t="str">
        <f t="array" ref="Q59">INDEX(C_WKHEADER,4)</f>
        <v>WED</v>
      </c>
      <c r="R59" s="35" t="str">
        <f t="array" ref="R59">INDEX(C_WKHEADER,5)</f>
        <v>THU</v>
      </c>
      <c r="S59" s="35" t="str">
        <f t="array" ref="S59">INDEX(C_WKHEADER,6)</f>
        <v>FRI</v>
      </c>
      <c r="T59" s="35" t="str">
        <f t="array" ref="T59">INDEX(C_WKHEADER,7)</f>
        <v>SAT</v>
      </c>
      <c r="U59" s="10"/>
      <c r="V59" s="10"/>
      <c r="W59" s="10"/>
      <c r="X59" s="10"/>
      <c r="Y59" s="10"/>
      <c r="Z59" s="10"/>
      <c r="AA59" s="10"/>
      <c r="AB59" s="10"/>
    </row>
    <row r="60" ht="16.5" customHeight="1">
      <c r="A60" s="10"/>
      <c r="B60" s="171"/>
      <c r="C60" s="10"/>
      <c r="D60" s="36" t="str">
        <f t="array" ref="D60">INDEX(M_11,ROW(D60)-ROW(D$59),COLUMN(D60)-COLUMN($C60))</f>
        <v/>
      </c>
      <c r="E60" s="36" t="str">
        <f t="array" ref="E60">INDEX(M_11,ROW(E60)-ROW(E$59),COLUMN(E60)-COLUMN($C60))</f>
        <v/>
      </c>
      <c r="F60" s="36" t="str">
        <f t="array" ref="F60">INDEX(M_11,ROW(F60)-ROW(F$59),COLUMN(F60)-COLUMN($C60))</f>
        <v/>
      </c>
      <c r="G60" s="36">
        <f t="array" ref="G60">INDEX(M_11,ROW(G60)-ROW(G$59),COLUMN(G60)-COLUMN($C60))</f>
        <v>43040</v>
      </c>
      <c r="H60" s="36">
        <f t="array" ref="H60">INDEX(M_11,ROW(H60)-ROW(H$59),COLUMN(H60)-COLUMN($C60))</f>
        <v>43041</v>
      </c>
      <c r="I60" s="36">
        <f t="array" ref="I60">INDEX(M_11,ROW(I60)-ROW(I$59),COLUMN(I60)-COLUMN($C60))</f>
        <v>43042</v>
      </c>
      <c r="J60" s="36">
        <f t="array" ref="J60">INDEX(M_11,ROW(J60)-ROW(J$59),COLUMN(J60)-COLUMN($C60))</f>
        <v>43043</v>
      </c>
      <c r="K60" s="10"/>
      <c r="L60" s="171"/>
      <c r="M60" s="10"/>
      <c r="N60" s="36" t="str">
        <f t="array" ref="N60">INDEX(M_12,ROW(N60)-ROW(N$59),COLUMN(N60)-COLUMN($M60))</f>
        <v/>
      </c>
      <c r="O60" s="36" t="str">
        <f t="array" ref="O60">INDEX(M_12,ROW(O60)-ROW(O$59),COLUMN(O60)-COLUMN($M60))</f>
        <v/>
      </c>
      <c r="P60" s="36" t="str">
        <f t="array" ref="P60">INDEX(M_12,ROW(P60)-ROW(P$59),COLUMN(P60)-COLUMN($M60))</f>
        <v/>
      </c>
      <c r="Q60" s="36" t="str">
        <f t="array" ref="Q60">INDEX(M_12,ROW(Q60)-ROW(Q$59),COLUMN(Q60)-COLUMN($M60))</f>
        <v/>
      </c>
      <c r="R60" s="36" t="str">
        <f t="array" ref="R60">INDEX(M_12,ROW(R60)-ROW(R$59),COLUMN(R60)-COLUMN($M60))</f>
        <v/>
      </c>
      <c r="S60" s="36">
        <f t="array" ref="S60">INDEX(M_12,ROW(S60)-ROW(S$59),COLUMN(S60)-COLUMN($M60))</f>
        <v>43070</v>
      </c>
      <c r="T60" s="36">
        <f t="array" ref="T60">INDEX(M_12,ROW(T60)-ROW(T$59),COLUMN(T60)-COLUMN($M60))</f>
        <v>43071</v>
      </c>
      <c r="U60" s="10"/>
      <c r="V60" s="10"/>
      <c r="W60" s="10"/>
      <c r="X60" s="10"/>
      <c r="Y60" s="10"/>
      <c r="Z60" s="10"/>
      <c r="AA60" s="10"/>
      <c r="AB60" s="10"/>
    </row>
    <row r="61" ht="16.5" customHeight="1">
      <c r="A61" s="10"/>
      <c r="B61" s="171"/>
      <c r="C61" s="10"/>
      <c r="D61" s="36">
        <f t="array" ref="D61">INDEX(M_11,ROW(D61)-ROW(D$59),COLUMN(D61)-COLUMN($C61))</f>
        <v>43044</v>
      </c>
      <c r="E61" s="36">
        <f t="array" ref="E61">INDEX(M_11,ROW(E61)-ROW(E$59),COLUMN(E61)-COLUMN($C61))</f>
        <v>43045</v>
      </c>
      <c r="F61" s="36">
        <f t="array" ref="F61">INDEX(M_11,ROW(F61)-ROW(F$59),COLUMN(F61)-COLUMN($C61))</f>
        <v>43046</v>
      </c>
      <c r="G61" s="36">
        <f t="array" ref="G61">INDEX(M_11,ROW(G61)-ROW(G$59),COLUMN(G61)-COLUMN($C61))</f>
        <v>43047</v>
      </c>
      <c r="H61" s="36">
        <f t="array" ref="H61">INDEX(M_11,ROW(H61)-ROW(H$59),COLUMN(H61)-COLUMN($C61))</f>
        <v>43048</v>
      </c>
      <c r="I61" s="36">
        <f t="array" ref="I61">INDEX(M_11,ROW(I61)-ROW(I$59),COLUMN(I61)-COLUMN($C61))</f>
        <v>43049</v>
      </c>
      <c r="J61" s="36">
        <f t="array" ref="J61">INDEX(M_11,ROW(J61)-ROW(J$59),COLUMN(J61)-COLUMN($C61))</f>
        <v>43050</v>
      </c>
      <c r="K61" s="10"/>
      <c r="L61" s="171"/>
      <c r="M61" s="10"/>
      <c r="N61" s="36">
        <f t="array" ref="N61">INDEX(M_12,ROW(N61)-ROW(N$59),COLUMN(N61)-COLUMN($M61))</f>
        <v>43072</v>
      </c>
      <c r="O61" s="36">
        <f t="array" ref="O61">INDEX(M_12,ROW(O61)-ROW(O$59),COLUMN(O61)-COLUMN($M61))</f>
        <v>43073</v>
      </c>
      <c r="P61" s="36">
        <f t="array" ref="P61">INDEX(M_12,ROW(P61)-ROW(P$59),COLUMN(P61)-COLUMN($M61))</f>
        <v>43074</v>
      </c>
      <c r="Q61" s="36">
        <f t="array" ref="Q61">INDEX(M_12,ROW(Q61)-ROW(Q$59),COLUMN(Q61)-COLUMN($M61))</f>
        <v>43075</v>
      </c>
      <c r="R61" s="36">
        <f t="array" ref="R61">INDEX(M_12,ROW(R61)-ROW(R$59),COLUMN(R61)-COLUMN($M61))</f>
        <v>43076</v>
      </c>
      <c r="S61" s="36">
        <f t="array" ref="S61">INDEX(M_12,ROW(S61)-ROW(S$59),COLUMN(S61)-COLUMN($M61))</f>
        <v>43077</v>
      </c>
      <c r="T61" s="36">
        <f t="array" ref="T61">INDEX(M_12,ROW(T61)-ROW(T$59),COLUMN(T61)-COLUMN($M61))</f>
        <v>43078</v>
      </c>
      <c r="U61" s="10"/>
      <c r="V61" s="10"/>
      <c r="W61" s="10"/>
      <c r="X61" s="10"/>
      <c r="Y61" s="10"/>
      <c r="Z61" s="10"/>
      <c r="AA61" s="10"/>
      <c r="AB61" s="10"/>
    </row>
    <row r="62" ht="16.5" customHeight="1">
      <c r="A62" s="10"/>
      <c r="B62" s="171"/>
      <c r="C62" s="10"/>
      <c r="D62" s="36">
        <f t="array" ref="D62">INDEX(M_11,ROW(D62)-ROW(D$59),COLUMN(D62)-COLUMN($C62))</f>
        <v>43051</v>
      </c>
      <c r="E62" s="36">
        <f t="array" ref="E62">INDEX(M_11,ROW(E62)-ROW(E$59),COLUMN(E62)-COLUMN($C62))</f>
        <v>43052</v>
      </c>
      <c r="F62" s="36">
        <f t="array" ref="F62">INDEX(M_11,ROW(F62)-ROW(F$59),COLUMN(F62)-COLUMN($C62))</f>
        <v>43053</v>
      </c>
      <c r="G62" s="36">
        <f t="array" ref="G62">INDEX(M_11,ROW(G62)-ROW(G$59),COLUMN(G62)-COLUMN($C62))</f>
        <v>43054</v>
      </c>
      <c r="H62" s="36">
        <f t="array" ref="H62">INDEX(M_11,ROW(H62)-ROW(H$59),COLUMN(H62)-COLUMN($C62))</f>
        <v>43055</v>
      </c>
      <c r="I62" s="36">
        <f t="array" ref="I62">INDEX(M_11,ROW(I62)-ROW(I$59),COLUMN(I62)-COLUMN($C62))</f>
        <v>43056</v>
      </c>
      <c r="J62" s="36">
        <f t="array" ref="J62">INDEX(M_11,ROW(J62)-ROW(J$59),COLUMN(J62)-COLUMN($C62))</f>
        <v>43057</v>
      </c>
      <c r="K62" s="10"/>
      <c r="L62" s="171"/>
      <c r="M62" s="10"/>
      <c r="N62" s="36">
        <f t="array" ref="N62">INDEX(M_12,ROW(N62)-ROW(N$59),COLUMN(N62)-COLUMN($M62))</f>
        <v>43079</v>
      </c>
      <c r="O62" s="36">
        <f t="array" ref="O62">INDEX(M_12,ROW(O62)-ROW(O$59),COLUMN(O62)-COLUMN($M62))</f>
        <v>43080</v>
      </c>
      <c r="P62" s="36">
        <f t="array" ref="P62">INDEX(M_12,ROW(P62)-ROW(P$59),COLUMN(P62)-COLUMN($M62))</f>
        <v>43081</v>
      </c>
      <c r="Q62" s="36">
        <f t="array" ref="Q62">INDEX(M_12,ROW(Q62)-ROW(Q$59),COLUMN(Q62)-COLUMN($M62))</f>
        <v>43082</v>
      </c>
      <c r="R62" s="36">
        <f t="array" ref="R62">INDEX(M_12,ROW(R62)-ROW(R$59),COLUMN(R62)-COLUMN($M62))</f>
        <v>43083</v>
      </c>
      <c r="S62" s="36">
        <f t="array" ref="S62">INDEX(M_12,ROW(S62)-ROW(S$59),COLUMN(S62)-COLUMN($M62))</f>
        <v>43084</v>
      </c>
      <c r="T62" s="36">
        <f t="array" ref="T62">INDEX(M_12,ROW(T62)-ROW(T$59),COLUMN(T62)-COLUMN($M62))</f>
        <v>43085</v>
      </c>
      <c r="U62" s="10"/>
      <c r="V62" s="10"/>
      <c r="W62" s="10"/>
      <c r="X62" s="10"/>
      <c r="Y62" s="10"/>
      <c r="Z62" s="10"/>
      <c r="AA62" s="10"/>
      <c r="AB62" s="10"/>
    </row>
    <row r="63" ht="16.5" customHeight="1">
      <c r="A63" s="10"/>
      <c r="B63" s="171"/>
      <c r="C63" s="10"/>
      <c r="D63" s="36">
        <f t="array" ref="D63">INDEX(M_11,ROW(D63)-ROW(D$59),COLUMN(D63)-COLUMN($C63))</f>
        <v>43058</v>
      </c>
      <c r="E63" s="36">
        <f t="array" ref="E63">INDEX(M_11,ROW(E63)-ROW(E$59),COLUMN(E63)-COLUMN($C63))</f>
        <v>43059</v>
      </c>
      <c r="F63" s="36">
        <f t="array" ref="F63">INDEX(M_11,ROW(F63)-ROW(F$59),COLUMN(F63)-COLUMN($C63))</f>
        <v>43060</v>
      </c>
      <c r="G63" s="36">
        <f t="array" ref="G63">INDEX(M_11,ROW(G63)-ROW(G$59),COLUMN(G63)-COLUMN($C63))</f>
        <v>43061</v>
      </c>
      <c r="H63" s="36">
        <f t="array" ref="H63">INDEX(M_11,ROW(H63)-ROW(H$59),COLUMN(H63)-COLUMN($C63))</f>
        <v>43062</v>
      </c>
      <c r="I63" s="36">
        <f t="array" ref="I63">INDEX(M_11,ROW(I63)-ROW(I$59),COLUMN(I63)-COLUMN($C63))</f>
        <v>43063</v>
      </c>
      <c r="J63" s="36">
        <f t="array" ref="J63">INDEX(M_11,ROW(J63)-ROW(J$59),COLUMN(J63)-COLUMN($C63))</f>
        <v>43064</v>
      </c>
      <c r="K63" s="10"/>
      <c r="L63" s="171"/>
      <c r="M63" s="10"/>
      <c r="N63" s="36">
        <f t="array" ref="N63">INDEX(M_12,ROW(N63)-ROW(N$59),COLUMN(N63)-COLUMN($M63))</f>
        <v>43086</v>
      </c>
      <c r="O63" s="36">
        <f t="array" ref="O63">INDEX(M_12,ROW(O63)-ROW(O$59),COLUMN(O63)-COLUMN($M63))</f>
        <v>43087</v>
      </c>
      <c r="P63" s="36">
        <f t="array" ref="P63">INDEX(M_12,ROW(P63)-ROW(P$59),COLUMN(P63)-COLUMN($M63))</f>
        <v>43088</v>
      </c>
      <c r="Q63" s="36">
        <f t="array" ref="Q63">INDEX(M_12,ROW(Q63)-ROW(Q$59),COLUMN(Q63)-COLUMN($M63))</f>
        <v>43089</v>
      </c>
      <c r="R63" s="36">
        <f t="array" ref="R63">INDEX(M_12,ROW(R63)-ROW(R$59),COLUMN(R63)-COLUMN($M63))</f>
        <v>43090</v>
      </c>
      <c r="S63" s="36">
        <f t="array" ref="S63">INDEX(M_12,ROW(S63)-ROW(S$59),COLUMN(S63)-COLUMN($M63))</f>
        <v>43091</v>
      </c>
      <c r="T63" s="36">
        <f t="array" ref="T63">INDEX(M_12,ROW(T63)-ROW(T$59),COLUMN(T63)-COLUMN($M63))</f>
        <v>43092</v>
      </c>
      <c r="U63" s="10"/>
      <c r="V63" s="10"/>
      <c r="W63" s="10"/>
      <c r="X63" s="10"/>
      <c r="Y63" s="10"/>
      <c r="Z63" s="10"/>
      <c r="AA63" s="10"/>
      <c r="AB63" s="10"/>
    </row>
    <row r="64" ht="16.5" customHeight="1">
      <c r="A64" s="10"/>
      <c r="B64" s="171"/>
      <c r="C64" s="10"/>
      <c r="D64" s="36">
        <f t="array" ref="D64">INDEX(M_11,ROW(D64)-ROW(D$59),COLUMN(D64)-COLUMN($C64))</f>
        <v>43065</v>
      </c>
      <c r="E64" s="36">
        <f t="array" ref="E64">INDEX(M_11,ROW(E64)-ROW(E$59),COLUMN(E64)-COLUMN($C64))</f>
        <v>43066</v>
      </c>
      <c r="F64" s="36">
        <f t="array" ref="F64">INDEX(M_11,ROW(F64)-ROW(F$59),COLUMN(F64)-COLUMN($C64))</f>
        <v>43067</v>
      </c>
      <c r="G64" s="36">
        <f t="array" ref="G64">INDEX(M_11,ROW(G64)-ROW(G$59),COLUMN(G64)-COLUMN($C64))</f>
        <v>43068</v>
      </c>
      <c r="H64" s="36">
        <f t="array" ref="H64">INDEX(M_11,ROW(H64)-ROW(H$59),COLUMN(H64)-COLUMN($C64))</f>
        <v>43069</v>
      </c>
      <c r="I64" s="36" t="str">
        <f t="array" ref="I64">INDEX(M_11,ROW(I64)-ROW(I$59),COLUMN(I64)-COLUMN($C64))</f>
        <v/>
      </c>
      <c r="J64" s="36" t="str">
        <f t="array" ref="J64">INDEX(M_11,ROW(J64)-ROW(J$59),COLUMN(J64)-COLUMN($C64))</f>
        <v/>
      </c>
      <c r="K64" s="10"/>
      <c r="L64" s="171"/>
      <c r="M64" s="10"/>
      <c r="N64" s="36">
        <f t="array" ref="N64">INDEX(M_12,ROW(N64)-ROW(N$59),COLUMN(N64)-COLUMN($M64))</f>
        <v>43093</v>
      </c>
      <c r="O64" s="36">
        <f t="array" ref="O64">INDEX(M_12,ROW(O64)-ROW(O$59),COLUMN(O64)-COLUMN($M64))</f>
        <v>43094</v>
      </c>
      <c r="P64" s="36">
        <f t="array" ref="P64">INDEX(M_12,ROW(P64)-ROW(P$59),COLUMN(P64)-COLUMN($M64))</f>
        <v>43095</v>
      </c>
      <c r="Q64" s="36">
        <f t="array" ref="Q64">INDEX(M_12,ROW(Q64)-ROW(Q$59),COLUMN(Q64)-COLUMN($M64))</f>
        <v>43096</v>
      </c>
      <c r="R64" s="36">
        <f t="array" ref="R64">INDEX(M_12,ROW(R64)-ROW(R$59),COLUMN(R64)-COLUMN($M64))</f>
        <v>43097</v>
      </c>
      <c r="S64" s="36">
        <f t="array" ref="S64">INDEX(M_12,ROW(S64)-ROW(S$59),COLUMN(S64)-COLUMN($M64))</f>
        <v>43098</v>
      </c>
      <c r="T64" s="36">
        <f t="array" ref="T64">INDEX(M_12,ROW(T64)-ROW(T$59),COLUMN(T64)-COLUMN($M64))</f>
        <v>43099</v>
      </c>
      <c r="U64" s="10"/>
      <c r="V64" s="10"/>
      <c r="W64" s="10"/>
      <c r="X64" s="10"/>
      <c r="Y64" s="10"/>
      <c r="Z64" s="10"/>
      <c r="AA64" s="10"/>
      <c r="AB64" s="10"/>
    </row>
    <row r="65" ht="16.5" customHeight="1">
      <c r="A65" s="10"/>
      <c r="B65" s="172"/>
      <c r="C65" s="10"/>
      <c r="D65" s="36" t="str">
        <f t="array" ref="D65">INDEX(M_11,ROW(D65)-ROW(D$59),COLUMN(D65)-COLUMN($C65))</f>
        <v/>
      </c>
      <c r="E65" s="36" t="str">
        <f t="array" ref="E65">INDEX(M_11,ROW(E65)-ROW(E$59),COLUMN(E65)-COLUMN($C65))</f>
        <v/>
      </c>
      <c r="F65" s="36" t="str">
        <f t="array" ref="F65">INDEX(M_11,ROW(F65)-ROW(F$59),COLUMN(F65)-COLUMN($C65))</f>
        <v/>
      </c>
      <c r="G65" s="36" t="str">
        <f t="array" ref="G65">INDEX(M_11,ROW(G65)-ROW(G$59),COLUMN(G65)-COLUMN($C65))</f>
        <v/>
      </c>
      <c r="H65" s="36" t="str">
        <f t="array" ref="H65">INDEX(M_11,ROW(H65)-ROW(H$59),COLUMN(H65)-COLUMN($C65))</f>
        <v/>
      </c>
      <c r="I65" s="36" t="str">
        <f t="array" ref="I65">INDEX(M_11,ROW(I65)-ROW(I$59),COLUMN(I65)-COLUMN($C65))</f>
        <v/>
      </c>
      <c r="J65" s="36" t="str">
        <f t="array" ref="J65">INDEX(M_11,ROW(J65)-ROW(J$59),COLUMN(J65)-COLUMN($C65))</f>
        <v/>
      </c>
      <c r="K65" s="10"/>
      <c r="L65" s="172"/>
      <c r="M65" s="10"/>
      <c r="N65" s="36">
        <f t="array" ref="N65">INDEX(M_12,ROW(N65)-ROW(N$59),COLUMN(N65)-COLUMN($M65))</f>
        <v>43100</v>
      </c>
      <c r="O65" s="36" t="str">
        <f t="array" ref="O65">INDEX(M_12,ROW(O65)-ROW(O$59),COLUMN(O65)-COLUMN($M65))</f>
        <v/>
      </c>
      <c r="P65" s="36" t="str">
        <f t="array" ref="P65">INDEX(M_12,ROW(P65)-ROW(P$59),COLUMN(P65)-COLUMN($M65))</f>
        <v/>
      </c>
      <c r="Q65" s="36" t="str">
        <f t="array" ref="Q65">INDEX(M_12,ROW(Q65)-ROW(Q$59),COLUMN(Q65)-COLUMN($M65))</f>
        <v/>
      </c>
      <c r="R65" s="36" t="str">
        <f t="array" ref="R65">INDEX(M_12,ROW(R65)-ROW(R$59),COLUMN(R65)-COLUMN($M65))</f>
        <v/>
      </c>
      <c r="S65" s="36" t="str">
        <f t="array" ref="S65">INDEX(M_12,ROW(S65)-ROW(S$59),COLUMN(S65)-COLUMN($M65))</f>
        <v/>
      </c>
      <c r="T65" s="36" t="str">
        <f t="array" ref="T65">INDEX(M_12,ROW(T65)-ROW(T$59),COLUMN(T65)-COLUMN($M65))</f>
        <v/>
      </c>
      <c r="U65" s="10"/>
      <c r="V65" s="10"/>
      <c r="W65" s="10"/>
      <c r="X65" s="10"/>
      <c r="Y65" s="10"/>
      <c r="Z65" s="10"/>
      <c r="AA65" s="10"/>
      <c r="AB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</row>
    <row r="68" ht="14.2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</row>
    <row r="69" ht="14.25" customHeight="1">
      <c r="A69" s="10"/>
      <c r="B69" s="10"/>
      <c r="C69" s="10"/>
      <c r="D69" s="173"/>
      <c r="E69" s="174" t="s">
        <v>57</v>
      </c>
      <c r="F69" s="174"/>
      <c r="G69" s="174"/>
      <c r="H69" s="175"/>
      <c r="I69" s="174" t="s">
        <v>58</v>
      </c>
      <c r="J69" s="174"/>
      <c r="K69" s="139"/>
      <c r="L69" s="168" t="s">
        <v>59</v>
      </c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</row>
    <row r="70" ht="14.2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</row>
    <row r="71" ht="14.2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</row>
    <row r="72" ht="14.2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</row>
    <row r="73" ht="14.2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</row>
    <row r="74" ht="14.2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</row>
    <row r="75" ht="14.2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</row>
    <row r="79" ht="14.2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</row>
    <row r="80" ht="14.2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</row>
    <row r="81" ht="14.2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</row>
    <row r="82" ht="14.2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</row>
    <row r="83" ht="14.2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</row>
    <row r="84" ht="14.2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</row>
    <row r="85" ht="14.2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</row>
    <row r="86" ht="14.2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</row>
    <row r="90" ht="14.2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</row>
    <row r="91" ht="14.2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</row>
    <row r="92" ht="14.2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</row>
    <row r="93" ht="14.2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</row>
    <row r="94" ht="14.2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</row>
    <row r="95" ht="14.2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</row>
    <row r="96" ht="14.2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</row>
    <row r="97" ht="14.2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</row>
    <row r="101" ht="14.2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</row>
    <row r="102" ht="14.2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</row>
    <row r="103" ht="14.2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</row>
    <row r="104" ht="14.2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</row>
    <row r="105" ht="14.2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</row>
    <row r="106" ht="14.2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</row>
    <row r="107" ht="14.2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</row>
    <row r="108" ht="14.2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</row>
    <row r="112" ht="14.2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</row>
    <row r="113" ht="14.2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</row>
    <row r="114" ht="14.2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</row>
    <row r="115" ht="14.2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</row>
    <row r="116" ht="14.2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</row>
    <row r="117" ht="14.2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</row>
    <row r="118" ht="14.2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</row>
    <row r="119" ht="14.2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</row>
    <row r="123" ht="14.2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</row>
    <row r="124" ht="14.2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</row>
    <row r="125" ht="14.2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</row>
    <row r="126" ht="14.2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</row>
    <row r="127" ht="14.2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</row>
    <row r="128" ht="14.2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</row>
    <row r="129" ht="14.2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</row>
    <row r="130" ht="14.2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0"/>
    </row>
  </sheetData>
  <mergeCells count="14">
    <mergeCell ref="B22:B29"/>
    <mergeCell ref="B40:B47"/>
    <mergeCell ref="B49:B56"/>
    <mergeCell ref="B58:B65"/>
    <mergeCell ref="L40:L47"/>
    <mergeCell ref="L49:L56"/>
    <mergeCell ref="L58:L65"/>
    <mergeCell ref="B2:T2"/>
    <mergeCell ref="B4:B11"/>
    <mergeCell ref="L4:L11"/>
    <mergeCell ref="B13:B20"/>
    <mergeCell ref="L13:L20"/>
    <mergeCell ref="L22:L29"/>
    <mergeCell ref="B38:T38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0.63"/>
    <col customWidth="1" min="9" max="9" width="2.63"/>
    <col customWidth="1" min="10" max="10" width="10.63"/>
    <col customWidth="1" min="11" max="11" width="20.63"/>
    <col customWidth="1" min="12" max="12" width="2.63"/>
    <col customWidth="1" min="13" max="26" width="8.63"/>
  </cols>
  <sheetData>
    <row r="1" ht="14.25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39.75" customHeight="1">
      <c r="A2" s="10"/>
      <c r="B2" s="176" t="str">
        <f t="array" ref="B2">INDEX(C_MTHHEADER,1)</f>
        <v>JANUARY</v>
      </c>
      <c r="C2" s="27"/>
      <c r="D2" s="27"/>
      <c r="E2" s="27"/>
      <c r="F2" s="27"/>
      <c r="G2" s="27"/>
      <c r="H2" s="27"/>
      <c r="I2" s="27"/>
      <c r="J2" s="27"/>
      <c r="K2" s="28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30.0" customHeight="1">
      <c r="A3" s="10"/>
      <c r="B3" s="177" t="str">
        <f t="array" ref="B3">INDEX(C_WKHEADER,1)</f>
        <v>SUN</v>
      </c>
      <c r="C3" s="177" t="str">
        <f t="array" ref="C3">INDEX(C_WKHEADER,2)</f>
        <v>MON</v>
      </c>
      <c r="D3" s="177" t="str">
        <f t="array" ref="D3">INDEX(C_WKHEADER,3)</f>
        <v>TUE</v>
      </c>
      <c r="E3" s="177" t="str">
        <f t="array" ref="E3">INDEX(C_WKHEADER,4)</f>
        <v>WED</v>
      </c>
      <c r="F3" s="177" t="str">
        <f t="array" ref="F3">INDEX(C_WKHEADER,5)</f>
        <v>THU</v>
      </c>
      <c r="G3" s="177" t="str">
        <f t="array" ref="G3">INDEX(C_WKHEADER,6)</f>
        <v>FRI</v>
      </c>
      <c r="H3" s="177" t="str">
        <f t="array" ref="H3">INDEX(C_WKHEADER,7)</f>
        <v>SAT</v>
      </c>
      <c r="I3" s="120"/>
      <c r="J3" s="120"/>
      <c r="K3" s="12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69.75" customHeight="1">
      <c r="A4" s="10"/>
      <c r="B4" s="178">
        <f t="array" ref="B4">INDEX(M_1,ROW(B4)-ROW(B$3),COLUMN(B4)-COLUMN($A4))</f>
        <v>42736</v>
      </c>
      <c r="C4" s="178">
        <f t="array" ref="C4">INDEX(M_1,ROW(C4)-ROW(C$3),COLUMN(C4)-COLUMN($A4))</f>
        <v>42737</v>
      </c>
      <c r="D4" s="178">
        <f t="array" ref="D4">INDEX(M_1,ROW(D4)-ROW(D$3),COLUMN(D4)-COLUMN($A4))</f>
        <v>42738</v>
      </c>
      <c r="E4" s="178">
        <f t="array" ref="E4">INDEX(M_1,ROW(E4)-ROW(E$3),COLUMN(E4)-COLUMN($A4))</f>
        <v>42739</v>
      </c>
      <c r="F4" s="178">
        <f t="array" ref="F4">INDEX(M_1,ROW(F4)-ROW(F$3),COLUMN(F4)-COLUMN($A4))</f>
        <v>42740</v>
      </c>
      <c r="G4" s="178">
        <f t="array" ref="G4">INDEX(M_1,ROW(G4)-ROW(G$3),COLUMN(G4)-COLUMN($A4))</f>
        <v>42741</v>
      </c>
      <c r="H4" s="178">
        <f t="array" ref="H4">INDEX(M_1,ROW(H4)-ROW(H$3),COLUMN(H4)-COLUMN($A4))</f>
        <v>42742</v>
      </c>
      <c r="I4" s="178"/>
      <c r="J4" s="179" t="str">
        <f>Help!AL28</f>
        <v>#ERROR!</v>
      </c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69.75" customHeight="1">
      <c r="A5" s="10"/>
      <c r="B5" s="178">
        <f t="array" ref="B5">INDEX(M_1,ROW(B5)-ROW(B$3),COLUMN(B5)-COLUMN($A5))</f>
        <v>42743</v>
      </c>
      <c r="C5" s="178">
        <f t="array" ref="C5">INDEX(M_1,ROW(C5)-ROW(C$3),COLUMN(C5)-COLUMN($A5))</f>
        <v>42744</v>
      </c>
      <c r="D5" s="178">
        <f t="array" ref="D5">INDEX(M_1,ROW(D5)-ROW(D$3),COLUMN(D5)-COLUMN($A5))</f>
        <v>42745</v>
      </c>
      <c r="E5" s="178">
        <f t="array" ref="E5">INDEX(M_1,ROW(E5)-ROW(E$3),COLUMN(E5)-COLUMN($A5))</f>
        <v>42746</v>
      </c>
      <c r="F5" s="178">
        <f t="array" ref="F5">INDEX(M_1,ROW(F5)-ROW(F$3),COLUMN(F5)-COLUMN($A5))</f>
        <v>42747</v>
      </c>
      <c r="G5" s="178">
        <f t="array" ref="G5">INDEX(M_1,ROW(G5)-ROW(G$3),COLUMN(G5)-COLUMN($A5))</f>
        <v>42748</v>
      </c>
      <c r="H5" s="178">
        <f t="array" ref="H5">INDEX(M_1,ROW(H5)-ROW(H$3),COLUMN(H5)-COLUMN($A5))</f>
        <v>42749</v>
      </c>
      <c r="I5" s="178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69.75" customHeight="1">
      <c r="A6" s="10"/>
      <c r="B6" s="178">
        <f t="array" ref="B6">INDEX(M_1,ROW(B6)-ROW(B$3),COLUMN(B6)-COLUMN($A6))</f>
        <v>42750</v>
      </c>
      <c r="C6" s="178">
        <f t="array" ref="C6">INDEX(M_1,ROW(C6)-ROW(C$3),COLUMN(C6)-COLUMN($A6))</f>
        <v>42751</v>
      </c>
      <c r="D6" s="178">
        <f t="array" ref="D6">INDEX(M_1,ROW(D6)-ROW(D$3),COLUMN(D6)-COLUMN($A6))</f>
        <v>42752</v>
      </c>
      <c r="E6" s="178">
        <f t="array" ref="E6">INDEX(M_1,ROW(E6)-ROW(E$3),COLUMN(E6)-COLUMN($A6))</f>
        <v>42753</v>
      </c>
      <c r="F6" s="178">
        <f t="array" ref="F6">INDEX(M_1,ROW(F6)-ROW(F$3),COLUMN(F6)-COLUMN($A6))</f>
        <v>42754</v>
      </c>
      <c r="G6" s="178">
        <f t="array" ref="G6">INDEX(M_1,ROW(G6)-ROW(G$3),COLUMN(G6)-COLUMN($A6))</f>
        <v>42755</v>
      </c>
      <c r="H6" s="178">
        <f t="array" ref="H6">INDEX(M_1,ROW(H6)-ROW(H$3),COLUMN(H6)-COLUMN($A6))</f>
        <v>42756</v>
      </c>
      <c r="I6" s="178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69.75" customHeight="1">
      <c r="A7" s="10"/>
      <c r="B7" s="178">
        <f t="array" ref="B7">INDEX(M_1,ROW(B7)-ROW(B$3),COLUMN(B7)-COLUMN($A7))</f>
        <v>42757</v>
      </c>
      <c r="C7" s="178">
        <f t="array" ref="C7">INDEX(M_1,ROW(C7)-ROW(C$3),COLUMN(C7)-COLUMN($A7))</f>
        <v>42758</v>
      </c>
      <c r="D7" s="178">
        <f t="array" ref="D7">INDEX(M_1,ROW(D7)-ROW(D$3),COLUMN(D7)-COLUMN($A7))</f>
        <v>42759</v>
      </c>
      <c r="E7" s="178">
        <f t="array" ref="E7">INDEX(M_1,ROW(E7)-ROW(E$3),COLUMN(E7)-COLUMN($A7))</f>
        <v>42760</v>
      </c>
      <c r="F7" s="178">
        <f t="array" ref="F7">INDEX(M_1,ROW(F7)-ROW(F$3),COLUMN(F7)-COLUMN($A7))</f>
        <v>42761</v>
      </c>
      <c r="G7" s="178">
        <f t="array" ref="G7">INDEX(M_1,ROW(G7)-ROW(G$3),COLUMN(G7)-COLUMN($A7))</f>
        <v>42762</v>
      </c>
      <c r="H7" s="178">
        <f t="array" ref="H7">INDEX(M_1,ROW(H7)-ROW(H$3),COLUMN(H7)-COLUMN($A7))</f>
        <v>42763</v>
      </c>
      <c r="I7" s="178"/>
      <c r="J7" s="179" t="str">
        <f>Help!AL15</f>
        <v>#ERROR!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69.75" customHeight="1">
      <c r="A8" s="10"/>
      <c r="B8" s="178">
        <f t="array" ref="B8">INDEX(M_1,ROW(B8)-ROW(B$3),COLUMN(B8)-COLUMN($A8))</f>
        <v>42764</v>
      </c>
      <c r="C8" s="178">
        <f t="array" ref="C8">INDEX(M_1,ROW(C8)-ROW(C$3),COLUMN(C8)-COLUMN($A8))</f>
        <v>42765</v>
      </c>
      <c r="D8" s="178">
        <f t="array" ref="D8">INDEX(M_1,ROW(D8)-ROW(D$3),COLUMN(D8)-COLUMN($A8))</f>
        <v>42766</v>
      </c>
      <c r="E8" s="178" t="str">
        <f t="array" ref="E8">INDEX(M_1,ROW(E8)-ROW(E$3),COLUMN(E8)-COLUMN($A8))</f>
        <v/>
      </c>
      <c r="F8" s="178" t="str">
        <f t="array" ref="F8">INDEX(M_1,ROW(F8)-ROW(F$3),COLUMN(F8)-COLUMN($A8))</f>
        <v/>
      </c>
      <c r="G8" s="178" t="str">
        <f t="array" ref="G8">INDEX(M_1,ROW(G8)-ROW(G$3),COLUMN(G8)-COLUMN($A8))</f>
        <v/>
      </c>
      <c r="H8" s="178" t="str">
        <f t="array" ref="H8">INDEX(M_1,ROW(H8)-ROW(H$3),COLUMN(H8)-COLUMN($A8))</f>
        <v/>
      </c>
      <c r="I8" s="178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69.75" customHeight="1">
      <c r="A9" s="10"/>
      <c r="B9" s="178" t="str">
        <f t="array" ref="B9">INDEX(M_1,ROW(B9)-ROW(B$3),COLUMN(B9)-COLUMN($A9))</f>
        <v/>
      </c>
      <c r="C9" s="178" t="str">
        <f t="array" ref="C9">INDEX(M_1,ROW(C9)-ROW(C$3),COLUMN(C9)-COLUMN($A9))</f>
        <v/>
      </c>
      <c r="D9" s="178" t="str">
        <f t="array" ref="D9">INDEX(M_1,ROW(D9)-ROW(D$3),COLUMN(D9)-COLUMN($A9))</f>
        <v/>
      </c>
      <c r="E9" s="178" t="str">
        <f t="array" ref="E9">INDEX(M_1,ROW(E9)-ROW(E$3),COLUMN(E9)-COLUMN($A9))</f>
        <v/>
      </c>
      <c r="F9" s="178" t="str">
        <f t="array" ref="F9">INDEX(M_1,ROW(F9)-ROW(F$3),COLUMN(F9)-COLUMN($A9))</f>
        <v/>
      </c>
      <c r="G9" s="178" t="str">
        <f t="array" ref="G9">INDEX(M_1,ROW(G9)-ROW(G$3),COLUMN(G9)-COLUMN($A9))</f>
        <v/>
      </c>
      <c r="H9" s="178" t="str">
        <f t="array" ref="H9">INDEX(M_1,ROW(H9)-ROW(H$3),COLUMN(H9)-COLUMN($A9))</f>
        <v/>
      </c>
      <c r="I9" s="178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15.0" customHeight="1">
      <c r="A10" s="10"/>
      <c r="B10" s="180"/>
      <c r="C10" s="180"/>
      <c r="D10" s="180"/>
      <c r="E10" s="180"/>
      <c r="F10" s="180"/>
      <c r="G10" s="180"/>
      <c r="H10" s="180"/>
      <c r="I10" s="178"/>
      <c r="J10" s="181"/>
      <c r="K10" s="181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14.25" customHeight="1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4.25" customHeight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39.75" customHeight="1">
      <c r="A13" s="10"/>
      <c r="B13" s="176" t="str">
        <f t="array" ref="B13">INDEX(C_MTHHEADER,2)</f>
        <v>FEBRUARY</v>
      </c>
      <c r="C13" s="27"/>
      <c r="D13" s="27"/>
      <c r="E13" s="27"/>
      <c r="F13" s="27"/>
      <c r="G13" s="27"/>
      <c r="H13" s="27"/>
      <c r="I13" s="27"/>
      <c r="J13" s="27"/>
      <c r="K13" s="28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30.0" customHeight="1">
      <c r="A14" s="10"/>
      <c r="B14" s="177" t="str">
        <f t="array" ref="B14">INDEX(C_WKHEADER,1)</f>
        <v>SUN</v>
      </c>
      <c r="C14" s="177" t="str">
        <f t="array" ref="C14">INDEX(C_WKHEADER,2)</f>
        <v>MON</v>
      </c>
      <c r="D14" s="177" t="str">
        <f t="array" ref="D14">INDEX(C_WKHEADER,3)</f>
        <v>TUE</v>
      </c>
      <c r="E14" s="177" t="str">
        <f t="array" ref="E14">INDEX(C_WKHEADER,4)</f>
        <v>WED</v>
      </c>
      <c r="F14" s="177" t="str">
        <f t="array" ref="F14">INDEX(C_WKHEADER,5)</f>
        <v>THU</v>
      </c>
      <c r="G14" s="177" t="str">
        <f t="array" ref="G14">INDEX(C_WKHEADER,6)</f>
        <v>FRI</v>
      </c>
      <c r="H14" s="177" t="str">
        <f t="array" ref="H14">INDEX(C_WKHEADER,7)</f>
        <v>SAT</v>
      </c>
      <c r="I14" s="120"/>
      <c r="J14" s="120"/>
      <c r="K14" s="12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69.75" customHeight="1">
      <c r="A15" s="10"/>
      <c r="B15" s="178" t="str">
        <f t="array" ref="B15">INDEX(M_2,ROW(B15)-ROW(B$14),COLUMN(B15)-COLUMN($A15))</f>
        <v/>
      </c>
      <c r="C15" s="178" t="str">
        <f t="array" ref="C15">INDEX(M_2,ROW(C15)-ROW(C$14),COLUMN(C15)-COLUMN($A15))</f>
        <v/>
      </c>
      <c r="D15" s="178" t="str">
        <f t="array" ref="D15">INDEX(M_2,ROW(D15)-ROW(D$14),COLUMN(D15)-COLUMN($A15))</f>
        <v/>
      </c>
      <c r="E15" s="178">
        <f t="array" ref="E15">INDEX(M_2,ROW(E15)-ROW(E$14),COLUMN(E15)-COLUMN($A15))</f>
        <v>42767</v>
      </c>
      <c r="F15" s="178">
        <f t="array" ref="F15">INDEX(M_2,ROW(F15)-ROW(F$14),COLUMN(F15)-COLUMN($A15))</f>
        <v>42768</v>
      </c>
      <c r="G15" s="178">
        <f t="array" ref="G15">INDEX(M_2,ROW(G15)-ROW(G$14),COLUMN(G15)-COLUMN($A15))</f>
        <v>42769</v>
      </c>
      <c r="H15" s="178">
        <f t="array" ref="H15">INDEX(M_2,ROW(H15)-ROW(H$14),COLUMN(H15)-COLUMN($A15))</f>
        <v>42770</v>
      </c>
      <c r="I15" s="182"/>
      <c r="J15" s="179" t="str">
        <f>Help!AO28</f>
        <v>#ERROR!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69.75" customHeight="1">
      <c r="A16" s="10"/>
      <c r="B16" s="178">
        <f t="array" ref="B16">INDEX(M_2,ROW(B16)-ROW(B$14),COLUMN(B16)-COLUMN($A16))</f>
        <v>42771</v>
      </c>
      <c r="C16" s="178">
        <f t="array" ref="C16">INDEX(M_2,ROW(C16)-ROW(C$14),COLUMN(C16)-COLUMN($A16))</f>
        <v>42772</v>
      </c>
      <c r="D16" s="178">
        <f t="array" ref="D16">INDEX(M_2,ROW(D16)-ROW(D$14),COLUMN(D16)-COLUMN($A16))</f>
        <v>42773</v>
      </c>
      <c r="E16" s="178">
        <f t="array" ref="E16">INDEX(M_2,ROW(E16)-ROW(E$14),COLUMN(E16)-COLUMN($A16))</f>
        <v>42774</v>
      </c>
      <c r="F16" s="178">
        <f t="array" ref="F16">INDEX(M_2,ROW(F16)-ROW(F$14),COLUMN(F16)-COLUMN($A16))</f>
        <v>42775</v>
      </c>
      <c r="G16" s="178">
        <f t="array" ref="G16">INDEX(M_2,ROW(G16)-ROW(G$14),COLUMN(G16)-COLUMN($A16))</f>
        <v>42776</v>
      </c>
      <c r="H16" s="178">
        <f t="array" ref="H16">INDEX(M_2,ROW(H16)-ROW(H$14),COLUMN(H16)-COLUMN($A16))</f>
        <v>42777</v>
      </c>
      <c r="I16" s="182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69.75" customHeight="1">
      <c r="A17" s="10"/>
      <c r="B17" s="178">
        <f t="array" ref="B17">INDEX(M_2,ROW(B17)-ROW(B$14),COLUMN(B17)-COLUMN($A17))</f>
        <v>42778</v>
      </c>
      <c r="C17" s="178">
        <f t="array" ref="C17">INDEX(M_2,ROW(C17)-ROW(C$14),COLUMN(C17)-COLUMN($A17))</f>
        <v>42779</v>
      </c>
      <c r="D17" s="178">
        <f t="array" ref="D17">INDEX(M_2,ROW(D17)-ROW(D$14),COLUMN(D17)-COLUMN($A17))</f>
        <v>42780</v>
      </c>
      <c r="E17" s="178">
        <f t="array" ref="E17">INDEX(M_2,ROW(E17)-ROW(E$14),COLUMN(E17)-COLUMN($A17))</f>
        <v>42781</v>
      </c>
      <c r="F17" s="178">
        <f t="array" ref="F17">INDEX(M_2,ROW(F17)-ROW(F$14),COLUMN(F17)-COLUMN($A17))</f>
        <v>42782</v>
      </c>
      <c r="G17" s="178">
        <f t="array" ref="G17">INDEX(M_2,ROW(G17)-ROW(G$14),COLUMN(G17)-COLUMN($A17))</f>
        <v>42783</v>
      </c>
      <c r="H17" s="178">
        <f t="array" ref="H17">INDEX(M_2,ROW(H17)-ROW(H$14),COLUMN(H17)-COLUMN($A17))</f>
        <v>42784</v>
      </c>
      <c r="I17" s="182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69.75" customHeight="1">
      <c r="A18" s="10"/>
      <c r="B18" s="178">
        <f t="array" ref="B18">INDEX(M_2,ROW(B18)-ROW(B$14),COLUMN(B18)-COLUMN($A18))</f>
        <v>42785</v>
      </c>
      <c r="C18" s="178">
        <f t="array" ref="C18">INDEX(M_2,ROW(C18)-ROW(C$14),COLUMN(C18)-COLUMN($A18))</f>
        <v>42786</v>
      </c>
      <c r="D18" s="178">
        <f t="array" ref="D18">INDEX(M_2,ROW(D18)-ROW(D$14),COLUMN(D18)-COLUMN($A18))</f>
        <v>42787</v>
      </c>
      <c r="E18" s="178">
        <f t="array" ref="E18">INDEX(M_2,ROW(E18)-ROW(E$14),COLUMN(E18)-COLUMN($A18))</f>
        <v>42788</v>
      </c>
      <c r="F18" s="178">
        <f t="array" ref="F18">INDEX(M_2,ROW(F18)-ROW(F$14),COLUMN(F18)-COLUMN($A18))</f>
        <v>42789</v>
      </c>
      <c r="G18" s="178">
        <f t="array" ref="G18">INDEX(M_2,ROW(G18)-ROW(G$14),COLUMN(G18)-COLUMN($A18))</f>
        <v>42790</v>
      </c>
      <c r="H18" s="178">
        <f t="array" ref="H18">INDEX(M_2,ROW(H18)-ROW(H$14),COLUMN(H18)-COLUMN($A18))</f>
        <v>42791</v>
      </c>
      <c r="I18" s="182"/>
      <c r="J18" s="179" t="str">
        <f>Help!AO15</f>
        <v>#ERROR!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69.75" customHeight="1">
      <c r="A19" s="10"/>
      <c r="B19" s="178">
        <f t="array" ref="B19">INDEX(M_2,ROW(B19)-ROW(B$14),COLUMN(B19)-COLUMN($A19))</f>
        <v>42792</v>
      </c>
      <c r="C19" s="178">
        <f t="array" ref="C19">INDEX(M_2,ROW(C19)-ROW(C$14),COLUMN(C19)-COLUMN($A19))</f>
        <v>42793</v>
      </c>
      <c r="D19" s="178">
        <f t="array" ref="D19">INDEX(M_2,ROW(D19)-ROW(D$14),COLUMN(D19)-COLUMN($A19))</f>
        <v>42794</v>
      </c>
      <c r="E19" s="178" t="str">
        <f t="array" ref="E19">INDEX(M_2,ROW(E19)-ROW(E$14),COLUMN(E19)-COLUMN($A19))</f>
        <v/>
      </c>
      <c r="F19" s="178" t="str">
        <f t="array" ref="F19">INDEX(M_2,ROW(F19)-ROW(F$14),COLUMN(F19)-COLUMN($A19))</f>
        <v/>
      </c>
      <c r="G19" s="178" t="str">
        <f t="array" ref="G19">INDEX(M_2,ROW(G19)-ROW(G$14),COLUMN(G19)-COLUMN($A19))</f>
        <v/>
      </c>
      <c r="H19" s="178" t="str">
        <f t="array" ref="H19">INDEX(M_2,ROW(H19)-ROW(H$14),COLUMN(H19)-COLUMN($A19))</f>
        <v/>
      </c>
      <c r="I19" s="182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69.75" customHeight="1">
      <c r="A20" s="10"/>
      <c r="B20" s="178" t="str">
        <f t="array" ref="B20">INDEX(M_2,ROW(B20)-ROW(B$14),COLUMN(B20)-COLUMN($A20))</f>
        <v/>
      </c>
      <c r="C20" s="178" t="str">
        <f t="array" ref="C20">INDEX(M_2,ROW(C20)-ROW(C$14),COLUMN(C20)-COLUMN($A20))</f>
        <v/>
      </c>
      <c r="D20" s="178" t="str">
        <f t="array" ref="D20">INDEX(M_2,ROW(D20)-ROW(D$14),COLUMN(D20)-COLUMN($A20))</f>
        <v/>
      </c>
      <c r="E20" s="178" t="str">
        <f t="array" ref="E20">INDEX(M_2,ROW(E20)-ROW(E$14),COLUMN(E20)-COLUMN($A20))</f>
        <v/>
      </c>
      <c r="F20" s="178" t="str">
        <f t="array" ref="F20">INDEX(M_2,ROW(F20)-ROW(F$14),COLUMN(F20)-COLUMN($A20))</f>
        <v/>
      </c>
      <c r="G20" s="178" t="str">
        <f t="array" ref="G20">INDEX(M_2,ROW(G20)-ROW(G$14),COLUMN(G20)-COLUMN($A20))</f>
        <v/>
      </c>
      <c r="H20" s="178" t="str">
        <f t="array" ref="H20">INDEX(M_2,ROW(H20)-ROW(H$14),COLUMN(H20)-COLUMN($A20))</f>
        <v/>
      </c>
      <c r="I20" s="182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14.25" customHeight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14.25" customHeight="1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14.25" customHeight="1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39.75" customHeight="1">
      <c r="A24" s="10"/>
      <c r="B24" s="176" t="str">
        <f t="array" ref="B24">INDEX(C_MTHHEADER,3)</f>
        <v>MARCH</v>
      </c>
      <c r="C24" s="27"/>
      <c r="D24" s="27"/>
      <c r="E24" s="27"/>
      <c r="F24" s="27"/>
      <c r="G24" s="27"/>
      <c r="H24" s="27"/>
      <c r="I24" s="27"/>
      <c r="J24" s="27"/>
      <c r="K24" s="28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30.0" customHeight="1">
      <c r="A25" s="10"/>
      <c r="B25" s="177" t="str">
        <f t="array" ref="B25">INDEX(C_WKHEADER,1)</f>
        <v>SUN</v>
      </c>
      <c r="C25" s="177" t="str">
        <f t="array" ref="C25">INDEX(C_WKHEADER,2)</f>
        <v>MON</v>
      </c>
      <c r="D25" s="177" t="str">
        <f t="array" ref="D25">INDEX(C_WKHEADER,3)</f>
        <v>TUE</v>
      </c>
      <c r="E25" s="177" t="str">
        <f t="array" ref="E25">INDEX(C_WKHEADER,4)</f>
        <v>WED</v>
      </c>
      <c r="F25" s="177" t="str">
        <f t="array" ref="F25">INDEX(C_WKHEADER,5)</f>
        <v>THU</v>
      </c>
      <c r="G25" s="177" t="str">
        <f t="array" ref="G25">INDEX(C_WKHEADER,6)</f>
        <v>FRI</v>
      </c>
      <c r="H25" s="177" t="str">
        <f t="array" ref="H25">INDEX(C_WKHEADER,7)</f>
        <v>SAT</v>
      </c>
      <c r="I25" s="120"/>
      <c r="J25" s="120"/>
      <c r="K25" s="12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69.75" customHeight="1">
      <c r="A26" s="10"/>
      <c r="B26" s="178" t="str">
        <f t="array" ref="B26">INDEX(M_3,ROW(B26)-ROW(B$25),COLUMN(B26)-COLUMN($A26))</f>
        <v/>
      </c>
      <c r="C26" s="178" t="str">
        <f t="array" ref="C26">INDEX(M_3,ROW(C26)-ROW(C$25),COLUMN(C26)-COLUMN($A26))</f>
        <v/>
      </c>
      <c r="D26" s="178" t="str">
        <f t="array" ref="D26">INDEX(M_3,ROW(D26)-ROW(D$25),COLUMN(D26)-COLUMN($A26))</f>
        <v/>
      </c>
      <c r="E26" s="178">
        <f t="array" ref="E26">INDEX(M_3,ROW(E26)-ROW(E$25),COLUMN(E26)-COLUMN($A26))</f>
        <v>42795</v>
      </c>
      <c r="F26" s="178">
        <f t="array" ref="F26">INDEX(M_3,ROW(F26)-ROW(F$25),COLUMN(F26)-COLUMN($A26))</f>
        <v>42796</v>
      </c>
      <c r="G26" s="178">
        <f t="array" ref="G26">INDEX(M_3,ROW(G26)-ROW(G$25),COLUMN(G26)-COLUMN($A26))</f>
        <v>42797</v>
      </c>
      <c r="H26" s="178">
        <f t="array" ref="H26">INDEX(M_3,ROW(H26)-ROW(H$25),COLUMN(H26)-COLUMN($A26))</f>
        <v>42798</v>
      </c>
      <c r="I26" s="182"/>
      <c r="J26" s="179" t="str">
        <f>Help!AR28</f>
        <v>#ERROR!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69.75" customHeight="1">
      <c r="A27" s="10"/>
      <c r="B27" s="178">
        <f t="array" ref="B27">INDEX(M_3,ROW(B27)-ROW(B$25),COLUMN(B27)-COLUMN($A27))</f>
        <v>42799</v>
      </c>
      <c r="C27" s="178">
        <f t="array" ref="C27">INDEX(M_3,ROW(C27)-ROW(C$25),COLUMN(C27)-COLUMN($A27))</f>
        <v>42800</v>
      </c>
      <c r="D27" s="178">
        <f t="array" ref="D27">INDEX(M_3,ROW(D27)-ROW(D$25),COLUMN(D27)-COLUMN($A27))</f>
        <v>42801</v>
      </c>
      <c r="E27" s="178">
        <f t="array" ref="E27">INDEX(M_3,ROW(E27)-ROW(E$25),COLUMN(E27)-COLUMN($A27))</f>
        <v>42802</v>
      </c>
      <c r="F27" s="178">
        <f t="array" ref="F27">INDEX(M_3,ROW(F27)-ROW(F$25),COLUMN(F27)-COLUMN($A27))</f>
        <v>42803</v>
      </c>
      <c r="G27" s="178">
        <f t="array" ref="G27">INDEX(M_3,ROW(G27)-ROW(G$25),COLUMN(G27)-COLUMN($A27))</f>
        <v>42804</v>
      </c>
      <c r="H27" s="178">
        <f t="array" ref="H27">INDEX(M_3,ROW(H27)-ROW(H$25),COLUMN(H27)-COLUMN($A27))</f>
        <v>42805</v>
      </c>
      <c r="I27" s="182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69.75" customHeight="1">
      <c r="A28" s="10"/>
      <c r="B28" s="178">
        <f t="array" ref="B28">INDEX(M_3,ROW(B28)-ROW(B$25),COLUMN(B28)-COLUMN($A28))</f>
        <v>42806</v>
      </c>
      <c r="C28" s="178">
        <f t="array" ref="C28">INDEX(M_3,ROW(C28)-ROW(C$25),COLUMN(C28)-COLUMN($A28))</f>
        <v>42807</v>
      </c>
      <c r="D28" s="178">
        <f t="array" ref="D28">INDEX(M_3,ROW(D28)-ROW(D$25),COLUMN(D28)-COLUMN($A28))</f>
        <v>42808</v>
      </c>
      <c r="E28" s="178">
        <f t="array" ref="E28">INDEX(M_3,ROW(E28)-ROW(E$25),COLUMN(E28)-COLUMN($A28))</f>
        <v>42809</v>
      </c>
      <c r="F28" s="178">
        <f t="array" ref="F28">INDEX(M_3,ROW(F28)-ROW(F$25),COLUMN(F28)-COLUMN($A28))</f>
        <v>42810</v>
      </c>
      <c r="G28" s="178">
        <f t="array" ref="G28">INDEX(M_3,ROW(G28)-ROW(G$25),COLUMN(G28)-COLUMN($A28))</f>
        <v>42811</v>
      </c>
      <c r="H28" s="178">
        <f t="array" ref="H28">INDEX(M_3,ROW(H28)-ROW(H$25),COLUMN(H28)-COLUMN($A28))</f>
        <v>42812</v>
      </c>
      <c r="I28" s="182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69.75" customHeight="1">
      <c r="A29" s="10"/>
      <c r="B29" s="178">
        <f t="array" ref="B29">INDEX(M_3,ROW(B29)-ROW(B$25),COLUMN(B29)-COLUMN($A29))</f>
        <v>42813</v>
      </c>
      <c r="C29" s="178">
        <f t="array" ref="C29">INDEX(M_3,ROW(C29)-ROW(C$25),COLUMN(C29)-COLUMN($A29))</f>
        <v>42814</v>
      </c>
      <c r="D29" s="178">
        <f t="array" ref="D29">INDEX(M_3,ROW(D29)-ROW(D$25),COLUMN(D29)-COLUMN($A29))</f>
        <v>42815</v>
      </c>
      <c r="E29" s="178">
        <f t="array" ref="E29">INDEX(M_3,ROW(E29)-ROW(E$25),COLUMN(E29)-COLUMN($A29))</f>
        <v>42816</v>
      </c>
      <c r="F29" s="178">
        <f t="array" ref="F29">INDEX(M_3,ROW(F29)-ROW(F$25),COLUMN(F29)-COLUMN($A29))</f>
        <v>42817</v>
      </c>
      <c r="G29" s="178">
        <f t="array" ref="G29">INDEX(M_3,ROW(G29)-ROW(G$25),COLUMN(G29)-COLUMN($A29))</f>
        <v>42818</v>
      </c>
      <c r="H29" s="178">
        <f t="array" ref="H29">INDEX(M_3,ROW(H29)-ROW(H$25),COLUMN(H29)-COLUMN($A29))</f>
        <v>42819</v>
      </c>
      <c r="I29" s="182"/>
      <c r="J29" s="179" t="str">
        <f>Help!AR15</f>
        <v>#ERROR!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69.75" customHeight="1">
      <c r="A30" s="10"/>
      <c r="B30" s="178">
        <f t="array" ref="B30">INDEX(M_3,ROW(B30)-ROW(B$25),COLUMN(B30)-COLUMN($A30))</f>
        <v>42820</v>
      </c>
      <c r="C30" s="178">
        <f t="array" ref="C30">INDEX(M_3,ROW(C30)-ROW(C$25),COLUMN(C30)-COLUMN($A30))</f>
        <v>42821</v>
      </c>
      <c r="D30" s="178">
        <f t="array" ref="D30">INDEX(M_3,ROW(D30)-ROW(D$25),COLUMN(D30)-COLUMN($A30))</f>
        <v>42822</v>
      </c>
      <c r="E30" s="178">
        <f t="array" ref="E30">INDEX(M_3,ROW(E30)-ROW(E$25),COLUMN(E30)-COLUMN($A30))</f>
        <v>42823</v>
      </c>
      <c r="F30" s="178">
        <f t="array" ref="F30">INDEX(M_3,ROW(F30)-ROW(F$25),COLUMN(F30)-COLUMN($A30))</f>
        <v>42824</v>
      </c>
      <c r="G30" s="178">
        <f t="array" ref="G30">INDEX(M_3,ROW(G30)-ROW(G$25),COLUMN(G30)-COLUMN($A30))</f>
        <v>42825</v>
      </c>
      <c r="H30" s="178" t="str">
        <f t="array" ref="H30">INDEX(M_3,ROW(H30)-ROW(H$25),COLUMN(H30)-COLUMN($A30))</f>
        <v/>
      </c>
      <c r="I30" s="182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69.75" customHeight="1">
      <c r="A31" s="10"/>
      <c r="B31" s="178" t="str">
        <f t="array" ref="B31">INDEX(M_3,ROW(B31)-ROW(B$25),COLUMN(B31)-COLUMN($A31))</f>
        <v/>
      </c>
      <c r="C31" s="178" t="str">
        <f t="array" ref="C31">INDEX(M_3,ROW(C31)-ROW(C$25),COLUMN(C31)-COLUMN($A31))</f>
        <v/>
      </c>
      <c r="D31" s="178" t="str">
        <f t="array" ref="D31">INDEX(M_3,ROW(D31)-ROW(D$25),COLUMN(D31)-COLUMN($A31))</f>
        <v/>
      </c>
      <c r="E31" s="178" t="str">
        <f t="array" ref="E31">INDEX(M_3,ROW(E31)-ROW(E$25),COLUMN(E31)-COLUMN($A31))</f>
        <v/>
      </c>
      <c r="F31" s="178" t="str">
        <f t="array" ref="F31">INDEX(M_3,ROW(F31)-ROW(F$25),COLUMN(F31)-COLUMN($A31))</f>
        <v/>
      </c>
      <c r="G31" s="178" t="str">
        <f t="array" ref="G31">INDEX(M_3,ROW(G31)-ROW(G$25),COLUMN(G31)-COLUMN($A31))</f>
        <v/>
      </c>
      <c r="H31" s="178" t="str">
        <f t="array" ref="H31">INDEX(M_3,ROW(H31)-ROW(H$25),COLUMN(H31)-COLUMN($A31))</f>
        <v/>
      </c>
      <c r="I31" s="182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4.2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4.2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14.2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39.75" customHeight="1">
      <c r="A35" s="10"/>
      <c r="B35" s="176" t="str">
        <f t="array" ref="B35">INDEX(C_MTHHEADER,4)</f>
        <v>APRIL</v>
      </c>
      <c r="C35" s="27"/>
      <c r="D35" s="27"/>
      <c r="E35" s="27"/>
      <c r="F35" s="27"/>
      <c r="G35" s="27"/>
      <c r="H35" s="27"/>
      <c r="I35" s="27"/>
      <c r="J35" s="27"/>
      <c r="K35" s="28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30.0" customHeight="1">
      <c r="A36" s="10"/>
      <c r="B36" s="177" t="str">
        <f t="array" ref="B36">INDEX(C_WKHEADER,1)</f>
        <v>SUN</v>
      </c>
      <c r="C36" s="177" t="str">
        <f t="array" ref="C36">INDEX(C_WKHEADER,2)</f>
        <v>MON</v>
      </c>
      <c r="D36" s="177" t="str">
        <f t="array" ref="D36">INDEX(C_WKHEADER,3)</f>
        <v>TUE</v>
      </c>
      <c r="E36" s="177" t="str">
        <f t="array" ref="E36">INDEX(C_WKHEADER,4)</f>
        <v>WED</v>
      </c>
      <c r="F36" s="177" t="str">
        <f t="array" ref="F36">INDEX(C_WKHEADER,5)</f>
        <v>THU</v>
      </c>
      <c r="G36" s="177" t="str">
        <f t="array" ref="G36">INDEX(C_WKHEADER,6)</f>
        <v>FRI</v>
      </c>
      <c r="H36" s="177" t="str">
        <f t="array" ref="H36">INDEX(C_WKHEADER,7)</f>
        <v>SAT</v>
      </c>
      <c r="I36" s="120"/>
      <c r="J36" s="120"/>
      <c r="K36" s="12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69.75" customHeight="1">
      <c r="A37" s="10"/>
      <c r="B37" s="178" t="str">
        <f t="array" ref="B37">INDEX(M_4,ROW(B37)-ROW(B$36),COLUMN(B37)-COLUMN($A37))</f>
        <v/>
      </c>
      <c r="C37" s="178" t="str">
        <f t="array" ref="C37">INDEX(M_4,ROW(C37)-ROW(C$36),COLUMN(C37)-COLUMN($A37))</f>
        <v/>
      </c>
      <c r="D37" s="178" t="str">
        <f t="array" ref="D37">INDEX(M_4,ROW(D37)-ROW(D$36),COLUMN(D37)-COLUMN($A37))</f>
        <v/>
      </c>
      <c r="E37" s="178" t="str">
        <f t="array" ref="E37">INDEX(M_4,ROW(E37)-ROW(E$36),COLUMN(E37)-COLUMN($A37))</f>
        <v/>
      </c>
      <c r="F37" s="178" t="str">
        <f t="array" ref="F37">INDEX(M_4,ROW(F37)-ROW(F$36),COLUMN(F37)-COLUMN($A37))</f>
        <v/>
      </c>
      <c r="G37" s="178" t="str">
        <f t="array" ref="G37">INDEX(M_4,ROW(G37)-ROW(G$36),COLUMN(G37)-COLUMN($A37))</f>
        <v/>
      </c>
      <c r="H37" s="178">
        <f t="array" ref="H37">INDEX(M_4,ROW(H37)-ROW(H$36),COLUMN(H37)-COLUMN($A37))</f>
        <v>42826</v>
      </c>
      <c r="I37" s="182"/>
      <c r="J37" s="179" t="str">
        <f>Help!AU28</f>
        <v>#ERROR!</v>
      </c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69.75" customHeight="1">
      <c r="A38" s="10"/>
      <c r="B38" s="178">
        <f t="array" ref="B38">INDEX(M_4,ROW(B38)-ROW(B$36),COLUMN(B38)-COLUMN($A38))</f>
        <v>42827</v>
      </c>
      <c r="C38" s="178">
        <f t="array" ref="C38">INDEX(M_4,ROW(C38)-ROW(C$36),COLUMN(C38)-COLUMN($A38))</f>
        <v>42828</v>
      </c>
      <c r="D38" s="178">
        <f t="array" ref="D38">INDEX(M_4,ROW(D38)-ROW(D$36),COLUMN(D38)-COLUMN($A38))</f>
        <v>42829</v>
      </c>
      <c r="E38" s="178">
        <f t="array" ref="E38">INDEX(M_4,ROW(E38)-ROW(E$36),COLUMN(E38)-COLUMN($A38))</f>
        <v>42830</v>
      </c>
      <c r="F38" s="178">
        <f t="array" ref="F38">INDEX(M_4,ROW(F38)-ROW(F$36),COLUMN(F38)-COLUMN($A38))</f>
        <v>42831</v>
      </c>
      <c r="G38" s="178">
        <f t="array" ref="G38">INDEX(M_4,ROW(G38)-ROW(G$36),COLUMN(G38)-COLUMN($A38))</f>
        <v>42832</v>
      </c>
      <c r="H38" s="178">
        <f t="array" ref="H38">INDEX(M_4,ROW(H38)-ROW(H$36),COLUMN(H38)-COLUMN($A38))</f>
        <v>42833</v>
      </c>
      <c r="I38" s="182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69.75" customHeight="1">
      <c r="A39" s="10"/>
      <c r="B39" s="178">
        <f t="array" ref="B39">INDEX(M_4,ROW(B39)-ROW(B$36),COLUMN(B39)-COLUMN($A39))</f>
        <v>42834</v>
      </c>
      <c r="C39" s="178">
        <f t="array" ref="C39">INDEX(M_4,ROW(C39)-ROW(C$36),COLUMN(C39)-COLUMN($A39))</f>
        <v>42835</v>
      </c>
      <c r="D39" s="178">
        <f t="array" ref="D39">INDEX(M_4,ROW(D39)-ROW(D$36),COLUMN(D39)-COLUMN($A39))</f>
        <v>42836</v>
      </c>
      <c r="E39" s="178">
        <f t="array" ref="E39">INDEX(M_4,ROW(E39)-ROW(E$36),COLUMN(E39)-COLUMN($A39))</f>
        <v>42837</v>
      </c>
      <c r="F39" s="178">
        <f t="array" ref="F39">INDEX(M_4,ROW(F39)-ROW(F$36),COLUMN(F39)-COLUMN($A39))</f>
        <v>42838</v>
      </c>
      <c r="G39" s="178">
        <f t="array" ref="G39">INDEX(M_4,ROW(G39)-ROW(G$36),COLUMN(G39)-COLUMN($A39))</f>
        <v>42839</v>
      </c>
      <c r="H39" s="178">
        <f t="array" ref="H39">INDEX(M_4,ROW(H39)-ROW(H$36),COLUMN(H39)-COLUMN($A39))</f>
        <v>42840</v>
      </c>
      <c r="I39" s="182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69.75" customHeight="1">
      <c r="A40" s="10"/>
      <c r="B40" s="178">
        <f t="array" ref="B40">INDEX(M_4,ROW(B40)-ROW(B$36),COLUMN(B40)-COLUMN($A40))</f>
        <v>42841</v>
      </c>
      <c r="C40" s="178">
        <f t="array" ref="C40">INDEX(M_4,ROW(C40)-ROW(C$36),COLUMN(C40)-COLUMN($A40))</f>
        <v>42842</v>
      </c>
      <c r="D40" s="178">
        <f t="array" ref="D40">INDEX(M_4,ROW(D40)-ROW(D$36),COLUMN(D40)-COLUMN($A40))</f>
        <v>42843</v>
      </c>
      <c r="E40" s="178">
        <f t="array" ref="E40">INDEX(M_4,ROW(E40)-ROW(E$36),COLUMN(E40)-COLUMN($A40))</f>
        <v>42844</v>
      </c>
      <c r="F40" s="178">
        <f t="array" ref="F40">INDEX(M_4,ROW(F40)-ROW(F$36),COLUMN(F40)-COLUMN($A40))</f>
        <v>42845</v>
      </c>
      <c r="G40" s="178">
        <f t="array" ref="G40">INDEX(M_4,ROW(G40)-ROW(G$36),COLUMN(G40)-COLUMN($A40))</f>
        <v>42846</v>
      </c>
      <c r="H40" s="178">
        <f t="array" ref="H40">INDEX(M_4,ROW(H40)-ROW(H$36),COLUMN(H40)-COLUMN($A40))</f>
        <v>42847</v>
      </c>
      <c r="I40" s="182"/>
      <c r="J40" s="179" t="str">
        <f>Help!AU15</f>
        <v>#ERROR!</v>
      </c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69.75" customHeight="1">
      <c r="A41" s="10"/>
      <c r="B41" s="178">
        <f t="array" ref="B41">INDEX(M_4,ROW(B41)-ROW(B$36),COLUMN(B41)-COLUMN($A41))</f>
        <v>42848</v>
      </c>
      <c r="C41" s="178">
        <f t="array" ref="C41">INDEX(M_4,ROW(C41)-ROW(C$36),COLUMN(C41)-COLUMN($A41))</f>
        <v>42849</v>
      </c>
      <c r="D41" s="178">
        <f t="array" ref="D41">INDEX(M_4,ROW(D41)-ROW(D$36),COLUMN(D41)-COLUMN($A41))</f>
        <v>42850</v>
      </c>
      <c r="E41" s="178">
        <f t="array" ref="E41">INDEX(M_4,ROW(E41)-ROW(E$36),COLUMN(E41)-COLUMN($A41))</f>
        <v>42851</v>
      </c>
      <c r="F41" s="178">
        <f t="array" ref="F41">INDEX(M_4,ROW(F41)-ROW(F$36),COLUMN(F41)-COLUMN($A41))</f>
        <v>42852</v>
      </c>
      <c r="G41" s="178">
        <f t="array" ref="G41">INDEX(M_4,ROW(G41)-ROW(G$36),COLUMN(G41)-COLUMN($A41))</f>
        <v>42853</v>
      </c>
      <c r="H41" s="178">
        <f t="array" ref="H41">INDEX(M_4,ROW(H41)-ROW(H$36),COLUMN(H41)-COLUMN($A41))</f>
        <v>42854</v>
      </c>
      <c r="I41" s="182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69.75" customHeight="1">
      <c r="A42" s="10"/>
      <c r="B42" s="178">
        <f t="array" ref="B42">INDEX(M_4,ROW(B42)-ROW(B$36),COLUMN(B42)-COLUMN($A42))</f>
        <v>42855</v>
      </c>
      <c r="C42" s="178" t="str">
        <f t="array" ref="C42">INDEX(M_4,ROW(C42)-ROW(C$36),COLUMN(C42)-COLUMN($A42))</f>
        <v/>
      </c>
      <c r="D42" s="178" t="str">
        <f t="array" ref="D42">INDEX(M_4,ROW(D42)-ROW(D$36),COLUMN(D42)-COLUMN($A42))</f>
        <v/>
      </c>
      <c r="E42" s="178" t="str">
        <f t="array" ref="E42">INDEX(M_4,ROW(E42)-ROW(E$36),COLUMN(E42)-COLUMN($A42))</f>
        <v/>
      </c>
      <c r="F42" s="178" t="str">
        <f t="array" ref="F42">INDEX(M_4,ROW(F42)-ROW(F$36),COLUMN(F42)-COLUMN($A42))</f>
        <v/>
      </c>
      <c r="G42" s="178" t="str">
        <f t="array" ref="G42">INDEX(M_4,ROW(G42)-ROW(G$36),COLUMN(G42)-COLUMN($A42))</f>
        <v/>
      </c>
      <c r="H42" s="178" t="str">
        <f t="array" ref="H42">INDEX(M_4,ROW(H42)-ROW(H$36),COLUMN(H42)-COLUMN($A42))</f>
        <v/>
      </c>
      <c r="I42" s="182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4.25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14.25" customHeight="1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4.25" customHeight="1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9.75" customHeight="1">
      <c r="A46" s="10"/>
      <c r="B46" s="176" t="str">
        <f t="array" ref="B46">INDEX(C_MTHHEADER,5)</f>
        <v>MAY</v>
      </c>
      <c r="C46" s="27"/>
      <c r="D46" s="27"/>
      <c r="E46" s="27"/>
      <c r="F46" s="27"/>
      <c r="G46" s="27"/>
      <c r="H46" s="27"/>
      <c r="I46" s="27"/>
      <c r="J46" s="27"/>
      <c r="K46" s="28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30.0" customHeight="1">
      <c r="A47" s="10"/>
      <c r="B47" s="177" t="str">
        <f t="array" ref="B47">INDEX(C_WKHEADER,1)</f>
        <v>SUN</v>
      </c>
      <c r="C47" s="177" t="str">
        <f t="array" ref="C47">INDEX(C_WKHEADER,2)</f>
        <v>MON</v>
      </c>
      <c r="D47" s="177" t="str">
        <f t="array" ref="D47">INDEX(C_WKHEADER,3)</f>
        <v>TUE</v>
      </c>
      <c r="E47" s="177" t="str">
        <f t="array" ref="E47">INDEX(C_WKHEADER,4)</f>
        <v>WED</v>
      </c>
      <c r="F47" s="177" t="str">
        <f t="array" ref="F47">INDEX(C_WKHEADER,5)</f>
        <v>THU</v>
      </c>
      <c r="G47" s="177" t="str">
        <f t="array" ref="G47">INDEX(C_WKHEADER,6)</f>
        <v>FRI</v>
      </c>
      <c r="H47" s="177" t="str">
        <f t="array" ref="H47">INDEX(C_WKHEADER,7)</f>
        <v>SAT</v>
      </c>
      <c r="I47" s="120"/>
      <c r="J47" s="120"/>
      <c r="K47" s="12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69.75" customHeight="1">
      <c r="A48" s="10"/>
      <c r="B48" s="178" t="str">
        <f t="array" ref="B48">INDEX(M_5,ROW(B48)-ROW(B$47),COLUMN(B48)-COLUMN($A48))</f>
        <v/>
      </c>
      <c r="C48" s="178">
        <f t="array" ref="C48">INDEX(M_5,ROW(C48)-ROW(C$47),COLUMN(C48)-COLUMN($A48))</f>
        <v>42856</v>
      </c>
      <c r="D48" s="178">
        <f t="array" ref="D48">INDEX(M_5,ROW(D48)-ROW(D$47),COLUMN(D48)-COLUMN($A48))</f>
        <v>42857</v>
      </c>
      <c r="E48" s="178">
        <f t="array" ref="E48">INDEX(M_5,ROW(E48)-ROW(E$47),COLUMN(E48)-COLUMN($A48))</f>
        <v>42858</v>
      </c>
      <c r="F48" s="178">
        <f t="array" ref="F48">INDEX(M_5,ROW(F48)-ROW(F$47),COLUMN(F48)-COLUMN($A48))</f>
        <v>42859</v>
      </c>
      <c r="G48" s="178">
        <f t="array" ref="G48">INDEX(M_5,ROW(G48)-ROW(G$47),COLUMN(G48)-COLUMN($A48))</f>
        <v>42860</v>
      </c>
      <c r="H48" s="178">
        <f t="array" ref="H48">INDEX(M_5,ROW(H48)-ROW(H$47),COLUMN(H48)-COLUMN($A48))</f>
        <v>42861</v>
      </c>
      <c r="I48" s="182"/>
      <c r="J48" s="179" t="str">
        <f>Help!AX28</f>
        <v>#ERROR!</v>
      </c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69.75" customHeight="1">
      <c r="A49" s="10"/>
      <c r="B49" s="178">
        <f t="array" ref="B49">INDEX(M_5,ROW(B49)-ROW(B$47),COLUMN(B49)-COLUMN($A49))</f>
        <v>42862</v>
      </c>
      <c r="C49" s="178">
        <f t="array" ref="C49">INDEX(M_5,ROW(C49)-ROW(C$47),COLUMN(C49)-COLUMN($A49))</f>
        <v>42863</v>
      </c>
      <c r="D49" s="178">
        <f t="array" ref="D49">INDEX(M_5,ROW(D49)-ROW(D$47),COLUMN(D49)-COLUMN($A49))</f>
        <v>42864</v>
      </c>
      <c r="E49" s="178">
        <f t="array" ref="E49">INDEX(M_5,ROW(E49)-ROW(E$47),COLUMN(E49)-COLUMN($A49))</f>
        <v>42865</v>
      </c>
      <c r="F49" s="178">
        <f t="array" ref="F49">INDEX(M_5,ROW(F49)-ROW(F$47),COLUMN(F49)-COLUMN($A49))</f>
        <v>42866</v>
      </c>
      <c r="G49" s="178">
        <f t="array" ref="G49">INDEX(M_5,ROW(G49)-ROW(G$47),COLUMN(G49)-COLUMN($A49))</f>
        <v>42867</v>
      </c>
      <c r="H49" s="178">
        <f t="array" ref="H49">INDEX(M_5,ROW(H49)-ROW(H$47),COLUMN(H49)-COLUMN($A49))</f>
        <v>42868</v>
      </c>
      <c r="I49" s="182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69.75" customHeight="1">
      <c r="A50" s="10"/>
      <c r="B50" s="178">
        <f t="array" ref="B50">INDEX(M_5,ROW(B50)-ROW(B$47),COLUMN(B50)-COLUMN($A50))</f>
        <v>42869</v>
      </c>
      <c r="C50" s="178">
        <f t="array" ref="C50">INDEX(M_5,ROW(C50)-ROW(C$47),COLUMN(C50)-COLUMN($A50))</f>
        <v>42870</v>
      </c>
      <c r="D50" s="178">
        <f t="array" ref="D50">INDEX(M_5,ROW(D50)-ROW(D$47),COLUMN(D50)-COLUMN($A50))</f>
        <v>42871</v>
      </c>
      <c r="E50" s="178">
        <f t="array" ref="E50">INDEX(M_5,ROW(E50)-ROW(E$47),COLUMN(E50)-COLUMN($A50))</f>
        <v>42872</v>
      </c>
      <c r="F50" s="178">
        <f t="array" ref="F50">INDEX(M_5,ROW(F50)-ROW(F$47),COLUMN(F50)-COLUMN($A50))</f>
        <v>42873</v>
      </c>
      <c r="G50" s="178">
        <f t="array" ref="G50">INDEX(M_5,ROW(G50)-ROW(G$47),COLUMN(G50)-COLUMN($A50))</f>
        <v>42874</v>
      </c>
      <c r="H50" s="178">
        <f t="array" ref="H50">INDEX(M_5,ROW(H50)-ROW(H$47),COLUMN(H50)-COLUMN($A50))</f>
        <v>42875</v>
      </c>
      <c r="I50" s="182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69.75" customHeight="1">
      <c r="A51" s="10"/>
      <c r="B51" s="178">
        <f t="array" ref="B51">INDEX(M_5,ROW(B51)-ROW(B$47),COLUMN(B51)-COLUMN($A51))</f>
        <v>42876</v>
      </c>
      <c r="C51" s="178">
        <f t="array" ref="C51">INDEX(M_5,ROW(C51)-ROW(C$47),COLUMN(C51)-COLUMN($A51))</f>
        <v>42877</v>
      </c>
      <c r="D51" s="178">
        <f t="array" ref="D51">INDEX(M_5,ROW(D51)-ROW(D$47),COLUMN(D51)-COLUMN($A51))</f>
        <v>42878</v>
      </c>
      <c r="E51" s="178">
        <f t="array" ref="E51">INDEX(M_5,ROW(E51)-ROW(E$47),COLUMN(E51)-COLUMN($A51))</f>
        <v>42879</v>
      </c>
      <c r="F51" s="178">
        <f t="array" ref="F51">INDEX(M_5,ROW(F51)-ROW(F$47),COLUMN(F51)-COLUMN($A51))</f>
        <v>42880</v>
      </c>
      <c r="G51" s="178">
        <f t="array" ref="G51">INDEX(M_5,ROW(G51)-ROW(G$47),COLUMN(G51)-COLUMN($A51))</f>
        <v>42881</v>
      </c>
      <c r="H51" s="178">
        <f t="array" ref="H51">INDEX(M_5,ROW(H51)-ROW(H$47),COLUMN(H51)-COLUMN($A51))</f>
        <v>42882</v>
      </c>
      <c r="I51" s="182"/>
      <c r="J51" s="179" t="str">
        <f>Help!AX15</f>
        <v>#ERROR!</v>
      </c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69.75" customHeight="1">
      <c r="A52" s="10"/>
      <c r="B52" s="178">
        <f t="array" ref="B52">INDEX(M_5,ROW(B52)-ROW(B$47),COLUMN(B52)-COLUMN($A52))</f>
        <v>42883</v>
      </c>
      <c r="C52" s="178">
        <f t="array" ref="C52">INDEX(M_5,ROW(C52)-ROW(C$47),COLUMN(C52)-COLUMN($A52))</f>
        <v>42884</v>
      </c>
      <c r="D52" s="178">
        <f t="array" ref="D52">INDEX(M_5,ROW(D52)-ROW(D$47),COLUMN(D52)-COLUMN($A52))</f>
        <v>42885</v>
      </c>
      <c r="E52" s="178">
        <f t="array" ref="E52">INDEX(M_5,ROW(E52)-ROW(E$47),COLUMN(E52)-COLUMN($A52))</f>
        <v>42886</v>
      </c>
      <c r="F52" s="178" t="str">
        <f t="array" ref="F52">INDEX(M_5,ROW(F52)-ROW(F$47),COLUMN(F52)-COLUMN($A52))</f>
        <v/>
      </c>
      <c r="G52" s="178" t="str">
        <f t="array" ref="G52">INDEX(M_5,ROW(G52)-ROW(G$47),COLUMN(G52)-COLUMN($A52))</f>
        <v/>
      </c>
      <c r="H52" s="178" t="str">
        <f t="array" ref="H52">INDEX(M_5,ROW(H52)-ROW(H$47),COLUMN(H52)-COLUMN($A52))</f>
        <v/>
      </c>
      <c r="I52" s="182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69.75" customHeight="1">
      <c r="A53" s="10"/>
      <c r="B53" s="178" t="str">
        <f t="array" ref="B53">INDEX(M_5,ROW(B53)-ROW(B$47),COLUMN(B53)-COLUMN($A53))</f>
        <v/>
      </c>
      <c r="C53" s="178" t="str">
        <f t="array" ref="C53">INDEX(M_5,ROW(C53)-ROW(C$47),COLUMN(C53)-COLUMN($A53))</f>
        <v/>
      </c>
      <c r="D53" s="178" t="str">
        <f t="array" ref="D53">INDEX(M_5,ROW(D53)-ROW(D$47),COLUMN(D53)-COLUMN($A53))</f>
        <v/>
      </c>
      <c r="E53" s="178" t="str">
        <f t="array" ref="E53">INDEX(M_5,ROW(E53)-ROW(E$47),COLUMN(E53)-COLUMN($A53))</f>
        <v/>
      </c>
      <c r="F53" s="178" t="str">
        <f t="array" ref="F53">INDEX(M_5,ROW(F53)-ROW(F$47),COLUMN(F53)-COLUMN($A53))</f>
        <v/>
      </c>
      <c r="G53" s="178" t="str">
        <f t="array" ref="G53">INDEX(M_5,ROW(G53)-ROW(G$47),COLUMN(G53)-COLUMN($A53))</f>
        <v/>
      </c>
      <c r="H53" s="178" t="str">
        <f t="array" ref="H53">INDEX(M_5,ROW(H53)-ROW(H$47),COLUMN(H53)-COLUMN($A53))</f>
        <v/>
      </c>
      <c r="I53" s="182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4.2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4.2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4.2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39.75" customHeight="1">
      <c r="A57" s="10"/>
      <c r="B57" s="176" t="str">
        <f t="array" ref="B57">INDEX(C_MTHHEADER,6)</f>
        <v>JUNE</v>
      </c>
      <c r="C57" s="27"/>
      <c r="D57" s="27"/>
      <c r="E57" s="27"/>
      <c r="F57" s="27"/>
      <c r="G57" s="27"/>
      <c r="H57" s="27"/>
      <c r="I57" s="27"/>
      <c r="J57" s="27"/>
      <c r="K57" s="28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30.0" customHeight="1">
      <c r="A58" s="10"/>
      <c r="B58" s="177" t="str">
        <f t="array" ref="B58">INDEX(C_WKHEADER,1)</f>
        <v>SUN</v>
      </c>
      <c r="C58" s="177" t="str">
        <f t="array" ref="C58">INDEX(C_WKHEADER,2)</f>
        <v>MON</v>
      </c>
      <c r="D58" s="177" t="str">
        <f t="array" ref="D58">INDEX(C_WKHEADER,3)</f>
        <v>TUE</v>
      </c>
      <c r="E58" s="177" t="str">
        <f t="array" ref="E58">INDEX(C_WKHEADER,4)</f>
        <v>WED</v>
      </c>
      <c r="F58" s="177" t="str">
        <f t="array" ref="F58">INDEX(C_WKHEADER,5)</f>
        <v>THU</v>
      </c>
      <c r="G58" s="177" t="str">
        <f t="array" ref="G58">INDEX(C_WKHEADER,6)</f>
        <v>FRI</v>
      </c>
      <c r="H58" s="177" t="str">
        <f t="array" ref="H58">INDEX(C_WKHEADER,7)</f>
        <v>SAT</v>
      </c>
      <c r="I58" s="120"/>
      <c r="J58" s="120"/>
      <c r="K58" s="12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69.75" customHeight="1">
      <c r="A59" s="10"/>
      <c r="B59" s="178" t="str">
        <f t="array" ref="B59">INDEX(M_6,ROW(B59)-ROW(B$58),COLUMN(B59)-COLUMN($A59))</f>
        <v/>
      </c>
      <c r="C59" s="178" t="str">
        <f t="array" ref="C59">INDEX(M_6,ROW(C59)-ROW(C$58),COLUMN(C59)-COLUMN($A59))</f>
        <v/>
      </c>
      <c r="D59" s="178" t="str">
        <f t="array" ref="D59">INDEX(M_6,ROW(D59)-ROW(D$58),COLUMN(D59)-COLUMN($A59))</f>
        <v/>
      </c>
      <c r="E59" s="178" t="str">
        <f t="array" ref="E59">INDEX(M_6,ROW(E59)-ROW(E$58),COLUMN(E59)-COLUMN($A59))</f>
        <v/>
      </c>
      <c r="F59" s="178">
        <f t="array" ref="F59">INDEX(M_6,ROW(F59)-ROW(F$58),COLUMN(F59)-COLUMN($A59))</f>
        <v>42887</v>
      </c>
      <c r="G59" s="178">
        <f t="array" ref="G59">INDEX(M_6,ROW(G59)-ROW(G$58),COLUMN(G59)-COLUMN($A59))</f>
        <v>42888</v>
      </c>
      <c r="H59" s="178">
        <f t="array" ref="H59">INDEX(M_6,ROW(H59)-ROW(H$58),COLUMN(H59)-COLUMN($A59))</f>
        <v>42889</v>
      </c>
      <c r="I59" s="182"/>
      <c r="J59" s="179" t="str">
        <f>Help!BA28</f>
        <v>#ERROR!</v>
      </c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69.75" customHeight="1">
      <c r="A60" s="10"/>
      <c r="B60" s="178">
        <f t="array" ref="B60">INDEX(M_6,ROW(B60)-ROW(B$58),COLUMN(B60)-COLUMN($A60))</f>
        <v>42890</v>
      </c>
      <c r="C60" s="178">
        <f t="array" ref="C60">INDEX(M_6,ROW(C60)-ROW(C$58),COLUMN(C60)-COLUMN($A60))</f>
        <v>42891</v>
      </c>
      <c r="D60" s="178">
        <f t="array" ref="D60">INDEX(M_6,ROW(D60)-ROW(D$58),COLUMN(D60)-COLUMN($A60))</f>
        <v>42892</v>
      </c>
      <c r="E60" s="178">
        <f t="array" ref="E60">INDEX(M_6,ROW(E60)-ROW(E$58),COLUMN(E60)-COLUMN($A60))</f>
        <v>42893</v>
      </c>
      <c r="F60" s="178">
        <f t="array" ref="F60">INDEX(M_6,ROW(F60)-ROW(F$58),COLUMN(F60)-COLUMN($A60))</f>
        <v>42894</v>
      </c>
      <c r="G60" s="178">
        <f t="array" ref="G60">INDEX(M_6,ROW(G60)-ROW(G$58),COLUMN(G60)-COLUMN($A60))</f>
        <v>42895</v>
      </c>
      <c r="H60" s="178">
        <f t="array" ref="H60">INDEX(M_6,ROW(H60)-ROW(H$58),COLUMN(H60)-COLUMN($A60))</f>
        <v>42896</v>
      </c>
      <c r="I60" s="182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69.75" customHeight="1">
      <c r="A61" s="10"/>
      <c r="B61" s="178">
        <f t="array" ref="B61">INDEX(M_6,ROW(B61)-ROW(B$58),COLUMN(B61)-COLUMN($A61))</f>
        <v>42897</v>
      </c>
      <c r="C61" s="178">
        <f t="array" ref="C61">INDEX(M_6,ROW(C61)-ROW(C$58),COLUMN(C61)-COLUMN($A61))</f>
        <v>42898</v>
      </c>
      <c r="D61" s="178">
        <f t="array" ref="D61">INDEX(M_6,ROW(D61)-ROW(D$58),COLUMN(D61)-COLUMN($A61))</f>
        <v>42899</v>
      </c>
      <c r="E61" s="178">
        <f t="array" ref="E61">INDEX(M_6,ROW(E61)-ROW(E$58),COLUMN(E61)-COLUMN($A61))</f>
        <v>42900</v>
      </c>
      <c r="F61" s="178">
        <f t="array" ref="F61">INDEX(M_6,ROW(F61)-ROW(F$58),COLUMN(F61)-COLUMN($A61))</f>
        <v>42901</v>
      </c>
      <c r="G61" s="178">
        <f t="array" ref="G61">INDEX(M_6,ROW(G61)-ROW(G$58),COLUMN(G61)-COLUMN($A61))</f>
        <v>42902</v>
      </c>
      <c r="H61" s="178">
        <f t="array" ref="H61">INDEX(M_6,ROW(H61)-ROW(H$58),COLUMN(H61)-COLUMN($A61))</f>
        <v>42903</v>
      </c>
      <c r="I61" s="182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69.75" customHeight="1">
      <c r="A62" s="10"/>
      <c r="B62" s="178">
        <f t="array" ref="B62">INDEX(M_6,ROW(B62)-ROW(B$58),COLUMN(B62)-COLUMN($A62))</f>
        <v>42904</v>
      </c>
      <c r="C62" s="178">
        <f t="array" ref="C62">INDEX(M_6,ROW(C62)-ROW(C$58),COLUMN(C62)-COLUMN($A62))</f>
        <v>42905</v>
      </c>
      <c r="D62" s="178">
        <f t="array" ref="D62">INDEX(M_6,ROW(D62)-ROW(D$58),COLUMN(D62)-COLUMN($A62))</f>
        <v>42906</v>
      </c>
      <c r="E62" s="178">
        <f t="array" ref="E62">INDEX(M_6,ROW(E62)-ROW(E$58),COLUMN(E62)-COLUMN($A62))</f>
        <v>42907</v>
      </c>
      <c r="F62" s="178">
        <f t="array" ref="F62">INDEX(M_6,ROW(F62)-ROW(F$58),COLUMN(F62)-COLUMN($A62))</f>
        <v>42908</v>
      </c>
      <c r="G62" s="178">
        <f t="array" ref="G62">INDEX(M_6,ROW(G62)-ROW(G$58),COLUMN(G62)-COLUMN($A62))</f>
        <v>42909</v>
      </c>
      <c r="H62" s="178">
        <f t="array" ref="H62">INDEX(M_6,ROW(H62)-ROW(H$58),COLUMN(H62)-COLUMN($A62))</f>
        <v>42910</v>
      </c>
      <c r="I62" s="182"/>
      <c r="J62" s="179" t="str">
        <f>Help!BA15</f>
        <v>#ERROR!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69.75" customHeight="1">
      <c r="A63" s="10"/>
      <c r="B63" s="178">
        <f t="array" ref="B63">INDEX(M_6,ROW(B63)-ROW(B$58),COLUMN(B63)-COLUMN($A63))</f>
        <v>42911</v>
      </c>
      <c r="C63" s="178">
        <f t="array" ref="C63">INDEX(M_6,ROW(C63)-ROW(C$58),COLUMN(C63)-COLUMN($A63))</f>
        <v>42912</v>
      </c>
      <c r="D63" s="178">
        <f t="array" ref="D63">INDEX(M_6,ROW(D63)-ROW(D$58),COLUMN(D63)-COLUMN($A63))</f>
        <v>42913</v>
      </c>
      <c r="E63" s="178">
        <f t="array" ref="E63">INDEX(M_6,ROW(E63)-ROW(E$58),COLUMN(E63)-COLUMN($A63))</f>
        <v>42914</v>
      </c>
      <c r="F63" s="178">
        <f t="array" ref="F63">INDEX(M_6,ROW(F63)-ROW(F$58),COLUMN(F63)-COLUMN($A63))</f>
        <v>42915</v>
      </c>
      <c r="G63" s="178">
        <f t="array" ref="G63">INDEX(M_6,ROW(G63)-ROW(G$58),COLUMN(G63)-COLUMN($A63))</f>
        <v>42916</v>
      </c>
      <c r="H63" s="178" t="str">
        <f t="array" ref="H63">INDEX(M_6,ROW(H63)-ROW(H$58),COLUMN(H63)-COLUMN($A63))</f>
        <v/>
      </c>
      <c r="I63" s="182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69.75" customHeight="1">
      <c r="A64" s="10"/>
      <c r="B64" s="178" t="str">
        <f t="array" ref="B64">INDEX(M_6,ROW(B64)-ROW(B$58),COLUMN(B64)-COLUMN($A64))</f>
        <v/>
      </c>
      <c r="C64" s="178" t="str">
        <f t="array" ref="C64">INDEX(M_6,ROW(C64)-ROW(C$58),COLUMN(C64)-COLUMN($A64))</f>
        <v/>
      </c>
      <c r="D64" s="178" t="str">
        <f t="array" ref="D64">INDEX(M_6,ROW(D64)-ROW(D$58),COLUMN(D64)-COLUMN($A64))</f>
        <v/>
      </c>
      <c r="E64" s="178" t="str">
        <f t="array" ref="E64">INDEX(M_6,ROW(E64)-ROW(E$58),COLUMN(E64)-COLUMN($A64))</f>
        <v/>
      </c>
      <c r="F64" s="178" t="str">
        <f t="array" ref="F64">INDEX(M_6,ROW(F64)-ROW(F$58),COLUMN(F64)-COLUMN($A64))</f>
        <v/>
      </c>
      <c r="G64" s="178" t="str">
        <f t="array" ref="G64">INDEX(M_6,ROW(G64)-ROW(G$58),COLUMN(G64)-COLUMN($A64))</f>
        <v/>
      </c>
      <c r="H64" s="178" t="str">
        <f t="array" ref="H64">INDEX(M_6,ROW(H64)-ROW(H$58),COLUMN(H64)-COLUMN($A64))</f>
        <v/>
      </c>
      <c r="I64" s="182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4.2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14.2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14.2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39.75" customHeight="1">
      <c r="A68" s="10"/>
      <c r="B68" s="176" t="str">
        <f t="array" ref="B68">INDEX(C_MTHHEADER,7)</f>
        <v>JULY</v>
      </c>
      <c r="C68" s="27"/>
      <c r="D68" s="27"/>
      <c r="E68" s="27"/>
      <c r="F68" s="27"/>
      <c r="G68" s="27"/>
      <c r="H68" s="27"/>
      <c r="I68" s="27"/>
      <c r="J68" s="27"/>
      <c r="K68" s="28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30.0" customHeight="1">
      <c r="A69" s="10"/>
      <c r="B69" s="177" t="str">
        <f t="array" ref="B69">INDEX(C_WKHEADER,1)</f>
        <v>SUN</v>
      </c>
      <c r="C69" s="177" t="str">
        <f t="array" ref="C69">INDEX(C_WKHEADER,2)</f>
        <v>MON</v>
      </c>
      <c r="D69" s="177" t="str">
        <f t="array" ref="D69">INDEX(C_WKHEADER,3)</f>
        <v>TUE</v>
      </c>
      <c r="E69" s="177" t="str">
        <f t="array" ref="E69">INDEX(C_WKHEADER,4)</f>
        <v>WED</v>
      </c>
      <c r="F69" s="177" t="str">
        <f t="array" ref="F69">INDEX(C_WKHEADER,5)</f>
        <v>THU</v>
      </c>
      <c r="G69" s="177" t="str">
        <f t="array" ref="G69">INDEX(C_WKHEADER,6)</f>
        <v>FRI</v>
      </c>
      <c r="H69" s="177" t="str">
        <f t="array" ref="H69">INDEX(C_WKHEADER,7)</f>
        <v>SAT</v>
      </c>
      <c r="I69" s="120"/>
      <c r="J69" s="120"/>
      <c r="K69" s="12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69.75" customHeight="1">
      <c r="A70" s="10"/>
      <c r="B70" s="178" t="str">
        <f t="array" ref="B70">INDEX(M_7,ROW(B70)-ROW(B$69),COLUMN(B70)-COLUMN($A70))</f>
        <v/>
      </c>
      <c r="C70" s="178" t="str">
        <f t="array" ref="C70">INDEX(M_7,ROW(C70)-ROW(C$69),COLUMN(C70)-COLUMN($A70))</f>
        <v/>
      </c>
      <c r="D70" s="178" t="str">
        <f t="array" ref="D70">INDEX(M_7,ROW(D70)-ROW(D$69),COLUMN(D70)-COLUMN($A70))</f>
        <v/>
      </c>
      <c r="E70" s="178" t="str">
        <f t="array" ref="E70">INDEX(M_7,ROW(E70)-ROW(E$69),COLUMN(E70)-COLUMN($A70))</f>
        <v/>
      </c>
      <c r="F70" s="178" t="str">
        <f t="array" ref="F70">INDEX(M_7,ROW(F70)-ROW(F$69),COLUMN(F70)-COLUMN($A70))</f>
        <v/>
      </c>
      <c r="G70" s="178" t="str">
        <f t="array" ref="G70">INDEX(M_7,ROW(G70)-ROW(G$69),COLUMN(G70)-COLUMN($A70))</f>
        <v/>
      </c>
      <c r="H70" s="178">
        <f t="array" ref="H70">INDEX(M_7,ROW(H70)-ROW(H$69),COLUMN(H70)-COLUMN($A70))</f>
        <v>42917</v>
      </c>
      <c r="I70" s="182"/>
      <c r="J70" s="179" t="str">
        <f>Help!BD28</f>
        <v>#ERROR!</v>
      </c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69.75" customHeight="1">
      <c r="A71" s="10"/>
      <c r="B71" s="178">
        <f t="array" ref="B71">INDEX(M_7,ROW(B71)-ROW(B$69),COLUMN(B71)-COLUMN($A71))</f>
        <v>42918</v>
      </c>
      <c r="C71" s="178">
        <f t="array" ref="C71">INDEX(M_7,ROW(C71)-ROW(C$69),COLUMN(C71)-COLUMN($A71))</f>
        <v>42919</v>
      </c>
      <c r="D71" s="178">
        <f t="array" ref="D71">INDEX(M_7,ROW(D71)-ROW(D$69),COLUMN(D71)-COLUMN($A71))</f>
        <v>42920</v>
      </c>
      <c r="E71" s="178">
        <f t="array" ref="E71">INDEX(M_7,ROW(E71)-ROW(E$69),COLUMN(E71)-COLUMN($A71))</f>
        <v>42921</v>
      </c>
      <c r="F71" s="178">
        <f t="array" ref="F71">INDEX(M_7,ROW(F71)-ROW(F$69),COLUMN(F71)-COLUMN($A71))</f>
        <v>42922</v>
      </c>
      <c r="G71" s="178">
        <f t="array" ref="G71">INDEX(M_7,ROW(G71)-ROW(G$69),COLUMN(G71)-COLUMN($A71))</f>
        <v>42923</v>
      </c>
      <c r="H71" s="178">
        <f t="array" ref="H71">INDEX(M_7,ROW(H71)-ROW(H$69),COLUMN(H71)-COLUMN($A71))</f>
        <v>42924</v>
      </c>
      <c r="I71" s="182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69.75" customHeight="1">
      <c r="A72" s="10"/>
      <c r="B72" s="178">
        <f t="array" ref="B72">INDEX(M_7,ROW(B72)-ROW(B$69),COLUMN(B72)-COLUMN($A72))</f>
        <v>42925</v>
      </c>
      <c r="C72" s="178">
        <f t="array" ref="C72">INDEX(M_7,ROW(C72)-ROW(C$69),COLUMN(C72)-COLUMN($A72))</f>
        <v>42926</v>
      </c>
      <c r="D72" s="178">
        <f t="array" ref="D72">INDEX(M_7,ROW(D72)-ROW(D$69),COLUMN(D72)-COLUMN($A72))</f>
        <v>42927</v>
      </c>
      <c r="E72" s="178">
        <f t="array" ref="E72">INDEX(M_7,ROW(E72)-ROW(E$69),COLUMN(E72)-COLUMN($A72))</f>
        <v>42928</v>
      </c>
      <c r="F72" s="178">
        <f t="array" ref="F72">INDEX(M_7,ROW(F72)-ROW(F$69),COLUMN(F72)-COLUMN($A72))</f>
        <v>42929</v>
      </c>
      <c r="G72" s="178">
        <f t="array" ref="G72">INDEX(M_7,ROW(G72)-ROW(G$69),COLUMN(G72)-COLUMN($A72))</f>
        <v>42930</v>
      </c>
      <c r="H72" s="178">
        <f t="array" ref="H72">INDEX(M_7,ROW(H72)-ROW(H$69),COLUMN(H72)-COLUMN($A72))</f>
        <v>42931</v>
      </c>
      <c r="I72" s="182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69.75" customHeight="1">
      <c r="A73" s="10"/>
      <c r="B73" s="178">
        <f t="array" ref="B73">INDEX(M_7,ROW(B73)-ROW(B$69),COLUMN(B73)-COLUMN($A73))</f>
        <v>42932</v>
      </c>
      <c r="C73" s="178">
        <f t="array" ref="C73">INDEX(M_7,ROW(C73)-ROW(C$69),COLUMN(C73)-COLUMN($A73))</f>
        <v>42933</v>
      </c>
      <c r="D73" s="178">
        <f t="array" ref="D73">INDEX(M_7,ROW(D73)-ROW(D$69),COLUMN(D73)-COLUMN($A73))</f>
        <v>42934</v>
      </c>
      <c r="E73" s="178">
        <f t="array" ref="E73">INDEX(M_7,ROW(E73)-ROW(E$69),COLUMN(E73)-COLUMN($A73))</f>
        <v>42935</v>
      </c>
      <c r="F73" s="178">
        <f t="array" ref="F73">INDEX(M_7,ROW(F73)-ROW(F$69),COLUMN(F73)-COLUMN($A73))</f>
        <v>42936</v>
      </c>
      <c r="G73" s="178">
        <f t="array" ref="G73">INDEX(M_7,ROW(G73)-ROW(G$69),COLUMN(G73)-COLUMN($A73))</f>
        <v>42937</v>
      </c>
      <c r="H73" s="178">
        <f t="array" ref="H73">INDEX(M_7,ROW(H73)-ROW(H$69),COLUMN(H73)-COLUMN($A73))</f>
        <v>42938</v>
      </c>
      <c r="I73" s="182"/>
      <c r="J73" s="179" t="str">
        <f>Help!BD15</f>
        <v>#ERROR!</v>
      </c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69.75" customHeight="1">
      <c r="A74" s="10"/>
      <c r="B74" s="178">
        <f t="array" ref="B74">INDEX(M_7,ROW(B74)-ROW(B$69),COLUMN(B74)-COLUMN($A74))</f>
        <v>42939</v>
      </c>
      <c r="C74" s="178">
        <f t="array" ref="C74">INDEX(M_7,ROW(C74)-ROW(C$69),COLUMN(C74)-COLUMN($A74))</f>
        <v>42940</v>
      </c>
      <c r="D74" s="178">
        <f t="array" ref="D74">INDEX(M_7,ROW(D74)-ROW(D$69),COLUMN(D74)-COLUMN($A74))</f>
        <v>42941</v>
      </c>
      <c r="E74" s="178">
        <f t="array" ref="E74">INDEX(M_7,ROW(E74)-ROW(E$69),COLUMN(E74)-COLUMN($A74))</f>
        <v>42942</v>
      </c>
      <c r="F74" s="178">
        <f t="array" ref="F74">INDEX(M_7,ROW(F74)-ROW(F$69),COLUMN(F74)-COLUMN($A74))</f>
        <v>42943</v>
      </c>
      <c r="G74" s="178">
        <f t="array" ref="G74">INDEX(M_7,ROW(G74)-ROW(G$69),COLUMN(G74)-COLUMN($A74))</f>
        <v>42944</v>
      </c>
      <c r="H74" s="178">
        <f t="array" ref="H74">INDEX(M_7,ROW(H74)-ROW(H$69),COLUMN(H74)-COLUMN($A74))</f>
        <v>42945</v>
      </c>
      <c r="I74" s="182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69.75" customHeight="1">
      <c r="A75" s="10"/>
      <c r="B75" s="178">
        <f t="array" ref="B75">INDEX(M_7,ROW(B75)-ROW(B$69),COLUMN(B75)-COLUMN($A75))</f>
        <v>42946</v>
      </c>
      <c r="C75" s="178">
        <f t="array" ref="C75">INDEX(M_7,ROW(C75)-ROW(C$69),COLUMN(C75)-COLUMN($A75))</f>
        <v>42947</v>
      </c>
      <c r="D75" s="178" t="str">
        <f t="array" ref="D75">INDEX(M_7,ROW(D75)-ROW(D$69),COLUMN(D75)-COLUMN($A75))</f>
        <v/>
      </c>
      <c r="E75" s="178" t="str">
        <f t="array" ref="E75">INDEX(M_7,ROW(E75)-ROW(E$69),COLUMN(E75)-COLUMN($A75))</f>
        <v/>
      </c>
      <c r="F75" s="178" t="str">
        <f t="array" ref="F75">INDEX(M_7,ROW(F75)-ROW(F$69),COLUMN(F75)-COLUMN($A75))</f>
        <v/>
      </c>
      <c r="G75" s="178" t="str">
        <f t="array" ref="G75">INDEX(M_7,ROW(G75)-ROW(G$69),COLUMN(G75)-COLUMN($A75))</f>
        <v/>
      </c>
      <c r="H75" s="178" t="str">
        <f t="array" ref="H75">INDEX(M_7,ROW(H75)-ROW(H$69),COLUMN(H75)-COLUMN($A75))</f>
        <v/>
      </c>
      <c r="I75" s="182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14.2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14.2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14.2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39.75" customHeight="1">
      <c r="A79" s="10"/>
      <c r="B79" s="176" t="str">
        <f t="array" ref="B79">INDEX(C_MTHHEADER,8)</f>
        <v>AUGUST</v>
      </c>
      <c r="C79" s="27"/>
      <c r="D79" s="27"/>
      <c r="E79" s="27"/>
      <c r="F79" s="27"/>
      <c r="G79" s="27"/>
      <c r="H79" s="27"/>
      <c r="I79" s="27"/>
      <c r="J79" s="27"/>
      <c r="K79" s="28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30.0" customHeight="1">
      <c r="A80" s="10"/>
      <c r="B80" s="177" t="str">
        <f t="array" ref="B80">INDEX(C_WKHEADER,1)</f>
        <v>SUN</v>
      </c>
      <c r="C80" s="177" t="str">
        <f t="array" ref="C80">INDEX(C_WKHEADER,2)</f>
        <v>MON</v>
      </c>
      <c r="D80" s="177" t="str">
        <f t="array" ref="D80">INDEX(C_WKHEADER,3)</f>
        <v>TUE</v>
      </c>
      <c r="E80" s="177" t="str">
        <f t="array" ref="E80">INDEX(C_WKHEADER,4)</f>
        <v>WED</v>
      </c>
      <c r="F80" s="177" t="str">
        <f t="array" ref="F80">INDEX(C_WKHEADER,5)</f>
        <v>THU</v>
      </c>
      <c r="G80" s="177" t="str">
        <f t="array" ref="G80">INDEX(C_WKHEADER,6)</f>
        <v>FRI</v>
      </c>
      <c r="H80" s="177" t="str">
        <f t="array" ref="H80">INDEX(C_WKHEADER,7)</f>
        <v>SAT</v>
      </c>
      <c r="I80" s="120"/>
      <c r="J80" s="120"/>
      <c r="K80" s="12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69.75" customHeight="1">
      <c r="A81" s="10"/>
      <c r="B81" s="178" t="str">
        <f t="array" ref="B81">INDEX(M_8,ROW(B81)-ROW(B$80),COLUMN(B81)-COLUMN($A81))</f>
        <v/>
      </c>
      <c r="C81" s="178" t="str">
        <f t="array" ref="C81">INDEX(M_8,ROW(C81)-ROW(C$80),COLUMN(C81)-COLUMN($A81))</f>
        <v/>
      </c>
      <c r="D81" s="178">
        <f t="array" ref="D81">INDEX(M_8,ROW(D81)-ROW(D$80),COLUMN(D81)-COLUMN($A81))</f>
        <v>42948</v>
      </c>
      <c r="E81" s="178">
        <f t="array" ref="E81">INDEX(M_8,ROW(E81)-ROW(E$80),COLUMN(E81)-COLUMN($A81))</f>
        <v>42949</v>
      </c>
      <c r="F81" s="178">
        <f t="array" ref="F81">INDEX(M_8,ROW(F81)-ROW(F$80),COLUMN(F81)-COLUMN($A81))</f>
        <v>42950</v>
      </c>
      <c r="G81" s="178">
        <f t="array" ref="G81">INDEX(M_8,ROW(G81)-ROW(G$80),COLUMN(G81)-COLUMN($A81))</f>
        <v>42951</v>
      </c>
      <c r="H81" s="178">
        <f t="array" ref="H81">INDEX(M_8,ROW(H81)-ROW(H$80),COLUMN(H81)-COLUMN($A81))</f>
        <v>42952</v>
      </c>
      <c r="I81" s="182"/>
      <c r="J81" s="179" t="str">
        <f>Help!BG28</f>
        <v>#ERROR!</v>
      </c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69.75" customHeight="1">
      <c r="A82" s="10"/>
      <c r="B82" s="178">
        <f t="array" ref="B82">INDEX(M_8,ROW(B82)-ROW(B$80),COLUMN(B82)-COLUMN($A82))</f>
        <v>42953</v>
      </c>
      <c r="C82" s="178">
        <f t="array" ref="C82">INDEX(M_8,ROW(C82)-ROW(C$80),COLUMN(C82)-COLUMN($A82))</f>
        <v>42954</v>
      </c>
      <c r="D82" s="178">
        <f t="array" ref="D82">INDEX(M_8,ROW(D82)-ROW(D$80),COLUMN(D82)-COLUMN($A82))</f>
        <v>42955</v>
      </c>
      <c r="E82" s="178">
        <f t="array" ref="E82">INDEX(M_8,ROW(E82)-ROW(E$80),COLUMN(E82)-COLUMN($A82))</f>
        <v>42956</v>
      </c>
      <c r="F82" s="178">
        <f t="array" ref="F82">INDEX(M_8,ROW(F82)-ROW(F$80),COLUMN(F82)-COLUMN($A82))</f>
        <v>42957</v>
      </c>
      <c r="G82" s="178">
        <f t="array" ref="G82">INDEX(M_8,ROW(G82)-ROW(G$80),COLUMN(G82)-COLUMN($A82))</f>
        <v>42958</v>
      </c>
      <c r="H82" s="178">
        <f t="array" ref="H82">INDEX(M_8,ROW(H82)-ROW(H$80),COLUMN(H82)-COLUMN($A82))</f>
        <v>42959</v>
      </c>
      <c r="I82" s="182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69.75" customHeight="1">
      <c r="A83" s="10"/>
      <c r="B83" s="178">
        <f t="array" ref="B83">INDEX(M_8,ROW(B83)-ROW(B$80),COLUMN(B83)-COLUMN($A83))</f>
        <v>42960</v>
      </c>
      <c r="C83" s="178">
        <f t="array" ref="C83">INDEX(M_8,ROW(C83)-ROW(C$80),COLUMN(C83)-COLUMN($A83))</f>
        <v>42961</v>
      </c>
      <c r="D83" s="178">
        <f t="array" ref="D83">INDEX(M_8,ROW(D83)-ROW(D$80),COLUMN(D83)-COLUMN($A83))</f>
        <v>42962</v>
      </c>
      <c r="E83" s="178">
        <f t="array" ref="E83">INDEX(M_8,ROW(E83)-ROW(E$80),COLUMN(E83)-COLUMN($A83))</f>
        <v>42963</v>
      </c>
      <c r="F83" s="178">
        <f t="array" ref="F83">INDEX(M_8,ROW(F83)-ROW(F$80),COLUMN(F83)-COLUMN($A83))</f>
        <v>42964</v>
      </c>
      <c r="G83" s="178">
        <f t="array" ref="G83">INDEX(M_8,ROW(G83)-ROW(G$80),COLUMN(G83)-COLUMN($A83))</f>
        <v>42965</v>
      </c>
      <c r="H83" s="178">
        <f t="array" ref="H83">INDEX(M_8,ROW(H83)-ROW(H$80),COLUMN(H83)-COLUMN($A83))</f>
        <v>42966</v>
      </c>
      <c r="I83" s="182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69.75" customHeight="1">
      <c r="A84" s="10"/>
      <c r="B84" s="178">
        <f t="array" ref="B84">INDEX(M_8,ROW(B84)-ROW(B$80),COLUMN(B84)-COLUMN($A84))</f>
        <v>42967</v>
      </c>
      <c r="C84" s="178">
        <f t="array" ref="C84">INDEX(M_8,ROW(C84)-ROW(C$80),COLUMN(C84)-COLUMN($A84))</f>
        <v>42968</v>
      </c>
      <c r="D84" s="178">
        <f t="array" ref="D84">INDEX(M_8,ROW(D84)-ROW(D$80),COLUMN(D84)-COLUMN($A84))</f>
        <v>42969</v>
      </c>
      <c r="E84" s="178">
        <f t="array" ref="E84">INDEX(M_8,ROW(E84)-ROW(E$80),COLUMN(E84)-COLUMN($A84))</f>
        <v>42970</v>
      </c>
      <c r="F84" s="178">
        <f t="array" ref="F84">INDEX(M_8,ROW(F84)-ROW(F$80),COLUMN(F84)-COLUMN($A84))</f>
        <v>42971</v>
      </c>
      <c r="G84" s="178">
        <f t="array" ref="G84">INDEX(M_8,ROW(G84)-ROW(G$80),COLUMN(G84)-COLUMN($A84))</f>
        <v>42972</v>
      </c>
      <c r="H84" s="178">
        <f t="array" ref="H84">INDEX(M_8,ROW(H84)-ROW(H$80),COLUMN(H84)-COLUMN($A84))</f>
        <v>42973</v>
      </c>
      <c r="I84" s="182"/>
      <c r="J84" s="179" t="str">
        <f>Help!BG15</f>
        <v>#ERROR!</v>
      </c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69.75" customHeight="1">
      <c r="A85" s="10"/>
      <c r="B85" s="178">
        <f t="array" ref="B85">INDEX(M_8,ROW(B85)-ROW(B$80),COLUMN(B85)-COLUMN($A85))</f>
        <v>42974</v>
      </c>
      <c r="C85" s="178">
        <f t="array" ref="C85">INDEX(M_8,ROW(C85)-ROW(C$80),COLUMN(C85)-COLUMN($A85))</f>
        <v>42975</v>
      </c>
      <c r="D85" s="178">
        <f t="array" ref="D85">INDEX(M_8,ROW(D85)-ROW(D$80),COLUMN(D85)-COLUMN($A85))</f>
        <v>42976</v>
      </c>
      <c r="E85" s="178">
        <f t="array" ref="E85">INDEX(M_8,ROW(E85)-ROW(E$80),COLUMN(E85)-COLUMN($A85))</f>
        <v>42977</v>
      </c>
      <c r="F85" s="178">
        <f t="array" ref="F85">INDEX(M_8,ROW(F85)-ROW(F$80),COLUMN(F85)-COLUMN($A85))</f>
        <v>42978</v>
      </c>
      <c r="G85" s="178" t="str">
        <f t="array" ref="G85">INDEX(M_8,ROW(G85)-ROW(G$80),COLUMN(G85)-COLUMN($A85))</f>
        <v/>
      </c>
      <c r="H85" s="178" t="str">
        <f t="array" ref="H85">INDEX(M_8,ROW(H85)-ROW(H$80),COLUMN(H85)-COLUMN($A85))</f>
        <v/>
      </c>
      <c r="I85" s="182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69.75" customHeight="1">
      <c r="A86" s="10"/>
      <c r="B86" s="178" t="str">
        <f t="array" ref="B86">INDEX(M_8,ROW(B86)-ROW(B$80),COLUMN(B86)-COLUMN($A86))</f>
        <v/>
      </c>
      <c r="C86" s="178" t="str">
        <f t="array" ref="C86">INDEX(M_8,ROW(C86)-ROW(C$80),COLUMN(C86)-COLUMN($A86))</f>
        <v/>
      </c>
      <c r="D86" s="178" t="str">
        <f t="array" ref="D86">INDEX(M_8,ROW(D86)-ROW(D$80),COLUMN(D86)-COLUMN($A86))</f>
        <v/>
      </c>
      <c r="E86" s="178" t="str">
        <f t="array" ref="E86">INDEX(M_8,ROW(E86)-ROW(E$80),COLUMN(E86)-COLUMN($A86))</f>
        <v/>
      </c>
      <c r="F86" s="178" t="str">
        <f t="array" ref="F86">INDEX(M_8,ROW(F86)-ROW(F$80),COLUMN(F86)-COLUMN($A86))</f>
        <v/>
      </c>
      <c r="G86" s="178" t="str">
        <f t="array" ref="G86">INDEX(M_8,ROW(G86)-ROW(G$80),COLUMN(G86)-COLUMN($A86))</f>
        <v/>
      </c>
      <c r="H86" s="178" t="str">
        <f t="array" ref="H86">INDEX(M_8,ROW(H86)-ROW(H$80),COLUMN(H86)-COLUMN($A86))</f>
        <v/>
      </c>
      <c r="I86" s="182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4.2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14.2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14.2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39.75" customHeight="1">
      <c r="A90" s="10"/>
      <c r="B90" s="176" t="str">
        <f t="array" ref="B90">INDEX(C_MTHHEADER,9)</f>
        <v>SEPTEMBER</v>
      </c>
      <c r="C90" s="27"/>
      <c r="D90" s="27"/>
      <c r="E90" s="27"/>
      <c r="F90" s="27"/>
      <c r="G90" s="27"/>
      <c r="H90" s="27"/>
      <c r="I90" s="27"/>
      <c r="J90" s="27"/>
      <c r="K90" s="28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30.0" customHeight="1">
      <c r="A91" s="10"/>
      <c r="B91" s="177" t="str">
        <f t="array" ref="B91">INDEX(C_WKHEADER,1)</f>
        <v>SUN</v>
      </c>
      <c r="C91" s="177" t="str">
        <f t="array" ref="C91">INDEX(C_WKHEADER,2)</f>
        <v>MON</v>
      </c>
      <c r="D91" s="177" t="str">
        <f t="array" ref="D91">INDEX(C_WKHEADER,3)</f>
        <v>TUE</v>
      </c>
      <c r="E91" s="177" t="str">
        <f t="array" ref="E91">INDEX(C_WKHEADER,4)</f>
        <v>WED</v>
      </c>
      <c r="F91" s="177" t="str">
        <f t="array" ref="F91">INDEX(C_WKHEADER,5)</f>
        <v>THU</v>
      </c>
      <c r="G91" s="177" t="str">
        <f t="array" ref="G91">INDEX(C_WKHEADER,6)</f>
        <v>FRI</v>
      </c>
      <c r="H91" s="177" t="str">
        <f t="array" ref="H91">INDEX(C_WKHEADER,7)</f>
        <v>SAT</v>
      </c>
      <c r="I91" s="120"/>
      <c r="J91" s="120"/>
      <c r="K91" s="12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69.75" customHeight="1">
      <c r="A92" s="10"/>
      <c r="B92" s="178" t="str">
        <f t="array" ref="B92">INDEX(M_9,ROW(B92)-ROW(B$91),COLUMN(B92)-COLUMN($A92))</f>
        <v/>
      </c>
      <c r="C92" s="178" t="str">
        <f t="array" ref="C92">INDEX(M_9,ROW(C92)-ROW(C$91),COLUMN(C92)-COLUMN($A92))</f>
        <v/>
      </c>
      <c r="D92" s="178" t="str">
        <f t="array" ref="D92">INDEX(M_9,ROW(D92)-ROW(D$91),COLUMN(D92)-COLUMN($A92))</f>
        <v/>
      </c>
      <c r="E92" s="178" t="str">
        <f t="array" ref="E92">INDEX(M_9,ROW(E92)-ROW(E$91),COLUMN(E92)-COLUMN($A92))</f>
        <v/>
      </c>
      <c r="F92" s="178" t="str">
        <f t="array" ref="F92">INDEX(M_9,ROW(F92)-ROW(F$91),COLUMN(F92)-COLUMN($A92))</f>
        <v/>
      </c>
      <c r="G92" s="178">
        <f t="array" ref="G92">INDEX(M_9,ROW(G92)-ROW(G$91),COLUMN(G92)-COLUMN($A92))</f>
        <v>42979</v>
      </c>
      <c r="H92" s="178">
        <f t="array" ref="H92">INDEX(M_9,ROW(H92)-ROW(H$91),COLUMN(H92)-COLUMN($A92))</f>
        <v>42980</v>
      </c>
      <c r="I92" s="182"/>
      <c r="J92" s="179" t="str">
        <f>Help!BJ28</f>
        <v>#ERROR!</v>
      </c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69.75" customHeight="1">
      <c r="A93" s="10"/>
      <c r="B93" s="178">
        <f t="array" ref="B93">INDEX(M_9,ROW(B93)-ROW(B$91),COLUMN(B93)-COLUMN($A93))</f>
        <v>42981</v>
      </c>
      <c r="C93" s="178">
        <f t="array" ref="C93">INDEX(M_9,ROW(C93)-ROW(C$91),COLUMN(C93)-COLUMN($A93))</f>
        <v>42982</v>
      </c>
      <c r="D93" s="178">
        <f t="array" ref="D93">INDEX(M_9,ROW(D93)-ROW(D$91),COLUMN(D93)-COLUMN($A93))</f>
        <v>42983</v>
      </c>
      <c r="E93" s="178">
        <f t="array" ref="E93">INDEX(M_9,ROW(E93)-ROW(E$91),COLUMN(E93)-COLUMN($A93))</f>
        <v>42984</v>
      </c>
      <c r="F93" s="178">
        <f t="array" ref="F93">INDEX(M_9,ROW(F93)-ROW(F$91),COLUMN(F93)-COLUMN($A93))</f>
        <v>42985</v>
      </c>
      <c r="G93" s="178">
        <f t="array" ref="G93">INDEX(M_9,ROW(G93)-ROW(G$91),COLUMN(G93)-COLUMN($A93))</f>
        <v>42986</v>
      </c>
      <c r="H93" s="178">
        <f t="array" ref="H93">INDEX(M_9,ROW(H93)-ROW(H$91),COLUMN(H93)-COLUMN($A93))</f>
        <v>42987</v>
      </c>
      <c r="I93" s="182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69.75" customHeight="1">
      <c r="A94" s="10"/>
      <c r="B94" s="178">
        <f t="array" ref="B94">INDEX(M_9,ROW(B94)-ROW(B$91),COLUMN(B94)-COLUMN($A94))</f>
        <v>42988</v>
      </c>
      <c r="C94" s="178">
        <f t="array" ref="C94">INDEX(M_9,ROW(C94)-ROW(C$91),COLUMN(C94)-COLUMN($A94))</f>
        <v>42989</v>
      </c>
      <c r="D94" s="178">
        <f t="array" ref="D94">INDEX(M_9,ROW(D94)-ROW(D$91),COLUMN(D94)-COLUMN($A94))</f>
        <v>42990</v>
      </c>
      <c r="E94" s="178">
        <f t="array" ref="E94">INDEX(M_9,ROW(E94)-ROW(E$91),COLUMN(E94)-COLUMN($A94))</f>
        <v>42991</v>
      </c>
      <c r="F94" s="178">
        <f t="array" ref="F94">INDEX(M_9,ROW(F94)-ROW(F$91),COLUMN(F94)-COLUMN($A94))</f>
        <v>42992</v>
      </c>
      <c r="G94" s="178">
        <f t="array" ref="G94">INDEX(M_9,ROW(G94)-ROW(G$91),COLUMN(G94)-COLUMN($A94))</f>
        <v>42993</v>
      </c>
      <c r="H94" s="178">
        <f t="array" ref="H94">INDEX(M_9,ROW(H94)-ROW(H$91),COLUMN(H94)-COLUMN($A94))</f>
        <v>42994</v>
      </c>
      <c r="I94" s="182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69.75" customHeight="1">
      <c r="A95" s="10"/>
      <c r="B95" s="178">
        <f t="array" ref="B95">INDEX(M_9,ROW(B95)-ROW(B$91),COLUMN(B95)-COLUMN($A95))</f>
        <v>42995</v>
      </c>
      <c r="C95" s="178">
        <f t="array" ref="C95">INDEX(M_9,ROW(C95)-ROW(C$91),COLUMN(C95)-COLUMN($A95))</f>
        <v>42996</v>
      </c>
      <c r="D95" s="178">
        <f t="array" ref="D95">INDEX(M_9,ROW(D95)-ROW(D$91),COLUMN(D95)-COLUMN($A95))</f>
        <v>42997</v>
      </c>
      <c r="E95" s="178">
        <f t="array" ref="E95">INDEX(M_9,ROW(E95)-ROW(E$91),COLUMN(E95)-COLUMN($A95))</f>
        <v>42998</v>
      </c>
      <c r="F95" s="178">
        <f t="array" ref="F95">INDEX(M_9,ROW(F95)-ROW(F$91),COLUMN(F95)-COLUMN($A95))</f>
        <v>42999</v>
      </c>
      <c r="G95" s="178">
        <f t="array" ref="G95">INDEX(M_9,ROW(G95)-ROW(G$91),COLUMN(G95)-COLUMN($A95))</f>
        <v>43000</v>
      </c>
      <c r="H95" s="178">
        <f t="array" ref="H95">INDEX(M_9,ROW(H95)-ROW(H$91),COLUMN(H95)-COLUMN($A95))</f>
        <v>43001</v>
      </c>
      <c r="I95" s="182"/>
      <c r="J95" s="179" t="str">
        <f>Help!BJ15</f>
        <v>#ERROR!</v>
      </c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69.75" customHeight="1">
      <c r="A96" s="10"/>
      <c r="B96" s="178">
        <f t="array" ref="B96">INDEX(M_9,ROW(B96)-ROW(B$91),COLUMN(B96)-COLUMN($A96))</f>
        <v>43002</v>
      </c>
      <c r="C96" s="178">
        <f t="array" ref="C96">INDEX(M_9,ROW(C96)-ROW(C$91),COLUMN(C96)-COLUMN($A96))</f>
        <v>43003</v>
      </c>
      <c r="D96" s="178">
        <f t="array" ref="D96">INDEX(M_9,ROW(D96)-ROW(D$91),COLUMN(D96)-COLUMN($A96))</f>
        <v>43004</v>
      </c>
      <c r="E96" s="178">
        <f t="array" ref="E96">INDEX(M_9,ROW(E96)-ROW(E$91),COLUMN(E96)-COLUMN($A96))</f>
        <v>43005</v>
      </c>
      <c r="F96" s="178">
        <f t="array" ref="F96">INDEX(M_9,ROW(F96)-ROW(F$91),COLUMN(F96)-COLUMN($A96))</f>
        <v>43006</v>
      </c>
      <c r="G96" s="178">
        <f t="array" ref="G96">INDEX(M_9,ROW(G96)-ROW(G$91),COLUMN(G96)-COLUMN($A96))</f>
        <v>43007</v>
      </c>
      <c r="H96" s="178">
        <f t="array" ref="H96">INDEX(M_9,ROW(H96)-ROW(H$91),COLUMN(H96)-COLUMN($A96))</f>
        <v>43008</v>
      </c>
      <c r="I96" s="182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69.75" customHeight="1">
      <c r="A97" s="10"/>
      <c r="B97" s="178" t="str">
        <f t="array" ref="B97">INDEX(M_9,ROW(B97)-ROW(B$91),COLUMN(B97)-COLUMN($A97))</f>
        <v/>
      </c>
      <c r="C97" s="178" t="str">
        <f t="array" ref="C97">INDEX(M_9,ROW(C97)-ROW(C$91),COLUMN(C97)-COLUMN($A97))</f>
        <v/>
      </c>
      <c r="D97" s="178" t="str">
        <f t="array" ref="D97">INDEX(M_9,ROW(D97)-ROW(D$91),COLUMN(D97)-COLUMN($A97))</f>
        <v/>
      </c>
      <c r="E97" s="178" t="str">
        <f t="array" ref="E97">INDEX(M_9,ROW(E97)-ROW(E$91),COLUMN(E97)-COLUMN($A97))</f>
        <v/>
      </c>
      <c r="F97" s="178" t="str">
        <f t="array" ref="F97">INDEX(M_9,ROW(F97)-ROW(F$91),COLUMN(F97)-COLUMN($A97))</f>
        <v/>
      </c>
      <c r="G97" s="178" t="str">
        <f t="array" ref="G97">INDEX(M_9,ROW(G97)-ROW(G$91),COLUMN(G97)-COLUMN($A97))</f>
        <v/>
      </c>
      <c r="H97" s="178" t="str">
        <f t="array" ref="H97">INDEX(M_9,ROW(H97)-ROW(H$91),COLUMN(H97)-COLUMN($A97))</f>
        <v/>
      </c>
      <c r="I97" s="182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4.2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4.2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4.2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39.75" customHeight="1">
      <c r="A101" s="10"/>
      <c r="B101" s="176" t="str">
        <f t="array" ref="B101">INDEX(C_MTHHEADER,10)</f>
        <v>OCTOBER</v>
      </c>
      <c r="C101" s="27"/>
      <c r="D101" s="27"/>
      <c r="E101" s="27"/>
      <c r="F101" s="27"/>
      <c r="G101" s="27"/>
      <c r="H101" s="27"/>
      <c r="I101" s="27"/>
      <c r="J101" s="27"/>
      <c r="K101" s="28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30.0" customHeight="1">
      <c r="A102" s="10"/>
      <c r="B102" s="177" t="str">
        <f t="array" ref="B102">INDEX(C_WKHEADER,1)</f>
        <v>SUN</v>
      </c>
      <c r="C102" s="177" t="str">
        <f t="array" ref="C102">INDEX(C_WKHEADER,2)</f>
        <v>MON</v>
      </c>
      <c r="D102" s="177" t="str">
        <f t="array" ref="D102">INDEX(C_WKHEADER,3)</f>
        <v>TUE</v>
      </c>
      <c r="E102" s="177" t="str">
        <f t="array" ref="E102">INDEX(C_WKHEADER,4)</f>
        <v>WED</v>
      </c>
      <c r="F102" s="177" t="str">
        <f t="array" ref="F102">INDEX(C_WKHEADER,5)</f>
        <v>THU</v>
      </c>
      <c r="G102" s="177" t="str">
        <f t="array" ref="G102">INDEX(C_WKHEADER,6)</f>
        <v>FRI</v>
      </c>
      <c r="H102" s="177" t="str">
        <f t="array" ref="H102">INDEX(C_WKHEADER,7)</f>
        <v>SAT</v>
      </c>
      <c r="I102" s="120"/>
      <c r="J102" s="120"/>
      <c r="K102" s="12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69.75" customHeight="1">
      <c r="A103" s="10"/>
      <c r="B103" s="178">
        <f t="array" ref="B103">INDEX(M_10,ROW(B103)-ROW(B$102),COLUMN(B103)-COLUMN($A103))</f>
        <v>43009</v>
      </c>
      <c r="C103" s="178">
        <f t="array" ref="C103">INDEX(M_10,ROW(C103)-ROW(C$102),COLUMN(C103)-COLUMN($A103))</f>
        <v>43010</v>
      </c>
      <c r="D103" s="178">
        <f t="array" ref="D103">INDEX(M_10,ROW(D103)-ROW(D$102),COLUMN(D103)-COLUMN($A103))</f>
        <v>43011</v>
      </c>
      <c r="E103" s="178">
        <f t="array" ref="E103">INDEX(M_10,ROW(E103)-ROW(E$102),COLUMN(E103)-COLUMN($A103))</f>
        <v>43012</v>
      </c>
      <c r="F103" s="178">
        <f t="array" ref="F103">INDEX(M_10,ROW(F103)-ROW(F$102),COLUMN(F103)-COLUMN($A103))</f>
        <v>43013</v>
      </c>
      <c r="G103" s="178">
        <f t="array" ref="G103">INDEX(M_10,ROW(G103)-ROW(G$102),COLUMN(G103)-COLUMN($A103))</f>
        <v>43014</v>
      </c>
      <c r="H103" s="178">
        <f t="array" ref="H103">INDEX(M_10,ROW(H103)-ROW(H$102),COLUMN(H103)-COLUMN($A103))</f>
        <v>43015</v>
      </c>
      <c r="I103" s="182"/>
      <c r="J103" s="179" t="str">
        <f>Help!BM28</f>
        <v>#ERROR!</v>
      </c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69.75" customHeight="1">
      <c r="A104" s="10"/>
      <c r="B104" s="178">
        <f t="array" ref="B104">INDEX(M_10,ROW(B104)-ROW(B$102),COLUMN(B104)-COLUMN($A104))</f>
        <v>43016</v>
      </c>
      <c r="C104" s="178">
        <f t="array" ref="C104">INDEX(M_10,ROW(C104)-ROW(C$102),COLUMN(C104)-COLUMN($A104))</f>
        <v>43017</v>
      </c>
      <c r="D104" s="178">
        <f t="array" ref="D104">INDEX(M_10,ROW(D104)-ROW(D$102),COLUMN(D104)-COLUMN($A104))</f>
        <v>43018</v>
      </c>
      <c r="E104" s="178">
        <f t="array" ref="E104">INDEX(M_10,ROW(E104)-ROW(E$102),COLUMN(E104)-COLUMN($A104))</f>
        <v>43019</v>
      </c>
      <c r="F104" s="178">
        <f t="array" ref="F104">INDEX(M_10,ROW(F104)-ROW(F$102),COLUMN(F104)-COLUMN($A104))</f>
        <v>43020</v>
      </c>
      <c r="G104" s="178">
        <f t="array" ref="G104">INDEX(M_10,ROW(G104)-ROW(G$102),COLUMN(G104)-COLUMN($A104))</f>
        <v>43021</v>
      </c>
      <c r="H104" s="178">
        <f t="array" ref="H104">INDEX(M_10,ROW(H104)-ROW(H$102),COLUMN(H104)-COLUMN($A104))</f>
        <v>43022</v>
      </c>
      <c r="I104" s="182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69.75" customHeight="1">
      <c r="A105" s="10"/>
      <c r="B105" s="178">
        <f t="array" ref="B105">INDEX(M_10,ROW(B105)-ROW(B$102),COLUMN(B105)-COLUMN($A105))</f>
        <v>43023</v>
      </c>
      <c r="C105" s="178">
        <f t="array" ref="C105">INDEX(M_10,ROW(C105)-ROW(C$102),COLUMN(C105)-COLUMN($A105))</f>
        <v>43024</v>
      </c>
      <c r="D105" s="178">
        <f t="array" ref="D105">INDEX(M_10,ROW(D105)-ROW(D$102),COLUMN(D105)-COLUMN($A105))</f>
        <v>43025</v>
      </c>
      <c r="E105" s="178">
        <f t="array" ref="E105">INDEX(M_10,ROW(E105)-ROW(E$102),COLUMN(E105)-COLUMN($A105))</f>
        <v>43026</v>
      </c>
      <c r="F105" s="178">
        <f t="array" ref="F105">INDEX(M_10,ROW(F105)-ROW(F$102),COLUMN(F105)-COLUMN($A105))</f>
        <v>43027</v>
      </c>
      <c r="G105" s="178">
        <f t="array" ref="G105">INDEX(M_10,ROW(G105)-ROW(G$102),COLUMN(G105)-COLUMN($A105))</f>
        <v>43028</v>
      </c>
      <c r="H105" s="178">
        <f t="array" ref="H105">INDEX(M_10,ROW(H105)-ROW(H$102),COLUMN(H105)-COLUMN($A105))</f>
        <v>43029</v>
      </c>
      <c r="I105" s="182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69.75" customHeight="1">
      <c r="A106" s="10"/>
      <c r="B106" s="178">
        <f t="array" ref="B106">INDEX(M_10,ROW(B106)-ROW(B$102),COLUMN(B106)-COLUMN($A106))</f>
        <v>43030</v>
      </c>
      <c r="C106" s="178">
        <f t="array" ref="C106">INDEX(M_10,ROW(C106)-ROW(C$102),COLUMN(C106)-COLUMN($A106))</f>
        <v>43031</v>
      </c>
      <c r="D106" s="178">
        <f t="array" ref="D106">INDEX(M_10,ROW(D106)-ROW(D$102),COLUMN(D106)-COLUMN($A106))</f>
        <v>43032</v>
      </c>
      <c r="E106" s="178">
        <f t="array" ref="E106">INDEX(M_10,ROW(E106)-ROW(E$102),COLUMN(E106)-COLUMN($A106))</f>
        <v>43033</v>
      </c>
      <c r="F106" s="178">
        <f t="array" ref="F106">INDEX(M_10,ROW(F106)-ROW(F$102),COLUMN(F106)-COLUMN($A106))</f>
        <v>43034</v>
      </c>
      <c r="G106" s="178">
        <f t="array" ref="G106">INDEX(M_10,ROW(G106)-ROW(G$102),COLUMN(G106)-COLUMN($A106))</f>
        <v>43035</v>
      </c>
      <c r="H106" s="178">
        <f t="array" ref="H106">INDEX(M_10,ROW(H106)-ROW(H$102),COLUMN(H106)-COLUMN($A106))</f>
        <v>43036</v>
      </c>
      <c r="I106" s="182"/>
      <c r="J106" s="179" t="str">
        <f>Help!BM15</f>
        <v>#ERROR!</v>
      </c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69.75" customHeight="1">
      <c r="A107" s="10"/>
      <c r="B107" s="178">
        <f t="array" ref="B107">INDEX(M_10,ROW(B107)-ROW(B$102),COLUMN(B107)-COLUMN($A107))</f>
        <v>43037</v>
      </c>
      <c r="C107" s="178">
        <f t="array" ref="C107">INDEX(M_10,ROW(C107)-ROW(C$102),COLUMN(C107)-COLUMN($A107))</f>
        <v>43038</v>
      </c>
      <c r="D107" s="178">
        <f t="array" ref="D107">INDEX(M_10,ROW(D107)-ROW(D$102),COLUMN(D107)-COLUMN($A107))</f>
        <v>43039</v>
      </c>
      <c r="E107" s="178" t="str">
        <f t="array" ref="E107">INDEX(M_10,ROW(E107)-ROW(E$102),COLUMN(E107)-COLUMN($A107))</f>
        <v/>
      </c>
      <c r="F107" s="178" t="str">
        <f t="array" ref="F107">INDEX(M_10,ROW(F107)-ROW(F$102),COLUMN(F107)-COLUMN($A107))</f>
        <v/>
      </c>
      <c r="G107" s="178" t="str">
        <f t="array" ref="G107">INDEX(M_10,ROW(G107)-ROW(G$102),COLUMN(G107)-COLUMN($A107))</f>
        <v/>
      </c>
      <c r="H107" s="178" t="str">
        <f t="array" ref="H107">INDEX(M_10,ROW(H107)-ROW(H$102),COLUMN(H107)-COLUMN($A107))</f>
        <v/>
      </c>
      <c r="I107" s="182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69.75" customHeight="1">
      <c r="A108" s="10"/>
      <c r="B108" s="178" t="str">
        <f t="array" ref="B108">INDEX(M_10,ROW(B108)-ROW(B$102),COLUMN(B108)-COLUMN($A108))</f>
        <v/>
      </c>
      <c r="C108" s="178" t="str">
        <f t="array" ref="C108">INDEX(M_10,ROW(C108)-ROW(C$102),COLUMN(C108)-COLUMN($A108))</f>
        <v/>
      </c>
      <c r="D108" s="178" t="str">
        <f t="array" ref="D108">INDEX(M_10,ROW(D108)-ROW(D$102),COLUMN(D108)-COLUMN($A108))</f>
        <v/>
      </c>
      <c r="E108" s="178" t="str">
        <f t="array" ref="E108">INDEX(M_10,ROW(E108)-ROW(E$102),COLUMN(E108)-COLUMN($A108))</f>
        <v/>
      </c>
      <c r="F108" s="178" t="str">
        <f t="array" ref="F108">INDEX(M_10,ROW(F108)-ROW(F$102),COLUMN(F108)-COLUMN($A108))</f>
        <v/>
      </c>
      <c r="G108" s="178" t="str">
        <f t="array" ref="G108">INDEX(M_10,ROW(G108)-ROW(G$102),COLUMN(G108)-COLUMN($A108))</f>
        <v/>
      </c>
      <c r="H108" s="178" t="str">
        <f t="array" ref="H108">INDEX(M_10,ROW(H108)-ROW(H$102),COLUMN(H108)-COLUMN($A108))</f>
        <v/>
      </c>
      <c r="I108" s="182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4.2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4.2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4.2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39.75" customHeight="1">
      <c r="A112" s="10"/>
      <c r="B112" s="176" t="str">
        <f t="array" ref="B112">INDEX(C_MTHHEADER,11)</f>
        <v>NOVEMBER</v>
      </c>
      <c r="C112" s="27"/>
      <c r="D112" s="27"/>
      <c r="E112" s="27"/>
      <c r="F112" s="27"/>
      <c r="G112" s="27"/>
      <c r="H112" s="27"/>
      <c r="I112" s="27"/>
      <c r="J112" s="27"/>
      <c r="K112" s="28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30.0" customHeight="1">
      <c r="A113" s="10"/>
      <c r="B113" s="177" t="str">
        <f t="array" ref="B113">INDEX(C_WKHEADER,1)</f>
        <v>SUN</v>
      </c>
      <c r="C113" s="177" t="str">
        <f t="array" ref="C113">INDEX(C_WKHEADER,2)</f>
        <v>MON</v>
      </c>
      <c r="D113" s="177" t="str">
        <f t="array" ref="D113">INDEX(C_WKHEADER,3)</f>
        <v>TUE</v>
      </c>
      <c r="E113" s="177" t="str">
        <f t="array" ref="E113">INDEX(C_WKHEADER,4)</f>
        <v>WED</v>
      </c>
      <c r="F113" s="177" t="str">
        <f t="array" ref="F113">INDEX(C_WKHEADER,5)</f>
        <v>THU</v>
      </c>
      <c r="G113" s="177" t="str">
        <f t="array" ref="G113">INDEX(C_WKHEADER,6)</f>
        <v>FRI</v>
      </c>
      <c r="H113" s="177" t="str">
        <f t="array" ref="H113">INDEX(C_WKHEADER,7)</f>
        <v>SAT</v>
      </c>
      <c r="I113" s="120"/>
      <c r="J113" s="120"/>
      <c r="K113" s="12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69.75" customHeight="1">
      <c r="A114" s="10"/>
      <c r="B114" s="178" t="str">
        <f t="array" ref="B114">INDEX(M_11,ROW(B114)-ROW(B$113),COLUMN(B114)-COLUMN($A114))</f>
        <v/>
      </c>
      <c r="C114" s="178" t="str">
        <f t="array" ref="C114">INDEX(M_11,ROW(C114)-ROW(C$113),COLUMN(C114)-COLUMN($A114))</f>
        <v/>
      </c>
      <c r="D114" s="178" t="str">
        <f t="array" ref="D114">INDEX(M_11,ROW(D114)-ROW(D$113),COLUMN(D114)-COLUMN($A114))</f>
        <v/>
      </c>
      <c r="E114" s="178">
        <f t="array" ref="E114">INDEX(M_11,ROW(E114)-ROW(E$113),COLUMN(E114)-COLUMN($A114))</f>
        <v>43040</v>
      </c>
      <c r="F114" s="178">
        <f t="array" ref="F114">INDEX(M_11,ROW(F114)-ROW(F$113),COLUMN(F114)-COLUMN($A114))</f>
        <v>43041</v>
      </c>
      <c r="G114" s="178">
        <f t="array" ref="G114">INDEX(M_11,ROW(G114)-ROW(G$113),COLUMN(G114)-COLUMN($A114))</f>
        <v>43042</v>
      </c>
      <c r="H114" s="178">
        <f t="array" ref="H114">INDEX(M_11,ROW(H114)-ROW(H$113),COLUMN(H114)-COLUMN($A114))</f>
        <v>43043</v>
      </c>
      <c r="I114" s="182"/>
      <c r="J114" s="179" t="str">
        <f>Help!BP28</f>
        <v>#ERROR!</v>
      </c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69.75" customHeight="1">
      <c r="A115" s="10"/>
      <c r="B115" s="178">
        <f t="array" ref="B115">INDEX(M_11,ROW(B115)-ROW(B$113),COLUMN(B115)-COLUMN($A115))</f>
        <v>43044</v>
      </c>
      <c r="C115" s="178">
        <f t="array" ref="C115">INDEX(M_11,ROW(C115)-ROW(C$113),COLUMN(C115)-COLUMN($A115))</f>
        <v>43045</v>
      </c>
      <c r="D115" s="178">
        <f t="array" ref="D115">INDEX(M_11,ROW(D115)-ROW(D$113),COLUMN(D115)-COLUMN($A115))</f>
        <v>43046</v>
      </c>
      <c r="E115" s="178">
        <f t="array" ref="E115">INDEX(M_11,ROW(E115)-ROW(E$113),COLUMN(E115)-COLUMN($A115))</f>
        <v>43047</v>
      </c>
      <c r="F115" s="178">
        <f t="array" ref="F115">INDEX(M_11,ROW(F115)-ROW(F$113),COLUMN(F115)-COLUMN($A115))</f>
        <v>43048</v>
      </c>
      <c r="G115" s="178">
        <f t="array" ref="G115">INDEX(M_11,ROW(G115)-ROW(G$113),COLUMN(G115)-COLUMN($A115))</f>
        <v>43049</v>
      </c>
      <c r="H115" s="178">
        <f t="array" ref="H115">INDEX(M_11,ROW(H115)-ROW(H$113),COLUMN(H115)-COLUMN($A115))</f>
        <v>43050</v>
      </c>
      <c r="I115" s="182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69.75" customHeight="1">
      <c r="A116" s="10"/>
      <c r="B116" s="178">
        <f t="array" ref="B116">INDEX(M_11,ROW(B116)-ROW(B$113),COLUMN(B116)-COLUMN($A116))</f>
        <v>43051</v>
      </c>
      <c r="C116" s="178">
        <f t="array" ref="C116">INDEX(M_11,ROW(C116)-ROW(C$113),COLUMN(C116)-COLUMN($A116))</f>
        <v>43052</v>
      </c>
      <c r="D116" s="178">
        <f t="array" ref="D116">INDEX(M_11,ROW(D116)-ROW(D$113),COLUMN(D116)-COLUMN($A116))</f>
        <v>43053</v>
      </c>
      <c r="E116" s="178">
        <f t="array" ref="E116">INDEX(M_11,ROW(E116)-ROW(E$113),COLUMN(E116)-COLUMN($A116))</f>
        <v>43054</v>
      </c>
      <c r="F116" s="178">
        <f t="array" ref="F116">INDEX(M_11,ROW(F116)-ROW(F$113),COLUMN(F116)-COLUMN($A116))</f>
        <v>43055</v>
      </c>
      <c r="G116" s="178">
        <f t="array" ref="G116">INDEX(M_11,ROW(G116)-ROW(G$113),COLUMN(G116)-COLUMN($A116))</f>
        <v>43056</v>
      </c>
      <c r="H116" s="178">
        <f t="array" ref="H116">INDEX(M_11,ROW(H116)-ROW(H$113),COLUMN(H116)-COLUMN($A116))</f>
        <v>43057</v>
      </c>
      <c r="I116" s="182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69.75" customHeight="1">
      <c r="A117" s="10"/>
      <c r="B117" s="178">
        <f t="array" ref="B117">INDEX(M_11,ROW(B117)-ROW(B$113),COLUMN(B117)-COLUMN($A117))</f>
        <v>43058</v>
      </c>
      <c r="C117" s="178">
        <f t="array" ref="C117">INDEX(M_11,ROW(C117)-ROW(C$113),COLUMN(C117)-COLUMN($A117))</f>
        <v>43059</v>
      </c>
      <c r="D117" s="178">
        <f t="array" ref="D117">INDEX(M_11,ROW(D117)-ROW(D$113),COLUMN(D117)-COLUMN($A117))</f>
        <v>43060</v>
      </c>
      <c r="E117" s="178">
        <f t="array" ref="E117">INDEX(M_11,ROW(E117)-ROW(E$113),COLUMN(E117)-COLUMN($A117))</f>
        <v>43061</v>
      </c>
      <c r="F117" s="178">
        <f t="array" ref="F117">INDEX(M_11,ROW(F117)-ROW(F$113),COLUMN(F117)-COLUMN($A117))</f>
        <v>43062</v>
      </c>
      <c r="G117" s="178">
        <f t="array" ref="G117">INDEX(M_11,ROW(G117)-ROW(G$113),COLUMN(G117)-COLUMN($A117))</f>
        <v>43063</v>
      </c>
      <c r="H117" s="178">
        <f t="array" ref="H117">INDEX(M_11,ROW(H117)-ROW(H$113),COLUMN(H117)-COLUMN($A117))</f>
        <v>43064</v>
      </c>
      <c r="I117" s="182"/>
      <c r="J117" s="179" t="str">
        <f>Help!BP15</f>
        <v>#ERROR!</v>
      </c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69.75" customHeight="1">
      <c r="A118" s="10"/>
      <c r="B118" s="178">
        <f t="array" ref="B118">INDEX(M_11,ROW(B118)-ROW(B$113),COLUMN(B118)-COLUMN($A118))</f>
        <v>43065</v>
      </c>
      <c r="C118" s="178">
        <f t="array" ref="C118">INDEX(M_11,ROW(C118)-ROW(C$113),COLUMN(C118)-COLUMN($A118))</f>
        <v>43066</v>
      </c>
      <c r="D118" s="178">
        <f t="array" ref="D118">INDEX(M_11,ROW(D118)-ROW(D$113),COLUMN(D118)-COLUMN($A118))</f>
        <v>43067</v>
      </c>
      <c r="E118" s="178">
        <f t="array" ref="E118">INDEX(M_11,ROW(E118)-ROW(E$113),COLUMN(E118)-COLUMN($A118))</f>
        <v>43068</v>
      </c>
      <c r="F118" s="178">
        <f t="array" ref="F118">INDEX(M_11,ROW(F118)-ROW(F$113),COLUMN(F118)-COLUMN($A118))</f>
        <v>43069</v>
      </c>
      <c r="G118" s="178" t="str">
        <f t="array" ref="G118">INDEX(M_11,ROW(G118)-ROW(G$113),COLUMN(G118)-COLUMN($A118))</f>
        <v/>
      </c>
      <c r="H118" s="178" t="str">
        <f t="array" ref="H118">INDEX(M_11,ROW(H118)-ROW(H$113),COLUMN(H118)-COLUMN($A118))</f>
        <v/>
      </c>
      <c r="I118" s="182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69.75" customHeight="1">
      <c r="A119" s="10"/>
      <c r="B119" s="178" t="str">
        <f t="array" ref="B119">INDEX(M_11,ROW(B119)-ROW(B$113),COLUMN(B119)-COLUMN($A119))</f>
        <v/>
      </c>
      <c r="C119" s="178" t="str">
        <f t="array" ref="C119">INDEX(M_11,ROW(C119)-ROW(C$113),COLUMN(C119)-COLUMN($A119))</f>
        <v/>
      </c>
      <c r="D119" s="178" t="str">
        <f t="array" ref="D119">INDEX(M_11,ROW(D119)-ROW(D$113),COLUMN(D119)-COLUMN($A119))</f>
        <v/>
      </c>
      <c r="E119" s="178" t="str">
        <f t="array" ref="E119">INDEX(M_11,ROW(E119)-ROW(E$113),COLUMN(E119)-COLUMN($A119))</f>
        <v/>
      </c>
      <c r="F119" s="178" t="str">
        <f t="array" ref="F119">INDEX(M_11,ROW(F119)-ROW(F$113),COLUMN(F119)-COLUMN($A119))</f>
        <v/>
      </c>
      <c r="G119" s="178" t="str">
        <f t="array" ref="G119">INDEX(M_11,ROW(G119)-ROW(G$113),COLUMN(G119)-COLUMN($A119))</f>
        <v/>
      </c>
      <c r="H119" s="178" t="str">
        <f t="array" ref="H119">INDEX(M_11,ROW(H119)-ROW(H$113),COLUMN(H119)-COLUMN($A119))</f>
        <v/>
      </c>
      <c r="I119" s="182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14.2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14.2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14.2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39.75" customHeight="1">
      <c r="A123" s="10"/>
      <c r="B123" s="176" t="str">
        <f t="array" ref="B123">INDEX(C_MTHHEADER,12)</f>
        <v>DECEMBER</v>
      </c>
      <c r="C123" s="27"/>
      <c r="D123" s="27"/>
      <c r="E123" s="27"/>
      <c r="F123" s="27"/>
      <c r="G123" s="27"/>
      <c r="H123" s="27"/>
      <c r="I123" s="27"/>
      <c r="J123" s="27"/>
      <c r="K123" s="28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30.0" customHeight="1">
      <c r="A124" s="10"/>
      <c r="B124" s="177" t="str">
        <f t="array" ref="B124">INDEX(C_WKHEADER,1)</f>
        <v>SUN</v>
      </c>
      <c r="C124" s="177" t="str">
        <f t="array" ref="C124">INDEX(C_WKHEADER,2)</f>
        <v>MON</v>
      </c>
      <c r="D124" s="177" t="str">
        <f t="array" ref="D124">INDEX(C_WKHEADER,3)</f>
        <v>TUE</v>
      </c>
      <c r="E124" s="177" t="str">
        <f t="array" ref="E124">INDEX(C_WKHEADER,4)</f>
        <v>WED</v>
      </c>
      <c r="F124" s="177" t="str">
        <f t="array" ref="F124">INDEX(C_WKHEADER,5)</f>
        <v>THU</v>
      </c>
      <c r="G124" s="177" t="str">
        <f t="array" ref="G124">INDEX(C_WKHEADER,6)</f>
        <v>FRI</v>
      </c>
      <c r="H124" s="177" t="str">
        <f t="array" ref="H124">INDEX(C_WKHEADER,7)</f>
        <v>SAT</v>
      </c>
      <c r="I124" s="120"/>
      <c r="J124" s="120"/>
      <c r="K124" s="12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69.75" customHeight="1">
      <c r="A125" s="10"/>
      <c r="B125" s="178" t="str">
        <f t="array" ref="B125">INDEX(M_12,ROW(B125)-ROW(B$124),COLUMN(B125)-COLUMN($A125))</f>
        <v/>
      </c>
      <c r="C125" s="178" t="str">
        <f t="array" ref="C125">INDEX(M_12,ROW(C125)-ROW(C$124),COLUMN(C125)-COLUMN($A125))</f>
        <v/>
      </c>
      <c r="D125" s="178" t="str">
        <f t="array" ref="D125">INDEX(M_12,ROW(D125)-ROW(D$124),COLUMN(D125)-COLUMN($A125))</f>
        <v/>
      </c>
      <c r="E125" s="178" t="str">
        <f t="array" ref="E125">INDEX(M_12,ROW(E125)-ROW(E$124),COLUMN(E125)-COLUMN($A125))</f>
        <v/>
      </c>
      <c r="F125" s="178" t="str">
        <f t="array" ref="F125">INDEX(M_12,ROW(F125)-ROW(F$124),COLUMN(F125)-COLUMN($A125))</f>
        <v/>
      </c>
      <c r="G125" s="178">
        <f t="array" ref="G125">INDEX(M_12,ROW(G125)-ROW(G$124),COLUMN(G125)-COLUMN($A125))</f>
        <v>43070</v>
      </c>
      <c r="H125" s="178">
        <f t="array" ref="H125">INDEX(M_12,ROW(H125)-ROW(H$124),COLUMN(H125)-COLUMN($A125))</f>
        <v>43071</v>
      </c>
      <c r="I125" s="182"/>
      <c r="J125" s="179" t="str">
        <f>Help!BS28</f>
        <v>#ERROR!</v>
      </c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69.75" customHeight="1">
      <c r="A126" s="10"/>
      <c r="B126" s="178">
        <f t="array" ref="B126">INDEX(M_12,ROW(B126)-ROW(B$124),COLUMN(B126)-COLUMN($A126))</f>
        <v>43072</v>
      </c>
      <c r="C126" s="178">
        <f t="array" ref="C126">INDEX(M_12,ROW(C126)-ROW(C$124),COLUMN(C126)-COLUMN($A126))</f>
        <v>43073</v>
      </c>
      <c r="D126" s="178">
        <f t="array" ref="D126">INDEX(M_12,ROW(D126)-ROW(D$124),COLUMN(D126)-COLUMN($A126))</f>
        <v>43074</v>
      </c>
      <c r="E126" s="178">
        <f t="array" ref="E126">INDEX(M_12,ROW(E126)-ROW(E$124),COLUMN(E126)-COLUMN($A126))</f>
        <v>43075</v>
      </c>
      <c r="F126" s="178">
        <f t="array" ref="F126">INDEX(M_12,ROW(F126)-ROW(F$124),COLUMN(F126)-COLUMN($A126))</f>
        <v>43076</v>
      </c>
      <c r="G126" s="178">
        <f t="array" ref="G126">INDEX(M_12,ROW(G126)-ROW(G$124),COLUMN(G126)-COLUMN($A126))</f>
        <v>43077</v>
      </c>
      <c r="H126" s="178">
        <f t="array" ref="H126">INDEX(M_12,ROW(H126)-ROW(H$124),COLUMN(H126)-COLUMN($A126))</f>
        <v>43078</v>
      </c>
      <c r="I126" s="182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69.75" customHeight="1">
      <c r="A127" s="10"/>
      <c r="B127" s="178">
        <f t="array" ref="B127">INDEX(M_12,ROW(B127)-ROW(B$124),COLUMN(B127)-COLUMN($A127))</f>
        <v>43079</v>
      </c>
      <c r="C127" s="178">
        <f t="array" ref="C127">INDEX(M_12,ROW(C127)-ROW(C$124),COLUMN(C127)-COLUMN($A127))</f>
        <v>43080</v>
      </c>
      <c r="D127" s="178">
        <f t="array" ref="D127">INDEX(M_12,ROW(D127)-ROW(D$124),COLUMN(D127)-COLUMN($A127))</f>
        <v>43081</v>
      </c>
      <c r="E127" s="178">
        <f t="array" ref="E127">INDEX(M_12,ROW(E127)-ROW(E$124),COLUMN(E127)-COLUMN($A127))</f>
        <v>43082</v>
      </c>
      <c r="F127" s="178">
        <f t="array" ref="F127">INDEX(M_12,ROW(F127)-ROW(F$124),COLUMN(F127)-COLUMN($A127))</f>
        <v>43083</v>
      </c>
      <c r="G127" s="178">
        <f t="array" ref="G127">INDEX(M_12,ROW(G127)-ROW(G$124),COLUMN(G127)-COLUMN($A127))</f>
        <v>43084</v>
      </c>
      <c r="H127" s="178">
        <f t="array" ref="H127">INDEX(M_12,ROW(H127)-ROW(H$124),COLUMN(H127)-COLUMN($A127))</f>
        <v>43085</v>
      </c>
      <c r="I127" s="182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69.75" customHeight="1">
      <c r="A128" s="10"/>
      <c r="B128" s="178">
        <f t="array" ref="B128">INDEX(M_12,ROW(B128)-ROW(B$124),COLUMN(B128)-COLUMN($A128))</f>
        <v>43086</v>
      </c>
      <c r="C128" s="178">
        <f t="array" ref="C128">INDEX(M_12,ROW(C128)-ROW(C$124),COLUMN(C128)-COLUMN($A128))</f>
        <v>43087</v>
      </c>
      <c r="D128" s="178">
        <f t="array" ref="D128">INDEX(M_12,ROW(D128)-ROW(D$124),COLUMN(D128)-COLUMN($A128))</f>
        <v>43088</v>
      </c>
      <c r="E128" s="178">
        <f t="array" ref="E128">INDEX(M_12,ROW(E128)-ROW(E$124),COLUMN(E128)-COLUMN($A128))</f>
        <v>43089</v>
      </c>
      <c r="F128" s="178">
        <f t="array" ref="F128">INDEX(M_12,ROW(F128)-ROW(F$124),COLUMN(F128)-COLUMN($A128))</f>
        <v>43090</v>
      </c>
      <c r="G128" s="178">
        <f t="array" ref="G128">INDEX(M_12,ROW(G128)-ROW(G$124),COLUMN(G128)-COLUMN($A128))</f>
        <v>43091</v>
      </c>
      <c r="H128" s="178">
        <f t="array" ref="H128">INDEX(M_12,ROW(H128)-ROW(H$124),COLUMN(H128)-COLUMN($A128))</f>
        <v>43092</v>
      </c>
      <c r="I128" s="182"/>
      <c r="J128" s="179" t="str">
        <f>Help!BS15</f>
        <v>#ERROR!</v>
      </c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69.75" customHeight="1">
      <c r="A129" s="10"/>
      <c r="B129" s="178">
        <f t="array" ref="B129">INDEX(M_12,ROW(B129)-ROW(B$124),COLUMN(B129)-COLUMN($A129))</f>
        <v>43093</v>
      </c>
      <c r="C129" s="178">
        <f t="array" ref="C129">INDEX(M_12,ROW(C129)-ROW(C$124),COLUMN(C129)-COLUMN($A129))</f>
        <v>43094</v>
      </c>
      <c r="D129" s="178">
        <f t="array" ref="D129">INDEX(M_12,ROW(D129)-ROW(D$124),COLUMN(D129)-COLUMN($A129))</f>
        <v>43095</v>
      </c>
      <c r="E129" s="178">
        <f t="array" ref="E129">INDEX(M_12,ROW(E129)-ROW(E$124),COLUMN(E129)-COLUMN($A129))</f>
        <v>43096</v>
      </c>
      <c r="F129" s="178">
        <f t="array" ref="F129">INDEX(M_12,ROW(F129)-ROW(F$124),COLUMN(F129)-COLUMN($A129))</f>
        <v>43097</v>
      </c>
      <c r="G129" s="178">
        <f t="array" ref="G129">INDEX(M_12,ROW(G129)-ROW(G$124),COLUMN(G129)-COLUMN($A129))</f>
        <v>43098</v>
      </c>
      <c r="H129" s="178">
        <f t="array" ref="H129">INDEX(M_12,ROW(H129)-ROW(H$124),COLUMN(H129)-COLUMN($A129))</f>
        <v>43099</v>
      </c>
      <c r="I129" s="182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69.75" customHeight="1">
      <c r="A130" s="10"/>
      <c r="B130" s="178">
        <f t="array" ref="B130">INDEX(M_12,ROW(B130)-ROW(B$124),COLUMN(B130)-COLUMN($A130))</f>
        <v>43100</v>
      </c>
      <c r="C130" s="178" t="str">
        <f t="array" ref="C130">INDEX(M_12,ROW(C130)-ROW(C$124),COLUMN(C130)-COLUMN($A130))</f>
        <v/>
      </c>
      <c r="D130" s="178" t="str">
        <f t="array" ref="D130">INDEX(M_12,ROW(D130)-ROW(D$124),COLUMN(D130)-COLUMN($A130))</f>
        <v/>
      </c>
      <c r="E130" s="178" t="str">
        <f t="array" ref="E130">INDEX(M_12,ROW(E130)-ROW(E$124),COLUMN(E130)-COLUMN($A130))</f>
        <v/>
      </c>
      <c r="F130" s="178" t="str">
        <f t="array" ref="F130">INDEX(M_12,ROW(F130)-ROW(F$124),COLUMN(F130)-COLUMN($A130))</f>
        <v/>
      </c>
      <c r="G130" s="178" t="str">
        <f t="array" ref="G130">INDEX(M_12,ROW(G130)-ROW(G$124),COLUMN(G130)-COLUMN($A130))</f>
        <v/>
      </c>
      <c r="H130" s="178" t="str">
        <f t="array" ref="H130">INDEX(M_12,ROW(H130)-ROW(H$124),COLUMN(H130)-COLUMN($A130))</f>
        <v/>
      </c>
      <c r="I130" s="182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14.2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14.2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14.2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14.2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14.2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14.2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14.2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4.2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4.2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4.2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4.2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14.2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4.2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4.2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4.2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14.2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14.2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14.2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14.2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14.2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14.2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4.2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4.2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4.2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4.2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14.2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4.2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14.2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14.2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4.2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4.2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14.2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14.2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14.2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14.2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4.2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4.2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4.2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4.2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36">
    <mergeCell ref="B2:K2"/>
    <mergeCell ref="J4:K6"/>
    <mergeCell ref="J7:K9"/>
    <mergeCell ref="B13:K13"/>
    <mergeCell ref="J15:K17"/>
    <mergeCell ref="J18:K20"/>
    <mergeCell ref="B24:K24"/>
    <mergeCell ref="J26:K28"/>
    <mergeCell ref="J29:K31"/>
    <mergeCell ref="B35:K35"/>
    <mergeCell ref="J37:K39"/>
    <mergeCell ref="J40:K42"/>
    <mergeCell ref="B46:K46"/>
    <mergeCell ref="J48:K50"/>
    <mergeCell ref="B90:K90"/>
    <mergeCell ref="B101:K101"/>
    <mergeCell ref="B112:K112"/>
    <mergeCell ref="J51:K53"/>
    <mergeCell ref="B57:K57"/>
    <mergeCell ref="J59:K61"/>
    <mergeCell ref="J62:K64"/>
    <mergeCell ref="B68:K68"/>
    <mergeCell ref="J70:K72"/>
    <mergeCell ref="B79:K79"/>
    <mergeCell ref="J114:K116"/>
    <mergeCell ref="J117:K119"/>
    <mergeCell ref="B123:K123"/>
    <mergeCell ref="J125:K127"/>
    <mergeCell ref="J128:K130"/>
    <mergeCell ref="J73:K75"/>
    <mergeCell ref="J81:K83"/>
    <mergeCell ref="J84:K86"/>
    <mergeCell ref="J92:K94"/>
    <mergeCell ref="J95:K97"/>
    <mergeCell ref="J103:K105"/>
    <mergeCell ref="J106:K10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8.63"/>
  </cols>
  <sheetData>
    <row r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39.75" customHeight="1">
      <c r="A2" s="10"/>
      <c r="B2" s="119" t="str">
        <f t="array" ref="B2">INDEX(C_MTHHEADER,1)</f>
        <v>JANUARY</v>
      </c>
      <c r="C2" s="27"/>
      <c r="D2" s="27"/>
      <c r="E2" s="27"/>
      <c r="F2" s="27"/>
      <c r="G2" s="27"/>
      <c r="H2" s="28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24.75" customHeight="1">
      <c r="A3" s="10"/>
      <c r="B3" s="120" t="str">
        <f t="array" ref="B3">INDEX(C_WKHEADER,1)</f>
        <v>SUN</v>
      </c>
      <c r="C3" s="120" t="str">
        <f t="array" ref="C3">INDEX(C_WKHEADER,2)</f>
        <v>MON</v>
      </c>
      <c r="D3" s="120" t="str">
        <f t="array" ref="D3">INDEX(C_WKHEADER,3)</f>
        <v>TUE</v>
      </c>
      <c r="E3" s="120" t="str">
        <f t="array" ref="E3">INDEX(C_WKHEADER,4)</f>
        <v>WED</v>
      </c>
      <c r="F3" s="120" t="str">
        <f t="array" ref="F3">INDEX(C_WKHEADER,5)</f>
        <v>THU</v>
      </c>
      <c r="G3" s="120" t="str">
        <f t="array" ref="G3">INDEX(C_WKHEADER,6)</f>
        <v>FRI</v>
      </c>
      <c r="H3" s="120" t="str">
        <f t="array" ref="H3">INDEX(C_WKHEADER,7)</f>
        <v>SAT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24.75" customHeight="1">
      <c r="A4" s="183">
        <v>1.0</v>
      </c>
      <c r="B4" s="184">
        <f t="array" ref="B4">INDEX(M_1,$A4,COLUMN(B4)-COLUMN($A4))</f>
        <v>42736</v>
      </c>
      <c r="C4" s="184">
        <f t="array" ref="C4">INDEX(M_1,$A4,COLUMN(C4)-COLUMN($A4))</f>
        <v>42737</v>
      </c>
      <c r="D4" s="184">
        <f t="array" ref="D4">INDEX(M_1,$A4,COLUMN(D4)-COLUMN($A4))</f>
        <v>42738</v>
      </c>
      <c r="E4" s="184">
        <f t="array" ref="E4">INDEX(M_1,$A4,COLUMN(E4)-COLUMN($A4))</f>
        <v>42739</v>
      </c>
      <c r="F4" s="184">
        <f t="array" ref="F4">INDEX(M_1,$A4,COLUMN(F4)-COLUMN($A4))</f>
        <v>42740</v>
      </c>
      <c r="G4" s="184">
        <f t="array" ref="G4">INDEX(M_1,$A4,COLUMN(G4)-COLUMN($A4))</f>
        <v>42741</v>
      </c>
      <c r="H4" s="184">
        <f t="array" ref="H4">INDEX(M_1,$A4,COLUMN(H4)-COLUMN($A4))</f>
        <v>42742</v>
      </c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46.5" customHeight="1">
      <c r="A5" s="183"/>
      <c r="B5" s="139"/>
      <c r="C5" s="139"/>
      <c r="D5" s="139"/>
      <c r="E5" s="139"/>
      <c r="F5" s="139"/>
      <c r="G5" s="139"/>
      <c r="H5" s="139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24.75" customHeight="1">
      <c r="A6" s="183">
        <v>2.0</v>
      </c>
      <c r="B6" s="184">
        <f t="array" ref="B6">INDEX(M_1,$A6,COLUMN(B6)-COLUMN($A6))</f>
        <v>42743</v>
      </c>
      <c r="C6" s="184">
        <f t="array" ref="C6">INDEX(M_1,$A6,COLUMN(C6)-COLUMN($A6))</f>
        <v>42744</v>
      </c>
      <c r="D6" s="184">
        <f t="array" ref="D6">INDEX(M_1,$A6,COLUMN(D6)-COLUMN($A6))</f>
        <v>42745</v>
      </c>
      <c r="E6" s="184">
        <f t="array" ref="E6">INDEX(M_1,$A6,COLUMN(E6)-COLUMN($A6))</f>
        <v>42746</v>
      </c>
      <c r="F6" s="184">
        <f t="array" ref="F6">INDEX(M_1,$A6,COLUMN(F6)-COLUMN($A6))</f>
        <v>42747</v>
      </c>
      <c r="G6" s="184">
        <f t="array" ref="G6">INDEX(M_1,$A6,COLUMN(G6)-COLUMN($A6))</f>
        <v>42748</v>
      </c>
      <c r="H6" s="184">
        <f t="array" ref="H6">INDEX(M_1,$A6,COLUMN(H6)-COLUMN($A6))</f>
        <v>42749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46.5" customHeight="1">
      <c r="A7" s="183"/>
      <c r="B7" s="139"/>
      <c r="C7" s="139"/>
      <c r="D7" s="139"/>
      <c r="E7" s="139"/>
      <c r="F7" s="139"/>
      <c r="G7" s="139"/>
      <c r="H7" s="139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24.75" customHeight="1">
      <c r="A8" s="183">
        <v>3.0</v>
      </c>
      <c r="B8" s="184">
        <f t="array" ref="B8">INDEX(M_1,$A8,COLUMN(B8)-COLUMN($A8))</f>
        <v>42750</v>
      </c>
      <c r="C8" s="184">
        <f t="array" ref="C8">INDEX(M_1,$A8,COLUMN(C8)-COLUMN($A8))</f>
        <v>42751</v>
      </c>
      <c r="D8" s="184">
        <f t="array" ref="D8">INDEX(M_1,$A8,COLUMN(D8)-COLUMN($A8))</f>
        <v>42752</v>
      </c>
      <c r="E8" s="184">
        <f t="array" ref="E8">INDEX(M_1,$A8,COLUMN(E8)-COLUMN($A8))</f>
        <v>42753</v>
      </c>
      <c r="F8" s="184">
        <f t="array" ref="F8">INDEX(M_1,$A8,COLUMN(F8)-COLUMN($A8))</f>
        <v>42754</v>
      </c>
      <c r="G8" s="184">
        <f t="array" ref="G8">INDEX(M_1,$A8,COLUMN(G8)-COLUMN($A8))</f>
        <v>42755</v>
      </c>
      <c r="H8" s="184">
        <f t="array" ref="H8">INDEX(M_1,$A8,COLUMN(H8)-COLUMN($A8))</f>
        <v>42756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46.5" customHeight="1">
      <c r="A9" s="183"/>
      <c r="B9" s="139"/>
      <c r="C9" s="139"/>
      <c r="D9" s="139"/>
      <c r="E9" s="139"/>
      <c r="F9" s="139"/>
      <c r="G9" s="139"/>
      <c r="H9" s="139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4.75" customHeight="1">
      <c r="A10" s="183">
        <v>4.0</v>
      </c>
      <c r="B10" s="184">
        <f t="array" ref="B10">INDEX(M_1,$A10,COLUMN(B10)-COLUMN($A10))</f>
        <v>42757</v>
      </c>
      <c r="C10" s="184">
        <f t="array" ref="C10">INDEX(M_1,$A10,COLUMN(C10)-COLUMN($A10))</f>
        <v>42758</v>
      </c>
      <c r="D10" s="184">
        <f t="array" ref="D10">INDEX(M_1,$A10,COLUMN(D10)-COLUMN($A10))</f>
        <v>42759</v>
      </c>
      <c r="E10" s="184">
        <f t="array" ref="E10">INDEX(M_1,$A10,COLUMN(E10)-COLUMN($A10))</f>
        <v>42760</v>
      </c>
      <c r="F10" s="184">
        <f t="array" ref="F10">INDEX(M_1,$A10,COLUMN(F10)-COLUMN($A10))</f>
        <v>42761</v>
      </c>
      <c r="G10" s="184">
        <f t="array" ref="G10">INDEX(M_1,$A10,COLUMN(G10)-COLUMN($A10))</f>
        <v>42762</v>
      </c>
      <c r="H10" s="184">
        <f t="array" ref="H10">INDEX(M_1,$A10,COLUMN(H10)-COLUMN($A10))</f>
        <v>42763</v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46.5" customHeight="1">
      <c r="A11" s="183"/>
      <c r="B11" s="139"/>
      <c r="C11" s="139"/>
      <c r="D11" s="139"/>
      <c r="E11" s="139"/>
      <c r="F11" s="139"/>
      <c r="G11" s="139"/>
      <c r="H11" s="139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24.75" customHeight="1">
      <c r="A12" s="183">
        <v>5.0</v>
      </c>
      <c r="B12" s="184">
        <f t="array" ref="B12">INDEX(M_1,$A12,COLUMN(B12)-COLUMN($A12))</f>
        <v>42764</v>
      </c>
      <c r="C12" s="184">
        <f t="array" ref="C12">INDEX(M_1,$A12,COLUMN(C12)-COLUMN($A12))</f>
        <v>42765</v>
      </c>
      <c r="D12" s="184">
        <f t="array" ref="D12">INDEX(M_1,$A12,COLUMN(D12)-COLUMN($A12))</f>
        <v>42766</v>
      </c>
      <c r="E12" s="184" t="str">
        <f t="array" ref="E12">INDEX(M_1,$A12,COLUMN(E12)-COLUMN($A12))</f>
        <v/>
      </c>
      <c r="F12" s="184" t="str">
        <f t="array" ref="F12">INDEX(M_1,$A12,COLUMN(F12)-COLUMN($A12))</f>
        <v/>
      </c>
      <c r="G12" s="184" t="str">
        <f t="array" ref="G12">INDEX(M_1,$A12,COLUMN(G12)-COLUMN($A12))</f>
        <v/>
      </c>
      <c r="H12" s="184" t="str">
        <f t="array" ref="H12">INDEX(M_1,$A12,COLUMN(H12)-COLUMN($A12))</f>
        <v/>
      </c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46.5" customHeight="1">
      <c r="A13" s="183"/>
      <c r="B13" s="139"/>
      <c r="C13" s="139"/>
      <c r="D13" s="139"/>
      <c r="E13" s="139"/>
      <c r="F13" s="139"/>
      <c r="G13" s="139"/>
      <c r="H13" s="139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24.75" customHeight="1">
      <c r="A14" s="183">
        <v>6.0</v>
      </c>
      <c r="B14" s="184" t="str">
        <f t="array" ref="B14">INDEX(M_1,$A14,COLUMN(B14)-COLUMN($A14))</f>
        <v/>
      </c>
      <c r="C14" s="184" t="str">
        <f t="array" ref="C14">INDEX(M_1,$A14,COLUMN(C14)-COLUMN($A14))</f>
        <v/>
      </c>
      <c r="D14" s="184" t="str">
        <f t="array" ref="D14">INDEX(M_1,$A14,COLUMN(D14)-COLUMN($A14))</f>
        <v/>
      </c>
      <c r="E14" s="184" t="str">
        <f t="array" ref="E14">INDEX(M_1,$A14,COLUMN(E14)-COLUMN($A14))</f>
        <v/>
      </c>
      <c r="F14" s="184" t="str">
        <f t="array" ref="F14">INDEX(M_1,$A14,COLUMN(F14)-COLUMN($A14))</f>
        <v/>
      </c>
      <c r="G14" s="184" t="str">
        <f t="array" ref="G14">INDEX(M_1,$A14,COLUMN(G14)-COLUMN($A14))</f>
        <v/>
      </c>
      <c r="H14" s="184" t="str">
        <f t="array" ref="H14">INDEX(M_1,$A14,COLUMN(H14)-COLUMN($A14))</f>
        <v/>
      </c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46.5" customHeight="1">
      <c r="A15" s="183"/>
      <c r="B15" s="139"/>
      <c r="C15" s="139"/>
      <c r="D15" s="139"/>
      <c r="E15" s="139"/>
      <c r="F15" s="139"/>
      <c r="G15" s="139"/>
      <c r="H15" s="139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15.0" customHeight="1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9.75" customHeight="1">
      <c r="A18" s="10"/>
      <c r="B18" s="119" t="str">
        <f t="array" ref="B18">INDEX(C_MTHHEADER,2)</f>
        <v>FEBRUARY</v>
      </c>
      <c r="C18" s="27"/>
      <c r="D18" s="27"/>
      <c r="E18" s="27"/>
      <c r="F18" s="27"/>
      <c r="G18" s="27"/>
      <c r="H18" s="28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4.75" customHeight="1">
      <c r="A19" s="10"/>
      <c r="B19" s="120" t="str">
        <f t="array" ref="B19">INDEX(C_WKHEADER,1)</f>
        <v>SUN</v>
      </c>
      <c r="C19" s="120" t="str">
        <f t="array" ref="C19">INDEX(C_WKHEADER,2)</f>
        <v>MON</v>
      </c>
      <c r="D19" s="120" t="str">
        <f t="array" ref="D19">INDEX(C_WKHEADER,3)</f>
        <v>TUE</v>
      </c>
      <c r="E19" s="120" t="str">
        <f t="array" ref="E19">INDEX(C_WKHEADER,4)</f>
        <v>WED</v>
      </c>
      <c r="F19" s="120" t="str">
        <f t="array" ref="F19">INDEX(C_WKHEADER,5)</f>
        <v>THU</v>
      </c>
      <c r="G19" s="120" t="str">
        <f t="array" ref="G19">INDEX(C_WKHEADER,6)</f>
        <v>FRI</v>
      </c>
      <c r="H19" s="120" t="str">
        <f t="array" ref="H19">INDEX(C_WKHEADER,7)</f>
        <v>SAT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4.75" customHeight="1">
      <c r="A20" s="183">
        <v>1.0</v>
      </c>
      <c r="B20" s="184" t="str">
        <f t="array" ref="B20">INDEX(M_2,$A20,COLUMN(B20)-COLUMN($A20))</f>
        <v/>
      </c>
      <c r="C20" s="184" t="str">
        <f t="array" ref="C20">INDEX(M_2,$A20,COLUMN(C20)-COLUMN($A20))</f>
        <v/>
      </c>
      <c r="D20" s="184" t="str">
        <f t="array" ref="D20">INDEX(M_2,$A20,COLUMN(D20)-COLUMN($A20))</f>
        <v/>
      </c>
      <c r="E20" s="184">
        <f t="array" ref="E20">INDEX(M_2,$A20,COLUMN(E20)-COLUMN($A20))</f>
        <v>42767</v>
      </c>
      <c r="F20" s="184">
        <f t="array" ref="F20">INDEX(M_2,$A20,COLUMN(F20)-COLUMN($A20))</f>
        <v>42768</v>
      </c>
      <c r="G20" s="184">
        <f t="array" ref="G20">INDEX(M_2,$A20,COLUMN(G20)-COLUMN($A20))</f>
        <v>42769</v>
      </c>
      <c r="H20" s="184">
        <f t="array" ref="H20">INDEX(M_2,$A20,COLUMN(H20)-COLUMN($A20))</f>
        <v>42770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46.5" customHeight="1">
      <c r="A21" s="183"/>
      <c r="B21" s="139"/>
      <c r="C21" s="139"/>
      <c r="D21" s="139"/>
      <c r="E21" s="139"/>
      <c r="F21" s="139"/>
      <c r="G21" s="139"/>
      <c r="H21" s="139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24.75" customHeight="1">
      <c r="A22" s="183">
        <v>2.0</v>
      </c>
      <c r="B22" s="184">
        <f t="array" ref="B22">INDEX(M_2,$A22,COLUMN(B22)-COLUMN($A22))</f>
        <v>42771</v>
      </c>
      <c r="C22" s="184">
        <f t="array" ref="C22">INDEX(M_2,$A22,COLUMN(C22)-COLUMN($A22))</f>
        <v>42772</v>
      </c>
      <c r="D22" s="184">
        <f t="array" ref="D22">INDEX(M_2,$A22,COLUMN(D22)-COLUMN($A22))</f>
        <v>42773</v>
      </c>
      <c r="E22" s="184">
        <f t="array" ref="E22">INDEX(M_2,$A22,COLUMN(E22)-COLUMN($A22))</f>
        <v>42774</v>
      </c>
      <c r="F22" s="184">
        <f t="array" ref="F22">INDEX(M_2,$A22,COLUMN(F22)-COLUMN($A22))</f>
        <v>42775</v>
      </c>
      <c r="G22" s="184">
        <f t="array" ref="G22">INDEX(M_2,$A22,COLUMN(G22)-COLUMN($A22))</f>
        <v>42776</v>
      </c>
      <c r="H22" s="184">
        <f t="array" ref="H22">INDEX(M_2,$A22,COLUMN(H22)-COLUMN($A22))</f>
        <v>42777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46.5" customHeight="1">
      <c r="A23" s="183"/>
      <c r="B23" s="139"/>
      <c r="C23" s="139"/>
      <c r="D23" s="139"/>
      <c r="E23" s="139"/>
      <c r="F23" s="139"/>
      <c r="G23" s="139"/>
      <c r="H23" s="139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24.75" customHeight="1">
      <c r="A24" s="183">
        <v>3.0</v>
      </c>
      <c r="B24" s="184">
        <f t="array" ref="B24">INDEX(M_2,$A24,COLUMN(B24)-COLUMN($A24))</f>
        <v>42778</v>
      </c>
      <c r="C24" s="184">
        <f t="array" ref="C24">INDEX(M_2,$A24,COLUMN(C24)-COLUMN($A24))</f>
        <v>42779</v>
      </c>
      <c r="D24" s="184">
        <f t="array" ref="D24">INDEX(M_2,$A24,COLUMN(D24)-COLUMN($A24))</f>
        <v>42780</v>
      </c>
      <c r="E24" s="184">
        <f t="array" ref="E24">INDEX(M_2,$A24,COLUMN(E24)-COLUMN($A24))</f>
        <v>42781</v>
      </c>
      <c r="F24" s="184">
        <f t="array" ref="F24">INDEX(M_2,$A24,COLUMN(F24)-COLUMN($A24))</f>
        <v>42782</v>
      </c>
      <c r="G24" s="184">
        <f t="array" ref="G24">INDEX(M_2,$A24,COLUMN(G24)-COLUMN($A24))</f>
        <v>42783</v>
      </c>
      <c r="H24" s="184">
        <f t="array" ref="H24">INDEX(M_2,$A24,COLUMN(H24)-COLUMN($A24))</f>
        <v>42784</v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46.5" customHeight="1">
      <c r="A25" s="183"/>
      <c r="B25" s="139"/>
      <c r="C25" s="139"/>
      <c r="D25" s="139"/>
      <c r="E25" s="139"/>
      <c r="F25" s="139"/>
      <c r="G25" s="139"/>
      <c r="H25" s="139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24.75" customHeight="1">
      <c r="A26" s="183">
        <v>4.0</v>
      </c>
      <c r="B26" s="184">
        <f t="array" ref="B26">INDEX(M_2,$A26,COLUMN(B26)-COLUMN($A26))</f>
        <v>42785</v>
      </c>
      <c r="C26" s="184">
        <f t="array" ref="C26">INDEX(M_2,$A26,COLUMN(C26)-COLUMN($A26))</f>
        <v>42786</v>
      </c>
      <c r="D26" s="184">
        <f t="array" ref="D26">INDEX(M_2,$A26,COLUMN(D26)-COLUMN($A26))</f>
        <v>42787</v>
      </c>
      <c r="E26" s="184">
        <f t="array" ref="E26">INDEX(M_2,$A26,COLUMN(E26)-COLUMN($A26))</f>
        <v>42788</v>
      </c>
      <c r="F26" s="184">
        <f t="array" ref="F26">INDEX(M_2,$A26,COLUMN(F26)-COLUMN($A26))</f>
        <v>42789</v>
      </c>
      <c r="G26" s="184">
        <f t="array" ref="G26">INDEX(M_2,$A26,COLUMN(G26)-COLUMN($A26))</f>
        <v>42790</v>
      </c>
      <c r="H26" s="184">
        <f t="array" ref="H26">INDEX(M_2,$A26,COLUMN(H26)-COLUMN($A26))</f>
        <v>42791</v>
      </c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46.5" customHeight="1">
      <c r="A27" s="183"/>
      <c r="B27" s="139"/>
      <c r="C27" s="139"/>
      <c r="D27" s="139"/>
      <c r="E27" s="139"/>
      <c r="F27" s="139"/>
      <c r="G27" s="139"/>
      <c r="H27" s="139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24.75" customHeight="1">
      <c r="A28" s="183">
        <v>5.0</v>
      </c>
      <c r="B28" s="184">
        <f t="array" ref="B28">INDEX(M_2,$A28,COLUMN(B28)-COLUMN($A28))</f>
        <v>42792</v>
      </c>
      <c r="C28" s="184">
        <f t="array" ref="C28">INDEX(M_2,$A28,COLUMN(C28)-COLUMN($A28))</f>
        <v>42793</v>
      </c>
      <c r="D28" s="184">
        <f t="array" ref="D28">INDEX(M_2,$A28,COLUMN(D28)-COLUMN($A28))</f>
        <v>42794</v>
      </c>
      <c r="E28" s="184" t="str">
        <f t="array" ref="E28">INDEX(M_2,$A28,COLUMN(E28)-COLUMN($A28))</f>
        <v/>
      </c>
      <c r="F28" s="184" t="str">
        <f t="array" ref="F28">INDEX(M_2,$A28,COLUMN(F28)-COLUMN($A28))</f>
        <v/>
      </c>
      <c r="G28" s="184" t="str">
        <f t="array" ref="G28">INDEX(M_2,$A28,COLUMN(G28)-COLUMN($A28))</f>
        <v/>
      </c>
      <c r="H28" s="184" t="str">
        <f t="array" ref="H28">INDEX(M_2,$A28,COLUMN(H28)-COLUMN($A28))</f>
        <v/>
      </c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46.5" customHeight="1">
      <c r="A29" s="183"/>
      <c r="B29" s="139"/>
      <c r="C29" s="139"/>
      <c r="D29" s="139"/>
      <c r="E29" s="139"/>
      <c r="F29" s="139"/>
      <c r="G29" s="139"/>
      <c r="H29" s="139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4.75" customHeight="1">
      <c r="A30" s="183">
        <v>6.0</v>
      </c>
      <c r="B30" s="184" t="str">
        <f t="array" ref="B30">INDEX(M_2,$A30,COLUMN(B30)-COLUMN($A30))</f>
        <v/>
      </c>
      <c r="C30" s="184" t="str">
        <f t="array" ref="C30">INDEX(M_2,$A30,COLUMN(C30)-COLUMN($A30))</f>
        <v/>
      </c>
      <c r="D30" s="184" t="str">
        <f t="array" ref="D30">INDEX(M_2,$A30,COLUMN(D30)-COLUMN($A30))</f>
        <v/>
      </c>
      <c r="E30" s="184" t="str">
        <f t="array" ref="E30">INDEX(M_2,$A30,COLUMN(E30)-COLUMN($A30))</f>
        <v/>
      </c>
      <c r="F30" s="184" t="str">
        <f t="array" ref="F30">INDEX(M_2,$A30,COLUMN(F30)-COLUMN($A30))</f>
        <v/>
      </c>
      <c r="G30" s="184" t="str">
        <f t="array" ref="G30">INDEX(M_2,$A30,COLUMN(G30)-COLUMN($A30))</f>
        <v/>
      </c>
      <c r="H30" s="184" t="str">
        <f t="array" ref="H30">INDEX(M_2,$A30,COLUMN(H30)-COLUMN($A30))</f>
        <v/>
      </c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46.5" customHeight="1">
      <c r="A31" s="183"/>
      <c r="B31" s="139"/>
      <c r="C31" s="139"/>
      <c r="D31" s="139"/>
      <c r="E31" s="139"/>
      <c r="F31" s="139"/>
      <c r="G31" s="139"/>
      <c r="H31" s="139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15.0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15.0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39.75" customHeight="1">
      <c r="A34" s="10"/>
      <c r="B34" s="119" t="str">
        <f t="array" ref="B34">INDEX(C_MTHHEADER,3)</f>
        <v>MARCH</v>
      </c>
      <c r="C34" s="27"/>
      <c r="D34" s="27"/>
      <c r="E34" s="27"/>
      <c r="F34" s="27"/>
      <c r="G34" s="27"/>
      <c r="H34" s="28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24.75" customHeight="1">
      <c r="A35" s="10"/>
      <c r="B35" s="120" t="str">
        <f t="array" ref="B35">INDEX(C_WKHEADER,1)</f>
        <v>SUN</v>
      </c>
      <c r="C35" s="120" t="str">
        <f t="array" ref="C35">INDEX(C_WKHEADER,2)</f>
        <v>MON</v>
      </c>
      <c r="D35" s="120" t="str">
        <f t="array" ref="D35">INDEX(C_WKHEADER,3)</f>
        <v>TUE</v>
      </c>
      <c r="E35" s="120" t="str">
        <f t="array" ref="E35">INDEX(C_WKHEADER,4)</f>
        <v>WED</v>
      </c>
      <c r="F35" s="120" t="str">
        <f t="array" ref="F35">INDEX(C_WKHEADER,5)</f>
        <v>THU</v>
      </c>
      <c r="G35" s="120" t="str">
        <f t="array" ref="G35">INDEX(C_WKHEADER,6)</f>
        <v>FRI</v>
      </c>
      <c r="H35" s="120" t="str">
        <f t="array" ref="H35">INDEX(C_WKHEADER,7)</f>
        <v>SAT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24.75" customHeight="1">
      <c r="A36" s="183">
        <v>1.0</v>
      </c>
      <c r="B36" s="184" t="str">
        <f t="array" ref="B36">INDEX(M_3,$A36,COLUMN(B36)-COLUMN($A36))</f>
        <v/>
      </c>
      <c r="C36" s="184" t="str">
        <f t="array" ref="C36">INDEX(M_3,$A36,COLUMN(C36)-COLUMN($A36))</f>
        <v/>
      </c>
      <c r="D36" s="184" t="str">
        <f t="array" ref="D36">INDEX(M_3,$A36,COLUMN(D36)-COLUMN($A36))</f>
        <v/>
      </c>
      <c r="E36" s="184">
        <f t="array" ref="E36">INDEX(M_3,$A36,COLUMN(E36)-COLUMN($A36))</f>
        <v>42795</v>
      </c>
      <c r="F36" s="184">
        <f t="array" ref="F36">INDEX(M_3,$A36,COLUMN(F36)-COLUMN($A36))</f>
        <v>42796</v>
      </c>
      <c r="G36" s="184">
        <f t="array" ref="G36">INDEX(M_3,$A36,COLUMN(G36)-COLUMN($A36))</f>
        <v>42797</v>
      </c>
      <c r="H36" s="184">
        <f t="array" ref="H36">INDEX(M_3,$A36,COLUMN(H36)-COLUMN($A36))</f>
        <v>42798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46.5" customHeight="1">
      <c r="A37" s="183"/>
      <c r="B37" s="139"/>
      <c r="C37" s="139"/>
      <c r="D37" s="139"/>
      <c r="E37" s="139"/>
      <c r="F37" s="139"/>
      <c r="G37" s="139"/>
      <c r="H37" s="139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24.75" customHeight="1">
      <c r="A38" s="183">
        <v>2.0</v>
      </c>
      <c r="B38" s="184">
        <f t="array" ref="B38">INDEX(M_3,$A38,COLUMN(B38)-COLUMN($A38))</f>
        <v>42799</v>
      </c>
      <c r="C38" s="184">
        <f t="array" ref="C38">INDEX(M_3,$A38,COLUMN(C38)-COLUMN($A38))</f>
        <v>42800</v>
      </c>
      <c r="D38" s="184">
        <f t="array" ref="D38">INDEX(M_3,$A38,COLUMN(D38)-COLUMN($A38))</f>
        <v>42801</v>
      </c>
      <c r="E38" s="184">
        <f t="array" ref="E38">INDEX(M_3,$A38,COLUMN(E38)-COLUMN($A38))</f>
        <v>42802</v>
      </c>
      <c r="F38" s="184">
        <f t="array" ref="F38">INDEX(M_3,$A38,COLUMN(F38)-COLUMN($A38))</f>
        <v>42803</v>
      </c>
      <c r="G38" s="184">
        <f t="array" ref="G38">INDEX(M_3,$A38,COLUMN(G38)-COLUMN($A38))</f>
        <v>42804</v>
      </c>
      <c r="H38" s="184">
        <f t="array" ref="H38">INDEX(M_3,$A38,COLUMN(H38)-COLUMN($A38))</f>
        <v>42805</v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46.5" customHeight="1">
      <c r="A39" s="183"/>
      <c r="B39" s="139"/>
      <c r="C39" s="139"/>
      <c r="D39" s="139"/>
      <c r="E39" s="139"/>
      <c r="F39" s="139"/>
      <c r="G39" s="139"/>
      <c r="H39" s="139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24.75" customHeight="1">
      <c r="A40" s="183">
        <v>3.0</v>
      </c>
      <c r="B40" s="184">
        <f t="array" ref="B40">INDEX(M_3,$A40,COLUMN(B40)-COLUMN($A40))</f>
        <v>42806</v>
      </c>
      <c r="C40" s="184">
        <f t="array" ref="C40">INDEX(M_3,$A40,COLUMN(C40)-COLUMN($A40))</f>
        <v>42807</v>
      </c>
      <c r="D40" s="184">
        <f t="array" ref="D40">INDEX(M_3,$A40,COLUMN(D40)-COLUMN($A40))</f>
        <v>42808</v>
      </c>
      <c r="E40" s="184">
        <f t="array" ref="E40">INDEX(M_3,$A40,COLUMN(E40)-COLUMN($A40))</f>
        <v>42809</v>
      </c>
      <c r="F40" s="184">
        <f t="array" ref="F40">INDEX(M_3,$A40,COLUMN(F40)-COLUMN($A40))</f>
        <v>42810</v>
      </c>
      <c r="G40" s="184">
        <f t="array" ref="G40">INDEX(M_3,$A40,COLUMN(G40)-COLUMN($A40))</f>
        <v>42811</v>
      </c>
      <c r="H40" s="184">
        <f t="array" ref="H40">INDEX(M_3,$A40,COLUMN(H40)-COLUMN($A40))</f>
        <v>42812</v>
      </c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46.5" customHeight="1">
      <c r="A41" s="183"/>
      <c r="B41" s="139"/>
      <c r="C41" s="139"/>
      <c r="D41" s="139"/>
      <c r="E41" s="139"/>
      <c r="F41" s="139"/>
      <c r="G41" s="139"/>
      <c r="H41" s="139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24.75" customHeight="1">
      <c r="A42" s="183">
        <v>4.0</v>
      </c>
      <c r="B42" s="184">
        <f t="array" ref="B42">INDEX(M_3,$A42,COLUMN(B42)-COLUMN($A42))</f>
        <v>42813</v>
      </c>
      <c r="C42" s="184">
        <f t="array" ref="C42">INDEX(M_3,$A42,COLUMN(C42)-COLUMN($A42))</f>
        <v>42814</v>
      </c>
      <c r="D42" s="184">
        <f t="array" ref="D42">INDEX(M_3,$A42,COLUMN(D42)-COLUMN($A42))</f>
        <v>42815</v>
      </c>
      <c r="E42" s="184">
        <f t="array" ref="E42">INDEX(M_3,$A42,COLUMN(E42)-COLUMN($A42))</f>
        <v>42816</v>
      </c>
      <c r="F42" s="184">
        <f t="array" ref="F42">INDEX(M_3,$A42,COLUMN(F42)-COLUMN($A42))</f>
        <v>42817</v>
      </c>
      <c r="G42" s="184">
        <f t="array" ref="G42">INDEX(M_3,$A42,COLUMN(G42)-COLUMN($A42))</f>
        <v>42818</v>
      </c>
      <c r="H42" s="184">
        <f t="array" ref="H42">INDEX(M_3,$A42,COLUMN(H42)-COLUMN($A42))</f>
        <v>42819</v>
      </c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46.5" customHeight="1">
      <c r="A43" s="183"/>
      <c r="B43" s="139"/>
      <c r="C43" s="139"/>
      <c r="D43" s="139"/>
      <c r="E43" s="139"/>
      <c r="F43" s="139"/>
      <c r="G43" s="139"/>
      <c r="H43" s="139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24.75" customHeight="1">
      <c r="A44" s="183">
        <v>5.0</v>
      </c>
      <c r="B44" s="184">
        <f t="array" ref="B44">INDEX(M_3,$A44,COLUMN(B44)-COLUMN($A44))</f>
        <v>42820</v>
      </c>
      <c r="C44" s="184">
        <f t="array" ref="C44">INDEX(M_3,$A44,COLUMN(C44)-COLUMN($A44))</f>
        <v>42821</v>
      </c>
      <c r="D44" s="184">
        <f t="array" ref="D44">INDEX(M_3,$A44,COLUMN(D44)-COLUMN($A44))</f>
        <v>42822</v>
      </c>
      <c r="E44" s="184">
        <f t="array" ref="E44">INDEX(M_3,$A44,COLUMN(E44)-COLUMN($A44))</f>
        <v>42823</v>
      </c>
      <c r="F44" s="184">
        <f t="array" ref="F44">INDEX(M_3,$A44,COLUMN(F44)-COLUMN($A44))</f>
        <v>42824</v>
      </c>
      <c r="G44" s="184">
        <f t="array" ref="G44">INDEX(M_3,$A44,COLUMN(G44)-COLUMN($A44))</f>
        <v>42825</v>
      </c>
      <c r="H44" s="184" t="str">
        <f t="array" ref="H44">INDEX(M_3,$A44,COLUMN(H44)-COLUMN($A44))</f>
        <v/>
      </c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46.5" customHeight="1">
      <c r="A45" s="183"/>
      <c r="B45" s="139"/>
      <c r="C45" s="139"/>
      <c r="D45" s="139"/>
      <c r="E45" s="139"/>
      <c r="F45" s="139"/>
      <c r="G45" s="139"/>
      <c r="H45" s="139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24.75" customHeight="1">
      <c r="A46" s="183">
        <v>6.0</v>
      </c>
      <c r="B46" s="184" t="str">
        <f t="array" ref="B46">INDEX(M_3,$A46,COLUMN(B46)-COLUMN($A46))</f>
        <v/>
      </c>
      <c r="C46" s="184" t="str">
        <f t="array" ref="C46">INDEX(M_3,$A46,COLUMN(C46)-COLUMN($A46))</f>
        <v/>
      </c>
      <c r="D46" s="184" t="str">
        <f t="array" ref="D46">INDEX(M_3,$A46,COLUMN(D46)-COLUMN($A46))</f>
        <v/>
      </c>
      <c r="E46" s="184" t="str">
        <f t="array" ref="E46">INDEX(M_3,$A46,COLUMN(E46)-COLUMN($A46))</f>
        <v/>
      </c>
      <c r="F46" s="184" t="str">
        <f t="array" ref="F46">INDEX(M_3,$A46,COLUMN(F46)-COLUMN($A46))</f>
        <v/>
      </c>
      <c r="G46" s="184" t="str">
        <f t="array" ref="G46">INDEX(M_3,$A46,COLUMN(G46)-COLUMN($A46))</f>
        <v/>
      </c>
      <c r="H46" s="184" t="str">
        <f t="array" ref="H46">INDEX(M_3,$A46,COLUMN(H46)-COLUMN($A46))</f>
        <v/>
      </c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46.5" customHeight="1">
      <c r="A47" s="183"/>
      <c r="B47" s="139"/>
      <c r="C47" s="139"/>
      <c r="D47" s="139"/>
      <c r="E47" s="139"/>
      <c r="F47" s="139"/>
      <c r="G47" s="139"/>
      <c r="H47" s="139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15.0" customHeight="1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15.0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39.75" customHeight="1">
      <c r="A50" s="10"/>
      <c r="B50" s="119" t="str">
        <f t="array" ref="B50">INDEX(C_MTHHEADER,4)</f>
        <v>APRIL</v>
      </c>
      <c r="C50" s="27"/>
      <c r="D50" s="27"/>
      <c r="E50" s="27"/>
      <c r="F50" s="27"/>
      <c r="G50" s="27"/>
      <c r="H50" s="2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24.75" customHeight="1">
      <c r="A51" s="10"/>
      <c r="B51" s="120" t="str">
        <f t="array" ref="B51">INDEX(C_WKHEADER,1)</f>
        <v>SUN</v>
      </c>
      <c r="C51" s="120" t="str">
        <f t="array" ref="C51">INDEX(C_WKHEADER,2)</f>
        <v>MON</v>
      </c>
      <c r="D51" s="120" t="str">
        <f t="array" ref="D51">INDEX(C_WKHEADER,3)</f>
        <v>TUE</v>
      </c>
      <c r="E51" s="120" t="str">
        <f t="array" ref="E51">INDEX(C_WKHEADER,4)</f>
        <v>WED</v>
      </c>
      <c r="F51" s="120" t="str">
        <f t="array" ref="F51">INDEX(C_WKHEADER,5)</f>
        <v>THU</v>
      </c>
      <c r="G51" s="120" t="str">
        <f t="array" ref="G51">INDEX(C_WKHEADER,6)</f>
        <v>FRI</v>
      </c>
      <c r="H51" s="120" t="str">
        <f t="array" ref="H51">INDEX(C_WKHEADER,7)</f>
        <v>SAT</v>
      </c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24.75" customHeight="1">
      <c r="A52" s="183">
        <v>1.0</v>
      </c>
      <c r="B52" s="184" t="str">
        <f t="array" ref="B52">INDEX(M_4,$A52,COLUMN(B52)-COLUMN($A52))</f>
        <v/>
      </c>
      <c r="C52" s="184" t="str">
        <f t="array" ref="C52">INDEX(M_4,$A52,COLUMN(C52)-COLUMN($A52))</f>
        <v/>
      </c>
      <c r="D52" s="184" t="str">
        <f t="array" ref="D52">INDEX(M_4,$A52,COLUMN(D52)-COLUMN($A52))</f>
        <v/>
      </c>
      <c r="E52" s="184" t="str">
        <f t="array" ref="E52">INDEX(M_4,$A52,COLUMN(E52)-COLUMN($A52))</f>
        <v/>
      </c>
      <c r="F52" s="184" t="str">
        <f t="array" ref="F52">INDEX(M_4,$A52,COLUMN(F52)-COLUMN($A52))</f>
        <v/>
      </c>
      <c r="G52" s="184" t="str">
        <f t="array" ref="G52">INDEX(M_4,$A52,COLUMN(G52)-COLUMN($A52))</f>
        <v/>
      </c>
      <c r="H52" s="184">
        <f t="array" ref="H52">INDEX(M_4,$A52,COLUMN(H52)-COLUMN($A52))</f>
        <v>42826</v>
      </c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46.5" customHeight="1">
      <c r="A53" s="183"/>
      <c r="B53" s="139"/>
      <c r="C53" s="139"/>
      <c r="D53" s="139"/>
      <c r="E53" s="139"/>
      <c r="F53" s="139"/>
      <c r="G53" s="139"/>
      <c r="H53" s="139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24.75" customHeight="1">
      <c r="A54" s="183">
        <v>2.0</v>
      </c>
      <c r="B54" s="184">
        <f t="array" ref="B54">INDEX(M_4,$A54,COLUMN(B54)-COLUMN($A54))</f>
        <v>42827</v>
      </c>
      <c r="C54" s="184">
        <f t="array" ref="C54">INDEX(M_4,$A54,COLUMN(C54)-COLUMN($A54))</f>
        <v>42828</v>
      </c>
      <c r="D54" s="184">
        <f t="array" ref="D54">INDEX(M_4,$A54,COLUMN(D54)-COLUMN($A54))</f>
        <v>42829</v>
      </c>
      <c r="E54" s="184">
        <f t="array" ref="E54">INDEX(M_4,$A54,COLUMN(E54)-COLUMN($A54))</f>
        <v>42830</v>
      </c>
      <c r="F54" s="184">
        <f t="array" ref="F54">INDEX(M_4,$A54,COLUMN(F54)-COLUMN($A54))</f>
        <v>42831</v>
      </c>
      <c r="G54" s="184">
        <f t="array" ref="G54">INDEX(M_4,$A54,COLUMN(G54)-COLUMN($A54))</f>
        <v>42832</v>
      </c>
      <c r="H54" s="184">
        <f t="array" ref="H54">INDEX(M_4,$A54,COLUMN(H54)-COLUMN($A54))</f>
        <v>42833</v>
      </c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46.5" customHeight="1">
      <c r="A55" s="183"/>
      <c r="B55" s="139"/>
      <c r="C55" s="139"/>
      <c r="D55" s="139"/>
      <c r="E55" s="139"/>
      <c r="F55" s="139"/>
      <c r="G55" s="139"/>
      <c r="H55" s="139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24.75" customHeight="1">
      <c r="A56" s="183">
        <v>3.0</v>
      </c>
      <c r="B56" s="184">
        <f t="array" ref="B56">INDEX(M_4,$A56,COLUMN(B56)-COLUMN($A56))</f>
        <v>42834</v>
      </c>
      <c r="C56" s="184">
        <f t="array" ref="C56">INDEX(M_4,$A56,COLUMN(C56)-COLUMN($A56))</f>
        <v>42835</v>
      </c>
      <c r="D56" s="184">
        <f t="array" ref="D56">INDEX(M_4,$A56,COLUMN(D56)-COLUMN($A56))</f>
        <v>42836</v>
      </c>
      <c r="E56" s="184">
        <f t="array" ref="E56">INDEX(M_4,$A56,COLUMN(E56)-COLUMN($A56))</f>
        <v>42837</v>
      </c>
      <c r="F56" s="184">
        <f t="array" ref="F56">INDEX(M_4,$A56,COLUMN(F56)-COLUMN($A56))</f>
        <v>42838</v>
      </c>
      <c r="G56" s="184">
        <f t="array" ref="G56">INDEX(M_4,$A56,COLUMN(G56)-COLUMN($A56))</f>
        <v>42839</v>
      </c>
      <c r="H56" s="184">
        <f t="array" ref="H56">INDEX(M_4,$A56,COLUMN(H56)-COLUMN($A56))</f>
        <v>42840</v>
      </c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46.5" customHeight="1">
      <c r="A57" s="183"/>
      <c r="B57" s="139"/>
      <c r="C57" s="139"/>
      <c r="D57" s="139"/>
      <c r="E57" s="139"/>
      <c r="F57" s="139"/>
      <c r="G57" s="139"/>
      <c r="H57" s="139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24.75" customHeight="1">
      <c r="A58" s="183">
        <v>4.0</v>
      </c>
      <c r="B58" s="184">
        <f t="array" ref="B58">INDEX(M_4,$A58,COLUMN(B58)-COLUMN($A58))</f>
        <v>42841</v>
      </c>
      <c r="C58" s="184">
        <f t="array" ref="C58">INDEX(M_4,$A58,COLUMN(C58)-COLUMN($A58))</f>
        <v>42842</v>
      </c>
      <c r="D58" s="184">
        <f t="array" ref="D58">INDEX(M_4,$A58,COLUMN(D58)-COLUMN($A58))</f>
        <v>42843</v>
      </c>
      <c r="E58" s="184">
        <f t="array" ref="E58">INDEX(M_4,$A58,COLUMN(E58)-COLUMN($A58))</f>
        <v>42844</v>
      </c>
      <c r="F58" s="184">
        <f t="array" ref="F58">INDEX(M_4,$A58,COLUMN(F58)-COLUMN($A58))</f>
        <v>42845</v>
      </c>
      <c r="G58" s="184">
        <f t="array" ref="G58">INDEX(M_4,$A58,COLUMN(G58)-COLUMN($A58))</f>
        <v>42846</v>
      </c>
      <c r="H58" s="184">
        <f t="array" ref="H58">INDEX(M_4,$A58,COLUMN(H58)-COLUMN($A58))</f>
        <v>42847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46.5" customHeight="1">
      <c r="A59" s="183"/>
      <c r="B59" s="139"/>
      <c r="C59" s="139"/>
      <c r="D59" s="139"/>
      <c r="E59" s="139"/>
      <c r="F59" s="139"/>
      <c r="G59" s="139"/>
      <c r="H59" s="139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24.75" customHeight="1">
      <c r="A60" s="183">
        <v>5.0</v>
      </c>
      <c r="B60" s="184">
        <f t="array" ref="B60">INDEX(M_4,$A60,COLUMN(B60)-COLUMN($A60))</f>
        <v>42848</v>
      </c>
      <c r="C60" s="184">
        <f t="array" ref="C60">INDEX(M_4,$A60,COLUMN(C60)-COLUMN($A60))</f>
        <v>42849</v>
      </c>
      <c r="D60" s="184">
        <f t="array" ref="D60">INDEX(M_4,$A60,COLUMN(D60)-COLUMN($A60))</f>
        <v>42850</v>
      </c>
      <c r="E60" s="184">
        <f t="array" ref="E60">INDEX(M_4,$A60,COLUMN(E60)-COLUMN($A60))</f>
        <v>42851</v>
      </c>
      <c r="F60" s="184">
        <f t="array" ref="F60">INDEX(M_4,$A60,COLUMN(F60)-COLUMN($A60))</f>
        <v>42852</v>
      </c>
      <c r="G60" s="184">
        <f t="array" ref="G60">INDEX(M_4,$A60,COLUMN(G60)-COLUMN($A60))</f>
        <v>42853</v>
      </c>
      <c r="H60" s="184">
        <f t="array" ref="H60">INDEX(M_4,$A60,COLUMN(H60)-COLUMN($A60))</f>
        <v>42854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46.5" customHeight="1">
      <c r="A61" s="183"/>
      <c r="B61" s="139"/>
      <c r="C61" s="139"/>
      <c r="D61" s="139"/>
      <c r="E61" s="139"/>
      <c r="F61" s="139"/>
      <c r="G61" s="139"/>
      <c r="H61" s="139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24.75" customHeight="1">
      <c r="A62" s="183">
        <v>6.0</v>
      </c>
      <c r="B62" s="184">
        <f t="array" ref="B62">INDEX(M_4,$A62,COLUMN(B62)-COLUMN($A62))</f>
        <v>42855</v>
      </c>
      <c r="C62" s="184" t="str">
        <f t="array" ref="C62">INDEX(M_4,$A62,COLUMN(C62)-COLUMN($A62))</f>
        <v/>
      </c>
      <c r="D62" s="184" t="str">
        <f t="array" ref="D62">INDEX(M_4,$A62,COLUMN(D62)-COLUMN($A62))</f>
        <v/>
      </c>
      <c r="E62" s="184" t="str">
        <f t="array" ref="E62">INDEX(M_4,$A62,COLUMN(E62)-COLUMN($A62))</f>
        <v/>
      </c>
      <c r="F62" s="184" t="str">
        <f t="array" ref="F62">INDEX(M_4,$A62,COLUMN(F62)-COLUMN($A62))</f>
        <v/>
      </c>
      <c r="G62" s="184" t="str">
        <f t="array" ref="G62">INDEX(M_4,$A62,COLUMN(G62)-COLUMN($A62))</f>
        <v/>
      </c>
      <c r="H62" s="184" t="str">
        <f t="array" ref="H62">INDEX(M_4,$A62,COLUMN(H62)-COLUMN($A62))</f>
        <v/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46.5" customHeight="1">
      <c r="A63" s="183"/>
      <c r="B63" s="139"/>
      <c r="C63" s="139"/>
      <c r="D63" s="139"/>
      <c r="E63" s="139"/>
      <c r="F63" s="139"/>
      <c r="G63" s="139"/>
      <c r="H63" s="139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15.0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15.0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39.75" customHeight="1">
      <c r="A66" s="10"/>
      <c r="B66" s="119" t="str">
        <f t="array" ref="B66">INDEX(C_MTHHEADER,5)</f>
        <v>MAY</v>
      </c>
      <c r="C66" s="27"/>
      <c r="D66" s="27"/>
      <c r="E66" s="27"/>
      <c r="F66" s="27"/>
      <c r="G66" s="27"/>
      <c r="H66" s="2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24.75" customHeight="1">
      <c r="A67" s="10"/>
      <c r="B67" s="120" t="str">
        <f t="array" ref="B67">INDEX(C_WKHEADER,1)</f>
        <v>SUN</v>
      </c>
      <c r="C67" s="120" t="str">
        <f t="array" ref="C67">INDEX(C_WKHEADER,2)</f>
        <v>MON</v>
      </c>
      <c r="D67" s="120" t="str">
        <f t="array" ref="D67">INDEX(C_WKHEADER,3)</f>
        <v>TUE</v>
      </c>
      <c r="E67" s="120" t="str">
        <f t="array" ref="E67">INDEX(C_WKHEADER,4)</f>
        <v>WED</v>
      </c>
      <c r="F67" s="120" t="str">
        <f t="array" ref="F67">INDEX(C_WKHEADER,5)</f>
        <v>THU</v>
      </c>
      <c r="G67" s="120" t="str">
        <f t="array" ref="G67">INDEX(C_WKHEADER,6)</f>
        <v>FRI</v>
      </c>
      <c r="H67" s="120" t="str">
        <f t="array" ref="H67">INDEX(C_WKHEADER,7)</f>
        <v>SAT</v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24.75" customHeight="1">
      <c r="A68" s="183">
        <v>1.0</v>
      </c>
      <c r="B68" s="184" t="str">
        <f t="array" ref="B68">INDEX(M_5,$A68,COLUMN(B68)-COLUMN($A68))</f>
        <v/>
      </c>
      <c r="C68" s="184">
        <f t="array" ref="C68">INDEX(M_5,$A68,COLUMN(C68)-COLUMN($A68))</f>
        <v>42856</v>
      </c>
      <c r="D68" s="184">
        <f t="array" ref="D68">INDEX(M_5,$A68,COLUMN(D68)-COLUMN($A68))</f>
        <v>42857</v>
      </c>
      <c r="E68" s="184">
        <f t="array" ref="E68">INDEX(M_5,$A68,COLUMN(E68)-COLUMN($A68))</f>
        <v>42858</v>
      </c>
      <c r="F68" s="184">
        <f t="array" ref="F68">INDEX(M_5,$A68,COLUMN(F68)-COLUMN($A68))</f>
        <v>42859</v>
      </c>
      <c r="G68" s="184">
        <f t="array" ref="G68">INDEX(M_5,$A68,COLUMN(G68)-COLUMN($A68))</f>
        <v>42860</v>
      </c>
      <c r="H68" s="184">
        <f t="array" ref="H68">INDEX(M_5,$A68,COLUMN(H68)-COLUMN($A68))</f>
        <v>42861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46.5" customHeight="1">
      <c r="A69" s="183"/>
      <c r="B69" s="139"/>
      <c r="C69" s="139"/>
      <c r="D69" s="139"/>
      <c r="E69" s="139"/>
      <c r="F69" s="139"/>
      <c r="G69" s="139"/>
      <c r="H69" s="139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24.75" customHeight="1">
      <c r="A70" s="183">
        <v>2.0</v>
      </c>
      <c r="B70" s="184">
        <f t="array" ref="B70">INDEX(M_5,$A70,COLUMN(B70)-COLUMN($A70))</f>
        <v>42862</v>
      </c>
      <c r="C70" s="184">
        <f t="array" ref="C70">INDEX(M_5,$A70,COLUMN(C70)-COLUMN($A70))</f>
        <v>42863</v>
      </c>
      <c r="D70" s="184">
        <f t="array" ref="D70">INDEX(M_5,$A70,COLUMN(D70)-COLUMN($A70))</f>
        <v>42864</v>
      </c>
      <c r="E70" s="184">
        <f t="array" ref="E70">INDEX(M_5,$A70,COLUMN(E70)-COLUMN($A70))</f>
        <v>42865</v>
      </c>
      <c r="F70" s="184">
        <f t="array" ref="F70">INDEX(M_5,$A70,COLUMN(F70)-COLUMN($A70))</f>
        <v>42866</v>
      </c>
      <c r="G70" s="184">
        <f t="array" ref="G70">INDEX(M_5,$A70,COLUMN(G70)-COLUMN($A70))</f>
        <v>42867</v>
      </c>
      <c r="H70" s="184">
        <f t="array" ref="H70">INDEX(M_5,$A70,COLUMN(H70)-COLUMN($A70))</f>
        <v>42868</v>
      </c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46.5" customHeight="1">
      <c r="A71" s="183"/>
      <c r="B71" s="139"/>
      <c r="C71" s="139"/>
      <c r="D71" s="139"/>
      <c r="E71" s="139"/>
      <c r="F71" s="139"/>
      <c r="G71" s="139"/>
      <c r="H71" s="139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24.75" customHeight="1">
      <c r="A72" s="183">
        <v>3.0</v>
      </c>
      <c r="B72" s="184">
        <f t="array" ref="B72">INDEX(M_5,$A72,COLUMN(B72)-COLUMN($A72))</f>
        <v>42869</v>
      </c>
      <c r="C72" s="184">
        <f t="array" ref="C72">INDEX(M_5,$A72,COLUMN(C72)-COLUMN($A72))</f>
        <v>42870</v>
      </c>
      <c r="D72" s="184">
        <f t="array" ref="D72">INDEX(M_5,$A72,COLUMN(D72)-COLUMN($A72))</f>
        <v>42871</v>
      </c>
      <c r="E72" s="184">
        <f t="array" ref="E72">INDEX(M_5,$A72,COLUMN(E72)-COLUMN($A72))</f>
        <v>42872</v>
      </c>
      <c r="F72" s="184">
        <f t="array" ref="F72">INDEX(M_5,$A72,COLUMN(F72)-COLUMN($A72))</f>
        <v>42873</v>
      </c>
      <c r="G72" s="184">
        <f t="array" ref="G72">INDEX(M_5,$A72,COLUMN(G72)-COLUMN($A72))</f>
        <v>42874</v>
      </c>
      <c r="H72" s="184">
        <f t="array" ref="H72">INDEX(M_5,$A72,COLUMN(H72)-COLUMN($A72))</f>
        <v>42875</v>
      </c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46.5" customHeight="1">
      <c r="A73" s="183"/>
      <c r="B73" s="139"/>
      <c r="C73" s="139"/>
      <c r="D73" s="139"/>
      <c r="E73" s="139"/>
      <c r="F73" s="139"/>
      <c r="G73" s="139"/>
      <c r="H73" s="139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24.75" customHeight="1">
      <c r="A74" s="183">
        <v>4.0</v>
      </c>
      <c r="B74" s="184">
        <f t="array" ref="B74">INDEX(M_5,$A74,COLUMN(B74)-COLUMN($A74))</f>
        <v>42876</v>
      </c>
      <c r="C74" s="184">
        <f t="array" ref="C74">INDEX(M_5,$A74,COLUMN(C74)-COLUMN($A74))</f>
        <v>42877</v>
      </c>
      <c r="D74" s="184">
        <f t="array" ref="D74">INDEX(M_5,$A74,COLUMN(D74)-COLUMN($A74))</f>
        <v>42878</v>
      </c>
      <c r="E74" s="184">
        <f t="array" ref="E74">INDEX(M_5,$A74,COLUMN(E74)-COLUMN($A74))</f>
        <v>42879</v>
      </c>
      <c r="F74" s="184">
        <f t="array" ref="F74">INDEX(M_5,$A74,COLUMN(F74)-COLUMN($A74))</f>
        <v>42880</v>
      </c>
      <c r="G74" s="184">
        <f t="array" ref="G74">INDEX(M_5,$A74,COLUMN(G74)-COLUMN($A74))</f>
        <v>42881</v>
      </c>
      <c r="H74" s="184">
        <f t="array" ref="H74">INDEX(M_5,$A74,COLUMN(H74)-COLUMN($A74))</f>
        <v>42882</v>
      </c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46.5" customHeight="1">
      <c r="A75" s="183"/>
      <c r="B75" s="139"/>
      <c r="C75" s="139"/>
      <c r="D75" s="139"/>
      <c r="E75" s="139"/>
      <c r="F75" s="139"/>
      <c r="G75" s="139"/>
      <c r="H75" s="139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24.75" customHeight="1">
      <c r="A76" s="183">
        <v>5.0</v>
      </c>
      <c r="B76" s="184">
        <f t="array" ref="B76">INDEX(M_5,$A76,COLUMN(B76)-COLUMN($A76))</f>
        <v>42883</v>
      </c>
      <c r="C76" s="184">
        <f t="array" ref="C76">INDEX(M_5,$A76,COLUMN(C76)-COLUMN($A76))</f>
        <v>42884</v>
      </c>
      <c r="D76" s="184">
        <f t="array" ref="D76">INDEX(M_5,$A76,COLUMN(D76)-COLUMN($A76))</f>
        <v>42885</v>
      </c>
      <c r="E76" s="184">
        <f t="array" ref="E76">INDEX(M_5,$A76,COLUMN(E76)-COLUMN($A76))</f>
        <v>42886</v>
      </c>
      <c r="F76" s="184" t="str">
        <f t="array" ref="F76">INDEX(M_5,$A76,COLUMN(F76)-COLUMN($A76))</f>
        <v/>
      </c>
      <c r="G76" s="184" t="str">
        <f t="array" ref="G76">INDEX(M_5,$A76,COLUMN(G76)-COLUMN($A76))</f>
        <v/>
      </c>
      <c r="H76" s="184" t="str">
        <f t="array" ref="H76">INDEX(M_5,$A76,COLUMN(H76)-COLUMN($A76))</f>
        <v/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46.5" customHeight="1">
      <c r="A77" s="183"/>
      <c r="B77" s="139"/>
      <c r="C77" s="139"/>
      <c r="D77" s="139"/>
      <c r="E77" s="139"/>
      <c r="F77" s="139"/>
      <c r="G77" s="139"/>
      <c r="H77" s="139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24.75" customHeight="1">
      <c r="A78" s="183">
        <v>6.0</v>
      </c>
      <c r="B78" s="184" t="str">
        <f t="array" ref="B78">INDEX(M_5,$A78,COLUMN(B78)-COLUMN($A78))</f>
        <v/>
      </c>
      <c r="C78" s="184" t="str">
        <f t="array" ref="C78">INDEX(M_5,$A78,COLUMN(C78)-COLUMN($A78))</f>
        <v/>
      </c>
      <c r="D78" s="184" t="str">
        <f t="array" ref="D78">INDEX(M_5,$A78,COLUMN(D78)-COLUMN($A78))</f>
        <v/>
      </c>
      <c r="E78" s="184" t="str">
        <f t="array" ref="E78">INDEX(M_5,$A78,COLUMN(E78)-COLUMN($A78))</f>
        <v/>
      </c>
      <c r="F78" s="184" t="str">
        <f t="array" ref="F78">INDEX(M_5,$A78,COLUMN(F78)-COLUMN($A78))</f>
        <v/>
      </c>
      <c r="G78" s="184" t="str">
        <f t="array" ref="G78">INDEX(M_5,$A78,COLUMN(G78)-COLUMN($A78))</f>
        <v/>
      </c>
      <c r="H78" s="184" t="str">
        <f t="array" ref="H78">INDEX(M_5,$A78,COLUMN(H78)-COLUMN($A78))</f>
        <v/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46.5" customHeight="1">
      <c r="A79" s="183"/>
      <c r="B79" s="139"/>
      <c r="C79" s="139"/>
      <c r="D79" s="139"/>
      <c r="E79" s="139"/>
      <c r="F79" s="139"/>
      <c r="G79" s="139"/>
      <c r="H79" s="139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15.0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15.0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39.75" customHeight="1">
      <c r="A82" s="10"/>
      <c r="B82" s="119" t="str">
        <f t="array" ref="B82">INDEX(C_MTHHEADER,6)</f>
        <v>JUNE</v>
      </c>
      <c r="C82" s="27"/>
      <c r="D82" s="27"/>
      <c r="E82" s="27"/>
      <c r="F82" s="27"/>
      <c r="G82" s="27"/>
      <c r="H82" s="2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24.75" customHeight="1">
      <c r="A83" s="10"/>
      <c r="B83" s="120" t="str">
        <f t="array" ref="B83">INDEX(C_WKHEADER,1)</f>
        <v>SUN</v>
      </c>
      <c r="C83" s="120" t="str">
        <f t="array" ref="C83">INDEX(C_WKHEADER,2)</f>
        <v>MON</v>
      </c>
      <c r="D83" s="120" t="str">
        <f t="array" ref="D83">INDEX(C_WKHEADER,3)</f>
        <v>TUE</v>
      </c>
      <c r="E83" s="120" t="str">
        <f t="array" ref="E83">INDEX(C_WKHEADER,4)</f>
        <v>WED</v>
      </c>
      <c r="F83" s="120" t="str">
        <f t="array" ref="F83">INDEX(C_WKHEADER,5)</f>
        <v>THU</v>
      </c>
      <c r="G83" s="120" t="str">
        <f t="array" ref="G83">INDEX(C_WKHEADER,6)</f>
        <v>FRI</v>
      </c>
      <c r="H83" s="120" t="str">
        <f t="array" ref="H83">INDEX(C_WKHEADER,7)</f>
        <v>SAT</v>
      </c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24.75" customHeight="1">
      <c r="A84" s="183">
        <v>1.0</v>
      </c>
      <c r="B84" s="184" t="str">
        <f t="array" ref="B84">INDEX(M_6,$A84,COLUMN(B84)-COLUMN($A84))</f>
        <v/>
      </c>
      <c r="C84" s="184" t="str">
        <f t="array" ref="C84">INDEX(M_6,$A84,COLUMN(C84)-COLUMN($A84))</f>
        <v/>
      </c>
      <c r="D84" s="184" t="str">
        <f t="array" ref="D84">INDEX(M_6,$A84,COLUMN(D84)-COLUMN($A84))</f>
        <v/>
      </c>
      <c r="E84" s="184" t="str">
        <f t="array" ref="E84">INDEX(M_6,$A84,COLUMN(E84)-COLUMN($A84))</f>
        <v/>
      </c>
      <c r="F84" s="184">
        <f t="array" ref="F84">INDEX(M_6,$A84,COLUMN(F84)-COLUMN($A84))</f>
        <v>42887</v>
      </c>
      <c r="G84" s="184">
        <f t="array" ref="G84">INDEX(M_6,$A84,COLUMN(G84)-COLUMN($A84))</f>
        <v>42888</v>
      </c>
      <c r="H84" s="184">
        <f t="array" ref="H84">INDEX(M_6,$A84,COLUMN(H84)-COLUMN($A84))</f>
        <v>42889</v>
      </c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46.5" customHeight="1">
      <c r="A85" s="183"/>
      <c r="B85" s="139"/>
      <c r="C85" s="139"/>
      <c r="D85" s="139"/>
      <c r="E85" s="139"/>
      <c r="F85" s="139"/>
      <c r="G85" s="139"/>
      <c r="H85" s="139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24.75" customHeight="1">
      <c r="A86" s="183">
        <v>2.0</v>
      </c>
      <c r="B86" s="184">
        <f t="array" ref="B86">INDEX(M_6,$A86,COLUMN(B86)-COLUMN($A86))</f>
        <v>42890</v>
      </c>
      <c r="C86" s="184">
        <f t="array" ref="C86">INDEX(M_6,$A86,COLUMN(C86)-COLUMN($A86))</f>
        <v>42891</v>
      </c>
      <c r="D86" s="184">
        <f t="array" ref="D86">INDEX(M_6,$A86,COLUMN(D86)-COLUMN($A86))</f>
        <v>42892</v>
      </c>
      <c r="E86" s="184">
        <f t="array" ref="E86">INDEX(M_6,$A86,COLUMN(E86)-COLUMN($A86))</f>
        <v>42893</v>
      </c>
      <c r="F86" s="184">
        <f t="array" ref="F86">INDEX(M_6,$A86,COLUMN(F86)-COLUMN($A86))</f>
        <v>42894</v>
      </c>
      <c r="G86" s="184">
        <f t="array" ref="G86">INDEX(M_6,$A86,COLUMN(G86)-COLUMN($A86))</f>
        <v>42895</v>
      </c>
      <c r="H86" s="184">
        <f t="array" ref="H86">INDEX(M_6,$A86,COLUMN(H86)-COLUMN($A86))</f>
        <v>42896</v>
      </c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46.5" customHeight="1">
      <c r="A87" s="183"/>
      <c r="B87" s="139"/>
      <c r="C87" s="139"/>
      <c r="D87" s="139"/>
      <c r="E87" s="139"/>
      <c r="F87" s="139"/>
      <c r="G87" s="139"/>
      <c r="H87" s="139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24.75" customHeight="1">
      <c r="A88" s="183">
        <v>3.0</v>
      </c>
      <c r="B88" s="184">
        <f t="array" ref="B88">INDEX(M_6,$A88,COLUMN(B88)-COLUMN($A88))</f>
        <v>42897</v>
      </c>
      <c r="C88" s="184">
        <f t="array" ref="C88">INDEX(M_6,$A88,COLUMN(C88)-COLUMN($A88))</f>
        <v>42898</v>
      </c>
      <c r="D88" s="184">
        <f t="array" ref="D88">INDEX(M_6,$A88,COLUMN(D88)-COLUMN($A88))</f>
        <v>42899</v>
      </c>
      <c r="E88" s="184">
        <f t="array" ref="E88">INDEX(M_6,$A88,COLUMN(E88)-COLUMN($A88))</f>
        <v>42900</v>
      </c>
      <c r="F88" s="184">
        <f t="array" ref="F88">INDEX(M_6,$A88,COLUMN(F88)-COLUMN($A88))</f>
        <v>42901</v>
      </c>
      <c r="G88" s="184">
        <f t="array" ref="G88">INDEX(M_6,$A88,COLUMN(G88)-COLUMN($A88))</f>
        <v>42902</v>
      </c>
      <c r="H88" s="184">
        <f t="array" ref="H88">INDEX(M_6,$A88,COLUMN(H88)-COLUMN($A88))</f>
        <v>42903</v>
      </c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46.5" customHeight="1">
      <c r="A89" s="183"/>
      <c r="B89" s="139"/>
      <c r="C89" s="139"/>
      <c r="D89" s="139"/>
      <c r="E89" s="139"/>
      <c r="F89" s="139"/>
      <c r="G89" s="139"/>
      <c r="H89" s="139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24.75" customHeight="1">
      <c r="A90" s="183">
        <v>4.0</v>
      </c>
      <c r="B90" s="184">
        <f t="array" ref="B90">INDEX(M_6,$A90,COLUMN(B90)-COLUMN($A90))</f>
        <v>42904</v>
      </c>
      <c r="C90" s="184">
        <f t="array" ref="C90">INDEX(M_6,$A90,COLUMN(C90)-COLUMN($A90))</f>
        <v>42905</v>
      </c>
      <c r="D90" s="184">
        <f t="array" ref="D90">INDEX(M_6,$A90,COLUMN(D90)-COLUMN($A90))</f>
        <v>42906</v>
      </c>
      <c r="E90" s="184">
        <f t="array" ref="E90">INDEX(M_6,$A90,COLUMN(E90)-COLUMN($A90))</f>
        <v>42907</v>
      </c>
      <c r="F90" s="184">
        <f t="array" ref="F90">INDEX(M_6,$A90,COLUMN(F90)-COLUMN($A90))</f>
        <v>42908</v>
      </c>
      <c r="G90" s="184">
        <f t="array" ref="G90">INDEX(M_6,$A90,COLUMN(G90)-COLUMN($A90))</f>
        <v>42909</v>
      </c>
      <c r="H90" s="184">
        <f t="array" ref="H90">INDEX(M_6,$A90,COLUMN(H90)-COLUMN($A90))</f>
        <v>42910</v>
      </c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46.5" customHeight="1">
      <c r="A91" s="183"/>
      <c r="B91" s="139"/>
      <c r="C91" s="139"/>
      <c r="D91" s="139"/>
      <c r="E91" s="139"/>
      <c r="F91" s="139"/>
      <c r="G91" s="139"/>
      <c r="H91" s="139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24.75" customHeight="1">
      <c r="A92" s="183">
        <v>5.0</v>
      </c>
      <c r="B92" s="184">
        <f t="array" ref="B92">INDEX(M_6,$A92,COLUMN(B92)-COLUMN($A92))</f>
        <v>42911</v>
      </c>
      <c r="C92" s="184">
        <f t="array" ref="C92">INDEX(M_6,$A92,COLUMN(C92)-COLUMN($A92))</f>
        <v>42912</v>
      </c>
      <c r="D92" s="184">
        <f t="array" ref="D92">INDEX(M_6,$A92,COLUMN(D92)-COLUMN($A92))</f>
        <v>42913</v>
      </c>
      <c r="E92" s="184">
        <f t="array" ref="E92">INDEX(M_6,$A92,COLUMN(E92)-COLUMN($A92))</f>
        <v>42914</v>
      </c>
      <c r="F92" s="184">
        <f t="array" ref="F92">INDEX(M_6,$A92,COLUMN(F92)-COLUMN($A92))</f>
        <v>42915</v>
      </c>
      <c r="G92" s="184">
        <f t="array" ref="G92">INDEX(M_6,$A92,COLUMN(G92)-COLUMN($A92))</f>
        <v>42916</v>
      </c>
      <c r="H92" s="184" t="str">
        <f t="array" ref="H92">INDEX(M_6,$A92,COLUMN(H92)-COLUMN($A92))</f>
        <v/>
      </c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46.5" customHeight="1">
      <c r="A93" s="183"/>
      <c r="B93" s="139"/>
      <c r="C93" s="139"/>
      <c r="D93" s="139"/>
      <c r="E93" s="139"/>
      <c r="F93" s="139"/>
      <c r="G93" s="139"/>
      <c r="H93" s="139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24.75" customHeight="1">
      <c r="A94" s="183">
        <v>6.0</v>
      </c>
      <c r="B94" s="184" t="str">
        <f t="array" ref="B94">INDEX(M_6,$A94,COLUMN(B94)-COLUMN($A94))</f>
        <v/>
      </c>
      <c r="C94" s="184" t="str">
        <f t="array" ref="C94">INDEX(M_6,$A94,COLUMN(C94)-COLUMN($A94))</f>
        <v/>
      </c>
      <c r="D94" s="184" t="str">
        <f t="array" ref="D94">INDEX(M_6,$A94,COLUMN(D94)-COLUMN($A94))</f>
        <v/>
      </c>
      <c r="E94" s="184" t="str">
        <f t="array" ref="E94">INDEX(M_6,$A94,COLUMN(E94)-COLUMN($A94))</f>
        <v/>
      </c>
      <c r="F94" s="184" t="str">
        <f t="array" ref="F94">INDEX(M_6,$A94,COLUMN(F94)-COLUMN($A94))</f>
        <v/>
      </c>
      <c r="G94" s="184" t="str">
        <f t="array" ref="G94">INDEX(M_6,$A94,COLUMN(G94)-COLUMN($A94))</f>
        <v/>
      </c>
      <c r="H94" s="184" t="str">
        <f t="array" ref="H94">INDEX(M_6,$A94,COLUMN(H94)-COLUMN($A94))</f>
        <v/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46.5" customHeight="1">
      <c r="A95" s="183"/>
      <c r="B95" s="139"/>
      <c r="C95" s="139"/>
      <c r="D95" s="139"/>
      <c r="E95" s="139"/>
      <c r="F95" s="139"/>
      <c r="G95" s="139"/>
      <c r="H95" s="139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39.75" customHeight="1">
      <c r="A98" s="10"/>
      <c r="B98" s="119" t="str">
        <f t="array" ref="B98">INDEX(C_MTHHEADER,7)</f>
        <v>JULY</v>
      </c>
      <c r="C98" s="27"/>
      <c r="D98" s="27"/>
      <c r="E98" s="27"/>
      <c r="F98" s="27"/>
      <c r="G98" s="27"/>
      <c r="H98" s="2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24.75" customHeight="1">
      <c r="A99" s="10"/>
      <c r="B99" s="120" t="str">
        <f t="array" ref="B99">INDEX(C_WKHEADER,1)</f>
        <v>SUN</v>
      </c>
      <c r="C99" s="120" t="str">
        <f t="array" ref="C99">INDEX(C_WKHEADER,2)</f>
        <v>MON</v>
      </c>
      <c r="D99" s="120" t="str">
        <f t="array" ref="D99">INDEX(C_WKHEADER,3)</f>
        <v>TUE</v>
      </c>
      <c r="E99" s="120" t="str">
        <f t="array" ref="E99">INDEX(C_WKHEADER,4)</f>
        <v>WED</v>
      </c>
      <c r="F99" s="120" t="str">
        <f t="array" ref="F99">INDEX(C_WKHEADER,5)</f>
        <v>THU</v>
      </c>
      <c r="G99" s="120" t="str">
        <f t="array" ref="G99">INDEX(C_WKHEADER,6)</f>
        <v>FRI</v>
      </c>
      <c r="H99" s="120" t="str">
        <f t="array" ref="H99">INDEX(C_WKHEADER,7)</f>
        <v>SAT</v>
      </c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24.75" customHeight="1">
      <c r="A100" s="183">
        <v>1.0</v>
      </c>
      <c r="B100" s="184" t="str">
        <f t="array" ref="B100">INDEX(M_7,$A100,COLUMN(B100)-COLUMN($A100))</f>
        <v/>
      </c>
      <c r="C100" s="184" t="str">
        <f t="array" ref="C100">INDEX(M_7,$A100,COLUMN(C100)-COLUMN($A100))</f>
        <v/>
      </c>
      <c r="D100" s="184" t="str">
        <f t="array" ref="D100">INDEX(M_7,$A100,COLUMN(D100)-COLUMN($A100))</f>
        <v/>
      </c>
      <c r="E100" s="184" t="str">
        <f t="array" ref="E100">INDEX(M_7,$A100,COLUMN(E100)-COLUMN($A100))</f>
        <v/>
      </c>
      <c r="F100" s="184" t="str">
        <f t="array" ref="F100">INDEX(M_7,$A100,COLUMN(F100)-COLUMN($A100))</f>
        <v/>
      </c>
      <c r="G100" s="184" t="str">
        <f t="array" ref="G100">INDEX(M_7,$A100,COLUMN(G100)-COLUMN($A100))</f>
        <v/>
      </c>
      <c r="H100" s="184">
        <f t="array" ref="H100">INDEX(M_7,$A100,COLUMN(H100)-COLUMN($A100))</f>
        <v>42917</v>
      </c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46.5" customHeight="1">
      <c r="A101" s="183"/>
      <c r="B101" s="139"/>
      <c r="C101" s="139"/>
      <c r="D101" s="139"/>
      <c r="E101" s="139"/>
      <c r="F101" s="139"/>
      <c r="G101" s="139"/>
      <c r="H101" s="139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24.75" customHeight="1">
      <c r="A102" s="183">
        <v>2.0</v>
      </c>
      <c r="B102" s="184">
        <f t="array" ref="B102">INDEX(M_7,$A102,COLUMN(B102)-COLUMN($A102))</f>
        <v>42918</v>
      </c>
      <c r="C102" s="184">
        <f t="array" ref="C102">INDEX(M_7,$A102,COLUMN(C102)-COLUMN($A102))</f>
        <v>42919</v>
      </c>
      <c r="D102" s="184">
        <f t="array" ref="D102">INDEX(M_7,$A102,COLUMN(D102)-COLUMN($A102))</f>
        <v>42920</v>
      </c>
      <c r="E102" s="184">
        <f t="array" ref="E102">INDEX(M_7,$A102,COLUMN(E102)-COLUMN($A102))</f>
        <v>42921</v>
      </c>
      <c r="F102" s="184">
        <f t="array" ref="F102">INDEX(M_7,$A102,COLUMN(F102)-COLUMN($A102))</f>
        <v>42922</v>
      </c>
      <c r="G102" s="184">
        <f t="array" ref="G102">INDEX(M_7,$A102,COLUMN(G102)-COLUMN($A102))</f>
        <v>42923</v>
      </c>
      <c r="H102" s="184">
        <f t="array" ref="H102">INDEX(M_7,$A102,COLUMN(H102)-COLUMN($A102))</f>
        <v>42924</v>
      </c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46.5" customHeight="1">
      <c r="A103" s="183"/>
      <c r="B103" s="139"/>
      <c r="C103" s="139"/>
      <c r="D103" s="139"/>
      <c r="E103" s="139"/>
      <c r="F103" s="139"/>
      <c r="G103" s="139"/>
      <c r="H103" s="139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24.75" customHeight="1">
      <c r="A104" s="183">
        <v>3.0</v>
      </c>
      <c r="B104" s="184">
        <f t="array" ref="B104">INDEX(M_7,$A104,COLUMN(B104)-COLUMN($A104))</f>
        <v>42925</v>
      </c>
      <c r="C104" s="184">
        <f t="array" ref="C104">INDEX(M_7,$A104,COLUMN(C104)-COLUMN($A104))</f>
        <v>42926</v>
      </c>
      <c r="D104" s="184">
        <f t="array" ref="D104">INDEX(M_7,$A104,COLUMN(D104)-COLUMN($A104))</f>
        <v>42927</v>
      </c>
      <c r="E104" s="184">
        <f t="array" ref="E104">INDEX(M_7,$A104,COLUMN(E104)-COLUMN($A104))</f>
        <v>42928</v>
      </c>
      <c r="F104" s="184">
        <f t="array" ref="F104">INDEX(M_7,$A104,COLUMN(F104)-COLUMN($A104))</f>
        <v>42929</v>
      </c>
      <c r="G104" s="184">
        <f t="array" ref="G104">INDEX(M_7,$A104,COLUMN(G104)-COLUMN($A104))</f>
        <v>42930</v>
      </c>
      <c r="H104" s="184">
        <f t="array" ref="H104">INDEX(M_7,$A104,COLUMN(H104)-COLUMN($A104))</f>
        <v>42931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46.5" customHeight="1">
      <c r="A105" s="183"/>
      <c r="B105" s="139"/>
      <c r="C105" s="139"/>
      <c r="D105" s="139"/>
      <c r="E105" s="139"/>
      <c r="F105" s="139"/>
      <c r="G105" s="139"/>
      <c r="H105" s="139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24.75" customHeight="1">
      <c r="A106" s="183">
        <v>4.0</v>
      </c>
      <c r="B106" s="184">
        <f t="array" ref="B106">INDEX(M_7,$A106,COLUMN(B106)-COLUMN($A106))</f>
        <v>42932</v>
      </c>
      <c r="C106" s="184">
        <f t="array" ref="C106">INDEX(M_7,$A106,COLUMN(C106)-COLUMN($A106))</f>
        <v>42933</v>
      </c>
      <c r="D106" s="184">
        <f t="array" ref="D106">INDEX(M_7,$A106,COLUMN(D106)-COLUMN($A106))</f>
        <v>42934</v>
      </c>
      <c r="E106" s="184">
        <f t="array" ref="E106">INDEX(M_7,$A106,COLUMN(E106)-COLUMN($A106))</f>
        <v>42935</v>
      </c>
      <c r="F106" s="184">
        <f t="array" ref="F106">INDEX(M_7,$A106,COLUMN(F106)-COLUMN($A106))</f>
        <v>42936</v>
      </c>
      <c r="G106" s="184">
        <f t="array" ref="G106">INDEX(M_7,$A106,COLUMN(G106)-COLUMN($A106))</f>
        <v>42937</v>
      </c>
      <c r="H106" s="184">
        <f t="array" ref="H106">INDEX(M_7,$A106,COLUMN(H106)-COLUMN($A106))</f>
        <v>42938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46.5" customHeight="1">
      <c r="A107" s="183"/>
      <c r="B107" s="139"/>
      <c r="C107" s="139"/>
      <c r="D107" s="139"/>
      <c r="E107" s="139"/>
      <c r="F107" s="139"/>
      <c r="G107" s="139"/>
      <c r="H107" s="139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24.75" customHeight="1">
      <c r="A108" s="183">
        <v>5.0</v>
      </c>
      <c r="B108" s="184">
        <f t="array" ref="B108">INDEX(M_7,$A108,COLUMN(B108)-COLUMN($A108))</f>
        <v>42939</v>
      </c>
      <c r="C108" s="184">
        <f t="array" ref="C108">INDEX(M_7,$A108,COLUMN(C108)-COLUMN($A108))</f>
        <v>42940</v>
      </c>
      <c r="D108" s="184">
        <f t="array" ref="D108">INDEX(M_7,$A108,COLUMN(D108)-COLUMN($A108))</f>
        <v>42941</v>
      </c>
      <c r="E108" s="184">
        <f t="array" ref="E108">INDEX(M_7,$A108,COLUMN(E108)-COLUMN($A108))</f>
        <v>42942</v>
      </c>
      <c r="F108" s="184">
        <f t="array" ref="F108">INDEX(M_7,$A108,COLUMN(F108)-COLUMN($A108))</f>
        <v>42943</v>
      </c>
      <c r="G108" s="184">
        <f t="array" ref="G108">INDEX(M_7,$A108,COLUMN(G108)-COLUMN($A108))</f>
        <v>42944</v>
      </c>
      <c r="H108" s="184">
        <f t="array" ref="H108">INDEX(M_7,$A108,COLUMN(H108)-COLUMN($A108))</f>
        <v>42945</v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46.5" customHeight="1">
      <c r="A109" s="183"/>
      <c r="B109" s="139"/>
      <c r="C109" s="139"/>
      <c r="D109" s="139"/>
      <c r="E109" s="139"/>
      <c r="F109" s="139"/>
      <c r="G109" s="139"/>
      <c r="H109" s="139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24.75" customHeight="1">
      <c r="A110" s="183">
        <v>6.0</v>
      </c>
      <c r="B110" s="184">
        <f t="array" ref="B110">INDEX(M_7,$A110,COLUMN(B110)-COLUMN($A110))</f>
        <v>42946</v>
      </c>
      <c r="C110" s="184">
        <f t="array" ref="C110">INDEX(M_7,$A110,COLUMN(C110)-COLUMN($A110))</f>
        <v>42947</v>
      </c>
      <c r="D110" s="184" t="str">
        <f t="array" ref="D110">INDEX(M_7,$A110,COLUMN(D110)-COLUMN($A110))</f>
        <v/>
      </c>
      <c r="E110" s="184" t="str">
        <f t="array" ref="E110">INDEX(M_7,$A110,COLUMN(E110)-COLUMN($A110))</f>
        <v/>
      </c>
      <c r="F110" s="184" t="str">
        <f t="array" ref="F110">INDEX(M_7,$A110,COLUMN(F110)-COLUMN($A110))</f>
        <v/>
      </c>
      <c r="G110" s="184" t="str">
        <f t="array" ref="G110">INDEX(M_7,$A110,COLUMN(G110)-COLUMN($A110))</f>
        <v/>
      </c>
      <c r="H110" s="184" t="str">
        <f t="array" ref="H110">INDEX(M_7,$A110,COLUMN(H110)-COLUMN($A110))</f>
        <v/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46.5" customHeight="1">
      <c r="A111" s="183"/>
      <c r="B111" s="139"/>
      <c r="C111" s="139"/>
      <c r="D111" s="139"/>
      <c r="E111" s="139"/>
      <c r="F111" s="139"/>
      <c r="G111" s="139"/>
      <c r="H111" s="139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39.75" customHeight="1">
      <c r="A114" s="10"/>
      <c r="B114" s="119" t="str">
        <f t="array" ref="B114">INDEX(C_MTHHEADER,8)</f>
        <v>AUGUST</v>
      </c>
      <c r="C114" s="27"/>
      <c r="D114" s="27"/>
      <c r="E114" s="27"/>
      <c r="F114" s="27"/>
      <c r="G114" s="27"/>
      <c r="H114" s="2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24.75" customHeight="1">
      <c r="A115" s="10"/>
      <c r="B115" s="120" t="str">
        <f t="array" ref="B115">INDEX(C_WKHEADER,1)</f>
        <v>SUN</v>
      </c>
      <c r="C115" s="120" t="str">
        <f t="array" ref="C115">INDEX(C_WKHEADER,2)</f>
        <v>MON</v>
      </c>
      <c r="D115" s="120" t="str">
        <f t="array" ref="D115">INDEX(C_WKHEADER,3)</f>
        <v>TUE</v>
      </c>
      <c r="E115" s="120" t="str">
        <f t="array" ref="E115">INDEX(C_WKHEADER,4)</f>
        <v>WED</v>
      </c>
      <c r="F115" s="120" t="str">
        <f t="array" ref="F115">INDEX(C_WKHEADER,5)</f>
        <v>THU</v>
      </c>
      <c r="G115" s="120" t="str">
        <f t="array" ref="G115">INDEX(C_WKHEADER,6)</f>
        <v>FRI</v>
      </c>
      <c r="H115" s="120" t="str">
        <f t="array" ref="H115">INDEX(C_WKHEADER,7)</f>
        <v>SAT</v>
      </c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24.75" customHeight="1">
      <c r="A116" s="183">
        <v>1.0</v>
      </c>
      <c r="B116" s="184" t="str">
        <f t="array" ref="B116">INDEX(M_8,$A116,COLUMN(B116)-COLUMN($A116))</f>
        <v/>
      </c>
      <c r="C116" s="184" t="str">
        <f t="array" ref="C116">INDEX(M_8,$A116,COLUMN(C116)-COLUMN($A116))</f>
        <v/>
      </c>
      <c r="D116" s="184">
        <f t="array" ref="D116">INDEX(M_8,$A116,COLUMN(D116)-COLUMN($A116))</f>
        <v>42948</v>
      </c>
      <c r="E116" s="184">
        <f t="array" ref="E116">INDEX(M_8,$A116,COLUMN(E116)-COLUMN($A116))</f>
        <v>42949</v>
      </c>
      <c r="F116" s="184">
        <f t="array" ref="F116">INDEX(M_8,$A116,COLUMN(F116)-COLUMN($A116))</f>
        <v>42950</v>
      </c>
      <c r="G116" s="184">
        <f t="array" ref="G116">INDEX(M_8,$A116,COLUMN(G116)-COLUMN($A116))</f>
        <v>42951</v>
      </c>
      <c r="H116" s="184">
        <f t="array" ref="H116">INDEX(M_8,$A116,COLUMN(H116)-COLUMN($A116))</f>
        <v>42952</v>
      </c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46.5" customHeight="1">
      <c r="A117" s="183"/>
      <c r="B117" s="139"/>
      <c r="C117" s="139"/>
      <c r="D117" s="139"/>
      <c r="E117" s="139"/>
      <c r="F117" s="139"/>
      <c r="G117" s="139"/>
      <c r="H117" s="139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83">
        <v>2.0</v>
      </c>
      <c r="B118" s="184">
        <f t="array" ref="B118">INDEX(M_8,$A118,COLUMN(B118)-COLUMN($A118))</f>
        <v>42953</v>
      </c>
      <c r="C118" s="184">
        <f t="array" ref="C118">INDEX(M_8,$A118,COLUMN(C118)-COLUMN($A118))</f>
        <v>42954</v>
      </c>
      <c r="D118" s="184">
        <f t="array" ref="D118">INDEX(M_8,$A118,COLUMN(D118)-COLUMN($A118))</f>
        <v>42955</v>
      </c>
      <c r="E118" s="184">
        <f t="array" ref="E118">INDEX(M_8,$A118,COLUMN(E118)-COLUMN($A118))</f>
        <v>42956</v>
      </c>
      <c r="F118" s="184">
        <f t="array" ref="F118">INDEX(M_8,$A118,COLUMN(F118)-COLUMN($A118))</f>
        <v>42957</v>
      </c>
      <c r="G118" s="184">
        <f t="array" ref="G118">INDEX(M_8,$A118,COLUMN(G118)-COLUMN($A118))</f>
        <v>42958</v>
      </c>
      <c r="H118" s="184">
        <f t="array" ref="H118">INDEX(M_8,$A118,COLUMN(H118)-COLUMN($A118))</f>
        <v>42959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46.5" customHeight="1">
      <c r="A119" s="183"/>
      <c r="B119" s="139"/>
      <c r="C119" s="139"/>
      <c r="D119" s="139"/>
      <c r="E119" s="139"/>
      <c r="F119" s="139"/>
      <c r="G119" s="139"/>
      <c r="H119" s="139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24.75" customHeight="1">
      <c r="A120" s="183">
        <v>3.0</v>
      </c>
      <c r="B120" s="184">
        <f t="array" ref="B120">INDEX(M_8,$A120,COLUMN(B120)-COLUMN($A120))</f>
        <v>42960</v>
      </c>
      <c r="C120" s="184">
        <f t="array" ref="C120">INDEX(M_8,$A120,COLUMN(C120)-COLUMN($A120))</f>
        <v>42961</v>
      </c>
      <c r="D120" s="184">
        <f t="array" ref="D120">INDEX(M_8,$A120,COLUMN(D120)-COLUMN($A120))</f>
        <v>42962</v>
      </c>
      <c r="E120" s="184">
        <f t="array" ref="E120">INDEX(M_8,$A120,COLUMN(E120)-COLUMN($A120))</f>
        <v>42963</v>
      </c>
      <c r="F120" s="184">
        <f t="array" ref="F120">INDEX(M_8,$A120,COLUMN(F120)-COLUMN($A120))</f>
        <v>42964</v>
      </c>
      <c r="G120" s="184">
        <f t="array" ref="G120">INDEX(M_8,$A120,COLUMN(G120)-COLUMN($A120))</f>
        <v>42965</v>
      </c>
      <c r="H120" s="184">
        <f t="array" ref="H120">INDEX(M_8,$A120,COLUMN(H120)-COLUMN($A120))</f>
        <v>42966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46.5" customHeight="1">
      <c r="A121" s="183"/>
      <c r="B121" s="139"/>
      <c r="C121" s="139"/>
      <c r="D121" s="139"/>
      <c r="E121" s="139"/>
      <c r="F121" s="139"/>
      <c r="G121" s="139"/>
      <c r="H121" s="139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24.75" customHeight="1">
      <c r="A122" s="183">
        <v>4.0</v>
      </c>
      <c r="B122" s="184">
        <f t="array" ref="B122">INDEX(M_8,$A122,COLUMN(B122)-COLUMN($A122))</f>
        <v>42967</v>
      </c>
      <c r="C122" s="184">
        <f t="array" ref="C122">INDEX(M_8,$A122,COLUMN(C122)-COLUMN($A122))</f>
        <v>42968</v>
      </c>
      <c r="D122" s="184">
        <f t="array" ref="D122">INDEX(M_8,$A122,COLUMN(D122)-COLUMN($A122))</f>
        <v>42969</v>
      </c>
      <c r="E122" s="184">
        <f t="array" ref="E122">INDEX(M_8,$A122,COLUMN(E122)-COLUMN($A122))</f>
        <v>42970</v>
      </c>
      <c r="F122" s="184">
        <f t="array" ref="F122">INDEX(M_8,$A122,COLUMN(F122)-COLUMN($A122))</f>
        <v>42971</v>
      </c>
      <c r="G122" s="184">
        <f t="array" ref="G122">INDEX(M_8,$A122,COLUMN(G122)-COLUMN($A122))</f>
        <v>42972</v>
      </c>
      <c r="H122" s="184">
        <f t="array" ref="H122">INDEX(M_8,$A122,COLUMN(H122)-COLUMN($A122))</f>
        <v>42973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46.5" customHeight="1">
      <c r="A123" s="183"/>
      <c r="B123" s="139"/>
      <c r="C123" s="139"/>
      <c r="D123" s="139"/>
      <c r="E123" s="139"/>
      <c r="F123" s="139"/>
      <c r="G123" s="139"/>
      <c r="H123" s="139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24.75" customHeight="1">
      <c r="A124" s="183">
        <v>5.0</v>
      </c>
      <c r="B124" s="184">
        <f t="array" ref="B124">INDEX(M_8,$A124,COLUMN(B124)-COLUMN($A124))</f>
        <v>42974</v>
      </c>
      <c r="C124" s="184">
        <f t="array" ref="C124">INDEX(M_8,$A124,COLUMN(C124)-COLUMN($A124))</f>
        <v>42975</v>
      </c>
      <c r="D124" s="184">
        <f t="array" ref="D124">INDEX(M_8,$A124,COLUMN(D124)-COLUMN($A124))</f>
        <v>42976</v>
      </c>
      <c r="E124" s="184">
        <f t="array" ref="E124">INDEX(M_8,$A124,COLUMN(E124)-COLUMN($A124))</f>
        <v>42977</v>
      </c>
      <c r="F124" s="184">
        <f t="array" ref="F124">INDEX(M_8,$A124,COLUMN(F124)-COLUMN($A124))</f>
        <v>42978</v>
      </c>
      <c r="G124" s="184" t="str">
        <f t="array" ref="G124">INDEX(M_8,$A124,COLUMN(G124)-COLUMN($A124))</f>
        <v/>
      </c>
      <c r="H124" s="184" t="str">
        <f t="array" ref="H124">INDEX(M_8,$A124,COLUMN(H124)-COLUMN($A124))</f>
        <v/>
      </c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46.5" customHeight="1">
      <c r="A125" s="183"/>
      <c r="B125" s="139"/>
      <c r="C125" s="139"/>
      <c r="D125" s="139"/>
      <c r="E125" s="139"/>
      <c r="F125" s="139"/>
      <c r="G125" s="139"/>
      <c r="H125" s="139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24.75" customHeight="1">
      <c r="A126" s="183">
        <v>6.0</v>
      </c>
      <c r="B126" s="184" t="str">
        <f t="array" ref="B126">INDEX(M_8,$A126,COLUMN(B126)-COLUMN($A126))</f>
        <v/>
      </c>
      <c r="C126" s="184" t="str">
        <f t="array" ref="C126">INDEX(M_8,$A126,COLUMN(C126)-COLUMN($A126))</f>
        <v/>
      </c>
      <c r="D126" s="184" t="str">
        <f t="array" ref="D126">INDEX(M_8,$A126,COLUMN(D126)-COLUMN($A126))</f>
        <v/>
      </c>
      <c r="E126" s="184" t="str">
        <f t="array" ref="E126">INDEX(M_8,$A126,COLUMN(E126)-COLUMN($A126))</f>
        <v/>
      </c>
      <c r="F126" s="184" t="str">
        <f t="array" ref="F126">INDEX(M_8,$A126,COLUMN(F126)-COLUMN($A126))</f>
        <v/>
      </c>
      <c r="G126" s="184" t="str">
        <f t="array" ref="G126">INDEX(M_8,$A126,COLUMN(G126)-COLUMN($A126))</f>
        <v/>
      </c>
      <c r="H126" s="184" t="str">
        <f t="array" ref="H126">INDEX(M_8,$A126,COLUMN(H126)-COLUMN($A126))</f>
        <v/>
      </c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46.5" customHeight="1">
      <c r="A127" s="183"/>
      <c r="B127" s="139"/>
      <c r="C127" s="139"/>
      <c r="D127" s="139"/>
      <c r="E127" s="139"/>
      <c r="F127" s="139"/>
      <c r="G127" s="139"/>
      <c r="H127" s="139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15.0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9.75" customHeight="1">
      <c r="A130" s="10"/>
      <c r="B130" s="119" t="str">
        <f t="array" ref="B130">INDEX(C_MTHHEADER,9)</f>
        <v>SEPTEMBER</v>
      </c>
      <c r="C130" s="27"/>
      <c r="D130" s="27"/>
      <c r="E130" s="27"/>
      <c r="F130" s="27"/>
      <c r="G130" s="27"/>
      <c r="H130" s="2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20" t="str">
        <f t="array" ref="B131">INDEX(C_WKHEADER,1)</f>
        <v>SUN</v>
      </c>
      <c r="C131" s="120" t="str">
        <f t="array" ref="C131">INDEX(C_WKHEADER,2)</f>
        <v>MON</v>
      </c>
      <c r="D131" s="120" t="str">
        <f t="array" ref="D131">INDEX(C_WKHEADER,3)</f>
        <v>TUE</v>
      </c>
      <c r="E131" s="120" t="str">
        <f t="array" ref="E131">INDEX(C_WKHEADER,4)</f>
        <v>WED</v>
      </c>
      <c r="F131" s="120" t="str">
        <f t="array" ref="F131">INDEX(C_WKHEADER,5)</f>
        <v>THU</v>
      </c>
      <c r="G131" s="120" t="str">
        <f t="array" ref="G131">INDEX(C_WKHEADER,6)</f>
        <v>FRI</v>
      </c>
      <c r="H131" s="120" t="str">
        <f t="array" ref="H131">INDEX(C_WKHEADER,7)</f>
        <v>SAT</v>
      </c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24.75" customHeight="1">
      <c r="A132" s="183">
        <v>1.0</v>
      </c>
      <c r="B132" s="184" t="str">
        <f t="array" ref="B132">INDEX(M_9,$A132,COLUMN(B132)-COLUMN($A132))</f>
        <v/>
      </c>
      <c r="C132" s="184" t="str">
        <f t="array" ref="C132">INDEX(M_9,$A132,COLUMN(C132)-COLUMN($A132))</f>
        <v/>
      </c>
      <c r="D132" s="184" t="str">
        <f t="array" ref="D132">INDEX(M_9,$A132,COLUMN(D132)-COLUMN($A132))</f>
        <v/>
      </c>
      <c r="E132" s="184" t="str">
        <f t="array" ref="E132">INDEX(M_9,$A132,COLUMN(E132)-COLUMN($A132))</f>
        <v/>
      </c>
      <c r="F132" s="184" t="str">
        <f t="array" ref="F132">INDEX(M_9,$A132,COLUMN(F132)-COLUMN($A132))</f>
        <v/>
      </c>
      <c r="G132" s="184">
        <f t="array" ref="G132">INDEX(M_9,$A132,COLUMN(G132)-COLUMN($A132))</f>
        <v>42979</v>
      </c>
      <c r="H132" s="184">
        <f t="array" ref="H132">INDEX(M_9,$A132,COLUMN(H132)-COLUMN($A132))</f>
        <v>42980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46.5" customHeight="1">
      <c r="A133" s="183"/>
      <c r="B133" s="139"/>
      <c r="C133" s="139"/>
      <c r="D133" s="139"/>
      <c r="E133" s="139"/>
      <c r="F133" s="139"/>
      <c r="G133" s="139"/>
      <c r="H133" s="139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24.75" customHeight="1">
      <c r="A134" s="183">
        <v>2.0</v>
      </c>
      <c r="B134" s="184">
        <f t="array" ref="B134">INDEX(M_9,$A134,COLUMN(B134)-COLUMN($A134))</f>
        <v>42981</v>
      </c>
      <c r="C134" s="184">
        <f t="array" ref="C134">INDEX(M_9,$A134,COLUMN(C134)-COLUMN($A134))</f>
        <v>42982</v>
      </c>
      <c r="D134" s="184">
        <f t="array" ref="D134">INDEX(M_9,$A134,COLUMN(D134)-COLUMN($A134))</f>
        <v>42983</v>
      </c>
      <c r="E134" s="184">
        <f t="array" ref="E134">INDEX(M_9,$A134,COLUMN(E134)-COLUMN($A134))</f>
        <v>42984</v>
      </c>
      <c r="F134" s="184">
        <f t="array" ref="F134">INDEX(M_9,$A134,COLUMN(F134)-COLUMN($A134))</f>
        <v>42985</v>
      </c>
      <c r="G134" s="184">
        <f t="array" ref="G134">INDEX(M_9,$A134,COLUMN(G134)-COLUMN($A134))</f>
        <v>42986</v>
      </c>
      <c r="H134" s="184">
        <f t="array" ref="H134">INDEX(M_9,$A134,COLUMN(H134)-COLUMN($A134))</f>
        <v>42987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46.5" customHeight="1">
      <c r="A135" s="183"/>
      <c r="B135" s="139"/>
      <c r="C135" s="139"/>
      <c r="D135" s="139"/>
      <c r="E135" s="139"/>
      <c r="F135" s="139"/>
      <c r="G135" s="139"/>
      <c r="H135" s="139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24.75" customHeight="1">
      <c r="A136" s="183">
        <v>3.0</v>
      </c>
      <c r="B136" s="184">
        <f t="array" ref="B136">INDEX(M_9,$A136,COLUMN(B136)-COLUMN($A136))</f>
        <v>42988</v>
      </c>
      <c r="C136" s="184">
        <f t="array" ref="C136">INDEX(M_9,$A136,COLUMN(C136)-COLUMN($A136))</f>
        <v>42989</v>
      </c>
      <c r="D136" s="184">
        <f t="array" ref="D136">INDEX(M_9,$A136,COLUMN(D136)-COLUMN($A136))</f>
        <v>42990</v>
      </c>
      <c r="E136" s="184">
        <f t="array" ref="E136">INDEX(M_9,$A136,COLUMN(E136)-COLUMN($A136))</f>
        <v>42991</v>
      </c>
      <c r="F136" s="184">
        <f t="array" ref="F136">INDEX(M_9,$A136,COLUMN(F136)-COLUMN($A136))</f>
        <v>42992</v>
      </c>
      <c r="G136" s="184">
        <f t="array" ref="G136">INDEX(M_9,$A136,COLUMN(G136)-COLUMN($A136))</f>
        <v>42993</v>
      </c>
      <c r="H136" s="184">
        <f t="array" ref="H136">INDEX(M_9,$A136,COLUMN(H136)-COLUMN($A136))</f>
        <v>42994</v>
      </c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46.5" customHeight="1">
      <c r="A137" s="183"/>
      <c r="B137" s="139"/>
      <c r="C137" s="139"/>
      <c r="D137" s="139"/>
      <c r="E137" s="139"/>
      <c r="F137" s="139"/>
      <c r="G137" s="139"/>
      <c r="H137" s="139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24.75" customHeight="1">
      <c r="A138" s="183">
        <v>4.0</v>
      </c>
      <c r="B138" s="184">
        <f t="array" ref="B138">INDEX(M_9,$A138,COLUMN(B138)-COLUMN($A138))</f>
        <v>42995</v>
      </c>
      <c r="C138" s="184">
        <f t="array" ref="C138">INDEX(M_9,$A138,COLUMN(C138)-COLUMN($A138))</f>
        <v>42996</v>
      </c>
      <c r="D138" s="184">
        <f t="array" ref="D138">INDEX(M_9,$A138,COLUMN(D138)-COLUMN($A138))</f>
        <v>42997</v>
      </c>
      <c r="E138" s="184">
        <f t="array" ref="E138">INDEX(M_9,$A138,COLUMN(E138)-COLUMN($A138))</f>
        <v>42998</v>
      </c>
      <c r="F138" s="184">
        <f t="array" ref="F138">INDEX(M_9,$A138,COLUMN(F138)-COLUMN($A138))</f>
        <v>42999</v>
      </c>
      <c r="G138" s="184">
        <f t="array" ref="G138">INDEX(M_9,$A138,COLUMN(G138)-COLUMN($A138))</f>
        <v>43000</v>
      </c>
      <c r="H138" s="184">
        <f t="array" ref="H138">INDEX(M_9,$A138,COLUMN(H138)-COLUMN($A138))</f>
        <v>43001</v>
      </c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46.5" customHeight="1">
      <c r="A139" s="183"/>
      <c r="B139" s="139"/>
      <c r="C139" s="139"/>
      <c r="D139" s="139"/>
      <c r="E139" s="139"/>
      <c r="F139" s="139"/>
      <c r="G139" s="139"/>
      <c r="H139" s="139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24.75" customHeight="1">
      <c r="A140" s="183">
        <v>5.0</v>
      </c>
      <c r="B140" s="184">
        <f t="array" ref="B140">INDEX(M_9,$A140,COLUMN(B140)-COLUMN($A140))</f>
        <v>43002</v>
      </c>
      <c r="C140" s="184">
        <f t="array" ref="C140">INDEX(M_9,$A140,COLUMN(C140)-COLUMN($A140))</f>
        <v>43003</v>
      </c>
      <c r="D140" s="184">
        <f t="array" ref="D140">INDEX(M_9,$A140,COLUMN(D140)-COLUMN($A140))</f>
        <v>43004</v>
      </c>
      <c r="E140" s="184">
        <f t="array" ref="E140">INDEX(M_9,$A140,COLUMN(E140)-COLUMN($A140))</f>
        <v>43005</v>
      </c>
      <c r="F140" s="184">
        <f t="array" ref="F140">INDEX(M_9,$A140,COLUMN(F140)-COLUMN($A140))</f>
        <v>43006</v>
      </c>
      <c r="G140" s="184">
        <f t="array" ref="G140">INDEX(M_9,$A140,COLUMN(G140)-COLUMN($A140))</f>
        <v>43007</v>
      </c>
      <c r="H140" s="184">
        <f t="array" ref="H140">INDEX(M_9,$A140,COLUMN(H140)-COLUMN($A140))</f>
        <v>43008</v>
      </c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46.5" customHeight="1">
      <c r="A141" s="183"/>
      <c r="B141" s="139"/>
      <c r="C141" s="139"/>
      <c r="D141" s="139"/>
      <c r="E141" s="139"/>
      <c r="F141" s="139"/>
      <c r="G141" s="139"/>
      <c r="H141" s="139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24.75" customHeight="1">
      <c r="A142" s="183">
        <v>6.0</v>
      </c>
      <c r="B142" s="184" t="str">
        <f t="array" ref="B142">INDEX(M_9,$A142,COLUMN(B142)-COLUMN($A142))</f>
        <v/>
      </c>
      <c r="C142" s="184" t="str">
        <f t="array" ref="C142">INDEX(M_9,$A142,COLUMN(C142)-COLUMN($A142))</f>
        <v/>
      </c>
      <c r="D142" s="184" t="str">
        <f t="array" ref="D142">INDEX(M_9,$A142,COLUMN(D142)-COLUMN($A142))</f>
        <v/>
      </c>
      <c r="E142" s="184" t="str">
        <f t="array" ref="E142">INDEX(M_9,$A142,COLUMN(E142)-COLUMN($A142))</f>
        <v/>
      </c>
      <c r="F142" s="184" t="str">
        <f t="array" ref="F142">INDEX(M_9,$A142,COLUMN(F142)-COLUMN($A142))</f>
        <v/>
      </c>
      <c r="G142" s="184" t="str">
        <f t="array" ref="G142">INDEX(M_9,$A142,COLUMN(G142)-COLUMN($A142))</f>
        <v/>
      </c>
      <c r="H142" s="184" t="str">
        <f t="array" ref="H142">INDEX(M_9,$A142,COLUMN(H142)-COLUMN($A142))</f>
        <v/>
      </c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46.5" customHeight="1">
      <c r="A143" s="183"/>
      <c r="B143" s="139"/>
      <c r="C143" s="139"/>
      <c r="D143" s="139"/>
      <c r="E143" s="139"/>
      <c r="F143" s="139"/>
      <c r="G143" s="139"/>
      <c r="H143" s="139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15.0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15.0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39.75" customHeight="1">
      <c r="A146" s="10"/>
      <c r="B146" s="119" t="str">
        <f t="array" ref="B146">INDEX(C_MTHHEADER,10)</f>
        <v>OCTOBER</v>
      </c>
      <c r="C146" s="27"/>
      <c r="D146" s="27"/>
      <c r="E146" s="27"/>
      <c r="F146" s="27"/>
      <c r="G146" s="27"/>
      <c r="H146" s="28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24.75" customHeight="1">
      <c r="A147" s="10"/>
      <c r="B147" s="120" t="str">
        <f t="array" ref="B147">INDEX(C_WKHEADER,1)</f>
        <v>SUN</v>
      </c>
      <c r="C147" s="120" t="str">
        <f t="array" ref="C147">INDEX(C_WKHEADER,2)</f>
        <v>MON</v>
      </c>
      <c r="D147" s="120" t="str">
        <f t="array" ref="D147">INDEX(C_WKHEADER,3)</f>
        <v>TUE</v>
      </c>
      <c r="E147" s="120" t="str">
        <f t="array" ref="E147">INDEX(C_WKHEADER,4)</f>
        <v>WED</v>
      </c>
      <c r="F147" s="120" t="str">
        <f t="array" ref="F147">INDEX(C_WKHEADER,5)</f>
        <v>THU</v>
      </c>
      <c r="G147" s="120" t="str">
        <f t="array" ref="G147">INDEX(C_WKHEADER,6)</f>
        <v>FRI</v>
      </c>
      <c r="H147" s="120" t="str">
        <f t="array" ref="H147">INDEX(C_WKHEADER,7)</f>
        <v>SAT</v>
      </c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24.75" customHeight="1">
      <c r="A148" s="183">
        <v>1.0</v>
      </c>
      <c r="B148" s="184">
        <f t="array" ref="B148">INDEX(M_10,$A148,COLUMN(B148)-COLUMN($A148))</f>
        <v>43009</v>
      </c>
      <c r="C148" s="184">
        <f t="array" ref="C148">INDEX(M_10,$A148,COLUMN(C148)-COLUMN($A148))</f>
        <v>43010</v>
      </c>
      <c r="D148" s="184">
        <f t="array" ref="D148">INDEX(M_10,$A148,COLUMN(D148)-COLUMN($A148))</f>
        <v>43011</v>
      </c>
      <c r="E148" s="184">
        <f t="array" ref="E148">INDEX(M_10,$A148,COLUMN(E148)-COLUMN($A148))</f>
        <v>43012</v>
      </c>
      <c r="F148" s="184">
        <f t="array" ref="F148">INDEX(M_10,$A148,COLUMN(F148)-COLUMN($A148))</f>
        <v>43013</v>
      </c>
      <c r="G148" s="184">
        <f t="array" ref="G148">INDEX(M_10,$A148,COLUMN(G148)-COLUMN($A148))</f>
        <v>43014</v>
      </c>
      <c r="H148" s="184">
        <f t="array" ref="H148">INDEX(M_10,$A148,COLUMN(H148)-COLUMN($A148))</f>
        <v>43015</v>
      </c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46.5" customHeight="1">
      <c r="A149" s="183"/>
      <c r="B149" s="139"/>
      <c r="C149" s="139"/>
      <c r="D149" s="139"/>
      <c r="E149" s="139"/>
      <c r="F149" s="139"/>
      <c r="G149" s="139"/>
      <c r="H149" s="139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24.75" customHeight="1">
      <c r="A150" s="183">
        <v>2.0</v>
      </c>
      <c r="B150" s="184">
        <f t="array" ref="B150">INDEX(M_10,$A150,COLUMN(B150)-COLUMN($A150))</f>
        <v>43016</v>
      </c>
      <c r="C150" s="184">
        <f t="array" ref="C150">INDEX(M_10,$A150,COLUMN(C150)-COLUMN($A150))</f>
        <v>43017</v>
      </c>
      <c r="D150" s="184">
        <f t="array" ref="D150">INDEX(M_10,$A150,COLUMN(D150)-COLUMN($A150))</f>
        <v>43018</v>
      </c>
      <c r="E150" s="184">
        <f t="array" ref="E150">INDEX(M_10,$A150,COLUMN(E150)-COLUMN($A150))</f>
        <v>43019</v>
      </c>
      <c r="F150" s="184">
        <f t="array" ref="F150">INDEX(M_10,$A150,COLUMN(F150)-COLUMN($A150))</f>
        <v>43020</v>
      </c>
      <c r="G150" s="184">
        <f t="array" ref="G150">INDEX(M_10,$A150,COLUMN(G150)-COLUMN($A150))</f>
        <v>43021</v>
      </c>
      <c r="H150" s="184">
        <f t="array" ref="H150">INDEX(M_10,$A150,COLUMN(H150)-COLUMN($A150))</f>
        <v>43022</v>
      </c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46.5" customHeight="1">
      <c r="A151" s="183"/>
      <c r="B151" s="139"/>
      <c r="C151" s="139"/>
      <c r="D151" s="139"/>
      <c r="E151" s="139"/>
      <c r="F151" s="139"/>
      <c r="G151" s="139"/>
      <c r="H151" s="139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24.75" customHeight="1">
      <c r="A152" s="183">
        <v>3.0</v>
      </c>
      <c r="B152" s="184">
        <f t="array" ref="B152">INDEX(M_1,$A152,COLUMN(B152)-COLUMN($A152))</f>
        <v>42750</v>
      </c>
      <c r="C152" s="184">
        <f t="array" ref="C152">INDEX(M_1,$A152,COLUMN(C152)-COLUMN($A152))</f>
        <v>42751</v>
      </c>
      <c r="D152" s="184">
        <f t="array" ref="D152">INDEX(M_1,$A152,COLUMN(D152)-COLUMN($A152))</f>
        <v>42752</v>
      </c>
      <c r="E152" s="184">
        <f t="array" ref="E152">INDEX(M_1,$A152,COLUMN(E152)-COLUMN($A152))</f>
        <v>42753</v>
      </c>
      <c r="F152" s="184">
        <f t="array" ref="F152">INDEX(M_1,$A152,COLUMN(F152)-COLUMN($A152))</f>
        <v>42754</v>
      </c>
      <c r="G152" s="184">
        <f t="array" ref="G152">INDEX(M_1,$A152,COLUMN(G152)-COLUMN($A152))</f>
        <v>42755</v>
      </c>
      <c r="H152" s="184">
        <f t="array" ref="H152">INDEX(M_1,$A152,COLUMN(H152)-COLUMN($A152))</f>
        <v>42756</v>
      </c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46.5" customHeight="1">
      <c r="A153" s="183"/>
      <c r="B153" s="139"/>
      <c r="C153" s="139"/>
      <c r="D153" s="139"/>
      <c r="E153" s="139"/>
      <c r="F153" s="139"/>
      <c r="G153" s="139"/>
      <c r="H153" s="139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24.75" customHeight="1">
      <c r="A154" s="183">
        <v>4.0</v>
      </c>
      <c r="B154" s="184">
        <f t="array" ref="B154">INDEX(M_10,$A154,COLUMN(B154)-COLUMN($A154))</f>
        <v>43030</v>
      </c>
      <c r="C154" s="184">
        <f t="array" ref="C154">INDEX(M_10,$A154,COLUMN(C154)-COLUMN($A154))</f>
        <v>43031</v>
      </c>
      <c r="D154" s="184">
        <f t="array" ref="D154">INDEX(M_10,$A154,COLUMN(D154)-COLUMN($A154))</f>
        <v>43032</v>
      </c>
      <c r="E154" s="184">
        <f t="array" ref="E154">INDEX(M_10,$A154,COLUMN(E154)-COLUMN($A154))</f>
        <v>43033</v>
      </c>
      <c r="F154" s="184">
        <f t="array" ref="F154">INDEX(M_10,$A154,COLUMN(F154)-COLUMN($A154))</f>
        <v>43034</v>
      </c>
      <c r="G154" s="184">
        <f t="array" ref="G154">INDEX(M_10,$A154,COLUMN(G154)-COLUMN($A154))</f>
        <v>43035</v>
      </c>
      <c r="H154" s="184">
        <f t="array" ref="H154">INDEX(M_10,$A154,COLUMN(H154)-COLUMN($A154))</f>
        <v>43036</v>
      </c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46.5" customHeight="1">
      <c r="A155" s="183"/>
      <c r="B155" s="139"/>
      <c r="C155" s="139"/>
      <c r="D155" s="139"/>
      <c r="E155" s="139"/>
      <c r="F155" s="139"/>
      <c r="G155" s="139"/>
      <c r="H155" s="139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24.75" customHeight="1">
      <c r="A156" s="183">
        <v>5.0</v>
      </c>
      <c r="B156" s="184">
        <f t="array" ref="B156">INDEX(M_10,$A156,COLUMN(B156)-COLUMN($A156))</f>
        <v>43037</v>
      </c>
      <c r="C156" s="184">
        <f t="array" ref="C156">INDEX(M_10,$A156,COLUMN(C156)-COLUMN($A156))</f>
        <v>43038</v>
      </c>
      <c r="D156" s="184">
        <f t="array" ref="D156">INDEX(M_10,$A156,COLUMN(D156)-COLUMN($A156))</f>
        <v>43039</v>
      </c>
      <c r="E156" s="184" t="str">
        <f t="array" ref="E156">INDEX(M_10,$A156,COLUMN(E156)-COLUMN($A156))</f>
        <v/>
      </c>
      <c r="F156" s="184" t="str">
        <f t="array" ref="F156">INDEX(M_10,$A156,COLUMN(F156)-COLUMN($A156))</f>
        <v/>
      </c>
      <c r="G156" s="184" t="str">
        <f t="array" ref="G156">INDEX(M_10,$A156,COLUMN(G156)-COLUMN($A156))</f>
        <v/>
      </c>
      <c r="H156" s="184" t="str">
        <f t="array" ref="H156">INDEX(M_10,$A156,COLUMN(H156)-COLUMN($A156))</f>
        <v/>
      </c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46.5" customHeight="1">
      <c r="A157" s="183"/>
      <c r="B157" s="139"/>
      <c r="C157" s="139"/>
      <c r="D157" s="139"/>
      <c r="E157" s="139"/>
      <c r="F157" s="139"/>
      <c r="G157" s="139"/>
      <c r="H157" s="139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24.75" customHeight="1">
      <c r="A158" s="183">
        <v>6.0</v>
      </c>
      <c r="B158" s="184" t="str">
        <f t="array" ref="B158">INDEX(M_10,$A158,COLUMN(B158)-COLUMN($A158))</f>
        <v/>
      </c>
      <c r="C158" s="184" t="str">
        <f t="array" ref="C158">INDEX(M_10,$A158,COLUMN(C158)-COLUMN($A158))</f>
        <v/>
      </c>
      <c r="D158" s="184" t="str">
        <f t="array" ref="D158">INDEX(M_10,$A158,COLUMN(D158)-COLUMN($A158))</f>
        <v/>
      </c>
      <c r="E158" s="184" t="str">
        <f t="array" ref="E158">INDEX(M_10,$A158,COLUMN(E158)-COLUMN($A158))</f>
        <v/>
      </c>
      <c r="F158" s="184" t="str">
        <f t="array" ref="F158">INDEX(M_10,$A158,COLUMN(F158)-COLUMN($A158))</f>
        <v/>
      </c>
      <c r="G158" s="184" t="str">
        <f t="array" ref="G158">INDEX(M_10,$A158,COLUMN(G158)-COLUMN($A158))</f>
        <v/>
      </c>
      <c r="H158" s="184" t="str">
        <f t="array" ref="H158">INDEX(M_10,$A158,COLUMN(H158)-COLUMN($A158))</f>
        <v/>
      </c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46.5" customHeight="1">
      <c r="A159" s="183"/>
      <c r="B159" s="139"/>
      <c r="C159" s="139"/>
      <c r="D159" s="139"/>
      <c r="E159" s="139"/>
      <c r="F159" s="139"/>
      <c r="G159" s="139"/>
      <c r="H159" s="139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15.0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15.0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39.75" customHeight="1">
      <c r="A162" s="10"/>
      <c r="B162" s="119" t="str">
        <f t="array" ref="B162">INDEX(C_MTHHEADER,11)</f>
        <v>NOVEMBER</v>
      </c>
      <c r="C162" s="27"/>
      <c r="D162" s="27"/>
      <c r="E162" s="27"/>
      <c r="F162" s="27"/>
      <c r="G162" s="27"/>
      <c r="H162" s="28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24.75" customHeight="1">
      <c r="A163" s="10"/>
      <c r="B163" s="120" t="str">
        <f t="array" ref="B163">INDEX(C_WKHEADER,1)</f>
        <v>SUN</v>
      </c>
      <c r="C163" s="120" t="str">
        <f t="array" ref="C163">INDEX(C_WKHEADER,2)</f>
        <v>MON</v>
      </c>
      <c r="D163" s="120" t="str">
        <f t="array" ref="D163">INDEX(C_WKHEADER,3)</f>
        <v>TUE</v>
      </c>
      <c r="E163" s="120" t="str">
        <f t="array" ref="E163">INDEX(C_WKHEADER,4)</f>
        <v>WED</v>
      </c>
      <c r="F163" s="120" t="str">
        <f t="array" ref="F163">INDEX(C_WKHEADER,5)</f>
        <v>THU</v>
      </c>
      <c r="G163" s="120" t="str">
        <f t="array" ref="G163">INDEX(C_WKHEADER,6)</f>
        <v>FRI</v>
      </c>
      <c r="H163" s="120" t="str">
        <f t="array" ref="H163">INDEX(C_WKHEADER,7)</f>
        <v>SAT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24.75" customHeight="1">
      <c r="A164" s="183">
        <v>1.0</v>
      </c>
      <c r="B164" s="184" t="str">
        <f t="array" ref="B164">INDEX(M_11,$A164,COLUMN(B164)-COLUMN($A164))</f>
        <v/>
      </c>
      <c r="C164" s="184" t="str">
        <f t="array" ref="C164">INDEX(M_11,$A164,COLUMN(C164)-COLUMN($A164))</f>
        <v/>
      </c>
      <c r="D164" s="184" t="str">
        <f t="array" ref="D164">INDEX(M_11,$A164,COLUMN(D164)-COLUMN($A164))</f>
        <v/>
      </c>
      <c r="E164" s="184">
        <f t="array" ref="E164">INDEX(M_11,$A164,COLUMN(E164)-COLUMN($A164))</f>
        <v>43040</v>
      </c>
      <c r="F164" s="184">
        <f t="array" ref="F164">INDEX(M_11,$A164,COLUMN(F164)-COLUMN($A164))</f>
        <v>43041</v>
      </c>
      <c r="G164" s="184">
        <f t="array" ref="G164">INDEX(M_11,$A164,COLUMN(G164)-COLUMN($A164))</f>
        <v>43042</v>
      </c>
      <c r="H164" s="184">
        <f t="array" ref="H164">INDEX(M_11,$A164,COLUMN(H164)-COLUMN($A164))</f>
        <v>43043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46.5" customHeight="1">
      <c r="A165" s="183"/>
      <c r="B165" s="139"/>
      <c r="C165" s="139"/>
      <c r="D165" s="139"/>
      <c r="E165" s="139"/>
      <c r="F165" s="139"/>
      <c r="G165" s="139"/>
      <c r="H165" s="139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24.75" customHeight="1">
      <c r="A166" s="183">
        <v>2.0</v>
      </c>
      <c r="B166" s="184">
        <f t="array" ref="B166">INDEX(M_11,$A166,COLUMN(B166)-COLUMN($A166))</f>
        <v>43044</v>
      </c>
      <c r="C166" s="184">
        <f t="array" ref="C166">INDEX(M_11,$A166,COLUMN(C166)-COLUMN($A166))</f>
        <v>43045</v>
      </c>
      <c r="D166" s="184">
        <f t="array" ref="D166">INDEX(M_11,$A166,COLUMN(D166)-COLUMN($A166))</f>
        <v>43046</v>
      </c>
      <c r="E166" s="184">
        <f t="array" ref="E166">INDEX(M_11,$A166,COLUMN(E166)-COLUMN($A166))</f>
        <v>43047</v>
      </c>
      <c r="F166" s="184">
        <f t="array" ref="F166">INDEX(M_11,$A166,COLUMN(F166)-COLUMN($A166))</f>
        <v>43048</v>
      </c>
      <c r="G166" s="184">
        <f t="array" ref="G166">INDEX(M_11,$A166,COLUMN(G166)-COLUMN($A166))</f>
        <v>43049</v>
      </c>
      <c r="H166" s="184">
        <f t="array" ref="H166">INDEX(M_11,$A166,COLUMN(H166)-COLUMN($A166))</f>
        <v>43050</v>
      </c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46.5" customHeight="1">
      <c r="A167" s="183"/>
      <c r="B167" s="139"/>
      <c r="C167" s="139"/>
      <c r="D167" s="139"/>
      <c r="E167" s="139"/>
      <c r="F167" s="139"/>
      <c r="G167" s="139"/>
      <c r="H167" s="139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24.75" customHeight="1">
      <c r="A168" s="183">
        <v>3.0</v>
      </c>
      <c r="B168" s="184">
        <f t="array" ref="B168">INDEX(M_11,$A168,COLUMN(B168)-COLUMN($A168))</f>
        <v>43051</v>
      </c>
      <c r="C168" s="184">
        <f t="array" ref="C168">INDEX(M_11,$A168,COLUMN(C168)-COLUMN($A168))</f>
        <v>43052</v>
      </c>
      <c r="D168" s="184">
        <f t="array" ref="D168">INDEX(M_11,$A168,COLUMN(D168)-COLUMN($A168))</f>
        <v>43053</v>
      </c>
      <c r="E168" s="184">
        <f t="array" ref="E168">INDEX(M_11,$A168,COLUMN(E168)-COLUMN($A168))</f>
        <v>43054</v>
      </c>
      <c r="F168" s="184">
        <f t="array" ref="F168">INDEX(M_11,$A168,COLUMN(F168)-COLUMN($A168))</f>
        <v>43055</v>
      </c>
      <c r="G168" s="184">
        <f t="array" ref="G168">INDEX(M_11,$A168,COLUMN(G168)-COLUMN($A168))</f>
        <v>43056</v>
      </c>
      <c r="H168" s="184">
        <f t="array" ref="H168">INDEX(M_11,$A168,COLUMN(H168)-COLUMN($A168))</f>
        <v>43057</v>
      </c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46.5" customHeight="1">
      <c r="A169" s="183"/>
      <c r="B169" s="139"/>
      <c r="C169" s="139"/>
      <c r="D169" s="139"/>
      <c r="E169" s="139"/>
      <c r="F169" s="139"/>
      <c r="G169" s="139"/>
      <c r="H169" s="139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24.75" customHeight="1">
      <c r="A170" s="183">
        <v>4.0</v>
      </c>
      <c r="B170" s="184">
        <f t="array" ref="B170">INDEX(M_11,$A170,COLUMN(B170)-COLUMN($A170))</f>
        <v>43058</v>
      </c>
      <c r="C170" s="184">
        <f t="array" ref="C170">INDEX(M_11,$A170,COLUMN(C170)-COLUMN($A170))</f>
        <v>43059</v>
      </c>
      <c r="D170" s="184">
        <f t="array" ref="D170">INDEX(M_11,$A170,COLUMN(D170)-COLUMN($A170))</f>
        <v>43060</v>
      </c>
      <c r="E170" s="184">
        <f t="array" ref="E170">INDEX(M_11,$A170,COLUMN(E170)-COLUMN($A170))</f>
        <v>43061</v>
      </c>
      <c r="F170" s="184">
        <f t="array" ref="F170">INDEX(M_11,$A170,COLUMN(F170)-COLUMN($A170))</f>
        <v>43062</v>
      </c>
      <c r="G170" s="184">
        <f t="array" ref="G170">INDEX(M_11,$A170,COLUMN(G170)-COLUMN($A170))</f>
        <v>43063</v>
      </c>
      <c r="H170" s="184">
        <f t="array" ref="H170">INDEX(M_11,$A170,COLUMN(H170)-COLUMN($A170))</f>
        <v>43064</v>
      </c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46.5" customHeight="1">
      <c r="A171" s="183"/>
      <c r="B171" s="139"/>
      <c r="C171" s="139"/>
      <c r="D171" s="139"/>
      <c r="E171" s="139"/>
      <c r="F171" s="139"/>
      <c r="G171" s="139"/>
      <c r="H171" s="139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24.75" customHeight="1">
      <c r="A172" s="183">
        <v>5.0</v>
      </c>
      <c r="B172" s="184">
        <f t="array" ref="B172">INDEX(M_11,$A172,COLUMN(B172)-COLUMN($A172))</f>
        <v>43065</v>
      </c>
      <c r="C172" s="184">
        <f t="array" ref="C172">INDEX(M_11,$A172,COLUMN(C172)-COLUMN($A172))</f>
        <v>43066</v>
      </c>
      <c r="D172" s="184">
        <f t="array" ref="D172">INDEX(M_11,$A172,COLUMN(D172)-COLUMN($A172))</f>
        <v>43067</v>
      </c>
      <c r="E172" s="184">
        <f t="array" ref="E172">INDEX(M_11,$A172,COLUMN(E172)-COLUMN($A172))</f>
        <v>43068</v>
      </c>
      <c r="F172" s="184">
        <f t="array" ref="F172">INDEX(M_11,$A172,COLUMN(F172)-COLUMN($A172))</f>
        <v>43069</v>
      </c>
      <c r="G172" s="184" t="str">
        <f t="array" ref="G172">INDEX(M_11,$A172,COLUMN(G172)-COLUMN($A172))</f>
        <v/>
      </c>
      <c r="H172" s="184" t="str">
        <f t="array" ref="H172">INDEX(M_11,$A172,COLUMN(H172)-COLUMN($A172))</f>
        <v/>
      </c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46.5" customHeight="1">
      <c r="A173" s="183"/>
      <c r="B173" s="139"/>
      <c r="C173" s="139"/>
      <c r="D173" s="139"/>
      <c r="E173" s="139"/>
      <c r="F173" s="139"/>
      <c r="G173" s="139"/>
      <c r="H173" s="139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24.75" customHeight="1">
      <c r="A174" s="183">
        <v>6.0</v>
      </c>
      <c r="B174" s="184" t="str">
        <f t="array" ref="B174">INDEX(M_11,$A174,COLUMN(B174)-COLUMN($A174))</f>
        <v/>
      </c>
      <c r="C174" s="184" t="str">
        <f t="array" ref="C174">INDEX(M_11,$A174,COLUMN(C174)-COLUMN($A174))</f>
        <v/>
      </c>
      <c r="D174" s="184" t="str">
        <f t="array" ref="D174">INDEX(M_11,$A174,COLUMN(D174)-COLUMN($A174))</f>
        <v/>
      </c>
      <c r="E174" s="184" t="str">
        <f t="array" ref="E174">INDEX(M_11,$A174,COLUMN(E174)-COLUMN($A174))</f>
        <v/>
      </c>
      <c r="F174" s="184" t="str">
        <f t="array" ref="F174">INDEX(M_11,$A174,COLUMN(F174)-COLUMN($A174))</f>
        <v/>
      </c>
      <c r="G174" s="184" t="str">
        <f t="array" ref="G174">INDEX(M_11,$A174,COLUMN(G174)-COLUMN($A174))</f>
        <v/>
      </c>
      <c r="H174" s="184" t="str">
        <f t="array" ref="H174">INDEX(M_11,$A174,COLUMN(H174)-COLUMN($A174))</f>
        <v/>
      </c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46.5" customHeight="1">
      <c r="A175" s="183"/>
      <c r="B175" s="139"/>
      <c r="C175" s="139"/>
      <c r="D175" s="139"/>
      <c r="E175" s="139"/>
      <c r="F175" s="139"/>
      <c r="G175" s="139"/>
      <c r="H175" s="139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5.0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5.0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39.75" customHeight="1">
      <c r="A178" s="10"/>
      <c r="B178" s="119" t="str">
        <f t="array" ref="B178">INDEX(C_MTHHEADER,12)</f>
        <v>DECEMBER</v>
      </c>
      <c r="C178" s="27"/>
      <c r="D178" s="27"/>
      <c r="E178" s="27"/>
      <c r="F178" s="27"/>
      <c r="G178" s="27"/>
      <c r="H178" s="28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24.75" customHeight="1">
      <c r="A179" s="10"/>
      <c r="B179" s="120" t="str">
        <f t="array" ref="B179">INDEX(C_WKHEADER,1)</f>
        <v>SUN</v>
      </c>
      <c r="C179" s="120" t="str">
        <f t="array" ref="C179">INDEX(C_WKHEADER,2)</f>
        <v>MON</v>
      </c>
      <c r="D179" s="120" t="str">
        <f t="array" ref="D179">INDEX(C_WKHEADER,3)</f>
        <v>TUE</v>
      </c>
      <c r="E179" s="120" t="str">
        <f t="array" ref="E179">INDEX(C_WKHEADER,4)</f>
        <v>WED</v>
      </c>
      <c r="F179" s="120" t="str">
        <f t="array" ref="F179">INDEX(C_WKHEADER,5)</f>
        <v>THU</v>
      </c>
      <c r="G179" s="120" t="str">
        <f t="array" ref="G179">INDEX(C_WKHEADER,6)</f>
        <v>FRI</v>
      </c>
      <c r="H179" s="120" t="str">
        <f t="array" ref="H179">INDEX(C_WKHEADER,7)</f>
        <v>SAT</v>
      </c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24.75" customHeight="1">
      <c r="A180" s="183">
        <v>1.0</v>
      </c>
      <c r="B180" s="184" t="str">
        <f t="array" ref="B180">INDEX(M_12,$A180,COLUMN(B180)-COLUMN($A180))</f>
        <v/>
      </c>
      <c r="C180" s="184" t="str">
        <f t="array" ref="C180">INDEX(M_12,$A180,COLUMN(C180)-COLUMN($A180))</f>
        <v/>
      </c>
      <c r="D180" s="184" t="str">
        <f t="array" ref="D180">INDEX(M_12,$A180,COLUMN(D180)-COLUMN($A180))</f>
        <v/>
      </c>
      <c r="E180" s="184" t="str">
        <f t="array" ref="E180">INDEX(M_12,$A180,COLUMN(E180)-COLUMN($A180))</f>
        <v/>
      </c>
      <c r="F180" s="184" t="str">
        <f t="array" ref="F180">INDEX(M_12,$A180,COLUMN(F180)-COLUMN($A180))</f>
        <v/>
      </c>
      <c r="G180" s="184">
        <f t="array" ref="G180">INDEX(M_12,$A180,COLUMN(G180)-COLUMN($A180))</f>
        <v>43070</v>
      </c>
      <c r="H180" s="184">
        <f t="array" ref="H180">INDEX(M_12,$A180,COLUMN(H180)-COLUMN($A180))</f>
        <v>43071</v>
      </c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46.5" customHeight="1">
      <c r="A181" s="183"/>
      <c r="B181" s="139"/>
      <c r="C181" s="139"/>
      <c r="D181" s="139"/>
      <c r="E181" s="139"/>
      <c r="F181" s="139"/>
      <c r="G181" s="139"/>
      <c r="H181" s="139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24.75" customHeight="1">
      <c r="A182" s="183">
        <v>2.0</v>
      </c>
      <c r="B182" s="184">
        <f t="array" ref="B182">INDEX(M_12,$A182,COLUMN(B182)-COLUMN($A182))</f>
        <v>43072</v>
      </c>
      <c r="C182" s="184">
        <f t="array" ref="C182">INDEX(M_12,$A182,COLUMN(C182)-COLUMN($A182))</f>
        <v>43073</v>
      </c>
      <c r="D182" s="184">
        <f t="array" ref="D182">INDEX(M_12,$A182,COLUMN(D182)-COLUMN($A182))</f>
        <v>43074</v>
      </c>
      <c r="E182" s="184">
        <f t="array" ref="E182">INDEX(M_12,$A182,COLUMN(E182)-COLUMN($A182))</f>
        <v>43075</v>
      </c>
      <c r="F182" s="184">
        <f t="array" ref="F182">INDEX(M_12,$A182,COLUMN(F182)-COLUMN($A182))</f>
        <v>43076</v>
      </c>
      <c r="G182" s="184">
        <f t="array" ref="G182">INDEX(M_12,$A182,COLUMN(G182)-COLUMN($A182))</f>
        <v>43077</v>
      </c>
      <c r="H182" s="184">
        <f t="array" ref="H182">INDEX(M_12,$A182,COLUMN(H182)-COLUMN($A182))</f>
        <v>43078</v>
      </c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46.5" customHeight="1">
      <c r="A183" s="183"/>
      <c r="B183" s="139"/>
      <c r="C183" s="139"/>
      <c r="D183" s="139"/>
      <c r="E183" s="139"/>
      <c r="F183" s="139"/>
      <c r="G183" s="139"/>
      <c r="H183" s="139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24.75" customHeight="1">
      <c r="A184" s="183">
        <v>3.0</v>
      </c>
      <c r="B184" s="184">
        <f t="array" ref="B184">INDEX(M_12,$A184,COLUMN(B184)-COLUMN($A184))</f>
        <v>43079</v>
      </c>
      <c r="C184" s="184">
        <f t="array" ref="C184">INDEX(M_12,$A184,COLUMN(C184)-COLUMN($A184))</f>
        <v>43080</v>
      </c>
      <c r="D184" s="184">
        <f t="array" ref="D184">INDEX(M_12,$A184,COLUMN(D184)-COLUMN($A184))</f>
        <v>43081</v>
      </c>
      <c r="E184" s="184">
        <f t="array" ref="E184">INDEX(M_12,$A184,COLUMN(E184)-COLUMN($A184))</f>
        <v>43082</v>
      </c>
      <c r="F184" s="184">
        <f t="array" ref="F184">INDEX(M_12,$A184,COLUMN(F184)-COLUMN($A184))</f>
        <v>43083</v>
      </c>
      <c r="G184" s="184">
        <f t="array" ref="G184">INDEX(M_12,$A184,COLUMN(G184)-COLUMN($A184))</f>
        <v>43084</v>
      </c>
      <c r="H184" s="184">
        <f t="array" ref="H184">INDEX(M_12,$A184,COLUMN(H184)-COLUMN($A184))</f>
        <v>43085</v>
      </c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46.5" customHeight="1">
      <c r="A185" s="183"/>
      <c r="B185" s="139"/>
      <c r="C185" s="139"/>
      <c r="D185" s="139"/>
      <c r="E185" s="139"/>
      <c r="F185" s="139"/>
      <c r="G185" s="139"/>
      <c r="H185" s="139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24.75" customHeight="1">
      <c r="A186" s="183">
        <v>4.0</v>
      </c>
      <c r="B186" s="184">
        <f t="array" ref="B186">INDEX(M_12,$A186,COLUMN(B186)-COLUMN($A186))</f>
        <v>43086</v>
      </c>
      <c r="C186" s="184">
        <f t="array" ref="C186">INDEX(M_12,$A186,COLUMN(C186)-COLUMN($A186))</f>
        <v>43087</v>
      </c>
      <c r="D186" s="184">
        <f t="array" ref="D186">INDEX(M_12,$A186,COLUMN(D186)-COLUMN($A186))</f>
        <v>43088</v>
      </c>
      <c r="E186" s="184">
        <f t="array" ref="E186">INDEX(M_12,$A186,COLUMN(E186)-COLUMN($A186))</f>
        <v>43089</v>
      </c>
      <c r="F186" s="184">
        <f t="array" ref="F186">INDEX(M_12,$A186,COLUMN(F186)-COLUMN($A186))</f>
        <v>43090</v>
      </c>
      <c r="G186" s="184">
        <f t="array" ref="G186">INDEX(M_12,$A186,COLUMN(G186)-COLUMN($A186))</f>
        <v>43091</v>
      </c>
      <c r="H186" s="184">
        <f t="array" ref="H186">INDEX(M_12,$A186,COLUMN(H186)-COLUMN($A186))</f>
        <v>43092</v>
      </c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46.5" customHeight="1">
      <c r="A187" s="183"/>
      <c r="B187" s="139"/>
      <c r="C187" s="139"/>
      <c r="D187" s="139"/>
      <c r="E187" s="139"/>
      <c r="F187" s="139"/>
      <c r="G187" s="139"/>
      <c r="H187" s="139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24.75" customHeight="1">
      <c r="A188" s="183">
        <v>5.0</v>
      </c>
      <c r="B188" s="184">
        <f t="array" ref="B188">INDEX(M_12,$A188,COLUMN(B188)-COLUMN($A188))</f>
        <v>43093</v>
      </c>
      <c r="C188" s="184">
        <f t="array" ref="C188">INDEX(M_12,$A188,COLUMN(C188)-COLUMN($A188))</f>
        <v>43094</v>
      </c>
      <c r="D188" s="184">
        <f t="array" ref="D188">INDEX(M_12,$A188,COLUMN(D188)-COLUMN($A188))</f>
        <v>43095</v>
      </c>
      <c r="E188" s="184">
        <f t="array" ref="E188">INDEX(M_12,$A188,COLUMN(E188)-COLUMN($A188))</f>
        <v>43096</v>
      </c>
      <c r="F188" s="184">
        <f t="array" ref="F188">INDEX(M_12,$A188,COLUMN(F188)-COLUMN($A188))</f>
        <v>43097</v>
      </c>
      <c r="G188" s="184">
        <f t="array" ref="G188">INDEX(M_12,$A188,COLUMN(G188)-COLUMN($A188))</f>
        <v>43098</v>
      </c>
      <c r="H188" s="184">
        <f t="array" ref="H188">INDEX(M_12,$A188,COLUMN(H188)-COLUMN($A188))</f>
        <v>43099</v>
      </c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46.5" customHeight="1">
      <c r="A189" s="183"/>
      <c r="B189" s="139"/>
      <c r="C189" s="139"/>
      <c r="D189" s="139"/>
      <c r="E189" s="139"/>
      <c r="F189" s="139"/>
      <c r="G189" s="139"/>
      <c r="H189" s="139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24.75" customHeight="1">
      <c r="A190" s="183">
        <v>6.0</v>
      </c>
      <c r="B190" s="184">
        <f t="array" ref="B190">INDEX(M_12,$A190,COLUMN(B190)-COLUMN($A190))</f>
        <v>43100</v>
      </c>
      <c r="C190" s="184" t="str">
        <f t="array" ref="C190">INDEX(M_12,$A190,COLUMN(C190)-COLUMN($A190))</f>
        <v/>
      </c>
      <c r="D190" s="184" t="str">
        <f t="array" ref="D190">INDEX(M_12,$A190,COLUMN(D190)-COLUMN($A190))</f>
        <v/>
      </c>
      <c r="E190" s="184" t="str">
        <f t="array" ref="E190">INDEX(M_12,$A190,COLUMN(E190)-COLUMN($A190))</f>
        <v/>
      </c>
      <c r="F190" s="184" t="str">
        <f t="array" ref="F190">INDEX(M_12,$A190,COLUMN(F190)-COLUMN($A190))</f>
        <v/>
      </c>
      <c r="G190" s="184" t="str">
        <f t="array" ref="G190">INDEX(M_12,$A190,COLUMN(G190)-COLUMN($A190))</f>
        <v/>
      </c>
      <c r="H190" s="184" t="str">
        <f t="array" ref="H190">INDEX(M_12,$A190,COLUMN(H190)-COLUMN($A190))</f>
        <v/>
      </c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46.5" customHeight="1">
      <c r="A191" s="183"/>
      <c r="B191" s="139"/>
      <c r="C191" s="139"/>
      <c r="D191" s="139"/>
      <c r="E191" s="139"/>
      <c r="F191" s="139"/>
      <c r="G191" s="139"/>
      <c r="H191" s="139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5.0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5.7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5.7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5.7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5.7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5.7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5.7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5.7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5.7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5.7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5.7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5.7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5.7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5.7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5.7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5.7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5.7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5.7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5.7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5.7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5.7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5.7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5.7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5.7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5.7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5.7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5.7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5.7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5.7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5.7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5.7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5.7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5.7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5.7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5.7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5.7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5.7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5.7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5.7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5.7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5.7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5.7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5.7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5.7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5.7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5.7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5.7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5.7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5.7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5.7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5.7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5.7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5.7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5.7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5.7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5.7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5.7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5.7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5.7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5.7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5.7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5.7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5.7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5.7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5.7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5.7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5.7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5.7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5.7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5.7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5.7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5.7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5.7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5.7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5.7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5.7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5.7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5.7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5.7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5.7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5.7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5.7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5.7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5.7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5.7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5.7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5.7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5.7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5.7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5.7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5.7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5.7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5.7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5.7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5.7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5.7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5.7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5.7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5.7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5.7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5.7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5.7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5.7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5.7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5.7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5.7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5.7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5.7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5.7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5.7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5.7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5.7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5.7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5.7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5.7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5.7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5.7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5.7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5.7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5.7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5.7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5.7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5.7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5.7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5.7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5.7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5.7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5.7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5.7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5.7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5.7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5.7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5.7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5.7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5.7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5.7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5.7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5.7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5.7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5.7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5.7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5.7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5.7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5.7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5.7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5.7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5.7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5.7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5.7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5.7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5.7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5.7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5.7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5.7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5.7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5.7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5.7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5.7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5.7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5.7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5.7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5.7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5.7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5.7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5.7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5.7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5.7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5.7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5.7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5.7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5.7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5.7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5.7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5.7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5.7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5.7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5.7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5.7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5.7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5.7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5.7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5.7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5.7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5.7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5.7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5.7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5.7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5.7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5.7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5.7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5.7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5.7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5.7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5.7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5.7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5.7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5.7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5.7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5.7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5.7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5.7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5.7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5.7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5.7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5.7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5.7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5.7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5.7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5.7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5.7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5.7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5.7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5.7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5.7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5.7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5.7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5.7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5.7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5.7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5.7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5.7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5.7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5.7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5.7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5.7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5.7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5.7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5.7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5.7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5.7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5.7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5.7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5.7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5.7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5.7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5.7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5.7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5.7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5.7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5.7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5.7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5.7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5.7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5.7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5.7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5.7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5.7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5.7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5.7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5.7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5.7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5.7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5.7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5.7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5.7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5.7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5.7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5.7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5.7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5.7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5.7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5.7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5.7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5.7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5.7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5.7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5.7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5.7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5.7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5.7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5.7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5.7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5.7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5.7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5.7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5.7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5.7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5.7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5.7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5.7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5.7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5.7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5.7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5.7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5.7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5.7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5.7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5.7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5.7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5.7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5.7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5.7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5.7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5.7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5.7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5.7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5.7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5.7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5.7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5.7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5.7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5.7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5.7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5.7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5.7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5.7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5.7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5.7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5.7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5.7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5.7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5.7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5.7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5.7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5.7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5.7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5.7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5.7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5.7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5.7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5.7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5.7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5.7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5.7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5.7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5.7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5.7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5.7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5.7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5.7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5.7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5.7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5.7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5.7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5.7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5.7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5.7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5.7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5.7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5.7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5.7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5.7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5.7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5.7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5.7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5.7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5.7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5.7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5.7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5.7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5.7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5.7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5.7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5.7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5.7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5.7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5.7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5.7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5.7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5.7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5.7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5.7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5.7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5.7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5.7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5.7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5.7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5.7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5.7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5.7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5.7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5.7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5.7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5.7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5.7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5.7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5.7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5.7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5.7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5.7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5.7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5.7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5.7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5.7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5.7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5.7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5.7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5.7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5.7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5.7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5.7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5.7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5.7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5.7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5.7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5.7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5.7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5.7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5.7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5.7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5.7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5.7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5.7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5.7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5.7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5.7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5.7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5.7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5.7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5.7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5.7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5.7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5.7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5.7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5.7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5.7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5.7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5.7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5.7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5.7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5.7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5.7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5.7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5.7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5.7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5.7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5.7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5.7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5.7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5.7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5.7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5.7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5.7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5.7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5.7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5.7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5.7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5.7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5.7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5.7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5.7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5.7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5.7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5.7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5.7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5.7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5.7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5.7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5.7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5.7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5.7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5.7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5.7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5.7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5.7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5.7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5.7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5.7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5.7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5.7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5.7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5.7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5.7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5.7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5.7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5.7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5.7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5.7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5.7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5.7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5.7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5.7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5.7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5.7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5.7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5.7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5.7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5.7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5.7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5.7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5.7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5.7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5.7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5.7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5.7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5.7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5.7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5.7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5.7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5.7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5.7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5.7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5.7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5.7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5.7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5.7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5.7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5.7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5.7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5.7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5.7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5.7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5.7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5.7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5.7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5.7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5.7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5.7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5.7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5.7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5.7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5.7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5.7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5.7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5.7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5.7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5.7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5.7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5.7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5.7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5.7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5.7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5.7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5.7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5.7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5.7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5.7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5.7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5.7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5.7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5.7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5.7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5.7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5.7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5.7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5.7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5.7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5.7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5.7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5.7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5.7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5.7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5.7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5.7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5.7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5.7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5.7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5.7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5.7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5.7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5.7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5.7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5.7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5.7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5.7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5.7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5.7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5.7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5.7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5.7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5.7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5.7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5.7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5.7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5.7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5.7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5.7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5.7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5.7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5.7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5.7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5.7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5.7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5.7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5.7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5.7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5.7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5.7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5.7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5.7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5.7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5.7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5.7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5.7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5.7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5.7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5.7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5.7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5.7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5.7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5.7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5.7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5.7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5.7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5.7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5.7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5.7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5.7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5.7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5.7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5.7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5.7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5.7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5.7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5.7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5.7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5.7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5.7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5.7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5.7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5.7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5.7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5.7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5.7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5.7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5.7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5.7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5.7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5.7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5.7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5.7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5.7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5.7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5.7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5.7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5.7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5.7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5.7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5.7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5.7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5.7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5.7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5.7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5.7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5.7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5.7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5.7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5.7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5.7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5.7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5.7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5.7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5.7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5.7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5.7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5.7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5.7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5.7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5.7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5.7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5.7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5.7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5.7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5.7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5.7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5.7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5.7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5.7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5.7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5.7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5.7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5.7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5.7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5.7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5.7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5.7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5.7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5.7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5.7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5.7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5.7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5.7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5.7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5.7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5.7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5.7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5.7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5.7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5.7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5.7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5.7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5.7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5.7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5.7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5.7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5.7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5.7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5.7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5.7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5.7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5.7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5.7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5.7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5.7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5.7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5.7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5.7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5.7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5.7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5.7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5.7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5.7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5.7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5.7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5.7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5.7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5.7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5.7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5.7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5.7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5.7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5.7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5.7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5.7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5.7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5.7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5.7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5.7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5.7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5.7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5.7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5.7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5.7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5.7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5.7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5.7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5.7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5.7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5.7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5.7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5.7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5.7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5.7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5.7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5.7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5.7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5.7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5.7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5.7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5.7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5.7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5.7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5.7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5.7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5.7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5.7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5.7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5.7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5.7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5.7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5.7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5.7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5.7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5.7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5.7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5.7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5.7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5.7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5.7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5.7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5.7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5.7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5.7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5.7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5.7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5.7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5.7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5.7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5.7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5.7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5.7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5.7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5.7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5.7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5.7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5.7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5.7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5.7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5.7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5.7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5.7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5.7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5.7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5.7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5.7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5.7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5.7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5.7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5.7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5.7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5.7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5.7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5.7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5.7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5.7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5.7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5.7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5.7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5.7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5.7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5.7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5.7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5.7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5.7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5.7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5.7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5.7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5.7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5.7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12">
    <mergeCell ref="B114:H114"/>
    <mergeCell ref="B130:H130"/>
    <mergeCell ref="B146:H146"/>
    <mergeCell ref="B162:H162"/>
    <mergeCell ref="B178:H178"/>
    <mergeCell ref="B2:H2"/>
    <mergeCell ref="B18:H18"/>
    <mergeCell ref="B34:H34"/>
    <mergeCell ref="B50:H50"/>
    <mergeCell ref="B66:H66"/>
    <mergeCell ref="B82:H82"/>
    <mergeCell ref="B98:H9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75"/>
    <col customWidth="1" min="9" max="9" width="10.63"/>
    <col customWidth="1" min="10" max="26" width="8.63"/>
  </cols>
  <sheetData>
    <row r="1" ht="15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279.75" customHeight="1">
      <c r="A2" s="10"/>
      <c r="B2" s="185"/>
      <c r="C2" s="74"/>
      <c r="D2" s="74"/>
      <c r="E2" s="74"/>
      <c r="F2" s="74"/>
      <c r="G2" s="74"/>
      <c r="H2" s="75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5.0" customHeight="1">
      <c r="A3" s="10"/>
      <c r="B3" s="182"/>
      <c r="C3" s="182"/>
      <c r="D3" s="182"/>
      <c r="E3" s="182"/>
      <c r="F3" s="182"/>
      <c r="G3" s="182"/>
      <c r="H3" s="182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34.5" customHeight="1">
      <c r="A4" s="10"/>
      <c r="B4" s="119" t="str">
        <f t="array" ref="B4">INDEX(C_MTHHEADER,1)</f>
        <v>JANUARY</v>
      </c>
      <c r="C4" s="27"/>
      <c r="D4" s="27"/>
      <c r="E4" s="27"/>
      <c r="F4" s="27"/>
      <c r="G4" s="27"/>
      <c r="H4" s="28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24.75" customHeight="1">
      <c r="A5" s="10"/>
      <c r="B5" s="120" t="str">
        <f t="array" ref="B5">INDEX(C_WKHEADER,1)</f>
        <v>SUN</v>
      </c>
      <c r="C5" s="120" t="str">
        <f t="array" ref="C5">INDEX(C_WKHEADER,2)</f>
        <v>MON</v>
      </c>
      <c r="D5" s="120" t="str">
        <f t="array" ref="D5">INDEX(C_WKHEADER,3)</f>
        <v>TUE</v>
      </c>
      <c r="E5" s="120" t="str">
        <f t="array" ref="E5">INDEX(C_WKHEADER,4)</f>
        <v>WED</v>
      </c>
      <c r="F5" s="120" t="str">
        <f t="array" ref="F5">INDEX(C_WKHEADER,5)</f>
        <v>THU</v>
      </c>
      <c r="G5" s="120" t="str">
        <f t="array" ref="G5">INDEX(C_WKHEADER,6)</f>
        <v>FRI</v>
      </c>
      <c r="H5" s="120" t="str">
        <f t="array" ref="H5">INDEX(C_WKHEADER,7)</f>
        <v>SAT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24.75" customHeight="1">
      <c r="A6" s="10"/>
      <c r="B6" s="138">
        <f t="array" ref="B6">INDEX(M_1,ROW(B6)-ROW(B$5),COLUMN(B6)-COLUMN($A6))</f>
        <v>42736</v>
      </c>
      <c r="C6" s="138">
        <f t="array" ref="C6">INDEX(M_1,ROW(C6)-ROW(C$5),COLUMN(C6)-COLUMN($A6))</f>
        <v>42737</v>
      </c>
      <c r="D6" s="138">
        <f t="array" ref="D6">INDEX(M_1,ROW(D6)-ROW(D$5),COLUMN(D6)-COLUMN($A6))</f>
        <v>42738</v>
      </c>
      <c r="E6" s="138">
        <f t="array" ref="E6">INDEX(M_1,ROW(E6)-ROW(E$5),COLUMN(E6)-COLUMN($A6))</f>
        <v>42739</v>
      </c>
      <c r="F6" s="138">
        <f t="array" ref="F6">INDEX(M_1,ROW(F6)-ROW(F$5),COLUMN(F6)-COLUMN($A6))</f>
        <v>42740</v>
      </c>
      <c r="G6" s="138">
        <f t="array" ref="G6">INDEX(M_1,ROW(G6)-ROW(G$5),COLUMN(G6)-COLUMN($A6))</f>
        <v>42741</v>
      </c>
      <c r="H6" s="138">
        <f t="array" ref="H6">INDEX(M_1,ROW(H6)-ROW(H$5),COLUMN(H6)-COLUMN($A6))</f>
        <v>42742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24.75" customHeight="1">
      <c r="A7" s="10"/>
      <c r="B7" s="138">
        <f t="array" ref="B7">INDEX(M_1,ROW(B7)-ROW(B$5),COLUMN(B7)-COLUMN($A7))</f>
        <v>42743</v>
      </c>
      <c r="C7" s="138">
        <f t="array" ref="C7">INDEX(M_1,ROW(C7)-ROW(C$5),COLUMN(C7)-COLUMN($A7))</f>
        <v>42744</v>
      </c>
      <c r="D7" s="138">
        <f t="array" ref="D7">INDEX(M_1,ROW(D7)-ROW(D$5),COLUMN(D7)-COLUMN($A7))</f>
        <v>42745</v>
      </c>
      <c r="E7" s="138">
        <f t="array" ref="E7">INDEX(M_1,ROW(E7)-ROW(E$5),COLUMN(E7)-COLUMN($A7))</f>
        <v>42746</v>
      </c>
      <c r="F7" s="138">
        <f t="array" ref="F7">INDEX(M_1,ROW(F7)-ROW(F$5),COLUMN(F7)-COLUMN($A7))</f>
        <v>42747</v>
      </c>
      <c r="G7" s="138">
        <f t="array" ref="G7">INDEX(M_1,ROW(G7)-ROW(G$5),COLUMN(G7)-COLUMN($A7))</f>
        <v>42748</v>
      </c>
      <c r="H7" s="138">
        <f t="array" ref="H7">INDEX(M_1,ROW(H7)-ROW(H$5),COLUMN(H7)-COLUMN($A7))</f>
        <v>42749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24.75" customHeight="1">
      <c r="A8" s="10"/>
      <c r="B8" s="138">
        <f t="array" ref="B8">INDEX(M_1,ROW(B8)-ROW(B$5),COLUMN(B8)-COLUMN($A8))</f>
        <v>42750</v>
      </c>
      <c r="C8" s="138">
        <f t="array" ref="C8">INDEX(M_1,ROW(C8)-ROW(C$5),COLUMN(C8)-COLUMN($A8))</f>
        <v>42751</v>
      </c>
      <c r="D8" s="138">
        <f t="array" ref="D8">INDEX(M_1,ROW(D8)-ROW(D$5),COLUMN(D8)-COLUMN($A8))</f>
        <v>42752</v>
      </c>
      <c r="E8" s="138">
        <f t="array" ref="E8">INDEX(M_1,ROW(E8)-ROW(E$5),COLUMN(E8)-COLUMN($A8))</f>
        <v>42753</v>
      </c>
      <c r="F8" s="138">
        <f t="array" ref="F8">INDEX(M_1,ROW(F8)-ROW(F$5),COLUMN(F8)-COLUMN($A8))</f>
        <v>42754</v>
      </c>
      <c r="G8" s="138">
        <f t="array" ref="G8">INDEX(M_1,ROW(G8)-ROW(G$5),COLUMN(G8)-COLUMN($A8))</f>
        <v>42755</v>
      </c>
      <c r="H8" s="138">
        <f t="array" ref="H8">INDEX(M_1,ROW(H8)-ROW(H$5),COLUMN(H8)-COLUMN($A8))</f>
        <v>42756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24.75" customHeight="1">
      <c r="A9" s="10"/>
      <c r="B9" s="138">
        <f t="array" ref="B9">INDEX(M_1,ROW(B9)-ROW(B$5),COLUMN(B9)-COLUMN($A9))</f>
        <v>42757</v>
      </c>
      <c r="C9" s="138">
        <f t="array" ref="C9">INDEX(M_1,ROW(C9)-ROW(C$5),COLUMN(C9)-COLUMN($A9))</f>
        <v>42758</v>
      </c>
      <c r="D9" s="138">
        <f t="array" ref="D9">INDEX(M_1,ROW(D9)-ROW(D$5),COLUMN(D9)-COLUMN($A9))</f>
        <v>42759</v>
      </c>
      <c r="E9" s="138">
        <f t="array" ref="E9">INDEX(M_1,ROW(E9)-ROW(E$5),COLUMN(E9)-COLUMN($A9))</f>
        <v>42760</v>
      </c>
      <c r="F9" s="138">
        <f t="array" ref="F9">INDEX(M_1,ROW(F9)-ROW(F$5),COLUMN(F9)-COLUMN($A9))</f>
        <v>42761</v>
      </c>
      <c r="G9" s="138">
        <f t="array" ref="G9">INDEX(M_1,ROW(G9)-ROW(G$5),COLUMN(G9)-COLUMN($A9))</f>
        <v>42762</v>
      </c>
      <c r="H9" s="138">
        <f t="array" ref="H9">INDEX(M_1,ROW(H9)-ROW(H$5),COLUMN(H9)-COLUMN($A9))</f>
        <v>42763</v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4.75" customHeight="1">
      <c r="A10" s="10"/>
      <c r="B10" s="138">
        <f t="array" ref="B10">INDEX(M_1,ROW(B10)-ROW(B$5),COLUMN(B10)-COLUMN($A10))</f>
        <v>42764</v>
      </c>
      <c r="C10" s="138">
        <f t="array" ref="C10">INDEX(M_1,ROW(C10)-ROW(C$5),COLUMN(C10)-COLUMN($A10))</f>
        <v>42765</v>
      </c>
      <c r="D10" s="138">
        <f t="array" ref="D10">INDEX(M_1,ROW(D10)-ROW(D$5),COLUMN(D10)-COLUMN($A10))</f>
        <v>42766</v>
      </c>
      <c r="E10" s="138" t="str">
        <f t="array" ref="E10">INDEX(M_1,ROW(E10)-ROW(E$5),COLUMN(E10)-COLUMN($A10))</f>
        <v/>
      </c>
      <c r="F10" s="138" t="str">
        <f t="array" ref="F10">INDEX(M_1,ROW(F10)-ROW(F$5),COLUMN(F10)-COLUMN($A10))</f>
        <v/>
      </c>
      <c r="G10" s="138" t="str">
        <f t="array" ref="G10">INDEX(M_1,ROW(G10)-ROW(G$5),COLUMN(G10)-COLUMN($A10))</f>
        <v/>
      </c>
      <c r="H10" s="138" t="str">
        <f t="array" ref="H10">INDEX(M_1,ROW(H10)-ROW(H$5),COLUMN(H10)-COLUMN($A10))</f>
        <v/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24.75" customHeight="1">
      <c r="A11" s="10"/>
      <c r="B11" s="138" t="str">
        <f t="array" ref="B11">INDEX(M_1,ROW(B11)-ROW(B$5),COLUMN(B11)-COLUMN($A11))</f>
        <v/>
      </c>
      <c r="C11" s="138" t="str">
        <f t="array" ref="C11">INDEX(M_1,ROW(C11)-ROW(C$5),COLUMN(C11)-COLUMN($A11))</f>
        <v/>
      </c>
      <c r="D11" s="138" t="str">
        <f t="array" ref="D11">INDEX(M_1,ROW(D11)-ROW(D$5),COLUMN(D11)-COLUMN($A11))</f>
        <v/>
      </c>
      <c r="E11" s="138" t="str">
        <f t="array" ref="E11">INDEX(M_1,ROW(E11)-ROW(E$5),COLUMN(E11)-COLUMN($A11))</f>
        <v/>
      </c>
      <c r="F11" s="138" t="str">
        <f t="array" ref="F11">INDEX(M_1,ROW(F11)-ROW(F$5),COLUMN(F11)-COLUMN($A11))</f>
        <v/>
      </c>
      <c r="G11" s="138" t="str">
        <f t="array" ref="G11">INDEX(M_1,ROW(G11)-ROW(G$5),COLUMN(G11)-COLUMN($A11))</f>
        <v/>
      </c>
      <c r="H11" s="138" t="str">
        <f t="array" ref="H11">INDEX(M_1,ROW(H11)-ROW(H$5),COLUMN(H11)-COLUMN($A11))</f>
        <v/>
      </c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39"/>
      <c r="C12" s="139"/>
      <c r="D12" s="139"/>
      <c r="E12" s="139"/>
      <c r="F12" s="139"/>
      <c r="G12" s="139"/>
      <c r="H12" s="139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39"/>
      <c r="C13" s="139"/>
      <c r="D13" s="139"/>
      <c r="E13" s="139"/>
      <c r="F13" s="139"/>
      <c r="G13" s="139"/>
      <c r="H13" s="139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5.0" customHeigh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5.0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279.75" customHeight="1">
      <c r="A16" s="10"/>
      <c r="B16" s="185"/>
      <c r="C16" s="74"/>
      <c r="D16" s="74"/>
      <c r="E16" s="74"/>
      <c r="F16" s="74"/>
      <c r="G16" s="74"/>
      <c r="H16" s="75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5.0" customHeight="1">
      <c r="A17" s="10"/>
      <c r="B17" s="7"/>
      <c r="C17" s="7"/>
      <c r="D17" s="7"/>
      <c r="E17" s="7"/>
      <c r="F17" s="7"/>
      <c r="G17" s="7"/>
      <c r="H17" s="7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119" t="str">
        <f t="array" ref="B18">INDEX(C_MTHHEADER,2)</f>
        <v>FEBRUARY</v>
      </c>
      <c r="C18" s="27"/>
      <c r="D18" s="27"/>
      <c r="E18" s="27"/>
      <c r="F18" s="27"/>
      <c r="G18" s="27"/>
      <c r="H18" s="28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4.75" customHeight="1">
      <c r="A19" s="10"/>
      <c r="B19" s="120" t="str">
        <f t="array" ref="B19">INDEX(C_WKHEADER,1)</f>
        <v>SUN</v>
      </c>
      <c r="C19" s="120" t="str">
        <f t="array" ref="C19">INDEX(C_WKHEADER,2)</f>
        <v>MON</v>
      </c>
      <c r="D19" s="120" t="str">
        <f t="array" ref="D19">INDEX(C_WKHEADER,3)</f>
        <v>TUE</v>
      </c>
      <c r="E19" s="120" t="str">
        <f t="array" ref="E19">INDEX(C_WKHEADER,4)</f>
        <v>WED</v>
      </c>
      <c r="F19" s="120" t="str">
        <f t="array" ref="F19">INDEX(C_WKHEADER,5)</f>
        <v>THU</v>
      </c>
      <c r="G19" s="120" t="str">
        <f t="array" ref="G19">INDEX(C_WKHEADER,6)</f>
        <v>FRI</v>
      </c>
      <c r="H19" s="120" t="str">
        <f t="array" ref="H19">INDEX(C_WKHEADER,7)</f>
        <v>SAT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4.75" customHeight="1">
      <c r="A20" s="10"/>
      <c r="B20" s="138" t="str">
        <f t="array" ref="B20">INDEX(M_2,ROW(B20)-ROW(B$19),COLUMN(B20)-COLUMN($A20))</f>
        <v/>
      </c>
      <c r="C20" s="138" t="str">
        <f t="array" ref="C20">INDEX(M_2,ROW(C20)-ROW(C$19),COLUMN(C20)-COLUMN($A20))</f>
        <v/>
      </c>
      <c r="D20" s="138" t="str">
        <f t="array" ref="D20">INDEX(M_2,ROW(D20)-ROW(D$19),COLUMN(D20)-COLUMN($A20))</f>
        <v/>
      </c>
      <c r="E20" s="138">
        <f t="array" ref="E20">INDEX(M_2,ROW(E20)-ROW(E$19),COLUMN(E20)-COLUMN($A20))</f>
        <v>42767</v>
      </c>
      <c r="F20" s="138">
        <f t="array" ref="F20">INDEX(M_2,ROW(F20)-ROW(F$19),COLUMN(F20)-COLUMN($A20))</f>
        <v>42768</v>
      </c>
      <c r="G20" s="138">
        <f t="array" ref="G20">INDEX(M_2,ROW(G20)-ROW(G$19),COLUMN(G20)-COLUMN($A20))</f>
        <v>42769</v>
      </c>
      <c r="H20" s="138">
        <f t="array" ref="H20">INDEX(M_2,ROW(H20)-ROW(H$19),COLUMN(H20)-COLUMN($A20))</f>
        <v>42770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24.75" customHeight="1">
      <c r="A21" s="10"/>
      <c r="B21" s="138">
        <f t="array" ref="B21">INDEX(M_2,ROW(B21)-ROW(B$19),COLUMN(B21)-COLUMN($A21))</f>
        <v>42771</v>
      </c>
      <c r="C21" s="138">
        <f t="array" ref="C21">INDEX(M_2,ROW(C21)-ROW(C$19),COLUMN(C21)-COLUMN($A21))</f>
        <v>42772</v>
      </c>
      <c r="D21" s="138">
        <f t="array" ref="D21">INDEX(M_2,ROW(D21)-ROW(D$19),COLUMN(D21)-COLUMN($A21))</f>
        <v>42773</v>
      </c>
      <c r="E21" s="138">
        <f t="array" ref="E21">INDEX(M_2,ROW(E21)-ROW(E$19),COLUMN(E21)-COLUMN($A21))</f>
        <v>42774</v>
      </c>
      <c r="F21" s="138">
        <f t="array" ref="F21">INDEX(M_2,ROW(F21)-ROW(F$19),COLUMN(F21)-COLUMN($A21))</f>
        <v>42775</v>
      </c>
      <c r="G21" s="138">
        <f t="array" ref="G21">INDEX(M_2,ROW(G21)-ROW(G$19),COLUMN(G21)-COLUMN($A21))</f>
        <v>42776</v>
      </c>
      <c r="H21" s="138">
        <f t="array" ref="H21">INDEX(M_2,ROW(H21)-ROW(H$19),COLUMN(H21)-COLUMN($A21))</f>
        <v>42777</v>
      </c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24.75" customHeight="1">
      <c r="A22" s="10"/>
      <c r="B22" s="138">
        <f t="array" ref="B22">INDEX(M_2,ROW(B22)-ROW(B$19),COLUMN(B22)-COLUMN($A22))</f>
        <v>42778</v>
      </c>
      <c r="C22" s="138">
        <f t="array" ref="C22">INDEX(M_2,ROW(C22)-ROW(C$19),COLUMN(C22)-COLUMN($A22))</f>
        <v>42779</v>
      </c>
      <c r="D22" s="138">
        <f t="array" ref="D22">INDEX(M_2,ROW(D22)-ROW(D$19),COLUMN(D22)-COLUMN($A22))</f>
        <v>42780</v>
      </c>
      <c r="E22" s="138">
        <f t="array" ref="E22">INDEX(M_2,ROW(E22)-ROW(E$19),COLUMN(E22)-COLUMN($A22))</f>
        <v>42781</v>
      </c>
      <c r="F22" s="138">
        <f t="array" ref="F22">INDEX(M_2,ROW(F22)-ROW(F$19),COLUMN(F22)-COLUMN($A22))</f>
        <v>42782</v>
      </c>
      <c r="G22" s="138">
        <f t="array" ref="G22">INDEX(M_2,ROW(G22)-ROW(G$19),COLUMN(G22)-COLUMN($A22))</f>
        <v>42783</v>
      </c>
      <c r="H22" s="138">
        <f t="array" ref="H22">INDEX(M_2,ROW(H22)-ROW(H$19),COLUMN(H22)-COLUMN($A22))</f>
        <v>42784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24.75" customHeight="1">
      <c r="A23" s="10"/>
      <c r="B23" s="138">
        <f t="array" ref="B23">INDEX(M_2,ROW(B23)-ROW(B$19),COLUMN(B23)-COLUMN($A23))</f>
        <v>42785</v>
      </c>
      <c r="C23" s="138">
        <f t="array" ref="C23">INDEX(M_2,ROW(C23)-ROW(C$19),COLUMN(C23)-COLUMN($A23))</f>
        <v>42786</v>
      </c>
      <c r="D23" s="138">
        <f t="array" ref="D23">INDEX(M_2,ROW(D23)-ROW(D$19),COLUMN(D23)-COLUMN($A23))</f>
        <v>42787</v>
      </c>
      <c r="E23" s="138">
        <f t="array" ref="E23">INDEX(M_2,ROW(E23)-ROW(E$19),COLUMN(E23)-COLUMN($A23))</f>
        <v>42788</v>
      </c>
      <c r="F23" s="138">
        <f t="array" ref="F23">INDEX(M_2,ROW(F23)-ROW(F$19),COLUMN(F23)-COLUMN($A23))</f>
        <v>42789</v>
      </c>
      <c r="G23" s="138">
        <f t="array" ref="G23">INDEX(M_2,ROW(G23)-ROW(G$19),COLUMN(G23)-COLUMN($A23))</f>
        <v>42790</v>
      </c>
      <c r="H23" s="138">
        <f t="array" ref="H23">INDEX(M_2,ROW(H23)-ROW(H$19),COLUMN(H23)-COLUMN($A23))</f>
        <v>42791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24.75" customHeight="1">
      <c r="A24" s="10"/>
      <c r="B24" s="138">
        <f t="array" ref="B24">INDEX(M_2,ROW(B24)-ROW(B$19),COLUMN(B24)-COLUMN($A24))</f>
        <v>42792</v>
      </c>
      <c r="C24" s="138">
        <f t="array" ref="C24">INDEX(M_2,ROW(C24)-ROW(C$19),COLUMN(C24)-COLUMN($A24))</f>
        <v>42793</v>
      </c>
      <c r="D24" s="138">
        <f t="array" ref="D24">INDEX(M_2,ROW(D24)-ROW(D$19),COLUMN(D24)-COLUMN($A24))</f>
        <v>42794</v>
      </c>
      <c r="E24" s="138" t="str">
        <f t="array" ref="E24">INDEX(M_2,ROW(E24)-ROW(E$19),COLUMN(E24)-COLUMN($A24))</f>
        <v/>
      </c>
      <c r="F24" s="138" t="str">
        <f t="array" ref="F24">INDEX(M_2,ROW(F24)-ROW(F$19),COLUMN(F24)-COLUMN($A24))</f>
        <v/>
      </c>
      <c r="G24" s="138" t="str">
        <f t="array" ref="G24">INDEX(M_2,ROW(G24)-ROW(G$19),COLUMN(G24)-COLUMN($A24))</f>
        <v/>
      </c>
      <c r="H24" s="138" t="str">
        <f t="array" ref="H24">INDEX(M_2,ROW(H24)-ROW(H$19),COLUMN(H24)-COLUMN($A24))</f>
        <v/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24.75" customHeight="1">
      <c r="A25" s="10"/>
      <c r="B25" s="138" t="str">
        <f t="array" ref="B25">INDEX(M_2,ROW(B25)-ROW(B$19),COLUMN(B25)-COLUMN($A25))</f>
        <v/>
      </c>
      <c r="C25" s="138" t="str">
        <f t="array" ref="C25">INDEX(M_2,ROW(C25)-ROW(C$19),COLUMN(C25)-COLUMN($A25))</f>
        <v/>
      </c>
      <c r="D25" s="138" t="str">
        <f t="array" ref="D25">INDEX(M_2,ROW(D25)-ROW(D$19),COLUMN(D25)-COLUMN($A25))</f>
        <v/>
      </c>
      <c r="E25" s="138" t="str">
        <f t="array" ref="E25">INDEX(M_2,ROW(E25)-ROW(E$19),COLUMN(E25)-COLUMN($A25))</f>
        <v/>
      </c>
      <c r="F25" s="138" t="str">
        <f t="array" ref="F25">INDEX(M_2,ROW(F25)-ROW(F$19),COLUMN(F25)-COLUMN($A25))</f>
        <v/>
      </c>
      <c r="G25" s="138" t="str">
        <f t="array" ref="G25">INDEX(M_2,ROW(G25)-ROW(G$19),COLUMN(G25)-COLUMN($A25))</f>
        <v/>
      </c>
      <c r="H25" s="138" t="str">
        <f t="array" ref="H25">INDEX(M_2,ROW(H25)-ROW(H$19),COLUMN(H25)-COLUMN($A25))</f>
        <v/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5.0" customHeight="1">
      <c r="A26" s="10"/>
      <c r="B26" s="139"/>
      <c r="C26" s="139"/>
      <c r="D26" s="139"/>
      <c r="E26" s="139"/>
      <c r="F26" s="139"/>
      <c r="G26" s="139"/>
      <c r="H26" s="139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5.0" customHeight="1">
      <c r="A27" s="10"/>
      <c r="B27" s="139"/>
      <c r="C27" s="139"/>
      <c r="D27" s="139"/>
      <c r="E27" s="139"/>
      <c r="F27" s="139"/>
      <c r="G27" s="139"/>
      <c r="H27" s="139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5.0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5.0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79.75" customHeight="1">
      <c r="A30" s="10"/>
      <c r="B30" s="185"/>
      <c r="C30" s="74"/>
      <c r="D30" s="74"/>
      <c r="E30" s="74"/>
      <c r="F30" s="74"/>
      <c r="G30" s="74"/>
      <c r="H30" s="75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5.0" customHeight="1">
      <c r="A31" s="10"/>
      <c r="B31" s="7"/>
      <c r="C31" s="7"/>
      <c r="D31" s="7"/>
      <c r="E31" s="7"/>
      <c r="F31" s="7"/>
      <c r="G31" s="7"/>
      <c r="H31" s="7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34.5" customHeight="1">
      <c r="A32" s="10"/>
      <c r="B32" s="119" t="str">
        <f t="array" ref="B32">INDEX(C_MTHHEADER,3)</f>
        <v>MARCH</v>
      </c>
      <c r="C32" s="27"/>
      <c r="D32" s="27"/>
      <c r="E32" s="27"/>
      <c r="F32" s="27"/>
      <c r="G32" s="27"/>
      <c r="H32" s="28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24.75" customHeight="1">
      <c r="A33" s="10"/>
      <c r="B33" s="120" t="str">
        <f t="array" ref="B33">INDEX(C_WKHEADER,1)</f>
        <v>SUN</v>
      </c>
      <c r="C33" s="120" t="str">
        <f t="array" ref="C33">INDEX(C_WKHEADER,2)</f>
        <v>MON</v>
      </c>
      <c r="D33" s="120" t="str">
        <f t="array" ref="D33">INDEX(C_WKHEADER,3)</f>
        <v>TUE</v>
      </c>
      <c r="E33" s="120" t="str">
        <f t="array" ref="E33">INDEX(C_WKHEADER,4)</f>
        <v>WED</v>
      </c>
      <c r="F33" s="120" t="str">
        <f t="array" ref="F33">INDEX(C_WKHEADER,5)</f>
        <v>THU</v>
      </c>
      <c r="G33" s="120" t="str">
        <f t="array" ref="G33">INDEX(C_WKHEADER,6)</f>
        <v>FRI</v>
      </c>
      <c r="H33" s="120" t="str">
        <f t="array" ref="H33">INDEX(C_WKHEADER,7)</f>
        <v>SAT</v>
      </c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24.75" customHeight="1">
      <c r="A34" s="10"/>
      <c r="B34" s="138" t="str">
        <f t="array" ref="B34">INDEX(M_3,ROW(B34)-ROW(B$33),COLUMN(B34)-COLUMN($A34))</f>
        <v/>
      </c>
      <c r="C34" s="138" t="str">
        <f t="array" ref="C34">INDEX(M_3,ROW(C34)-ROW(C$33),COLUMN(C34)-COLUMN($A34))</f>
        <v/>
      </c>
      <c r="D34" s="138" t="str">
        <f t="array" ref="D34">INDEX(M_3,ROW(D34)-ROW(D$33),COLUMN(D34)-COLUMN($A34))</f>
        <v/>
      </c>
      <c r="E34" s="138">
        <f t="array" ref="E34">INDEX(M_3,ROW(E34)-ROW(E$33),COLUMN(E34)-COLUMN($A34))</f>
        <v>42795</v>
      </c>
      <c r="F34" s="138">
        <f t="array" ref="F34">INDEX(M_3,ROW(F34)-ROW(F$33),COLUMN(F34)-COLUMN($A34))</f>
        <v>42796</v>
      </c>
      <c r="G34" s="138">
        <f t="array" ref="G34">INDEX(M_3,ROW(G34)-ROW(G$33),COLUMN(G34)-COLUMN($A34))</f>
        <v>42797</v>
      </c>
      <c r="H34" s="138">
        <f t="array" ref="H34">INDEX(M_3,ROW(H34)-ROW(H$33),COLUMN(H34)-COLUMN($A34))</f>
        <v>42798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24.75" customHeight="1">
      <c r="A35" s="10"/>
      <c r="B35" s="138">
        <f t="array" ref="B35">INDEX(M_3,ROW(B35)-ROW(B$33),COLUMN(B35)-COLUMN($A35))</f>
        <v>42799</v>
      </c>
      <c r="C35" s="138">
        <f t="array" ref="C35">INDEX(M_3,ROW(C35)-ROW(C$33),COLUMN(C35)-COLUMN($A35))</f>
        <v>42800</v>
      </c>
      <c r="D35" s="138">
        <f t="array" ref="D35">INDEX(M_3,ROW(D35)-ROW(D$33),COLUMN(D35)-COLUMN($A35))</f>
        <v>42801</v>
      </c>
      <c r="E35" s="138">
        <f t="array" ref="E35">INDEX(M_3,ROW(E35)-ROW(E$33),COLUMN(E35)-COLUMN($A35))</f>
        <v>42802</v>
      </c>
      <c r="F35" s="138">
        <f t="array" ref="F35">INDEX(M_3,ROW(F35)-ROW(F$33),COLUMN(F35)-COLUMN($A35))</f>
        <v>42803</v>
      </c>
      <c r="G35" s="138">
        <f t="array" ref="G35">INDEX(M_3,ROW(G35)-ROW(G$33),COLUMN(G35)-COLUMN($A35))</f>
        <v>42804</v>
      </c>
      <c r="H35" s="138">
        <f t="array" ref="H35">INDEX(M_3,ROW(H35)-ROW(H$33),COLUMN(H35)-COLUMN($A35))</f>
        <v>42805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24.75" customHeight="1">
      <c r="A36" s="10"/>
      <c r="B36" s="138">
        <f t="array" ref="B36">INDEX(M_3,ROW(B36)-ROW(B$33),COLUMN(B36)-COLUMN($A36))</f>
        <v>42806</v>
      </c>
      <c r="C36" s="138">
        <f t="array" ref="C36">INDEX(M_3,ROW(C36)-ROW(C$33),COLUMN(C36)-COLUMN($A36))</f>
        <v>42807</v>
      </c>
      <c r="D36" s="138">
        <f t="array" ref="D36">INDEX(M_3,ROW(D36)-ROW(D$33),COLUMN(D36)-COLUMN($A36))</f>
        <v>42808</v>
      </c>
      <c r="E36" s="138">
        <f t="array" ref="E36">INDEX(M_3,ROW(E36)-ROW(E$33),COLUMN(E36)-COLUMN($A36))</f>
        <v>42809</v>
      </c>
      <c r="F36" s="138">
        <f t="array" ref="F36">INDEX(M_3,ROW(F36)-ROW(F$33),COLUMN(F36)-COLUMN($A36))</f>
        <v>42810</v>
      </c>
      <c r="G36" s="138">
        <f t="array" ref="G36">INDEX(M_3,ROW(G36)-ROW(G$33),COLUMN(G36)-COLUMN($A36))</f>
        <v>42811</v>
      </c>
      <c r="H36" s="138">
        <f t="array" ref="H36">INDEX(M_3,ROW(H36)-ROW(H$33),COLUMN(H36)-COLUMN($A36))</f>
        <v>42812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24.75" customHeight="1">
      <c r="A37" s="10"/>
      <c r="B37" s="138">
        <f t="array" ref="B37">INDEX(M_3,ROW(B37)-ROW(B$33),COLUMN(B37)-COLUMN($A37))</f>
        <v>42813</v>
      </c>
      <c r="C37" s="138">
        <f t="array" ref="C37">INDEX(M_3,ROW(C37)-ROW(C$33),COLUMN(C37)-COLUMN($A37))</f>
        <v>42814</v>
      </c>
      <c r="D37" s="138">
        <f t="array" ref="D37">INDEX(M_3,ROW(D37)-ROW(D$33),COLUMN(D37)-COLUMN($A37))</f>
        <v>42815</v>
      </c>
      <c r="E37" s="138">
        <f t="array" ref="E37">INDEX(M_3,ROW(E37)-ROW(E$33),COLUMN(E37)-COLUMN($A37))</f>
        <v>42816</v>
      </c>
      <c r="F37" s="138">
        <f t="array" ref="F37">INDEX(M_3,ROW(F37)-ROW(F$33),COLUMN(F37)-COLUMN($A37))</f>
        <v>42817</v>
      </c>
      <c r="G37" s="138">
        <f t="array" ref="G37">INDEX(M_3,ROW(G37)-ROW(G$33),COLUMN(G37)-COLUMN($A37))</f>
        <v>42818</v>
      </c>
      <c r="H37" s="138">
        <f t="array" ref="H37">INDEX(M_3,ROW(H37)-ROW(H$33),COLUMN(H37)-COLUMN($A37))</f>
        <v>42819</v>
      </c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24.75" customHeight="1">
      <c r="A38" s="10"/>
      <c r="B38" s="138">
        <f t="array" ref="B38">INDEX(M_3,ROW(B38)-ROW(B$33),COLUMN(B38)-COLUMN($A38))</f>
        <v>42820</v>
      </c>
      <c r="C38" s="138">
        <f t="array" ref="C38">INDEX(M_3,ROW(C38)-ROW(C$33),COLUMN(C38)-COLUMN($A38))</f>
        <v>42821</v>
      </c>
      <c r="D38" s="138">
        <f t="array" ref="D38">INDEX(M_3,ROW(D38)-ROW(D$33),COLUMN(D38)-COLUMN($A38))</f>
        <v>42822</v>
      </c>
      <c r="E38" s="138">
        <f t="array" ref="E38">INDEX(M_3,ROW(E38)-ROW(E$33),COLUMN(E38)-COLUMN($A38))</f>
        <v>42823</v>
      </c>
      <c r="F38" s="138">
        <f t="array" ref="F38">INDEX(M_3,ROW(F38)-ROW(F$33),COLUMN(F38)-COLUMN($A38))</f>
        <v>42824</v>
      </c>
      <c r="G38" s="138">
        <f t="array" ref="G38">INDEX(M_3,ROW(G38)-ROW(G$33),COLUMN(G38)-COLUMN($A38))</f>
        <v>42825</v>
      </c>
      <c r="H38" s="138" t="str">
        <f t="array" ref="H38">INDEX(M_3,ROW(H38)-ROW(H$33),COLUMN(H38)-COLUMN($A38))</f>
        <v/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24.75" customHeight="1">
      <c r="A39" s="10"/>
      <c r="B39" s="138" t="str">
        <f t="array" ref="B39">INDEX(M_3,ROW(B39)-ROW(B$33),COLUMN(B39)-COLUMN($A39))</f>
        <v/>
      </c>
      <c r="C39" s="138" t="str">
        <f t="array" ref="C39">INDEX(M_3,ROW(C39)-ROW(C$33),COLUMN(C39)-COLUMN($A39))</f>
        <v/>
      </c>
      <c r="D39" s="138" t="str">
        <f t="array" ref="D39">INDEX(M_3,ROW(D39)-ROW(D$33),COLUMN(D39)-COLUMN($A39))</f>
        <v/>
      </c>
      <c r="E39" s="138" t="str">
        <f t="array" ref="E39">INDEX(M_3,ROW(E39)-ROW(E$33),COLUMN(E39)-COLUMN($A39))</f>
        <v/>
      </c>
      <c r="F39" s="138" t="str">
        <f t="array" ref="F39">INDEX(M_3,ROW(F39)-ROW(F$33),COLUMN(F39)-COLUMN($A39))</f>
        <v/>
      </c>
      <c r="G39" s="138" t="str">
        <f t="array" ref="G39">INDEX(M_3,ROW(G39)-ROW(G$33),COLUMN(G39)-COLUMN($A39))</f>
        <v/>
      </c>
      <c r="H39" s="138" t="str">
        <f t="array" ref="H39">INDEX(M_3,ROW(H39)-ROW(H$33),COLUMN(H39)-COLUMN($A39))</f>
        <v/>
      </c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39"/>
      <c r="C40" s="139"/>
      <c r="D40" s="139"/>
      <c r="E40" s="139"/>
      <c r="F40" s="139"/>
      <c r="G40" s="139"/>
      <c r="H40" s="139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39"/>
      <c r="C41" s="139"/>
      <c r="D41" s="139"/>
      <c r="E41" s="139"/>
      <c r="F41" s="139"/>
      <c r="G41" s="139"/>
      <c r="H41" s="139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5.0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5.0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279.75" customHeight="1">
      <c r="A44" s="10"/>
      <c r="B44" s="185"/>
      <c r="C44" s="74"/>
      <c r="D44" s="74"/>
      <c r="E44" s="74"/>
      <c r="F44" s="74"/>
      <c r="G44" s="74"/>
      <c r="H44" s="75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5.0" customHeight="1">
      <c r="A45" s="10"/>
      <c r="B45" s="7"/>
      <c r="C45" s="7"/>
      <c r="D45" s="7"/>
      <c r="E45" s="7"/>
      <c r="F45" s="7"/>
      <c r="G45" s="7"/>
      <c r="H45" s="7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4.5" customHeight="1">
      <c r="A46" s="10"/>
      <c r="B46" s="119" t="str">
        <f t="array" ref="B46">INDEX(C_MTHHEADER,4)</f>
        <v>APRIL</v>
      </c>
      <c r="C46" s="27"/>
      <c r="D46" s="27"/>
      <c r="E46" s="27"/>
      <c r="F46" s="27"/>
      <c r="G46" s="27"/>
      <c r="H46" s="2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24.75" customHeight="1">
      <c r="A47" s="10"/>
      <c r="B47" s="120" t="str">
        <f t="array" ref="B47">INDEX(C_WKHEADER,1)</f>
        <v>SUN</v>
      </c>
      <c r="C47" s="120" t="str">
        <f t="array" ref="C47">INDEX(C_WKHEADER,2)</f>
        <v>MON</v>
      </c>
      <c r="D47" s="120" t="str">
        <f t="array" ref="D47">INDEX(C_WKHEADER,3)</f>
        <v>TUE</v>
      </c>
      <c r="E47" s="120" t="str">
        <f t="array" ref="E47">INDEX(C_WKHEADER,4)</f>
        <v>WED</v>
      </c>
      <c r="F47" s="120" t="str">
        <f t="array" ref="F47">INDEX(C_WKHEADER,5)</f>
        <v>THU</v>
      </c>
      <c r="G47" s="120" t="str">
        <f t="array" ref="G47">INDEX(C_WKHEADER,6)</f>
        <v>FRI</v>
      </c>
      <c r="H47" s="120" t="str">
        <f t="array" ref="H47">INDEX(C_WKHEADER,7)</f>
        <v>SAT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24.75" customHeight="1">
      <c r="A48" s="10"/>
      <c r="B48" s="138" t="str">
        <f t="array" ref="B48">INDEX(M_4,ROW(B48)-ROW(B$47),COLUMN(B48)-COLUMN($A48))</f>
        <v/>
      </c>
      <c r="C48" s="138" t="str">
        <f t="array" ref="C48">INDEX(M_4,ROW(C48)-ROW(C$47),COLUMN(C48)-COLUMN($A48))</f>
        <v/>
      </c>
      <c r="D48" s="138" t="str">
        <f t="array" ref="D48">INDEX(M_4,ROW(D48)-ROW(D$47),COLUMN(D48)-COLUMN($A48))</f>
        <v/>
      </c>
      <c r="E48" s="138" t="str">
        <f t="array" ref="E48">INDEX(M_4,ROW(E48)-ROW(E$47),COLUMN(E48)-COLUMN($A48))</f>
        <v/>
      </c>
      <c r="F48" s="138" t="str">
        <f t="array" ref="F48">INDEX(M_4,ROW(F48)-ROW(F$47),COLUMN(F48)-COLUMN($A48))</f>
        <v/>
      </c>
      <c r="G48" s="138" t="str">
        <f t="array" ref="G48">INDEX(M_4,ROW(G48)-ROW(G$47),COLUMN(G48)-COLUMN($A48))</f>
        <v/>
      </c>
      <c r="H48" s="138">
        <f t="array" ref="H48">INDEX(M_4,ROW(H48)-ROW(H$47),COLUMN(H48)-COLUMN($A48))</f>
        <v>42826</v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24.75" customHeight="1">
      <c r="A49" s="10"/>
      <c r="B49" s="138">
        <f t="array" ref="B49">INDEX(M_4,ROW(B49)-ROW(B$47),COLUMN(B49)-COLUMN($A49))</f>
        <v>42827</v>
      </c>
      <c r="C49" s="138">
        <f t="array" ref="C49">INDEX(M_4,ROW(C49)-ROW(C$47),COLUMN(C49)-COLUMN($A49))</f>
        <v>42828</v>
      </c>
      <c r="D49" s="138">
        <f t="array" ref="D49">INDEX(M_4,ROW(D49)-ROW(D$47),COLUMN(D49)-COLUMN($A49))</f>
        <v>42829</v>
      </c>
      <c r="E49" s="138">
        <f t="array" ref="E49">INDEX(M_4,ROW(E49)-ROW(E$47),COLUMN(E49)-COLUMN($A49))</f>
        <v>42830</v>
      </c>
      <c r="F49" s="138">
        <f t="array" ref="F49">INDEX(M_4,ROW(F49)-ROW(F$47),COLUMN(F49)-COLUMN($A49))</f>
        <v>42831</v>
      </c>
      <c r="G49" s="138">
        <f t="array" ref="G49">INDEX(M_4,ROW(G49)-ROW(G$47),COLUMN(G49)-COLUMN($A49))</f>
        <v>42832</v>
      </c>
      <c r="H49" s="138">
        <f t="array" ref="H49">INDEX(M_4,ROW(H49)-ROW(H$47),COLUMN(H49)-COLUMN($A49))</f>
        <v>42833</v>
      </c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24.75" customHeight="1">
      <c r="A50" s="10"/>
      <c r="B50" s="138">
        <f t="array" ref="B50">INDEX(M_4,ROW(B50)-ROW(B$47),COLUMN(B50)-COLUMN($A50))</f>
        <v>42834</v>
      </c>
      <c r="C50" s="138">
        <f t="array" ref="C50">INDEX(M_4,ROW(C50)-ROW(C$47),COLUMN(C50)-COLUMN($A50))</f>
        <v>42835</v>
      </c>
      <c r="D50" s="138">
        <f t="array" ref="D50">INDEX(M_4,ROW(D50)-ROW(D$47),COLUMN(D50)-COLUMN($A50))</f>
        <v>42836</v>
      </c>
      <c r="E50" s="138">
        <f t="array" ref="E50">INDEX(M_4,ROW(E50)-ROW(E$47),COLUMN(E50)-COLUMN($A50))</f>
        <v>42837</v>
      </c>
      <c r="F50" s="138">
        <f t="array" ref="F50">INDEX(M_4,ROW(F50)-ROW(F$47),COLUMN(F50)-COLUMN($A50))</f>
        <v>42838</v>
      </c>
      <c r="G50" s="138">
        <f t="array" ref="G50">INDEX(M_4,ROW(G50)-ROW(G$47),COLUMN(G50)-COLUMN($A50))</f>
        <v>42839</v>
      </c>
      <c r="H50" s="138">
        <f t="array" ref="H50">INDEX(M_4,ROW(H50)-ROW(H$47),COLUMN(H50)-COLUMN($A50))</f>
        <v>42840</v>
      </c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24.75" customHeight="1">
      <c r="A51" s="10"/>
      <c r="B51" s="138">
        <f t="array" ref="B51">INDEX(M_4,ROW(B51)-ROW(B$47),COLUMN(B51)-COLUMN($A51))</f>
        <v>42841</v>
      </c>
      <c r="C51" s="138">
        <f t="array" ref="C51">INDEX(M_4,ROW(C51)-ROW(C$47),COLUMN(C51)-COLUMN($A51))</f>
        <v>42842</v>
      </c>
      <c r="D51" s="138">
        <f t="array" ref="D51">INDEX(M_4,ROW(D51)-ROW(D$47),COLUMN(D51)-COLUMN($A51))</f>
        <v>42843</v>
      </c>
      <c r="E51" s="138">
        <f t="array" ref="E51">INDEX(M_4,ROW(E51)-ROW(E$47),COLUMN(E51)-COLUMN($A51))</f>
        <v>42844</v>
      </c>
      <c r="F51" s="138">
        <f t="array" ref="F51">INDEX(M_4,ROW(F51)-ROW(F$47),COLUMN(F51)-COLUMN($A51))</f>
        <v>42845</v>
      </c>
      <c r="G51" s="138">
        <f t="array" ref="G51">INDEX(M_4,ROW(G51)-ROW(G$47),COLUMN(G51)-COLUMN($A51))</f>
        <v>42846</v>
      </c>
      <c r="H51" s="138">
        <f t="array" ref="H51">INDEX(M_4,ROW(H51)-ROW(H$47),COLUMN(H51)-COLUMN($A51))</f>
        <v>42847</v>
      </c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24.75" customHeight="1">
      <c r="A52" s="10"/>
      <c r="B52" s="138">
        <f t="array" ref="B52">INDEX(M_4,ROW(B52)-ROW(B$47),COLUMN(B52)-COLUMN($A52))</f>
        <v>42848</v>
      </c>
      <c r="C52" s="138">
        <f t="array" ref="C52">INDEX(M_4,ROW(C52)-ROW(C$47),COLUMN(C52)-COLUMN($A52))</f>
        <v>42849</v>
      </c>
      <c r="D52" s="138">
        <f t="array" ref="D52">INDEX(M_4,ROW(D52)-ROW(D$47),COLUMN(D52)-COLUMN($A52))</f>
        <v>42850</v>
      </c>
      <c r="E52" s="138">
        <f t="array" ref="E52">INDEX(M_4,ROW(E52)-ROW(E$47),COLUMN(E52)-COLUMN($A52))</f>
        <v>42851</v>
      </c>
      <c r="F52" s="138">
        <f t="array" ref="F52">INDEX(M_4,ROW(F52)-ROW(F$47),COLUMN(F52)-COLUMN($A52))</f>
        <v>42852</v>
      </c>
      <c r="G52" s="138">
        <f t="array" ref="G52">INDEX(M_4,ROW(G52)-ROW(G$47),COLUMN(G52)-COLUMN($A52))</f>
        <v>42853</v>
      </c>
      <c r="H52" s="138">
        <f t="array" ref="H52">INDEX(M_4,ROW(H52)-ROW(H$47),COLUMN(H52)-COLUMN($A52))</f>
        <v>42854</v>
      </c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24.75" customHeight="1">
      <c r="A53" s="10"/>
      <c r="B53" s="138">
        <f t="array" ref="B53">INDEX(M_4,ROW(B53)-ROW(B$47),COLUMN(B53)-COLUMN($A53))</f>
        <v>42855</v>
      </c>
      <c r="C53" s="138" t="str">
        <f t="array" ref="C53">INDEX(M_4,ROW(C53)-ROW(C$47),COLUMN(C53)-COLUMN($A53))</f>
        <v/>
      </c>
      <c r="D53" s="138" t="str">
        <f t="array" ref="D53">INDEX(M_4,ROW(D53)-ROW(D$47),COLUMN(D53)-COLUMN($A53))</f>
        <v/>
      </c>
      <c r="E53" s="138" t="str">
        <f t="array" ref="E53">INDEX(M_4,ROW(E53)-ROW(E$47),COLUMN(E53)-COLUMN($A53))</f>
        <v/>
      </c>
      <c r="F53" s="138" t="str">
        <f t="array" ref="F53">INDEX(M_4,ROW(F53)-ROW(F$47),COLUMN(F53)-COLUMN($A53))</f>
        <v/>
      </c>
      <c r="G53" s="138" t="str">
        <f t="array" ref="G53">INDEX(M_4,ROW(G53)-ROW(G$47),COLUMN(G53)-COLUMN($A53))</f>
        <v/>
      </c>
      <c r="H53" s="138" t="str">
        <f t="array" ref="H53">INDEX(M_4,ROW(H53)-ROW(H$47),COLUMN(H53)-COLUMN($A53))</f>
        <v/>
      </c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5.0" customHeight="1">
      <c r="A54" s="10"/>
      <c r="B54" s="139"/>
      <c r="C54" s="139"/>
      <c r="D54" s="139"/>
      <c r="E54" s="139"/>
      <c r="F54" s="139"/>
      <c r="G54" s="139"/>
      <c r="H54" s="139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5.0" customHeight="1">
      <c r="A55" s="10"/>
      <c r="B55" s="139"/>
      <c r="C55" s="139"/>
      <c r="D55" s="139"/>
      <c r="E55" s="139"/>
      <c r="F55" s="139"/>
      <c r="G55" s="139"/>
      <c r="H55" s="139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279.75" customHeight="1">
      <c r="A58" s="10"/>
      <c r="B58" s="185"/>
      <c r="C58" s="74"/>
      <c r="D58" s="74"/>
      <c r="E58" s="74"/>
      <c r="F58" s="74"/>
      <c r="G58" s="74"/>
      <c r="H58" s="75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5.0" customHeight="1">
      <c r="A59" s="10"/>
      <c r="B59" s="7"/>
      <c r="C59" s="7"/>
      <c r="D59" s="7"/>
      <c r="E59" s="7"/>
      <c r="F59" s="7"/>
      <c r="G59" s="7"/>
      <c r="H59" s="7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34.5" customHeight="1">
      <c r="A60" s="10"/>
      <c r="B60" s="119" t="str">
        <f t="array" ref="B60">INDEX(C_MTHHEADER,5)</f>
        <v>MAY</v>
      </c>
      <c r="C60" s="27"/>
      <c r="D60" s="27"/>
      <c r="E60" s="27"/>
      <c r="F60" s="27"/>
      <c r="G60" s="27"/>
      <c r="H60" s="2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24.75" customHeight="1">
      <c r="A61" s="10"/>
      <c r="B61" s="120" t="str">
        <f t="array" ref="B61">INDEX(C_WKHEADER,1)</f>
        <v>SUN</v>
      </c>
      <c r="C61" s="120" t="str">
        <f t="array" ref="C61">INDEX(C_WKHEADER,2)</f>
        <v>MON</v>
      </c>
      <c r="D61" s="120" t="str">
        <f t="array" ref="D61">INDEX(C_WKHEADER,3)</f>
        <v>TUE</v>
      </c>
      <c r="E61" s="120" t="str">
        <f t="array" ref="E61">INDEX(C_WKHEADER,4)</f>
        <v>WED</v>
      </c>
      <c r="F61" s="120" t="str">
        <f t="array" ref="F61">INDEX(C_WKHEADER,5)</f>
        <v>THU</v>
      </c>
      <c r="G61" s="120" t="str">
        <f t="array" ref="G61">INDEX(C_WKHEADER,6)</f>
        <v>FRI</v>
      </c>
      <c r="H61" s="120" t="str">
        <f t="array" ref="H61">INDEX(C_WKHEADER,7)</f>
        <v>SAT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24.75" customHeight="1">
      <c r="A62" s="10"/>
      <c r="B62" s="138" t="str">
        <f t="array" ref="B62">INDEX(M_5,ROW(B62)-ROW(B$61),COLUMN(B62)-COLUMN($A62))</f>
        <v/>
      </c>
      <c r="C62" s="138">
        <f t="array" ref="C62">INDEX(M_5,ROW(C62)-ROW(C$61),COLUMN(C62)-COLUMN($A62))</f>
        <v>42856</v>
      </c>
      <c r="D62" s="138">
        <f t="array" ref="D62">INDEX(M_5,ROW(D62)-ROW(D$61),COLUMN(D62)-COLUMN($A62))</f>
        <v>42857</v>
      </c>
      <c r="E62" s="138">
        <f t="array" ref="E62">INDEX(M_5,ROW(E62)-ROW(E$61),COLUMN(E62)-COLUMN($A62))</f>
        <v>42858</v>
      </c>
      <c r="F62" s="138">
        <f t="array" ref="F62">INDEX(M_5,ROW(F62)-ROW(F$61),COLUMN(F62)-COLUMN($A62))</f>
        <v>42859</v>
      </c>
      <c r="G62" s="138">
        <f t="array" ref="G62">INDEX(M_5,ROW(G62)-ROW(G$61),COLUMN(G62)-COLUMN($A62))</f>
        <v>42860</v>
      </c>
      <c r="H62" s="138">
        <f t="array" ref="H62">INDEX(M_5,ROW(H62)-ROW(H$61),COLUMN(H62)-COLUMN($A62))</f>
        <v>42861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24.75" customHeight="1">
      <c r="A63" s="10"/>
      <c r="B63" s="138">
        <f t="array" ref="B63">INDEX(M_5,ROW(B63)-ROW(B$61),COLUMN(B63)-COLUMN($A63))</f>
        <v>42862</v>
      </c>
      <c r="C63" s="138">
        <f t="array" ref="C63">INDEX(M_5,ROW(C63)-ROW(C$61),COLUMN(C63)-COLUMN($A63))</f>
        <v>42863</v>
      </c>
      <c r="D63" s="138">
        <f t="array" ref="D63">INDEX(M_5,ROW(D63)-ROW(D$61),COLUMN(D63)-COLUMN($A63))</f>
        <v>42864</v>
      </c>
      <c r="E63" s="138">
        <f t="array" ref="E63">INDEX(M_5,ROW(E63)-ROW(E$61),COLUMN(E63)-COLUMN($A63))</f>
        <v>42865</v>
      </c>
      <c r="F63" s="138">
        <f t="array" ref="F63">INDEX(M_5,ROW(F63)-ROW(F$61),COLUMN(F63)-COLUMN($A63))</f>
        <v>42866</v>
      </c>
      <c r="G63" s="138">
        <f t="array" ref="G63">INDEX(M_5,ROW(G63)-ROW(G$61),COLUMN(G63)-COLUMN($A63))</f>
        <v>42867</v>
      </c>
      <c r="H63" s="138">
        <f t="array" ref="H63">INDEX(M_5,ROW(H63)-ROW(H$61),COLUMN(H63)-COLUMN($A63))</f>
        <v>42868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24.75" customHeight="1">
      <c r="A64" s="10"/>
      <c r="B64" s="138">
        <f t="array" ref="B64">INDEX(M_5,ROW(B64)-ROW(B$61),COLUMN(B64)-COLUMN($A64))</f>
        <v>42869</v>
      </c>
      <c r="C64" s="138">
        <f t="array" ref="C64">INDEX(M_5,ROW(C64)-ROW(C$61),COLUMN(C64)-COLUMN($A64))</f>
        <v>42870</v>
      </c>
      <c r="D64" s="138">
        <f t="array" ref="D64">INDEX(M_5,ROW(D64)-ROW(D$61),COLUMN(D64)-COLUMN($A64))</f>
        <v>42871</v>
      </c>
      <c r="E64" s="138">
        <f t="array" ref="E64">INDEX(M_5,ROW(E64)-ROW(E$61),COLUMN(E64)-COLUMN($A64))</f>
        <v>42872</v>
      </c>
      <c r="F64" s="138">
        <f t="array" ref="F64">INDEX(M_5,ROW(F64)-ROW(F$61),COLUMN(F64)-COLUMN($A64))</f>
        <v>42873</v>
      </c>
      <c r="G64" s="138">
        <f t="array" ref="G64">INDEX(M_5,ROW(G64)-ROW(G$61),COLUMN(G64)-COLUMN($A64))</f>
        <v>42874</v>
      </c>
      <c r="H64" s="138">
        <f t="array" ref="H64">INDEX(M_5,ROW(H64)-ROW(H$61),COLUMN(H64)-COLUMN($A64))</f>
        <v>42875</v>
      </c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24.75" customHeight="1">
      <c r="A65" s="10"/>
      <c r="B65" s="138">
        <f t="array" ref="B65">INDEX(M_5,ROW(B65)-ROW(B$61),COLUMN(B65)-COLUMN($A65))</f>
        <v>42876</v>
      </c>
      <c r="C65" s="138">
        <f t="array" ref="C65">INDEX(M_5,ROW(C65)-ROW(C$61),COLUMN(C65)-COLUMN($A65))</f>
        <v>42877</v>
      </c>
      <c r="D65" s="138">
        <f t="array" ref="D65">INDEX(M_5,ROW(D65)-ROW(D$61),COLUMN(D65)-COLUMN($A65))</f>
        <v>42878</v>
      </c>
      <c r="E65" s="138">
        <f t="array" ref="E65">INDEX(M_5,ROW(E65)-ROW(E$61),COLUMN(E65)-COLUMN($A65))</f>
        <v>42879</v>
      </c>
      <c r="F65" s="138">
        <f t="array" ref="F65">INDEX(M_5,ROW(F65)-ROW(F$61),COLUMN(F65)-COLUMN($A65))</f>
        <v>42880</v>
      </c>
      <c r="G65" s="138">
        <f t="array" ref="G65">INDEX(M_5,ROW(G65)-ROW(G$61),COLUMN(G65)-COLUMN($A65))</f>
        <v>42881</v>
      </c>
      <c r="H65" s="138">
        <f t="array" ref="H65">INDEX(M_5,ROW(H65)-ROW(H$61),COLUMN(H65)-COLUMN($A65))</f>
        <v>42882</v>
      </c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24.75" customHeight="1">
      <c r="A66" s="10"/>
      <c r="B66" s="138">
        <f t="array" ref="B66">INDEX(M_5,ROW(B66)-ROW(B$61),COLUMN(B66)-COLUMN($A66))</f>
        <v>42883</v>
      </c>
      <c r="C66" s="138">
        <f t="array" ref="C66">INDEX(M_5,ROW(C66)-ROW(C$61),COLUMN(C66)-COLUMN($A66))</f>
        <v>42884</v>
      </c>
      <c r="D66" s="138">
        <f t="array" ref="D66">INDEX(M_5,ROW(D66)-ROW(D$61),COLUMN(D66)-COLUMN($A66))</f>
        <v>42885</v>
      </c>
      <c r="E66" s="138">
        <f t="array" ref="E66">INDEX(M_5,ROW(E66)-ROW(E$61),COLUMN(E66)-COLUMN($A66))</f>
        <v>42886</v>
      </c>
      <c r="F66" s="138" t="str">
        <f t="array" ref="F66">INDEX(M_5,ROW(F66)-ROW(F$61),COLUMN(F66)-COLUMN($A66))</f>
        <v/>
      </c>
      <c r="G66" s="138" t="str">
        <f t="array" ref="G66">INDEX(M_5,ROW(G66)-ROW(G$61),COLUMN(G66)-COLUMN($A66))</f>
        <v/>
      </c>
      <c r="H66" s="138" t="str">
        <f t="array" ref="H66">INDEX(M_5,ROW(H66)-ROW(H$61),COLUMN(H66)-COLUMN($A66))</f>
        <v/>
      </c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24.75" customHeight="1">
      <c r="A67" s="10"/>
      <c r="B67" s="138" t="str">
        <f t="array" ref="B67">INDEX(M_5,ROW(B67)-ROW(B$61),COLUMN(B67)-COLUMN($A67))</f>
        <v/>
      </c>
      <c r="C67" s="138" t="str">
        <f t="array" ref="C67">INDEX(M_5,ROW(C67)-ROW(C$61),COLUMN(C67)-COLUMN($A67))</f>
        <v/>
      </c>
      <c r="D67" s="138" t="str">
        <f t="array" ref="D67">INDEX(M_5,ROW(D67)-ROW(D$61),COLUMN(D67)-COLUMN($A67))</f>
        <v/>
      </c>
      <c r="E67" s="138" t="str">
        <f t="array" ref="E67">INDEX(M_5,ROW(E67)-ROW(E$61),COLUMN(E67)-COLUMN($A67))</f>
        <v/>
      </c>
      <c r="F67" s="138" t="str">
        <f t="array" ref="F67">INDEX(M_5,ROW(F67)-ROW(F$61),COLUMN(F67)-COLUMN($A67))</f>
        <v/>
      </c>
      <c r="G67" s="138" t="str">
        <f t="array" ref="G67">INDEX(M_5,ROW(G67)-ROW(G$61),COLUMN(G67)-COLUMN($A67))</f>
        <v/>
      </c>
      <c r="H67" s="138" t="str">
        <f t="array" ref="H67">INDEX(M_5,ROW(H67)-ROW(H$61),COLUMN(H67)-COLUMN($A67))</f>
        <v/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39"/>
      <c r="C68" s="139"/>
      <c r="D68" s="139"/>
      <c r="E68" s="139"/>
      <c r="F68" s="139"/>
      <c r="G68" s="139"/>
      <c r="H68" s="139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5.0" customHeight="1">
      <c r="A69" s="10"/>
      <c r="B69" s="139"/>
      <c r="C69" s="139"/>
      <c r="D69" s="139"/>
      <c r="E69" s="139"/>
      <c r="F69" s="139"/>
      <c r="G69" s="139"/>
      <c r="H69" s="139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5.0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5.0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279.75" customHeight="1">
      <c r="A72" s="10"/>
      <c r="B72" s="185"/>
      <c r="C72" s="74"/>
      <c r="D72" s="74"/>
      <c r="E72" s="74"/>
      <c r="F72" s="74"/>
      <c r="G72" s="74"/>
      <c r="H72" s="75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5.0" customHeight="1">
      <c r="A73" s="10"/>
      <c r="B73" s="7"/>
      <c r="C73" s="7"/>
      <c r="D73" s="7"/>
      <c r="E73" s="7"/>
      <c r="F73" s="7"/>
      <c r="G73" s="7"/>
      <c r="H73" s="7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34.5" customHeight="1">
      <c r="A74" s="10"/>
      <c r="B74" s="119" t="str">
        <f t="array" ref="B74">INDEX(C_MTHHEADER,6)</f>
        <v>JUNE</v>
      </c>
      <c r="C74" s="27"/>
      <c r="D74" s="27"/>
      <c r="E74" s="27"/>
      <c r="F74" s="27"/>
      <c r="G74" s="27"/>
      <c r="H74" s="2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24.75" customHeight="1">
      <c r="A75" s="10"/>
      <c r="B75" s="120" t="str">
        <f t="array" ref="B75">INDEX(C_WKHEADER,1)</f>
        <v>SUN</v>
      </c>
      <c r="C75" s="120" t="str">
        <f t="array" ref="C75">INDEX(C_WKHEADER,2)</f>
        <v>MON</v>
      </c>
      <c r="D75" s="120" t="str">
        <f t="array" ref="D75">INDEX(C_WKHEADER,3)</f>
        <v>TUE</v>
      </c>
      <c r="E75" s="120" t="str">
        <f t="array" ref="E75">INDEX(C_WKHEADER,4)</f>
        <v>WED</v>
      </c>
      <c r="F75" s="120" t="str">
        <f t="array" ref="F75">INDEX(C_WKHEADER,5)</f>
        <v>THU</v>
      </c>
      <c r="G75" s="120" t="str">
        <f t="array" ref="G75">INDEX(C_WKHEADER,6)</f>
        <v>FRI</v>
      </c>
      <c r="H75" s="120" t="str">
        <f t="array" ref="H75">INDEX(C_WKHEADER,7)</f>
        <v>SAT</v>
      </c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24.75" customHeight="1">
      <c r="A76" s="10"/>
      <c r="B76" s="138" t="str">
        <f t="array" ref="B76">INDEX(M_6,ROW(B76)-ROW(B$75),COLUMN(B76)-COLUMN($A76))</f>
        <v/>
      </c>
      <c r="C76" s="138" t="str">
        <f t="array" ref="C76">INDEX(M_6,ROW(C76)-ROW(C$75),COLUMN(C76)-COLUMN($A76))</f>
        <v/>
      </c>
      <c r="D76" s="138" t="str">
        <f t="array" ref="D76">INDEX(M_6,ROW(D76)-ROW(D$75),COLUMN(D76)-COLUMN($A76))</f>
        <v/>
      </c>
      <c r="E76" s="138" t="str">
        <f t="array" ref="E76">INDEX(M_6,ROW(E76)-ROW(E$75),COLUMN(E76)-COLUMN($A76))</f>
        <v/>
      </c>
      <c r="F76" s="138">
        <f t="array" ref="F76">INDEX(M_6,ROW(F76)-ROW(F$75),COLUMN(F76)-COLUMN($A76))</f>
        <v>42887</v>
      </c>
      <c r="G76" s="138">
        <f t="array" ref="G76">INDEX(M_6,ROW(G76)-ROW(G$75),COLUMN(G76)-COLUMN($A76))</f>
        <v>42888</v>
      </c>
      <c r="H76" s="138">
        <f t="array" ref="H76">INDEX(M_6,ROW(H76)-ROW(H$75),COLUMN(H76)-COLUMN($A76))</f>
        <v>42889</v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24.75" customHeight="1">
      <c r="A77" s="10"/>
      <c r="B77" s="138">
        <f t="array" ref="B77">INDEX(M_6,ROW(B77)-ROW(B$75),COLUMN(B77)-COLUMN($A77))</f>
        <v>42890</v>
      </c>
      <c r="C77" s="138">
        <f t="array" ref="C77">INDEX(M_6,ROW(C77)-ROW(C$75),COLUMN(C77)-COLUMN($A77))</f>
        <v>42891</v>
      </c>
      <c r="D77" s="138">
        <f t="array" ref="D77">INDEX(M_6,ROW(D77)-ROW(D$75),COLUMN(D77)-COLUMN($A77))</f>
        <v>42892</v>
      </c>
      <c r="E77" s="138">
        <f t="array" ref="E77">INDEX(M_6,ROW(E77)-ROW(E$75),COLUMN(E77)-COLUMN($A77))</f>
        <v>42893</v>
      </c>
      <c r="F77" s="138">
        <f t="array" ref="F77">INDEX(M_6,ROW(F77)-ROW(F$75),COLUMN(F77)-COLUMN($A77))</f>
        <v>42894</v>
      </c>
      <c r="G77" s="138">
        <f t="array" ref="G77">INDEX(M_6,ROW(G77)-ROW(G$75),COLUMN(G77)-COLUMN($A77))</f>
        <v>42895</v>
      </c>
      <c r="H77" s="138">
        <f t="array" ref="H77">INDEX(M_6,ROW(H77)-ROW(H$75),COLUMN(H77)-COLUMN($A77))</f>
        <v>42896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24.75" customHeight="1">
      <c r="A78" s="10"/>
      <c r="B78" s="138">
        <f t="array" ref="B78">INDEX(M_6,ROW(B78)-ROW(B$75),COLUMN(B78)-COLUMN($A78))</f>
        <v>42897</v>
      </c>
      <c r="C78" s="138">
        <f t="array" ref="C78">INDEX(M_6,ROW(C78)-ROW(C$75),COLUMN(C78)-COLUMN($A78))</f>
        <v>42898</v>
      </c>
      <c r="D78" s="138">
        <f t="array" ref="D78">INDEX(M_6,ROW(D78)-ROW(D$75),COLUMN(D78)-COLUMN($A78))</f>
        <v>42899</v>
      </c>
      <c r="E78" s="138">
        <f t="array" ref="E78">INDEX(M_6,ROW(E78)-ROW(E$75),COLUMN(E78)-COLUMN($A78))</f>
        <v>42900</v>
      </c>
      <c r="F78" s="138">
        <f t="array" ref="F78">INDEX(M_6,ROW(F78)-ROW(F$75),COLUMN(F78)-COLUMN($A78))</f>
        <v>42901</v>
      </c>
      <c r="G78" s="138">
        <f t="array" ref="G78">INDEX(M_6,ROW(G78)-ROW(G$75),COLUMN(G78)-COLUMN($A78))</f>
        <v>42902</v>
      </c>
      <c r="H78" s="138">
        <f t="array" ref="H78">INDEX(M_6,ROW(H78)-ROW(H$75),COLUMN(H78)-COLUMN($A78))</f>
        <v>42903</v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24.75" customHeight="1">
      <c r="A79" s="10"/>
      <c r="B79" s="138">
        <f t="array" ref="B79">INDEX(M_6,ROW(B79)-ROW(B$75),COLUMN(B79)-COLUMN($A79))</f>
        <v>42904</v>
      </c>
      <c r="C79" s="138">
        <f t="array" ref="C79">INDEX(M_6,ROW(C79)-ROW(C$75),COLUMN(C79)-COLUMN($A79))</f>
        <v>42905</v>
      </c>
      <c r="D79" s="138">
        <f t="array" ref="D79">INDEX(M_6,ROW(D79)-ROW(D$75),COLUMN(D79)-COLUMN($A79))</f>
        <v>42906</v>
      </c>
      <c r="E79" s="138">
        <f t="array" ref="E79">INDEX(M_6,ROW(E79)-ROW(E$75),COLUMN(E79)-COLUMN($A79))</f>
        <v>42907</v>
      </c>
      <c r="F79" s="138">
        <f t="array" ref="F79">INDEX(M_6,ROW(F79)-ROW(F$75),COLUMN(F79)-COLUMN($A79))</f>
        <v>42908</v>
      </c>
      <c r="G79" s="138">
        <f t="array" ref="G79">INDEX(M_6,ROW(G79)-ROW(G$75),COLUMN(G79)-COLUMN($A79))</f>
        <v>42909</v>
      </c>
      <c r="H79" s="138">
        <f t="array" ref="H79">INDEX(M_6,ROW(H79)-ROW(H$75),COLUMN(H79)-COLUMN($A79))</f>
        <v>42910</v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24.75" customHeight="1">
      <c r="A80" s="10"/>
      <c r="B80" s="138">
        <f t="array" ref="B80">INDEX(M_6,ROW(B80)-ROW(B$75),COLUMN(B80)-COLUMN($A80))</f>
        <v>42911</v>
      </c>
      <c r="C80" s="138">
        <f t="array" ref="C80">INDEX(M_6,ROW(C80)-ROW(C$75),COLUMN(C80)-COLUMN($A80))</f>
        <v>42912</v>
      </c>
      <c r="D80" s="138">
        <f t="array" ref="D80">INDEX(M_6,ROW(D80)-ROW(D$75),COLUMN(D80)-COLUMN($A80))</f>
        <v>42913</v>
      </c>
      <c r="E80" s="138">
        <f t="array" ref="E80">INDEX(M_6,ROW(E80)-ROW(E$75),COLUMN(E80)-COLUMN($A80))</f>
        <v>42914</v>
      </c>
      <c r="F80" s="138">
        <f t="array" ref="F80">INDEX(M_6,ROW(F80)-ROW(F$75),COLUMN(F80)-COLUMN($A80))</f>
        <v>42915</v>
      </c>
      <c r="G80" s="138">
        <f t="array" ref="G80">INDEX(M_6,ROW(G80)-ROW(G$75),COLUMN(G80)-COLUMN($A80))</f>
        <v>42916</v>
      </c>
      <c r="H80" s="138" t="str">
        <f t="array" ref="H80">INDEX(M_6,ROW(H80)-ROW(H$75),COLUMN(H80)-COLUMN($A80))</f>
        <v/>
      </c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24.75" customHeight="1">
      <c r="A81" s="10"/>
      <c r="B81" s="138" t="str">
        <f t="array" ref="B81">INDEX(M_6,ROW(B81)-ROW(B$75),COLUMN(B81)-COLUMN($A81))</f>
        <v/>
      </c>
      <c r="C81" s="138" t="str">
        <f t="array" ref="C81">INDEX(M_6,ROW(C81)-ROW(C$75),COLUMN(C81)-COLUMN($A81))</f>
        <v/>
      </c>
      <c r="D81" s="138" t="str">
        <f t="array" ref="D81">INDEX(M_6,ROW(D81)-ROW(D$75),COLUMN(D81)-COLUMN($A81))</f>
        <v/>
      </c>
      <c r="E81" s="138" t="str">
        <f t="array" ref="E81">INDEX(M_6,ROW(E81)-ROW(E$75),COLUMN(E81)-COLUMN($A81))</f>
        <v/>
      </c>
      <c r="F81" s="138" t="str">
        <f t="array" ref="F81">INDEX(M_6,ROW(F81)-ROW(F$75),COLUMN(F81)-COLUMN($A81))</f>
        <v/>
      </c>
      <c r="G81" s="138" t="str">
        <f t="array" ref="G81">INDEX(M_6,ROW(G81)-ROW(G$75),COLUMN(G81)-COLUMN($A81))</f>
        <v/>
      </c>
      <c r="H81" s="138" t="str">
        <f t="array" ref="H81">INDEX(M_6,ROW(H81)-ROW(H$75),COLUMN(H81)-COLUMN($A81))</f>
        <v/>
      </c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139"/>
      <c r="C82" s="139"/>
      <c r="D82" s="139"/>
      <c r="E82" s="139"/>
      <c r="F82" s="139"/>
      <c r="G82" s="139"/>
      <c r="H82" s="139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39"/>
      <c r="C83" s="139"/>
      <c r="D83" s="139"/>
      <c r="E83" s="139"/>
      <c r="F83" s="139"/>
      <c r="G83" s="139"/>
      <c r="H83" s="139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5.0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279.75" customHeight="1">
      <c r="A86" s="10"/>
      <c r="B86" s="185"/>
      <c r="C86" s="74"/>
      <c r="D86" s="74"/>
      <c r="E86" s="74"/>
      <c r="F86" s="74"/>
      <c r="G86" s="74"/>
      <c r="H86" s="75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5.0" customHeight="1">
      <c r="A87" s="10"/>
      <c r="B87" s="7"/>
      <c r="C87" s="7"/>
      <c r="D87" s="7"/>
      <c r="E87" s="7"/>
      <c r="F87" s="7"/>
      <c r="G87" s="7"/>
      <c r="H87" s="7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34.5" customHeight="1">
      <c r="A88" s="10"/>
      <c r="B88" s="119" t="str">
        <f t="array" ref="B88">INDEX(C_MTHHEADER,7)</f>
        <v>JULY</v>
      </c>
      <c r="C88" s="27"/>
      <c r="D88" s="27"/>
      <c r="E88" s="27"/>
      <c r="F88" s="27"/>
      <c r="G88" s="27"/>
      <c r="H88" s="2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24.75" customHeight="1">
      <c r="A89" s="10"/>
      <c r="B89" s="120" t="str">
        <f t="array" ref="B89">INDEX(C_WKHEADER,1)</f>
        <v>SUN</v>
      </c>
      <c r="C89" s="120" t="str">
        <f t="array" ref="C89">INDEX(C_WKHEADER,2)</f>
        <v>MON</v>
      </c>
      <c r="D89" s="120" t="str">
        <f t="array" ref="D89">INDEX(C_WKHEADER,3)</f>
        <v>TUE</v>
      </c>
      <c r="E89" s="120" t="str">
        <f t="array" ref="E89">INDEX(C_WKHEADER,4)</f>
        <v>WED</v>
      </c>
      <c r="F89" s="120" t="str">
        <f t="array" ref="F89">INDEX(C_WKHEADER,5)</f>
        <v>THU</v>
      </c>
      <c r="G89" s="120" t="str">
        <f t="array" ref="G89">INDEX(C_WKHEADER,6)</f>
        <v>FRI</v>
      </c>
      <c r="H89" s="120" t="str">
        <f t="array" ref="H89">INDEX(C_WKHEADER,7)</f>
        <v>SAT</v>
      </c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24.75" customHeight="1">
      <c r="A90" s="10"/>
      <c r="B90" s="138" t="str">
        <f t="array" ref="B90">INDEX(M_7,ROW(B90)-ROW(B$89),COLUMN(B90)-COLUMN($A90))</f>
        <v/>
      </c>
      <c r="C90" s="138" t="str">
        <f t="array" ref="C90">INDEX(M_7,ROW(C90)-ROW(C$89),COLUMN(C90)-COLUMN($A90))</f>
        <v/>
      </c>
      <c r="D90" s="138" t="str">
        <f t="array" ref="D90">INDEX(M_7,ROW(D90)-ROW(D$89),COLUMN(D90)-COLUMN($A90))</f>
        <v/>
      </c>
      <c r="E90" s="138" t="str">
        <f t="array" ref="E90">INDEX(M_7,ROW(E90)-ROW(E$89),COLUMN(E90)-COLUMN($A90))</f>
        <v/>
      </c>
      <c r="F90" s="138" t="str">
        <f t="array" ref="F90">INDEX(M_7,ROW(F90)-ROW(F$89),COLUMN(F90)-COLUMN($A90))</f>
        <v/>
      </c>
      <c r="G90" s="138" t="str">
        <f t="array" ref="G90">INDEX(M_7,ROW(G90)-ROW(G$89),COLUMN(G90)-COLUMN($A90))</f>
        <v/>
      </c>
      <c r="H90" s="138">
        <f t="array" ref="H90">INDEX(M_7,ROW(H90)-ROW(H$89),COLUMN(H90)-COLUMN($A90))</f>
        <v>42917</v>
      </c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24.75" customHeight="1">
      <c r="A91" s="10"/>
      <c r="B91" s="138">
        <f t="array" ref="B91">INDEX(M_7,ROW(B91)-ROW(B$89),COLUMN(B91)-COLUMN($A91))</f>
        <v>42918</v>
      </c>
      <c r="C91" s="138">
        <f t="array" ref="C91">INDEX(M_7,ROW(C91)-ROW(C$89),COLUMN(C91)-COLUMN($A91))</f>
        <v>42919</v>
      </c>
      <c r="D91" s="138">
        <f t="array" ref="D91">INDEX(M_7,ROW(D91)-ROW(D$89),COLUMN(D91)-COLUMN($A91))</f>
        <v>42920</v>
      </c>
      <c r="E91" s="138">
        <f t="array" ref="E91">INDEX(M_7,ROW(E91)-ROW(E$89),COLUMN(E91)-COLUMN($A91))</f>
        <v>42921</v>
      </c>
      <c r="F91" s="138">
        <f t="array" ref="F91">INDEX(M_7,ROW(F91)-ROW(F$89),COLUMN(F91)-COLUMN($A91))</f>
        <v>42922</v>
      </c>
      <c r="G91" s="138">
        <f t="array" ref="G91">INDEX(M_7,ROW(G91)-ROW(G$89),COLUMN(G91)-COLUMN($A91))</f>
        <v>42923</v>
      </c>
      <c r="H91" s="138">
        <f t="array" ref="H91">INDEX(M_7,ROW(H91)-ROW(H$89),COLUMN(H91)-COLUMN($A91))</f>
        <v>42924</v>
      </c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24.75" customHeight="1">
      <c r="A92" s="10"/>
      <c r="B92" s="138">
        <f t="array" ref="B92">INDEX(M_7,ROW(B92)-ROW(B$89),COLUMN(B92)-COLUMN($A92))</f>
        <v>42925</v>
      </c>
      <c r="C92" s="138">
        <f t="array" ref="C92">INDEX(M_7,ROW(C92)-ROW(C$89),COLUMN(C92)-COLUMN($A92))</f>
        <v>42926</v>
      </c>
      <c r="D92" s="138">
        <f t="array" ref="D92">INDEX(M_7,ROW(D92)-ROW(D$89),COLUMN(D92)-COLUMN($A92))</f>
        <v>42927</v>
      </c>
      <c r="E92" s="138">
        <f t="array" ref="E92">INDEX(M_7,ROW(E92)-ROW(E$89),COLUMN(E92)-COLUMN($A92))</f>
        <v>42928</v>
      </c>
      <c r="F92" s="138">
        <f t="array" ref="F92">INDEX(M_7,ROW(F92)-ROW(F$89),COLUMN(F92)-COLUMN($A92))</f>
        <v>42929</v>
      </c>
      <c r="G92" s="138">
        <f t="array" ref="G92">INDEX(M_7,ROW(G92)-ROW(G$89),COLUMN(G92)-COLUMN($A92))</f>
        <v>42930</v>
      </c>
      <c r="H92" s="138">
        <f t="array" ref="H92">INDEX(M_7,ROW(H92)-ROW(H$89),COLUMN(H92)-COLUMN($A92))</f>
        <v>42931</v>
      </c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24.75" customHeight="1">
      <c r="A93" s="10"/>
      <c r="B93" s="138">
        <f t="array" ref="B93">INDEX(M_7,ROW(B93)-ROW(B$89),COLUMN(B93)-COLUMN($A93))</f>
        <v>42932</v>
      </c>
      <c r="C93" s="138">
        <f t="array" ref="C93">INDEX(M_7,ROW(C93)-ROW(C$89),COLUMN(C93)-COLUMN($A93))</f>
        <v>42933</v>
      </c>
      <c r="D93" s="138">
        <f t="array" ref="D93">INDEX(M_7,ROW(D93)-ROW(D$89),COLUMN(D93)-COLUMN($A93))</f>
        <v>42934</v>
      </c>
      <c r="E93" s="138">
        <f t="array" ref="E93">INDEX(M_7,ROW(E93)-ROW(E$89),COLUMN(E93)-COLUMN($A93))</f>
        <v>42935</v>
      </c>
      <c r="F93" s="138">
        <f t="array" ref="F93">INDEX(M_7,ROW(F93)-ROW(F$89),COLUMN(F93)-COLUMN($A93))</f>
        <v>42936</v>
      </c>
      <c r="G93" s="138">
        <f t="array" ref="G93">INDEX(M_7,ROW(G93)-ROW(G$89),COLUMN(G93)-COLUMN($A93))</f>
        <v>42937</v>
      </c>
      <c r="H93" s="138">
        <f t="array" ref="H93">INDEX(M_7,ROW(H93)-ROW(H$89),COLUMN(H93)-COLUMN($A93))</f>
        <v>42938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24.75" customHeight="1">
      <c r="A94" s="10"/>
      <c r="B94" s="138">
        <f t="array" ref="B94">INDEX(M_7,ROW(B94)-ROW(B$89),COLUMN(B94)-COLUMN($A94))</f>
        <v>42939</v>
      </c>
      <c r="C94" s="138">
        <f t="array" ref="C94">INDEX(M_7,ROW(C94)-ROW(C$89),COLUMN(C94)-COLUMN($A94))</f>
        <v>42940</v>
      </c>
      <c r="D94" s="138">
        <f t="array" ref="D94">INDEX(M_7,ROW(D94)-ROW(D$89),COLUMN(D94)-COLUMN($A94))</f>
        <v>42941</v>
      </c>
      <c r="E94" s="138">
        <f t="array" ref="E94">INDEX(M_7,ROW(E94)-ROW(E$89),COLUMN(E94)-COLUMN($A94))</f>
        <v>42942</v>
      </c>
      <c r="F94" s="138">
        <f t="array" ref="F94">INDEX(M_7,ROW(F94)-ROW(F$89),COLUMN(F94)-COLUMN($A94))</f>
        <v>42943</v>
      </c>
      <c r="G94" s="138">
        <f t="array" ref="G94">INDEX(M_7,ROW(G94)-ROW(G$89),COLUMN(G94)-COLUMN($A94))</f>
        <v>42944</v>
      </c>
      <c r="H94" s="138">
        <f t="array" ref="H94">INDEX(M_7,ROW(H94)-ROW(H$89),COLUMN(H94)-COLUMN($A94))</f>
        <v>42945</v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24.75" customHeight="1">
      <c r="A95" s="10"/>
      <c r="B95" s="138">
        <f t="array" ref="B95">INDEX(M_7,ROW(B95)-ROW(B$89),COLUMN(B95)-COLUMN($A95))</f>
        <v>42946</v>
      </c>
      <c r="C95" s="138">
        <f t="array" ref="C95">INDEX(M_7,ROW(C95)-ROW(C$89),COLUMN(C95)-COLUMN($A95))</f>
        <v>42947</v>
      </c>
      <c r="D95" s="138" t="str">
        <f t="array" ref="D95">INDEX(M_7,ROW(D95)-ROW(D$89),COLUMN(D95)-COLUMN($A95))</f>
        <v/>
      </c>
      <c r="E95" s="138" t="str">
        <f t="array" ref="E95">INDEX(M_7,ROW(E95)-ROW(E$89),COLUMN(E95)-COLUMN($A95))</f>
        <v/>
      </c>
      <c r="F95" s="138" t="str">
        <f t="array" ref="F95">INDEX(M_7,ROW(F95)-ROW(F$89),COLUMN(F95)-COLUMN($A95))</f>
        <v/>
      </c>
      <c r="G95" s="138" t="str">
        <f t="array" ref="G95">INDEX(M_7,ROW(G95)-ROW(G$89),COLUMN(G95)-COLUMN($A95))</f>
        <v/>
      </c>
      <c r="H95" s="138" t="str">
        <f t="array" ref="H95">INDEX(M_7,ROW(H95)-ROW(H$89),COLUMN(H95)-COLUMN($A95))</f>
        <v/>
      </c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39"/>
      <c r="C96" s="139"/>
      <c r="D96" s="139"/>
      <c r="E96" s="139"/>
      <c r="F96" s="139"/>
      <c r="G96" s="139"/>
      <c r="H96" s="139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39"/>
      <c r="C97" s="139"/>
      <c r="D97" s="139"/>
      <c r="E97" s="139"/>
      <c r="F97" s="139"/>
      <c r="G97" s="139"/>
      <c r="H97" s="139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5.0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279.75" customHeight="1">
      <c r="A100" s="10"/>
      <c r="B100" s="185"/>
      <c r="C100" s="74"/>
      <c r="D100" s="74"/>
      <c r="E100" s="74"/>
      <c r="F100" s="74"/>
      <c r="G100" s="74"/>
      <c r="H100" s="75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5.0" customHeight="1">
      <c r="A101" s="10"/>
      <c r="B101" s="7"/>
      <c r="C101" s="7"/>
      <c r="D101" s="7"/>
      <c r="E101" s="7"/>
      <c r="F101" s="7"/>
      <c r="G101" s="7"/>
      <c r="H101" s="7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34.5" customHeight="1">
      <c r="A102" s="10"/>
      <c r="B102" s="119" t="str">
        <f t="array" ref="B102">INDEX(C_MTHHEADER,8)</f>
        <v>AUGUST</v>
      </c>
      <c r="C102" s="27"/>
      <c r="D102" s="27"/>
      <c r="E102" s="27"/>
      <c r="F102" s="27"/>
      <c r="G102" s="27"/>
      <c r="H102" s="2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24.75" customHeight="1">
      <c r="A103" s="10"/>
      <c r="B103" s="120" t="str">
        <f t="array" ref="B103">INDEX(C_WKHEADER,1)</f>
        <v>SUN</v>
      </c>
      <c r="C103" s="120" t="str">
        <f t="array" ref="C103">INDEX(C_WKHEADER,2)</f>
        <v>MON</v>
      </c>
      <c r="D103" s="120" t="str">
        <f t="array" ref="D103">INDEX(C_WKHEADER,3)</f>
        <v>TUE</v>
      </c>
      <c r="E103" s="120" t="str">
        <f t="array" ref="E103">INDEX(C_WKHEADER,4)</f>
        <v>WED</v>
      </c>
      <c r="F103" s="120" t="str">
        <f t="array" ref="F103">INDEX(C_WKHEADER,5)</f>
        <v>THU</v>
      </c>
      <c r="G103" s="120" t="str">
        <f t="array" ref="G103">INDEX(C_WKHEADER,6)</f>
        <v>FRI</v>
      </c>
      <c r="H103" s="120" t="str">
        <f t="array" ref="H103">INDEX(C_WKHEADER,7)</f>
        <v>SAT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24.75" customHeight="1">
      <c r="A104" s="10"/>
      <c r="B104" s="138" t="str">
        <f t="array" ref="B104">INDEX(M_8,ROW(B104)-ROW(B$103),COLUMN(B104)-COLUMN($A104))</f>
        <v/>
      </c>
      <c r="C104" s="138" t="str">
        <f t="array" ref="C104">INDEX(M_8,ROW(C104)-ROW(C$103),COLUMN(C104)-COLUMN($A104))</f>
        <v/>
      </c>
      <c r="D104" s="138">
        <f t="array" ref="D104">INDEX(M_8,ROW(D104)-ROW(D$103),COLUMN(D104)-COLUMN($A104))</f>
        <v>42948</v>
      </c>
      <c r="E104" s="138">
        <f t="array" ref="E104">INDEX(M_8,ROW(E104)-ROW(E$103),COLUMN(E104)-COLUMN($A104))</f>
        <v>42949</v>
      </c>
      <c r="F104" s="138">
        <f t="array" ref="F104">INDEX(M_8,ROW(F104)-ROW(F$103),COLUMN(F104)-COLUMN($A104))</f>
        <v>42950</v>
      </c>
      <c r="G104" s="138">
        <f t="array" ref="G104">INDEX(M_8,ROW(G104)-ROW(G$103),COLUMN(G104)-COLUMN($A104))</f>
        <v>42951</v>
      </c>
      <c r="H104" s="138">
        <f t="array" ref="H104">INDEX(M_8,ROW(H104)-ROW(H$103),COLUMN(H104)-COLUMN($A104))</f>
        <v>42952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24.75" customHeight="1">
      <c r="A105" s="10"/>
      <c r="B105" s="138">
        <f t="array" ref="B105">INDEX(M_8,ROW(B105)-ROW(B$103),COLUMN(B105)-COLUMN($A105))</f>
        <v>42953</v>
      </c>
      <c r="C105" s="138">
        <f t="array" ref="C105">INDEX(M_8,ROW(C105)-ROW(C$103),COLUMN(C105)-COLUMN($A105))</f>
        <v>42954</v>
      </c>
      <c r="D105" s="138">
        <f t="array" ref="D105">INDEX(M_8,ROW(D105)-ROW(D$103),COLUMN(D105)-COLUMN($A105))</f>
        <v>42955</v>
      </c>
      <c r="E105" s="138">
        <f t="array" ref="E105">INDEX(M_8,ROW(E105)-ROW(E$103),COLUMN(E105)-COLUMN($A105))</f>
        <v>42956</v>
      </c>
      <c r="F105" s="138">
        <f t="array" ref="F105">INDEX(M_8,ROW(F105)-ROW(F$103),COLUMN(F105)-COLUMN($A105))</f>
        <v>42957</v>
      </c>
      <c r="G105" s="138">
        <f t="array" ref="G105">INDEX(M_8,ROW(G105)-ROW(G$103),COLUMN(G105)-COLUMN($A105))</f>
        <v>42958</v>
      </c>
      <c r="H105" s="138">
        <f t="array" ref="H105">INDEX(M_8,ROW(H105)-ROW(H$103),COLUMN(H105)-COLUMN($A105))</f>
        <v>42959</v>
      </c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24.75" customHeight="1">
      <c r="A106" s="10"/>
      <c r="B106" s="138">
        <f t="array" ref="B106">INDEX(M_8,ROW(B106)-ROW(B$103),COLUMN(B106)-COLUMN($A106))</f>
        <v>42960</v>
      </c>
      <c r="C106" s="138">
        <f t="array" ref="C106">INDEX(M_8,ROW(C106)-ROW(C$103),COLUMN(C106)-COLUMN($A106))</f>
        <v>42961</v>
      </c>
      <c r="D106" s="138">
        <f t="array" ref="D106">INDEX(M_8,ROW(D106)-ROW(D$103),COLUMN(D106)-COLUMN($A106))</f>
        <v>42962</v>
      </c>
      <c r="E106" s="138">
        <f t="array" ref="E106">INDEX(M_8,ROW(E106)-ROW(E$103),COLUMN(E106)-COLUMN($A106))</f>
        <v>42963</v>
      </c>
      <c r="F106" s="138">
        <f t="array" ref="F106">INDEX(M_8,ROW(F106)-ROW(F$103),COLUMN(F106)-COLUMN($A106))</f>
        <v>42964</v>
      </c>
      <c r="G106" s="138">
        <f t="array" ref="G106">INDEX(M_8,ROW(G106)-ROW(G$103),COLUMN(G106)-COLUMN($A106))</f>
        <v>42965</v>
      </c>
      <c r="H106" s="138">
        <f t="array" ref="H106">INDEX(M_8,ROW(H106)-ROW(H$103),COLUMN(H106)-COLUMN($A106))</f>
        <v>42966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24.75" customHeight="1">
      <c r="A107" s="10"/>
      <c r="B107" s="138">
        <f t="array" ref="B107">INDEX(M_8,ROW(B107)-ROW(B$103),COLUMN(B107)-COLUMN($A107))</f>
        <v>42967</v>
      </c>
      <c r="C107" s="138">
        <f t="array" ref="C107">INDEX(M_8,ROW(C107)-ROW(C$103),COLUMN(C107)-COLUMN($A107))</f>
        <v>42968</v>
      </c>
      <c r="D107" s="138">
        <f t="array" ref="D107">INDEX(M_8,ROW(D107)-ROW(D$103),COLUMN(D107)-COLUMN($A107))</f>
        <v>42969</v>
      </c>
      <c r="E107" s="138">
        <f t="array" ref="E107">INDEX(M_8,ROW(E107)-ROW(E$103),COLUMN(E107)-COLUMN($A107))</f>
        <v>42970</v>
      </c>
      <c r="F107" s="138">
        <f t="array" ref="F107">INDEX(M_8,ROW(F107)-ROW(F$103),COLUMN(F107)-COLUMN($A107))</f>
        <v>42971</v>
      </c>
      <c r="G107" s="138">
        <f t="array" ref="G107">INDEX(M_8,ROW(G107)-ROW(G$103),COLUMN(G107)-COLUMN($A107))</f>
        <v>42972</v>
      </c>
      <c r="H107" s="138">
        <f t="array" ref="H107">INDEX(M_8,ROW(H107)-ROW(H$103),COLUMN(H107)-COLUMN($A107))</f>
        <v>42973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24.75" customHeight="1">
      <c r="A108" s="10"/>
      <c r="B108" s="138">
        <f t="array" ref="B108">INDEX(M_8,ROW(B108)-ROW(B$103),COLUMN(B108)-COLUMN($A108))</f>
        <v>42974</v>
      </c>
      <c r="C108" s="138">
        <f t="array" ref="C108">INDEX(M_8,ROW(C108)-ROW(C$103),COLUMN(C108)-COLUMN($A108))</f>
        <v>42975</v>
      </c>
      <c r="D108" s="138">
        <f t="array" ref="D108">INDEX(M_8,ROW(D108)-ROW(D$103),COLUMN(D108)-COLUMN($A108))</f>
        <v>42976</v>
      </c>
      <c r="E108" s="138">
        <f t="array" ref="E108">INDEX(M_8,ROW(E108)-ROW(E$103),COLUMN(E108)-COLUMN($A108))</f>
        <v>42977</v>
      </c>
      <c r="F108" s="138">
        <f t="array" ref="F108">INDEX(M_8,ROW(F108)-ROW(F$103),COLUMN(F108)-COLUMN($A108))</f>
        <v>42978</v>
      </c>
      <c r="G108" s="138" t="str">
        <f t="array" ref="G108">INDEX(M_8,ROW(G108)-ROW(G$103),COLUMN(G108)-COLUMN($A108))</f>
        <v/>
      </c>
      <c r="H108" s="138" t="str">
        <f t="array" ref="H108">INDEX(M_8,ROW(H108)-ROW(H$103),COLUMN(H108)-COLUMN($A108))</f>
        <v/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24.75" customHeight="1">
      <c r="A109" s="10"/>
      <c r="B109" s="138" t="str">
        <f t="array" ref="B109">INDEX(M_8,ROW(B109)-ROW(B$103),COLUMN(B109)-COLUMN($A109))</f>
        <v/>
      </c>
      <c r="C109" s="138" t="str">
        <f t="array" ref="C109">INDEX(M_8,ROW(C109)-ROW(C$103),COLUMN(C109)-COLUMN($A109))</f>
        <v/>
      </c>
      <c r="D109" s="138" t="str">
        <f t="array" ref="D109">INDEX(M_8,ROW(D109)-ROW(D$103),COLUMN(D109)-COLUMN($A109))</f>
        <v/>
      </c>
      <c r="E109" s="138" t="str">
        <f t="array" ref="E109">INDEX(M_8,ROW(E109)-ROW(E$103),COLUMN(E109)-COLUMN($A109))</f>
        <v/>
      </c>
      <c r="F109" s="138" t="str">
        <f t="array" ref="F109">INDEX(M_8,ROW(F109)-ROW(F$103),COLUMN(F109)-COLUMN($A109))</f>
        <v/>
      </c>
      <c r="G109" s="138" t="str">
        <f t="array" ref="G109">INDEX(M_8,ROW(G109)-ROW(G$103),COLUMN(G109)-COLUMN($A109))</f>
        <v/>
      </c>
      <c r="H109" s="138" t="str">
        <f t="array" ref="H109">INDEX(M_8,ROW(H109)-ROW(H$103),COLUMN(H109)-COLUMN($A109))</f>
        <v/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5.0" customHeight="1">
      <c r="A110" s="10"/>
      <c r="B110" s="139"/>
      <c r="C110" s="139"/>
      <c r="D110" s="139"/>
      <c r="E110" s="139"/>
      <c r="F110" s="139"/>
      <c r="G110" s="139"/>
      <c r="H110" s="139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5.0" customHeight="1">
      <c r="A111" s="10"/>
      <c r="B111" s="139"/>
      <c r="C111" s="139"/>
      <c r="D111" s="139"/>
      <c r="E111" s="139"/>
      <c r="F111" s="139"/>
      <c r="G111" s="139"/>
      <c r="H111" s="139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279.75" customHeight="1">
      <c r="A114" s="10"/>
      <c r="B114" s="185"/>
      <c r="C114" s="74"/>
      <c r="D114" s="74"/>
      <c r="E114" s="74"/>
      <c r="F114" s="74"/>
      <c r="G114" s="74"/>
      <c r="H114" s="75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5.0" customHeight="1">
      <c r="A115" s="10"/>
      <c r="B115" s="7"/>
      <c r="C115" s="7"/>
      <c r="D115" s="7"/>
      <c r="E115" s="7"/>
      <c r="F115" s="7"/>
      <c r="G115" s="7"/>
      <c r="H115" s="7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34.5" customHeight="1">
      <c r="A116" s="10"/>
      <c r="B116" s="119" t="str">
        <f t="array" ref="B116">INDEX(C_MTHHEADER,9)</f>
        <v>SEPTEMBER</v>
      </c>
      <c r="C116" s="27"/>
      <c r="D116" s="27"/>
      <c r="E116" s="27"/>
      <c r="F116" s="27"/>
      <c r="G116" s="27"/>
      <c r="H116" s="2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24.75" customHeight="1">
      <c r="A117" s="10"/>
      <c r="B117" s="120" t="str">
        <f t="array" ref="B117">INDEX(C_WKHEADER,1)</f>
        <v>SUN</v>
      </c>
      <c r="C117" s="120" t="str">
        <f t="array" ref="C117">INDEX(C_WKHEADER,2)</f>
        <v>MON</v>
      </c>
      <c r="D117" s="120" t="str">
        <f t="array" ref="D117">INDEX(C_WKHEADER,3)</f>
        <v>TUE</v>
      </c>
      <c r="E117" s="120" t="str">
        <f t="array" ref="E117">INDEX(C_WKHEADER,4)</f>
        <v>WED</v>
      </c>
      <c r="F117" s="120" t="str">
        <f t="array" ref="F117">INDEX(C_WKHEADER,5)</f>
        <v>THU</v>
      </c>
      <c r="G117" s="120" t="str">
        <f t="array" ref="G117">INDEX(C_WKHEADER,6)</f>
        <v>FRI</v>
      </c>
      <c r="H117" s="120" t="str">
        <f t="array" ref="H117">INDEX(C_WKHEADER,7)</f>
        <v>SAT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0"/>
      <c r="B118" s="138" t="str">
        <f t="array" ref="B118">INDEX(M_9,ROW(B118)-ROW(B$117),COLUMN(B118)-COLUMN($A118))</f>
        <v/>
      </c>
      <c r="C118" s="138" t="str">
        <f t="array" ref="C118">INDEX(M_9,ROW(C118)-ROW(C$117),COLUMN(C118)-COLUMN($A118))</f>
        <v/>
      </c>
      <c r="D118" s="138" t="str">
        <f t="array" ref="D118">INDEX(M_9,ROW(D118)-ROW(D$117),COLUMN(D118)-COLUMN($A118))</f>
        <v/>
      </c>
      <c r="E118" s="138" t="str">
        <f t="array" ref="E118">INDEX(M_9,ROW(E118)-ROW(E$117),COLUMN(E118)-COLUMN($A118))</f>
        <v/>
      </c>
      <c r="F118" s="138" t="str">
        <f t="array" ref="F118">INDEX(M_9,ROW(F118)-ROW(F$117),COLUMN(F118)-COLUMN($A118))</f>
        <v/>
      </c>
      <c r="G118" s="138">
        <f t="array" ref="G118">INDEX(M_9,ROW(G118)-ROW(G$117),COLUMN(G118)-COLUMN($A118))</f>
        <v>42979</v>
      </c>
      <c r="H118" s="138">
        <f t="array" ref="H118">INDEX(M_9,ROW(H118)-ROW(H$117),COLUMN(H118)-COLUMN($A118))</f>
        <v>42980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24.75" customHeight="1">
      <c r="A119" s="10"/>
      <c r="B119" s="138">
        <f t="array" ref="B119">INDEX(M_9,ROW(B119)-ROW(B$117),COLUMN(B119)-COLUMN($A119))</f>
        <v>42981</v>
      </c>
      <c r="C119" s="138">
        <f t="array" ref="C119">INDEX(M_9,ROW(C119)-ROW(C$117),COLUMN(C119)-COLUMN($A119))</f>
        <v>42982</v>
      </c>
      <c r="D119" s="138">
        <f t="array" ref="D119">INDEX(M_9,ROW(D119)-ROW(D$117),COLUMN(D119)-COLUMN($A119))</f>
        <v>42983</v>
      </c>
      <c r="E119" s="138">
        <f t="array" ref="E119">INDEX(M_9,ROW(E119)-ROW(E$117),COLUMN(E119)-COLUMN($A119))</f>
        <v>42984</v>
      </c>
      <c r="F119" s="138">
        <f t="array" ref="F119">INDEX(M_9,ROW(F119)-ROW(F$117),COLUMN(F119)-COLUMN($A119))</f>
        <v>42985</v>
      </c>
      <c r="G119" s="138">
        <f t="array" ref="G119">INDEX(M_9,ROW(G119)-ROW(G$117),COLUMN(G119)-COLUMN($A119))</f>
        <v>42986</v>
      </c>
      <c r="H119" s="138">
        <f t="array" ref="H119">INDEX(M_9,ROW(H119)-ROW(H$117),COLUMN(H119)-COLUMN($A119))</f>
        <v>42987</v>
      </c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24.75" customHeight="1">
      <c r="A120" s="10"/>
      <c r="B120" s="138">
        <f t="array" ref="B120">INDEX(M_9,ROW(B120)-ROW(B$117),COLUMN(B120)-COLUMN($A120))</f>
        <v>42988</v>
      </c>
      <c r="C120" s="138">
        <f t="array" ref="C120">INDEX(M_9,ROW(C120)-ROW(C$117),COLUMN(C120)-COLUMN($A120))</f>
        <v>42989</v>
      </c>
      <c r="D120" s="138">
        <f t="array" ref="D120">INDEX(M_9,ROW(D120)-ROW(D$117),COLUMN(D120)-COLUMN($A120))</f>
        <v>42990</v>
      </c>
      <c r="E120" s="138">
        <f t="array" ref="E120">INDEX(M_9,ROW(E120)-ROW(E$117),COLUMN(E120)-COLUMN($A120))</f>
        <v>42991</v>
      </c>
      <c r="F120" s="138">
        <f t="array" ref="F120">INDEX(M_9,ROW(F120)-ROW(F$117),COLUMN(F120)-COLUMN($A120))</f>
        <v>42992</v>
      </c>
      <c r="G120" s="138">
        <f t="array" ref="G120">INDEX(M_9,ROW(G120)-ROW(G$117),COLUMN(G120)-COLUMN($A120))</f>
        <v>42993</v>
      </c>
      <c r="H120" s="138">
        <f t="array" ref="H120">INDEX(M_9,ROW(H120)-ROW(H$117),COLUMN(H120)-COLUMN($A120))</f>
        <v>42994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24.75" customHeight="1">
      <c r="A121" s="10"/>
      <c r="B121" s="138">
        <f t="array" ref="B121">INDEX(M_9,ROW(B121)-ROW(B$117),COLUMN(B121)-COLUMN($A121))</f>
        <v>42995</v>
      </c>
      <c r="C121" s="138">
        <f t="array" ref="C121">INDEX(M_9,ROW(C121)-ROW(C$117),COLUMN(C121)-COLUMN($A121))</f>
        <v>42996</v>
      </c>
      <c r="D121" s="138">
        <f t="array" ref="D121">INDEX(M_9,ROW(D121)-ROW(D$117),COLUMN(D121)-COLUMN($A121))</f>
        <v>42997</v>
      </c>
      <c r="E121" s="138">
        <f t="array" ref="E121">INDEX(M_9,ROW(E121)-ROW(E$117),COLUMN(E121)-COLUMN($A121))</f>
        <v>42998</v>
      </c>
      <c r="F121" s="138">
        <f t="array" ref="F121">INDEX(M_9,ROW(F121)-ROW(F$117),COLUMN(F121)-COLUMN($A121))</f>
        <v>42999</v>
      </c>
      <c r="G121" s="138">
        <f t="array" ref="G121">INDEX(M_9,ROW(G121)-ROW(G$117),COLUMN(G121)-COLUMN($A121))</f>
        <v>43000</v>
      </c>
      <c r="H121" s="138">
        <f t="array" ref="H121">INDEX(M_9,ROW(H121)-ROW(H$117),COLUMN(H121)-COLUMN($A121))</f>
        <v>43001</v>
      </c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24.75" customHeight="1">
      <c r="A122" s="10"/>
      <c r="B122" s="138">
        <f t="array" ref="B122">INDEX(M_9,ROW(B122)-ROW(B$117),COLUMN(B122)-COLUMN($A122))</f>
        <v>43002</v>
      </c>
      <c r="C122" s="138">
        <f t="array" ref="C122">INDEX(M_9,ROW(C122)-ROW(C$117),COLUMN(C122)-COLUMN($A122))</f>
        <v>43003</v>
      </c>
      <c r="D122" s="138">
        <f t="array" ref="D122">INDEX(M_9,ROW(D122)-ROW(D$117),COLUMN(D122)-COLUMN($A122))</f>
        <v>43004</v>
      </c>
      <c r="E122" s="138">
        <f t="array" ref="E122">INDEX(M_9,ROW(E122)-ROW(E$117),COLUMN(E122)-COLUMN($A122))</f>
        <v>43005</v>
      </c>
      <c r="F122" s="138">
        <f t="array" ref="F122">INDEX(M_9,ROW(F122)-ROW(F$117),COLUMN(F122)-COLUMN($A122))</f>
        <v>43006</v>
      </c>
      <c r="G122" s="138">
        <f t="array" ref="G122">INDEX(M_9,ROW(G122)-ROW(G$117),COLUMN(G122)-COLUMN($A122))</f>
        <v>43007</v>
      </c>
      <c r="H122" s="138">
        <f t="array" ref="H122">INDEX(M_9,ROW(H122)-ROW(H$117),COLUMN(H122)-COLUMN($A122))</f>
        <v>43008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24.75" customHeight="1">
      <c r="A123" s="10"/>
      <c r="B123" s="138" t="str">
        <f t="array" ref="B123">INDEX(M_9,ROW(B123)-ROW(B$117),COLUMN(B123)-COLUMN($A123))</f>
        <v/>
      </c>
      <c r="C123" s="138" t="str">
        <f t="array" ref="C123">INDEX(M_9,ROW(C123)-ROW(C$117),COLUMN(C123)-COLUMN($A123))</f>
        <v/>
      </c>
      <c r="D123" s="138" t="str">
        <f t="array" ref="D123">INDEX(M_9,ROW(D123)-ROW(D$117),COLUMN(D123)-COLUMN($A123))</f>
        <v/>
      </c>
      <c r="E123" s="138" t="str">
        <f t="array" ref="E123">INDEX(M_9,ROW(E123)-ROW(E$117),COLUMN(E123)-COLUMN($A123))</f>
        <v/>
      </c>
      <c r="F123" s="138" t="str">
        <f t="array" ref="F123">INDEX(M_9,ROW(F123)-ROW(F$117),COLUMN(F123)-COLUMN($A123))</f>
        <v/>
      </c>
      <c r="G123" s="138" t="str">
        <f t="array" ref="G123">INDEX(M_9,ROW(G123)-ROW(G$117),COLUMN(G123)-COLUMN($A123))</f>
        <v/>
      </c>
      <c r="H123" s="138" t="str">
        <f t="array" ref="H123">INDEX(M_9,ROW(H123)-ROW(H$117),COLUMN(H123)-COLUMN($A123))</f>
        <v/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5.0" customHeight="1">
      <c r="A124" s="10"/>
      <c r="B124" s="139"/>
      <c r="C124" s="139"/>
      <c r="D124" s="139"/>
      <c r="E124" s="139"/>
      <c r="F124" s="139"/>
      <c r="G124" s="139"/>
      <c r="H124" s="139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39"/>
      <c r="C125" s="139"/>
      <c r="D125" s="139"/>
      <c r="E125" s="139"/>
      <c r="F125" s="139"/>
      <c r="G125" s="139"/>
      <c r="H125" s="139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279.75" customHeight="1">
      <c r="A128" s="10"/>
      <c r="B128" s="185"/>
      <c r="C128" s="74"/>
      <c r="D128" s="74"/>
      <c r="E128" s="74"/>
      <c r="F128" s="74"/>
      <c r="G128" s="74"/>
      <c r="H128" s="75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7"/>
      <c r="C129" s="7"/>
      <c r="D129" s="7"/>
      <c r="E129" s="7"/>
      <c r="F129" s="7"/>
      <c r="G129" s="7"/>
      <c r="H129" s="7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4.5" customHeight="1">
      <c r="A130" s="10"/>
      <c r="B130" s="119" t="str">
        <f t="array" ref="B130">INDEX(C_MTHHEADER,10)</f>
        <v>OCTOBER</v>
      </c>
      <c r="C130" s="27"/>
      <c r="D130" s="27"/>
      <c r="E130" s="27"/>
      <c r="F130" s="27"/>
      <c r="G130" s="27"/>
      <c r="H130" s="2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20" t="str">
        <f t="array" ref="B131">INDEX(C_WKHEADER,1)</f>
        <v>SUN</v>
      </c>
      <c r="C131" s="120" t="str">
        <f t="array" ref="C131">INDEX(C_WKHEADER,2)</f>
        <v>MON</v>
      </c>
      <c r="D131" s="120" t="str">
        <f t="array" ref="D131">INDEX(C_WKHEADER,3)</f>
        <v>TUE</v>
      </c>
      <c r="E131" s="120" t="str">
        <f t="array" ref="E131">INDEX(C_WKHEADER,4)</f>
        <v>WED</v>
      </c>
      <c r="F131" s="120" t="str">
        <f t="array" ref="F131">INDEX(C_WKHEADER,5)</f>
        <v>THU</v>
      </c>
      <c r="G131" s="120" t="str">
        <f t="array" ref="G131">INDEX(C_WKHEADER,6)</f>
        <v>FRI</v>
      </c>
      <c r="H131" s="120" t="str">
        <f t="array" ref="H131">INDEX(C_WKHEADER,7)</f>
        <v>SAT</v>
      </c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24.75" customHeight="1">
      <c r="A132" s="10"/>
      <c r="B132" s="138">
        <f t="array" ref="B132">INDEX(M_10,ROW(B132)-ROW(B$131),COLUMN(B132)-COLUMN($A132))</f>
        <v>43009</v>
      </c>
      <c r="C132" s="138">
        <f t="array" ref="C132">INDEX(M_10,ROW(C132)-ROW(C$131),COLUMN(C132)-COLUMN($A132))</f>
        <v>43010</v>
      </c>
      <c r="D132" s="138">
        <f t="array" ref="D132">INDEX(M_10,ROW(D132)-ROW(D$131),COLUMN(D132)-COLUMN($A132))</f>
        <v>43011</v>
      </c>
      <c r="E132" s="138">
        <f t="array" ref="E132">INDEX(M_10,ROW(E132)-ROW(E$131),COLUMN(E132)-COLUMN($A132))</f>
        <v>43012</v>
      </c>
      <c r="F132" s="138">
        <f t="array" ref="F132">INDEX(M_10,ROW(F132)-ROW(F$131),COLUMN(F132)-COLUMN($A132))</f>
        <v>43013</v>
      </c>
      <c r="G132" s="138">
        <f t="array" ref="G132">INDEX(M_10,ROW(G132)-ROW(G$131),COLUMN(G132)-COLUMN($A132))</f>
        <v>43014</v>
      </c>
      <c r="H132" s="138">
        <f t="array" ref="H132">INDEX(M_10,ROW(H132)-ROW(H$131),COLUMN(H132)-COLUMN($A132))</f>
        <v>43015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24.75" customHeight="1">
      <c r="A133" s="10"/>
      <c r="B133" s="138">
        <f t="array" ref="B133">INDEX(M_10,ROW(B133)-ROW(B$131),COLUMN(B133)-COLUMN($A133))</f>
        <v>43016</v>
      </c>
      <c r="C133" s="138">
        <f t="array" ref="C133">INDEX(M_10,ROW(C133)-ROW(C$131),COLUMN(C133)-COLUMN($A133))</f>
        <v>43017</v>
      </c>
      <c r="D133" s="138">
        <f t="array" ref="D133">INDEX(M_10,ROW(D133)-ROW(D$131),COLUMN(D133)-COLUMN($A133))</f>
        <v>43018</v>
      </c>
      <c r="E133" s="138">
        <f t="array" ref="E133">INDEX(M_10,ROW(E133)-ROW(E$131),COLUMN(E133)-COLUMN($A133))</f>
        <v>43019</v>
      </c>
      <c r="F133" s="138">
        <f t="array" ref="F133">INDEX(M_10,ROW(F133)-ROW(F$131),COLUMN(F133)-COLUMN($A133))</f>
        <v>43020</v>
      </c>
      <c r="G133" s="138">
        <f t="array" ref="G133">INDEX(M_10,ROW(G133)-ROW(G$131),COLUMN(G133)-COLUMN($A133))</f>
        <v>43021</v>
      </c>
      <c r="H133" s="138">
        <f t="array" ref="H133">INDEX(M_10,ROW(H133)-ROW(H$131),COLUMN(H133)-COLUMN($A133))</f>
        <v>43022</v>
      </c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24.75" customHeight="1">
      <c r="A134" s="10"/>
      <c r="B134" s="138">
        <f t="array" ref="B134">INDEX(M_10,ROW(B134)-ROW(B$131),COLUMN(B134)-COLUMN($A134))</f>
        <v>43023</v>
      </c>
      <c r="C134" s="138">
        <f t="array" ref="C134">INDEX(M_10,ROW(C134)-ROW(C$131),COLUMN(C134)-COLUMN($A134))</f>
        <v>43024</v>
      </c>
      <c r="D134" s="138">
        <f t="array" ref="D134">INDEX(M_10,ROW(D134)-ROW(D$131),COLUMN(D134)-COLUMN($A134))</f>
        <v>43025</v>
      </c>
      <c r="E134" s="138">
        <f t="array" ref="E134">INDEX(M_10,ROW(E134)-ROW(E$131),COLUMN(E134)-COLUMN($A134))</f>
        <v>43026</v>
      </c>
      <c r="F134" s="138">
        <f t="array" ref="F134">INDEX(M_10,ROW(F134)-ROW(F$131),COLUMN(F134)-COLUMN($A134))</f>
        <v>43027</v>
      </c>
      <c r="G134" s="138">
        <f t="array" ref="G134">INDEX(M_10,ROW(G134)-ROW(G$131),COLUMN(G134)-COLUMN($A134))</f>
        <v>43028</v>
      </c>
      <c r="H134" s="138">
        <f t="array" ref="H134">INDEX(M_10,ROW(H134)-ROW(H$131),COLUMN(H134)-COLUMN($A134))</f>
        <v>43029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24.75" customHeight="1">
      <c r="A135" s="10"/>
      <c r="B135" s="138">
        <f t="array" ref="B135">INDEX(M_10,ROW(B135)-ROW(B$131),COLUMN(B135)-COLUMN($A135))</f>
        <v>43030</v>
      </c>
      <c r="C135" s="138">
        <f t="array" ref="C135">INDEX(M_10,ROW(C135)-ROW(C$131),COLUMN(C135)-COLUMN($A135))</f>
        <v>43031</v>
      </c>
      <c r="D135" s="138">
        <f t="array" ref="D135">INDEX(M_10,ROW(D135)-ROW(D$131),COLUMN(D135)-COLUMN($A135))</f>
        <v>43032</v>
      </c>
      <c r="E135" s="138">
        <f t="array" ref="E135">INDEX(M_10,ROW(E135)-ROW(E$131),COLUMN(E135)-COLUMN($A135))</f>
        <v>43033</v>
      </c>
      <c r="F135" s="138">
        <f t="array" ref="F135">INDEX(M_10,ROW(F135)-ROW(F$131),COLUMN(F135)-COLUMN($A135))</f>
        <v>43034</v>
      </c>
      <c r="G135" s="138">
        <f t="array" ref="G135">INDEX(M_10,ROW(G135)-ROW(G$131),COLUMN(G135)-COLUMN($A135))</f>
        <v>43035</v>
      </c>
      <c r="H135" s="138">
        <f t="array" ref="H135">INDEX(M_10,ROW(H135)-ROW(H$131),COLUMN(H135)-COLUMN($A135))</f>
        <v>43036</v>
      </c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24.75" customHeight="1">
      <c r="A136" s="10"/>
      <c r="B136" s="138">
        <f t="array" ref="B136">INDEX(M_10,ROW(B136)-ROW(B$131),COLUMN(B136)-COLUMN($A136))</f>
        <v>43037</v>
      </c>
      <c r="C136" s="138">
        <f t="array" ref="C136">INDEX(M_10,ROW(C136)-ROW(C$131),COLUMN(C136)-COLUMN($A136))</f>
        <v>43038</v>
      </c>
      <c r="D136" s="138">
        <f t="array" ref="D136">INDEX(M_10,ROW(D136)-ROW(D$131),COLUMN(D136)-COLUMN($A136))</f>
        <v>43039</v>
      </c>
      <c r="E136" s="138" t="str">
        <f t="array" ref="E136">INDEX(M_10,ROW(E136)-ROW(E$131),COLUMN(E136)-COLUMN($A136))</f>
        <v/>
      </c>
      <c r="F136" s="138" t="str">
        <f t="array" ref="F136">INDEX(M_10,ROW(F136)-ROW(F$131),COLUMN(F136)-COLUMN($A136))</f>
        <v/>
      </c>
      <c r="G136" s="138" t="str">
        <f t="array" ref="G136">INDEX(M_10,ROW(G136)-ROW(G$131),COLUMN(G136)-COLUMN($A136))</f>
        <v/>
      </c>
      <c r="H136" s="138" t="str">
        <f t="array" ref="H136">INDEX(M_10,ROW(H136)-ROW(H$131),COLUMN(H136)-COLUMN($A136))</f>
        <v/>
      </c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24.75" customHeight="1">
      <c r="A137" s="10"/>
      <c r="B137" s="138" t="str">
        <f t="array" ref="B137">INDEX(M_10,ROW(B137)-ROW(B$131),COLUMN(B137)-COLUMN($A137))</f>
        <v/>
      </c>
      <c r="C137" s="138" t="str">
        <f t="array" ref="C137">INDEX(M_10,ROW(C137)-ROW(C$131),COLUMN(C137)-COLUMN($A137))</f>
        <v/>
      </c>
      <c r="D137" s="138" t="str">
        <f t="array" ref="D137">INDEX(M_10,ROW(D137)-ROW(D$131),COLUMN(D137)-COLUMN($A137))</f>
        <v/>
      </c>
      <c r="E137" s="138" t="str">
        <f t="array" ref="E137">INDEX(M_10,ROW(E137)-ROW(E$131),COLUMN(E137)-COLUMN($A137))</f>
        <v/>
      </c>
      <c r="F137" s="138" t="str">
        <f t="array" ref="F137">INDEX(M_10,ROW(F137)-ROW(F$131),COLUMN(F137)-COLUMN($A137))</f>
        <v/>
      </c>
      <c r="G137" s="138" t="str">
        <f t="array" ref="G137">INDEX(M_10,ROW(G137)-ROW(G$131),COLUMN(G137)-COLUMN($A137))</f>
        <v/>
      </c>
      <c r="H137" s="138" t="str">
        <f t="array" ref="H137">INDEX(M_10,ROW(H137)-ROW(H$131),COLUMN(H137)-COLUMN($A137))</f>
        <v/>
      </c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5.0" customHeight="1">
      <c r="A138" s="10"/>
      <c r="B138" s="139"/>
      <c r="C138" s="139"/>
      <c r="D138" s="139"/>
      <c r="E138" s="139"/>
      <c r="F138" s="139"/>
      <c r="G138" s="139"/>
      <c r="H138" s="139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5.0" customHeight="1">
      <c r="A139" s="10"/>
      <c r="B139" s="139"/>
      <c r="C139" s="139"/>
      <c r="D139" s="139"/>
      <c r="E139" s="139"/>
      <c r="F139" s="139"/>
      <c r="G139" s="139"/>
      <c r="H139" s="139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5.0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5.0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279.75" customHeight="1">
      <c r="A142" s="10"/>
      <c r="B142" s="185"/>
      <c r="C142" s="74"/>
      <c r="D142" s="74"/>
      <c r="E142" s="74"/>
      <c r="F142" s="74"/>
      <c r="G142" s="74"/>
      <c r="H142" s="75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5.0" customHeight="1">
      <c r="A143" s="10"/>
      <c r="B143" s="7"/>
      <c r="C143" s="7"/>
      <c r="D143" s="7"/>
      <c r="E143" s="7"/>
      <c r="F143" s="7"/>
      <c r="G143" s="7"/>
      <c r="H143" s="7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34.5" customHeight="1">
      <c r="A144" s="10"/>
      <c r="B144" s="119" t="str">
        <f t="array" ref="B144">INDEX(C_MTHHEADER,11)</f>
        <v>NOVEMBER</v>
      </c>
      <c r="C144" s="27"/>
      <c r="D144" s="27"/>
      <c r="E144" s="27"/>
      <c r="F144" s="27"/>
      <c r="G144" s="27"/>
      <c r="H144" s="28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24.75" customHeight="1">
      <c r="A145" s="10"/>
      <c r="B145" s="120" t="str">
        <f t="array" ref="B145">INDEX(C_WKHEADER,1)</f>
        <v>SUN</v>
      </c>
      <c r="C145" s="120" t="str">
        <f t="array" ref="C145">INDEX(C_WKHEADER,2)</f>
        <v>MON</v>
      </c>
      <c r="D145" s="120" t="str">
        <f t="array" ref="D145">INDEX(C_WKHEADER,3)</f>
        <v>TUE</v>
      </c>
      <c r="E145" s="120" t="str">
        <f t="array" ref="E145">INDEX(C_WKHEADER,4)</f>
        <v>WED</v>
      </c>
      <c r="F145" s="120" t="str">
        <f t="array" ref="F145">INDEX(C_WKHEADER,5)</f>
        <v>THU</v>
      </c>
      <c r="G145" s="120" t="str">
        <f t="array" ref="G145">INDEX(C_WKHEADER,6)</f>
        <v>FRI</v>
      </c>
      <c r="H145" s="120" t="str">
        <f t="array" ref="H145">INDEX(C_WKHEADER,7)</f>
        <v>SAT</v>
      </c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24.75" customHeight="1">
      <c r="A146" s="10"/>
      <c r="B146" s="138" t="str">
        <f t="array" ref="B146">INDEX(M_11,ROW(B146)-ROW(B$145),COLUMN(B146)-COLUMN($A146))</f>
        <v/>
      </c>
      <c r="C146" s="138" t="str">
        <f t="array" ref="C146">INDEX(M_11,ROW(C146)-ROW(C$145),COLUMN(C146)-COLUMN($A146))</f>
        <v/>
      </c>
      <c r="D146" s="138" t="str">
        <f t="array" ref="D146">INDEX(M_11,ROW(D146)-ROW(D$145),COLUMN(D146)-COLUMN($A146))</f>
        <v/>
      </c>
      <c r="E146" s="138">
        <f t="array" ref="E146">INDEX(M_11,ROW(E146)-ROW(E$145),COLUMN(E146)-COLUMN($A146))</f>
        <v>43040</v>
      </c>
      <c r="F146" s="138">
        <f t="array" ref="F146">INDEX(M_11,ROW(F146)-ROW(F$145),COLUMN(F146)-COLUMN($A146))</f>
        <v>43041</v>
      </c>
      <c r="G146" s="138">
        <f t="array" ref="G146">INDEX(M_11,ROW(G146)-ROW(G$145),COLUMN(G146)-COLUMN($A146))</f>
        <v>43042</v>
      </c>
      <c r="H146" s="138">
        <f t="array" ref="H146">INDEX(M_11,ROW(H146)-ROW(H$145),COLUMN(H146)-COLUMN($A146))</f>
        <v>43043</v>
      </c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24.75" customHeight="1">
      <c r="A147" s="10"/>
      <c r="B147" s="138">
        <f t="array" ref="B147">INDEX(M_11,ROW(B147)-ROW(B$145),COLUMN(B147)-COLUMN($A147))</f>
        <v>43044</v>
      </c>
      <c r="C147" s="138">
        <f t="array" ref="C147">INDEX(M_11,ROW(C147)-ROW(C$145),COLUMN(C147)-COLUMN($A147))</f>
        <v>43045</v>
      </c>
      <c r="D147" s="138">
        <f t="array" ref="D147">INDEX(M_11,ROW(D147)-ROW(D$145),COLUMN(D147)-COLUMN($A147))</f>
        <v>43046</v>
      </c>
      <c r="E147" s="138">
        <f t="array" ref="E147">INDEX(M_11,ROW(E147)-ROW(E$145),COLUMN(E147)-COLUMN($A147))</f>
        <v>43047</v>
      </c>
      <c r="F147" s="138">
        <f t="array" ref="F147">INDEX(M_11,ROW(F147)-ROW(F$145),COLUMN(F147)-COLUMN($A147))</f>
        <v>43048</v>
      </c>
      <c r="G147" s="138">
        <f t="array" ref="G147">INDEX(M_11,ROW(G147)-ROW(G$145),COLUMN(G147)-COLUMN($A147))</f>
        <v>43049</v>
      </c>
      <c r="H147" s="138">
        <f t="array" ref="H147">INDEX(M_11,ROW(H147)-ROW(H$145),COLUMN(H147)-COLUMN($A147))</f>
        <v>43050</v>
      </c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24.75" customHeight="1">
      <c r="A148" s="10"/>
      <c r="B148" s="138">
        <f t="array" ref="B148">INDEX(M_11,ROW(B148)-ROW(B$145),COLUMN(B148)-COLUMN($A148))</f>
        <v>43051</v>
      </c>
      <c r="C148" s="138">
        <f t="array" ref="C148">INDEX(M_11,ROW(C148)-ROW(C$145),COLUMN(C148)-COLUMN($A148))</f>
        <v>43052</v>
      </c>
      <c r="D148" s="138">
        <f t="array" ref="D148">INDEX(M_11,ROW(D148)-ROW(D$145),COLUMN(D148)-COLUMN($A148))</f>
        <v>43053</v>
      </c>
      <c r="E148" s="138">
        <f t="array" ref="E148">INDEX(M_11,ROW(E148)-ROW(E$145),COLUMN(E148)-COLUMN($A148))</f>
        <v>43054</v>
      </c>
      <c r="F148" s="138">
        <f t="array" ref="F148">INDEX(M_11,ROW(F148)-ROW(F$145),COLUMN(F148)-COLUMN($A148))</f>
        <v>43055</v>
      </c>
      <c r="G148" s="138">
        <f t="array" ref="G148">INDEX(M_11,ROW(G148)-ROW(G$145),COLUMN(G148)-COLUMN($A148))</f>
        <v>43056</v>
      </c>
      <c r="H148" s="138">
        <f t="array" ref="H148">INDEX(M_11,ROW(H148)-ROW(H$145),COLUMN(H148)-COLUMN($A148))</f>
        <v>43057</v>
      </c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24.75" customHeight="1">
      <c r="A149" s="10"/>
      <c r="B149" s="138">
        <f t="array" ref="B149">INDEX(M_11,ROW(B149)-ROW(B$145),COLUMN(B149)-COLUMN($A149))</f>
        <v>43058</v>
      </c>
      <c r="C149" s="138">
        <f t="array" ref="C149">INDEX(M_11,ROW(C149)-ROW(C$145),COLUMN(C149)-COLUMN($A149))</f>
        <v>43059</v>
      </c>
      <c r="D149" s="138">
        <f t="array" ref="D149">INDEX(M_11,ROW(D149)-ROW(D$145),COLUMN(D149)-COLUMN($A149))</f>
        <v>43060</v>
      </c>
      <c r="E149" s="138">
        <f t="array" ref="E149">INDEX(M_11,ROW(E149)-ROW(E$145),COLUMN(E149)-COLUMN($A149))</f>
        <v>43061</v>
      </c>
      <c r="F149" s="138">
        <f t="array" ref="F149">INDEX(M_11,ROW(F149)-ROW(F$145),COLUMN(F149)-COLUMN($A149))</f>
        <v>43062</v>
      </c>
      <c r="G149" s="138">
        <f t="array" ref="G149">INDEX(M_11,ROW(G149)-ROW(G$145),COLUMN(G149)-COLUMN($A149))</f>
        <v>43063</v>
      </c>
      <c r="H149" s="138">
        <f t="array" ref="H149">INDEX(M_11,ROW(H149)-ROW(H$145),COLUMN(H149)-COLUMN($A149))</f>
        <v>43064</v>
      </c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24.75" customHeight="1">
      <c r="A150" s="10"/>
      <c r="B150" s="138">
        <f t="array" ref="B150">INDEX(M_11,ROW(B150)-ROW(B$145),COLUMN(B150)-COLUMN($A150))</f>
        <v>43065</v>
      </c>
      <c r="C150" s="138">
        <f t="array" ref="C150">INDEX(M_11,ROW(C150)-ROW(C$145),COLUMN(C150)-COLUMN($A150))</f>
        <v>43066</v>
      </c>
      <c r="D150" s="138">
        <f t="array" ref="D150">INDEX(M_11,ROW(D150)-ROW(D$145),COLUMN(D150)-COLUMN($A150))</f>
        <v>43067</v>
      </c>
      <c r="E150" s="138">
        <f t="array" ref="E150">INDEX(M_11,ROW(E150)-ROW(E$145),COLUMN(E150)-COLUMN($A150))</f>
        <v>43068</v>
      </c>
      <c r="F150" s="138">
        <f t="array" ref="F150">INDEX(M_11,ROW(F150)-ROW(F$145),COLUMN(F150)-COLUMN($A150))</f>
        <v>43069</v>
      </c>
      <c r="G150" s="138" t="str">
        <f t="array" ref="G150">INDEX(M_11,ROW(G150)-ROW(G$145),COLUMN(G150)-COLUMN($A150))</f>
        <v/>
      </c>
      <c r="H150" s="138" t="str">
        <f t="array" ref="H150">INDEX(M_11,ROW(H150)-ROW(H$145),COLUMN(H150)-COLUMN($A150))</f>
        <v/>
      </c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24.75" customHeight="1">
      <c r="A151" s="10"/>
      <c r="B151" s="138" t="str">
        <f t="array" ref="B151">INDEX(M_11,ROW(B151)-ROW(B$145),COLUMN(B151)-COLUMN($A151))</f>
        <v/>
      </c>
      <c r="C151" s="138" t="str">
        <f t="array" ref="C151">INDEX(M_11,ROW(C151)-ROW(C$145),COLUMN(C151)-COLUMN($A151))</f>
        <v/>
      </c>
      <c r="D151" s="138" t="str">
        <f t="array" ref="D151">INDEX(M_11,ROW(D151)-ROW(D$145),COLUMN(D151)-COLUMN($A151))</f>
        <v/>
      </c>
      <c r="E151" s="138" t="str">
        <f t="array" ref="E151">INDEX(M_11,ROW(E151)-ROW(E$145),COLUMN(E151)-COLUMN($A151))</f>
        <v/>
      </c>
      <c r="F151" s="138" t="str">
        <f t="array" ref="F151">INDEX(M_11,ROW(F151)-ROW(F$145),COLUMN(F151)-COLUMN($A151))</f>
        <v/>
      </c>
      <c r="G151" s="138" t="str">
        <f t="array" ref="G151">INDEX(M_11,ROW(G151)-ROW(G$145),COLUMN(G151)-COLUMN($A151))</f>
        <v/>
      </c>
      <c r="H151" s="138" t="str">
        <f t="array" ref="H151">INDEX(M_11,ROW(H151)-ROW(H$145),COLUMN(H151)-COLUMN($A151))</f>
        <v/>
      </c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5.0" customHeight="1">
      <c r="A152" s="10"/>
      <c r="B152" s="139"/>
      <c r="C152" s="139"/>
      <c r="D152" s="139"/>
      <c r="E152" s="139"/>
      <c r="F152" s="139"/>
      <c r="G152" s="139"/>
      <c r="H152" s="139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5.0" customHeight="1">
      <c r="A153" s="10"/>
      <c r="B153" s="139"/>
      <c r="C153" s="139"/>
      <c r="D153" s="139"/>
      <c r="E153" s="139"/>
      <c r="F153" s="139"/>
      <c r="G153" s="139"/>
      <c r="H153" s="139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5.0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5.0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279.75" customHeight="1">
      <c r="A156" s="10"/>
      <c r="B156" s="185"/>
      <c r="C156" s="74"/>
      <c r="D156" s="74"/>
      <c r="E156" s="74"/>
      <c r="F156" s="74"/>
      <c r="G156" s="74"/>
      <c r="H156" s="75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5.0" customHeight="1">
      <c r="A157" s="10"/>
      <c r="B157" s="7"/>
      <c r="C157" s="7"/>
      <c r="D157" s="7"/>
      <c r="E157" s="7"/>
      <c r="F157" s="7"/>
      <c r="G157" s="7"/>
      <c r="H157" s="7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34.5" customHeight="1">
      <c r="A158" s="10"/>
      <c r="B158" s="119" t="str">
        <f t="array" ref="B158">INDEX(C_MTHHEADER,12)</f>
        <v>DECEMBER</v>
      </c>
      <c r="C158" s="27"/>
      <c r="D158" s="27"/>
      <c r="E158" s="27"/>
      <c r="F158" s="27"/>
      <c r="G158" s="27"/>
      <c r="H158" s="28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24.75" customHeight="1">
      <c r="A159" s="10"/>
      <c r="B159" s="120" t="str">
        <f t="array" ref="B159">INDEX(C_WKHEADER,1)</f>
        <v>SUN</v>
      </c>
      <c r="C159" s="120" t="str">
        <f t="array" ref="C159">INDEX(C_WKHEADER,2)</f>
        <v>MON</v>
      </c>
      <c r="D159" s="120" t="str">
        <f t="array" ref="D159">INDEX(C_WKHEADER,3)</f>
        <v>TUE</v>
      </c>
      <c r="E159" s="120" t="str">
        <f t="array" ref="E159">INDEX(C_WKHEADER,4)</f>
        <v>WED</v>
      </c>
      <c r="F159" s="120" t="str">
        <f t="array" ref="F159">INDEX(C_WKHEADER,5)</f>
        <v>THU</v>
      </c>
      <c r="G159" s="120" t="str">
        <f t="array" ref="G159">INDEX(C_WKHEADER,6)</f>
        <v>FRI</v>
      </c>
      <c r="H159" s="120" t="str">
        <f t="array" ref="H159">INDEX(C_WKHEADER,7)</f>
        <v>SAT</v>
      </c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24.75" customHeight="1">
      <c r="A160" s="10"/>
      <c r="B160" s="138" t="str">
        <f t="array" ref="B160">INDEX(M_12,ROW(B160)-ROW(B$159),COLUMN(B160)-COLUMN($A160))</f>
        <v/>
      </c>
      <c r="C160" s="138" t="str">
        <f t="array" ref="C160">INDEX(M_12,ROW(C160)-ROW(C$159),COLUMN(C160)-COLUMN($A160))</f>
        <v/>
      </c>
      <c r="D160" s="138" t="str">
        <f t="array" ref="D160">INDEX(M_12,ROW(D160)-ROW(D$159),COLUMN(D160)-COLUMN($A160))</f>
        <v/>
      </c>
      <c r="E160" s="138" t="str">
        <f t="array" ref="E160">INDEX(M_12,ROW(E160)-ROW(E$159),COLUMN(E160)-COLUMN($A160))</f>
        <v/>
      </c>
      <c r="F160" s="138" t="str">
        <f t="array" ref="F160">INDEX(M_12,ROW(F160)-ROW(F$159),COLUMN(F160)-COLUMN($A160))</f>
        <v/>
      </c>
      <c r="G160" s="138">
        <f t="array" ref="G160">INDEX(M_12,ROW(G160)-ROW(G$159),COLUMN(G160)-COLUMN($A160))</f>
        <v>43070</v>
      </c>
      <c r="H160" s="138">
        <f t="array" ref="H160">INDEX(M_12,ROW(H160)-ROW(H$159),COLUMN(H160)-COLUMN($A160))</f>
        <v>43071</v>
      </c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24.75" customHeight="1">
      <c r="A161" s="10"/>
      <c r="B161" s="138">
        <f t="array" ref="B161">INDEX(M_12,ROW(B161)-ROW(B$159),COLUMN(B161)-COLUMN($A161))</f>
        <v>43072</v>
      </c>
      <c r="C161" s="138">
        <f t="array" ref="C161">INDEX(M_12,ROW(C161)-ROW(C$159),COLUMN(C161)-COLUMN($A161))</f>
        <v>43073</v>
      </c>
      <c r="D161" s="138">
        <f t="array" ref="D161">INDEX(M_12,ROW(D161)-ROW(D$159),COLUMN(D161)-COLUMN($A161))</f>
        <v>43074</v>
      </c>
      <c r="E161" s="138">
        <f t="array" ref="E161">INDEX(M_12,ROW(E161)-ROW(E$159),COLUMN(E161)-COLUMN($A161))</f>
        <v>43075</v>
      </c>
      <c r="F161" s="138">
        <f t="array" ref="F161">INDEX(M_12,ROW(F161)-ROW(F$159),COLUMN(F161)-COLUMN($A161))</f>
        <v>43076</v>
      </c>
      <c r="G161" s="138">
        <f t="array" ref="G161">INDEX(M_12,ROW(G161)-ROW(G$159),COLUMN(G161)-COLUMN($A161))</f>
        <v>43077</v>
      </c>
      <c r="H161" s="138">
        <f t="array" ref="H161">INDEX(M_12,ROW(H161)-ROW(H$159),COLUMN(H161)-COLUMN($A161))</f>
        <v>43078</v>
      </c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24.75" customHeight="1">
      <c r="A162" s="10"/>
      <c r="B162" s="138">
        <f t="array" ref="B162">INDEX(M_12,ROW(B162)-ROW(B$159),COLUMN(B162)-COLUMN($A162))</f>
        <v>43079</v>
      </c>
      <c r="C162" s="138">
        <f t="array" ref="C162">INDEX(M_12,ROW(C162)-ROW(C$159),COLUMN(C162)-COLUMN($A162))</f>
        <v>43080</v>
      </c>
      <c r="D162" s="138">
        <f t="array" ref="D162">INDEX(M_12,ROW(D162)-ROW(D$159),COLUMN(D162)-COLUMN($A162))</f>
        <v>43081</v>
      </c>
      <c r="E162" s="138">
        <f t="array" ref="E162">INDEX(M_12,ROW(E162)-ROW(E$159),COLUMN(E162)-COLUMN($A162))</f>
        <v>43082</v>
      </c>
      <c r="F162" s="138">
        <f t="array" ref="F162">INDEX(M_12,ROW(F162)-ROW(F$159),COLUMN(F162)-COLUMN($A162))</f>
        <v>43083</v>
      </c>
      <c r="G162" s="138">
        <f t="array" ref="G162">INDEX(M_12,ROW(G162)-ROW(G$159),COLUMN(G162)-COLUMN($A162))</f>
        <v>43084</v>
      </c>
      <c r="H162" s="138">
        <f t="array" ref="H162">INDEX(M_12,ROW(H162)-ROW(H$159),COLUMN(H162)-COLUMN($A162))</f>
        <v>43085</v>
      </c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24.75" customHeight="1">
      <c r="A163" s="10"/>
      <c r="B163" s="138">
        <f t="array" ref="B163">INDEX(M_12,ROW(B163)-ROW(B$159),COLUMN(B163)-COLUMN($A163))</f>
        <v>43086</v>
      </c>
      <c r="C163" s="138">
        <f t="array" ref="C163">INDEX(M_12,ROW(C163)-ROW(C$159),COLUMN(C163)-COLUMN($A163))</f>
        <v>43087</v>
      </c>
      <c r="D163" s="138">
        <f t="array" ref="D163">INDEX(M_12,ROW(D163)-ROW(D$159),COLUMN(D163)-COLUMN($A163))</f>
        <v>43088</v>
      </c>
      <c r="E163" s="138">
        <f t="array" ref="E163">INDEX(M_12,ROW(E163)-ROW(E$159),COLUMN(E163)-COLUMN($A163))</f>
        <v>43089</v>
      </c>
      <c r="F163" s="138">
        <f t="array" ref="F163">INDEX(M_12,ROW(F163)-ROW(F$159),COLUMN(F163)-COLUMN($A163))</f>
        <v>43090</v>
      </c>
      <c r="G163" s="138">
        <f t="array" ref="G163">INDEX(M_12,ROW(G163)-ROW(G$159),COLUMN(G163)-COLUMN($A163))</f>
        <v>43091</v>
      </c>
      <c r="H163" s="138">
        <f t="array" ref="H163">INDEX(M_12,ROW(H163)-ROW(H$159),COLUMN(H163)-COLUMN($A163))</f>
        <v>43092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24.75" customHeight="1">
      <c r="A164" s="10"/>
      <c r="B164" s="138">
        <f t="array" ref="B164">INDEX(M_12,ROW(B164)-ROW(B$159),COLUMN(B164)-COLUMN($A164))</f>
        <v>43093</v>
      </c>
      <c r="C164" s="138">
        <f t="array" ref="C164">INDEX(M_12,ROW(C164)-ROW(C$159),COLUMN(C164)-COLUMN($A164))</f>
        <v>43094</v>
      </c>
      <c r="D164" s="138">
        <f t="array" ref="D164">INDEX(M_12,ROW(D164)-ROW(D$159),COLUMN(D164)-COLUMN($A164))</f>
        <v>43095</v>
      </c>
      <c r="E164" s="138">
        <f t="array" ref="E164">INDEX(M_12,ROW(E164)-ROW(E$159),COLUMN(E164)-COLUMN($A164))</f>
        <v>43096</v>
      </c>
      <c r="F164" s="138">
        <f t="array" ref="F164">INDEX(M_12,ROW(F164)-ROW(F$159),COLUMN(F164)-COLUMN($A164))</f>
        <v>43097</v>
      </c>
      <c r="G164" s="138">
        <f t="array" ref="G164">INDEX(M_12,ROW(G164)-ROW(G$159),COLUMN(G164)-COLUMN($A164))</f>
        <v>43098</v>
      </c>
      <c r="H164" s="138">
        <f t="array" ref="H164">INDEX(M_12,ROW(H164)-ROW(H$159),COLUMN(H164)-COLUMN($A164))</f>
        <v>43099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24.75" customHeight="1">
      <c r="A165" s="10"/>
      <c r="B165" s="138">
        <f t="array" ref="B165">INDEX(M_12,ROW(B165)-ROW(B$159),COLUMN(B165)-COLUMN($A165))</f>
        <v>43100</v>
      </c>
      <c r="C165" s="138" t="str">
        <f t="array" ref="C165">INDEX(M_12,ROW(C165)-ROW(C$159),COLUMN(C165)-COLUMN($A165))</f>
        <v/>
      </c>
      <c r="D165" s="138" t="str">
        <f t="array" ref="D165">INDEX(M_12,ROW(D165)-ROW(D$159),COLUMN(D165)-COLUMN($A165))</f>
        <v/>
      </c>
      <c r="E165" s="138" t="str">
        <f t="array" ref="E165">INDEX(M_12,ROW(E165)-ROW(E$159),COLUMN(E165)-COLUMN($A165))</f>
        <v/>
      </c>
      <c r="F165" s="138" t="str">
        <f t="array" ref="F165">INDEX(M_12,ROW(F165)-ROW(F$159),COLUMN(F165)-COLUMN($A165))</f>
        <v/>
      </c>
      <c r="G165" s="138" t="str">
        <f t="array" ref="G165">INDEX(M_12,ROW(G165)-ROW(G$159),COLUMN(G165)-COLUMN($A165))</f>
        <v/>
      </c>
      <c r="H165" s="138" t="str">
        <f t="array" ref="H165">INDEX(M_12,ROW(H165)-ROW(H$159),COLUMN(H165)-COLUMN($A165))</f>
        <v/>
      </c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5.0" customHeight="1">
      <c r="A166" s="10"/>
      <c r="B166" s="139"/>
      <c r="C166" s="139"/>
      <c r="D166" s="139"/>
      <c r="E166" s="139"/>
      <c r="F166" s="139"/>
      <c r="G166" s="139"/>
      <c r="H166" s="139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5.0" customHeight="1">
      <c r="A167" s="10"/>
      <c r="B167" s="139"/>
      <c r="C167" s="139"/>
      <c r="D167" s="139"/>
      <c r="E167" s="139"/>
      <c r="F167" s="139"/>
      <c r="G167" s="139"/>
      <c r="H167" s="139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5.0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5.0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75"/>
    <col customWidth="1" min="9" max="9" width="10.63"/>
    <col customWidth="1" min="10" max="26" width="8.63"/>
  </cols>
  <sheetData>
    <row r="1" ht="15.0" customHeight="1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ht="279.75" customHeight="1">
      <c r="A2" s="10"/>
      <c r="B2" s="185"/>
      <c r="C2" s="74"/>
      <c r="D2" s="74"/>
      <c r="E2" s="74"/>
      <c r="F2" s="74"/>
      <c r="G2" s="74"/>
      <c r="H2" s="75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ht="15.0" customHeight="1">
      <c r="A3" s="10"/>
      <c r="B3" s="182"/>
      <c r="C3" s="182"/>
      <c r="D3" s="182"/>
      <c r="E3" s="182"/>
      <c r="F3" s="182"/>
      <c r="G3" s="182"/>
      <c r="H3" s="182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ht="34.5" customHeight="1">
      <c r="A4" s="10"/>
      <c r="B4" s="119" t="str">
        <f t="array" ref="B4">INDEX(C_MTHHEADER,1)</f>
        <v>JANUARY</v>
      </c>
      <c r="C4" s="27"/>
      <c r="D4" s="27"/>
      <c r="E4" s="27"/>
      <c r="F4" s="27"/>
      <c r="G4" s="27"/>
      <c r="H4" s="28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ht="24.75" customHeight="1">
      <c r="A5" s="10"/>
      <c r="B5" s="120" t="str">
        <f t="array" ref="B5">INDEX(C_WKHEADER,1)</f>
        <v>SUN</v>
      </c>
      <c r="C5" s="120" t="str">
        <f t="array" ref="C5">INDEX(C_WKHEADER,2)</f>
        <v>MON</v>
      </c>
      <c r="D5" s="120" t="str">
        <f t="array" ref="D5">INDEX(C_WKHEADER,3)</f>
        <v>TUE</v>
      </c>
      <c r="E5" s="120" t="str">
        <f t="array" ref="E5">INDEX(C_WKHEADER,4)</f>
        <v>WED</v>
      </c>
      <c r="F5" s="120" t="str">
        <f t="array" ref="F5">INDEX(C_WKHEADER,5)</f>
        <v>THU</v>
      </c>
      <c r="G5" s="120" t="str">
        <f t="array" ref="G5">INDEX(C_WKHEADER,6)</f>
        <v>FRI</v>
      </c>
      <c r="H5" s="120" t="str">
        <f t="array" ref="H5">INDEX(C_WKHEADER,7)</f>
        <v>SAT</v>
      </c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ht="24.75" customHeight="1">
      <c r="A6" s="10"/>
      <c r="B6" s="138">
        <f t="array" ref="B6">INDEX(M_1,ROW(B6)-ROW(B$5),COLUMN(B6)-COLUMN($A6))</f>
        <v>42736</v>
      </c>
      <c r="C6" s="138">
        <f t="array" ref="C6">INDEX(M_1,ROW(C6)-ROW(C$5),COLUMN(C6)-COLUMN($A6))</f>
        <v>42737</v>
      </c>
      <c r="D6" s="138">
        <f t="array" ref="D6">INDEX(M_1,ROW(D6)-ROW(D$5),COLUMN(D6)-COLUMN($A6))</f>
        <v>42738</v>
      </c>
      <c r="E6" s="138">
        <f t="array" ref="E6">INDEX(M_1,ROW(E6)-ROW(E$5),COLUMN(E6)-COLUMN($A6))</f>
        <v>42739</v>
      </c>
      <c r="F6" s="138">
        <f t="array" ref="F6">INDEX(M_1,ROW(F6)-ROW(F$5),COLUMN(F6)-COLUMN($A6))</f>
        <v>42740</v>
      </c>
      <c r="G6" s="138">
        <f t="array" ref="G6">INDEX(M_1,ROW(G6)-ROW(G$5),COLUMN(G6)-COLUMN($A6))</f>
        <v>42741</v>
      </c>
      <c r="H6" s="138">
        <f t="array" ref="H6">INDEX(M_1,ROW(H6)-ROW(H$5),COLUMN(H6)-COLUMN($A6))</f>
        <v>42742</v>
      </c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ht="24.75" customHeight="1">
      <c r="A7" s="10"/>
      <c r="B7" s="138">
        <f t="array" ref="B7">INDEX(M_1,ROW(B7)-ROW(B$5),COLUMN(B7)-COLUMN($A7))</f>
        <v>42743</v>
      </c>
      <c r="C7" s="138">
        <f t="array" ref="C7">INDEX(M_1,ROW(C7)-ROW(C$5),COLUMN(C7)-COLUMN($A7))</f>
        <v>42744</v>
      </c>
      <c r="D7" s="138">
        <f t="array" ref="D7">INDEX(M_1,ROW(D7)-ROW(D$5),COLUMN(D7)-COLUMN($A7))</f>
        <v>42745</v>
      </c>
      <c r="E7" s="138">
        <f t="array" ref="E7">INDEX(M_1,ROW(E7)-ROW(E$5),COLUMN(E7)-COLUMN($A7))</f>
        <v>42746</v>
      </c>
      <c r="F7" s="138">
        <f t="array" ref="F7">INDEX(M_1,ROW(F7)-ROW(F$5),COLUMN(F7)-COLUMN($A7))</f>
        <v>42747</v>
      </c>
      <c r="G7" s="138">
        <f t="array" ref="G7">INDEX(M_1,ROW(G7)-ROW(G$5),COLUMN(G7)-COLUMN($A7))</f>
        <v>42748</v>
      </c>
      <c r="H7" s="138">
        <f t="array" ref="H7">INDEX(M_1,ROW(H7)-ROW(H$5),COLUMN(H7)-COLUMN($A7))</f>
        <v>42749</v>
      </c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ht="24.75" customHeight="1">
      <c r="A8" s="10"/>
      <c r="B8" s="138">
        <f t="array" ref="B8">INDEX(M_1,ROW(B8)-ROW(B$5),COLUMN(B8)-COLUMN($A8))</f>
        <v>42750</v>
      </c>
      <c r="C8" s="138">
        <f t="array" ref="C8">INDEX(M_1,ROW(C8)-ROW(C$5),COLUMN(C8)-COLUMN($A8))</f>
        <v>42751</v>
      </c>
      <c r="D8" s="138">
        <f t="array" ref="D8">INDEX(M_1,ROW(D8)-ROW(D$5),COLUMN(D8)-COLUMN($A8))</f>
        <v>42752</v>
      </c>
      <c r="E8" s="138">
        <f t="array" ref="E8">INDEX(M_1,ROW(E8)-ROW(E$5),COLUMN(E8)-COLUMN($A8))</f>
        <v>42753</v>
      </c>
      <c r="F8" s="138">
        <f t="array" ref="F8">INDEX(M_1,ROW(F8)-ROW(F$5),COLUMN(F8)-COLUMN($A8))</f>
        <v>42754</v>
      </c>
      <c r="G8" s="138">
        <f t="array" ref="G8">INDEX(M_1,ROW(G8)-ROW(G$5),COLUMN(G8)-COLUMN($A8))</f>
        <v>42755</v>
      </c>
      <c r="H8" s="138">
        <f t="array" ref="H8">INDEX(M_1,ROW(H8)-ROW(H$5),COLUMN(H8)-COLUMN($A8))</f>
        <v>42756</v>
      </c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ht="24.75" customHeight="1">
      <c r="A9" s="10"/>
      <c r="B9" s="138">
        <f t="array" ref="B9">INDEX(M_1,ROW(B9)-ROW(B$5),COLUMN(B9)-COLUMN($A9))</f>
        <v>42757</v>
      </c>
      <c r="C9" s="138">
        <f t="array" ref="C9">INDEX(M_1,ROW(C9)-ROW(C$5),COLUMN(C9)-COLUMN($A9))</f>
        <v>42758</v>
      </c>
      <c r="D9" s="138">
        <f t="array" ref="D9">INDEX(M_1,ROW(D9)-ROW(D$5),COLUMN(D9)-COLUMN($A9))</f>
        <v>42759</v>
      </c>
      <c r="E9" s="138">
        <f t="array" ref="E9">INDEX(M_1,ROW(E9)-ROW(E$5),COLUMN(E9)-COLUMN($A9))</f>
        <v>42760</v>
      </c>
      <c r="F9" s="138">
        <f t="array" ref="F9">INDEX(M_1,ROW(F9)-ROW(F$5),COLUMN(F9)-COLUMN($A9))</f>
        <v>42761</v>
      </c>
      <c r="G9" s="138">
        <f t="array" ref="G9">INDEX(M_1,ROW(G9)-ROW(G$5),COLUMN(G9)-COLUMN($A9))</f>
        <v>42762</v>
      </c>
      <c r="H9" s="138">
        <f t="array" ref="H9">INDEX(M_1,ROW(H9)-ROW(H$5),COLUMN(H9)-COLUMN($A9))</f>
        <v>42763</v>
      </c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4.75" customHeight="1">
      <c r="A10" s="10"/>
      <c r="B10" s="138">
        <f t="array" ref="B10">INDEX(M_1,ROW(B10)-ROW(B$5),COLUMN(B10)-COLUMN($A10))</f>
        <v>42764</v>
      </c>
      <c r="C10" s="138">
        <f t="array" ref="C10">INDEX(M_1,ROW(C10)-ROW(C$5),COLUMN(C10)-COLUMN($A10))</f>
        <v>42765</v>
      </c>
      <c r="D10" s="138">
        <f t="array" ref="D10">INDEX(M_1,ROW(D10)-ROW(D$5),COLUMN(D10)-COLUMN($A10))</f>
        <v>42766</v>
      </c>
      <c r="E10" s="138" t="str">
        <f t="array" ref="E10">INDEX(M_1,ROW(E10)-ROW(E$5),COLUMN(E10)-COLUMN($A10))</f>
        <v/>
      </c>
      <c r="F10" s="138" t="str">
        <f t="array" ref="F10">INDEX(M_1,ROW(F10)-ROW(F$5),COLUMN(F10)-COLUMN($A10))</f>
        <v/>
      </c>
      <c r="G10" s="138" t="str">
        <f t="array" ref="G10">INDEX(M_1,ROW(G10)-ROW(G$5),COLUMN(G10)-COLUMN($A10))</f>
        <v/>
      </c>
      <c r="H10" s="138" t="str">
        <f t="array" ref="H10">INDEX(M_1,ROW(H10)-ROW(H$5),COLUMN(H10)-COLUMN($A10))</f>
        <v/>
      </c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24.75" customHeight="1">
      <c r="A11" s="10"/>
      <c r="B11" s="138" t="str">
        <f t="array" ref="B11">INDEX(M_1,ROW(B11)-ROW(B$5),COLUMN(B11)-COLUMN($A11))</f>
        <v/>
      </c>
      <c r="C11" s="138" t="str">
        <f t="array" ref="C11">INDEX(M_1,ROW(C11)-ROW(C$5),COLUMN(C11)-COLUMN($A11))</f>
        <v/>
      </c>
      <c r="D11" s="138" t="str">
        <f t="array" ref="D11">INDEX(M_1,ROW(D11)-ROW(D$5),COLUMN(D11)-COLUMN($A11))</f>
        <v/>
      </c>
      <c r="E11" s="138" t="str">
        <f t="array" ref="E11">INDEX(M_1,ROW(E11)-ROW(E$5),COLUMN(E11)-COLUMN($A11))</f>
        <v/>
      </c>
      <c r="F11" s="138" t="str">
        <f t="array" ref="F11">INDEX(M_1,ROW(F11)-ROW(F$5),COLUMN(F11)-COLUMN($A11))</f>
        <v/>
      </c>
      <c r="G11" s="138" t="str">
        <f t="array" ref="G11">INDEX(M_1,ROW(G11)-ROW(G$5),COLUMN(G11)-COLUMN($A11))</f>
        <v/>
      </c>
      <c r="H11" s="138" t="str">
        <f t="array" ref="H11">INDEX(M_1,ROW(H11)-ROW(H$5),COLUMN(H11)-COLUMN($A11))</f>
        <v/>
      </c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15.0" customHeight="1">
      <c r="A12" s="10"/>
      <c r="B12" s="139"/>
      <c r="C12" s="139"/>
      <c r="D12" s="139"/>
      <c r="E12" s="139"/>
      <c r="F12" s="139"/>
      <c r="G12" s="139"/>
      <c r="H12" s="139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15.0" customHeight="1">
      <c r="A13" s="10"/>
      <c r="B13" s="139"/>
      <c r="C13" s="139"/>
      <c r="D13" s="139"/>
      <c r="E13" s="139"/>
      <c r="F13" s="139"/>
      <c r="G13" s="139"/>
      <c r="H13" s="139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5.0" customHeigh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ht="15.0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ht="279.75" customHeight="1">
      <c r="A16" s="10"/>
      <c r="B16" s="185"/>
      <c r="C16" s="74"/>
      <c r="D16" s="74"/>
      <c r="E16" s="74"/>
      <c r="F16" s="74"/>
      <c r="G16" s="74"/>
      <c r="H16" s="75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ht="15.0" customHeight="1">
      <c r="A17" s="10"/>
      <c r="B17" s="7"/>
      <c r="C17" s="7"/>
      <c r="D17" s="7"/>
      <c r="E17" s="7"/>
      <c r="F17" s="7"/>
      <c r="G17" s="7"/>
      <c r="H17" s="7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ht="34.5" customHeight="1">
      <c r="A18" s="10"/>
      <c r="B18" s="119" t="str">
        <f t="array" ref="B18">INDEX(C_MTHHEADER,2)</f>
        <v>FEBRUARY</v>
      </c>
      <c r="C18" s="27"/>
      <c r="D18" s="27"/>
      <c r="E18" s="27"/>
      <c r="F18" s="27"/>
      <c r="G18" s="27"/>
      <c r="H18" s="28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ht="24.75" customHeight="1">
      <c r="A19" s="10"/>
      <c r="B19" s="120" t="str">
        <f t="array" ref="B19">INDEX(C_WKHEADER,1)</f>
        <v>SUN</v>
      </c>
      <c r="C19" s="120" t="str">
        <f t="array" ref="C19">INDEX(C_WKHEADER,2)</f>
        <v>MON</v>
      </c>
      <c r="D19" s="120" t="str">
        <f t="array" ref="D19">INDEX(C_WKHEADER,3)</f>
        <v>TUE</v>
      </c>
      <c r="E19" s="120" t="str">
        <f t="array" ref="E19">INDEX(C_WKHEADER,4)</f>
        <v>WED</v>
      </c>
      <c r="F19" s="120" t="str">
        <f t="array" ref="F19">INDEX(C_WKHEADER,5)</f>
        <v>THU</v>
      </c>
      <c r="G19" s="120" t="str">
        <f t="array" ref="G19">INDEX(C_WKHEADER,6)</f>
        <v>FRI</v>
      </c>
      <c r="H19" s="120" t="str">
        <f t="array" ref="H19">INDEX(C_WKHEADER,7)</f>
        <v>SAT</v>
      </c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ht="24.75" customHeight="1">
      <c r="A20" s="10"/>
      <c r="B20" s="138" t="str">
        <f t="array" ref="B20">INDEX(M_2,ROW(B20)-ROW(B$19),COLUMN(B20)-COLUMN($A20))</f>
        <v/>
      </c>
      <c r="C20" s="138" t="str">
        <f t="array" ref="C20">INDEX(M_2,ROW(C20)-ROW(C$19),COLUMN(C20)-COLUMN($A20))</f>
        <v/>
      </c>
      <c r="D20" s="138" t="str">
        <f t="array" ref="D20">INDEX(M_2,ROW(D20)-ROW(D$19),COLUMN(D20)-COLUMN($A20))</f>
        <v/>
      </c>
      <c r="E20" s="138">
        <f t="array" ref="E20">INDEX(M_2,ROW(E20)-ROW(E$19),COLUMN(E20)-COLUMN($A20))</f>
        <v>42767</v>
      </c>
      <c r="F20" s="138">
        <f t="array" ref="F20">INDEX(M_2,ROW(F20)-ROW(F$19),COLUMN(F20)-COLUMN($A20))</f>
        <v>42768</v>
      </c>
      <c r="G20" s="138">
        <f t="array" ref="G20">INDEX(M_2,ROW(G20)-ROW(G$19),COLUMN(G20)-COLUMN($A20))</f>
        <v>42769</v>
      </c>
      <c r="H20" s="138">
        <f t="array" ref="H20">INDEX(M_2,ROW(H20)-ROW(H$19),COLUMN(H20)-COLUMN($A20))</f>
        <v>42770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ht="24.75" customHeight="1">
      <c r="A21" s="10"/>
      <c r="B21" s="138">
        <f t="array" ref="B21">INDEX(M_2,ROW(B21)-ROW(B$19),COLUMN(B21)-COLUMN($A21))</f>
        <v>42771</v>
      </c>
      <c r="C21" s="138">
        <f t="array" ref="C21">INDEX(M_2,ROW(C21)-ROW(C$19),COLUMN(C21)-COLUMN($A21))</f>
        <v>42772</v>
      </c>
      <c r="D21" s="138">
        <f t="array" ref="D21">INDEX(M_2,ROW(D21)-ROW(D$19),COLUMN(D21)-COLUMN($A21))</f>
        <v>42773</v>
      </c>
      <c r="E21" s="138">
        <f t="array" ref="E21">INDEX(M_2,ROW(E21)-ROW(E$19),COLUMN(E21)-COLUMN($A21))</f>
        <v>42774</v>
      </c>
      <c r="F21" s="138">
        <f t="array" ref="F21">INDEX(M_2,ROW(F21)-ROW(F$19),COLUMN(F21)-COLUMN($A21))</f>
        <v>42775</v>
      </c>
      <c r="G21" s="138">
        <f t="array" ref="G21">INDEX(M_2,ROW(G21)-ROW(G$19),COLUMN(G21)-COLUMN($A21))</f>
        <v>42776</v>
      </c>
      <c r="H21" s="138">
        <f t="array" ref="H21">INDEX(M_2,ROW(H21)-ROW(H$19),COLUMN(H21)-COLUMN($A21))</f>
        <v>42777</v>
      </c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ht="24.75" customHeight="1">
      <c r="A22" s="10"/>
      <c r="B22" s="138">
        <f t="array" ref="B22">INDEX(M_2,ROW(B22)-ROW(B$19),COLUMN(B22)-COLUMN($A22))</f>
        <v>42778</v>
      </c>
      <c r="C22" s="138">
        <f t="array" ref="C22">INDEX(M_2,ROW(C22)-ROW(C$19),COLUMN(C22)-COLUMN($A22))</f>
        <v>42779</v>
      </c>
      <c r="D22" s="138">
        <f t="array" ref="D22">INDEX(M_2,ROW(D22)-ROW(D$19),COLUMN(D22)-COLUMN($A22))</f>
        <v>42780</v>
      </c>
      <c r="E22" s="138">
        <f t="array" ref="E22">INDEX(M_2,ROW(E22)-ROW(E$19),COLUMN(E22)-COLUMN($A22))</f>
        <v>42781</v>
      </c>
      <c r="F22" s="138">
        <f t="array" ref="F22">INDEX(M_2,ROW(F22)-ROW(F$19),COLUMN(F22)-COLUMN($A22))</f>
        <v>42782</v>
      </c>
      <c r="G22" s="138">
        <f t="array" ref="G22">INDEX(M_2,ROW(G22)-ROW(G$19),COLUMN(G22)-COLUMN($A22))</f>
        <v>42783</v>
      </c>
      <c r="H22" s="138">
        <f t="array" ref="H22">INDEX(M_2,ROW(H22)-ROW(H$19),COLUMN(H22)-COLUMN($A22))</f>
        <v>42784</v>
      </c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ht="24.75" customHeight="1">
      <c r="A23" s="10"/>
      <c r="B23" s="138">
        <f t="array" ref="B23">INDEX(M_2,ROW(B23)-ROW(B$19),COLUMN(B23)-COLUMN($A23))</f>
        <v>42785</v>
      </c>
      <c r="C23" s="138">
        <f t="array" ref="C23">INDEX(M_2,ROW(C23)-ROW(C$19),COLUMN(C23)-COLUMN($A23))</f>
        <v>42786</v>
      </c>
      <c r="D23" s="138">
        <f t="array" ref="D23">INDEX(M_2,ROW(D23)-ROW(D$19),COLUMN(D23)-COLUMN($A23))</f>
        <v>42787</v>
      </c>
      <c r="E23" s="138">
        <f t="array" ref="E23">INDEX(M_2,ROW(E23)-ROW(E$19),COLUMN(E23)-COLUMN($A23))</f>
        <v>42788</v>
      </c>
      <c r="F23" s="138">
        <f t="array" ref="F23">INDEX(M_2,ROW(F23)-ROW(F$19),COLUMN(F23)-COLUMN($A23))</f>
        <v>42789</v>
      </c>
      <c r="G23" s="138">
        <f t="array" ref="G23">INDEX(M_2,ROW(G23)-ROW(G$19),COLUMN(G23)-COLUMN($A23))</f>
        <v>42790</v>
      </c>
      <c r="H23" s="138">
        <f t="array" ref="H23">INDEX(M_2,ROW(H23)-ROW(H$19),COLUMN(H23)-COLUMN($A23))</f>
        <v>42791</v>
      </c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ht="24.75" customHeight="1">
      <c r="A24" s="10"/>
      <c r="B24" s="138">
        <f t="array" ref="B24">INDEX(M_2,ROW(B24)-ROW(B$19),COLUMN(B24)-COLUMN($A24))</f>
        <v>42792</v>
      </c>
      <c r="C24" s="138">
        <f t="array" ref="C24">INDEX(M_2,ROW(C24)-ROW(C$19),COLUMN(C24)-COLUMN($A24))</f>
        <v>42793</v>
      </c>
      <c r="D24" s="138">
        <f t="array" ref="D24">INDEX(M_2,ROW(D24)-ROW(D$19),COLUMN(D24)-COLUMN($A24))</f>
        <v>42794</v>
      </c>
      <c r="E24" s="138" t="str">
        <f t="array" ref="E24">INDEX(M_2,ROW(E24)-ROW(E$19),COLUMN(E24)-COLUMN($A24))</f>
        <v/>
      </c>
      <c r="F24" s="138" t="str">
        <f t="array" ref="F24">INDEX(M_2,ROW(F24)-ROW(F$19),COLUMN(F24)-COLUMN($A24))</f>
        <v/>
      </c>
      <c r="G24" s="138" t="str">
        <f t="array" ref="G24">INDEX(M_2,ROW(G24)-ROW(G$19),COLUMN(G24)-COLUMN($A24))</f>
        <v/>
      </c>
      <c r="H24" s="138" t="str">
        <f t="array" ref="H24">INDEX(M_2,ROW(H24)-ROW(H$19),COLUMN(H24)-COLUMN($A24))</f>
        <v/>
      </c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ht="24.75" customHeight="1">
      <c r="A25" s="10"/>
      <c r="B25" s="138" t="str">
        <f t="array" ref="B25">INDEX(M_2,ROW(B25)-ROW(B$19),COLUMN(B25)-COLUMN($A25))</f>
        <v/>
      </c>
      <c r="C25" s="138" t="str">
        <f t="array" ref="C25">INDEX(M_2,ROW(C25)-ROW(C$19),COLUMN(C25)-COLUMN($A25))</f>
        <v/>
      </c>
      <c r="D25" s="138" t="str">
        <f t="array" ref="D25">INDEX(M_2,ROW(D25)-ROW(D$19),COLUMN(D25)-COLUMN($A25))</f>
        <v/>
      </c>
      <c r="E25" s="138" t="str">
        <f t="array" ref="E25">INDEX(M_2,ROW(E25)-ROW(E$19),COLUMN(E25)-COLUMN($A25))</f>
        <v/>
      </c>
      <c r="F25" s="138" t="str">
        <f t="array" ref="F25">INDEX(M_2,ROW(F25)-ROW(F$19),COLUMN(F25)-COLUMN($A25))</f>
        <v/>
      </c>
      <c r="G25" s="138" t="str">
        <f t="array" ref="G25">INDEX(M_2,ROW(G25)-ROW(G$19),COLUMN(G25)-COLUMN($A25))</f>
        <v/>
      </c>
      <c r="H25" s="138" t="str">
        <f t="array" ref="H25">INDEX(M_2,ROW(H25)-ROW(H$19),COLUMN(H25)-COLUMN($A25))</f>
        <v/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ht="15.0" customHeight="1">
      <c r="A26" s="10"/>
      <c r="B26" s="139"/>
      <c r="C26" s="139"/>
      <c r="D26" s="139"/>
      <c r="E26" s="139"/>
      <c r="F26" s="139"/>
      <c r="G26" s="139"/>
      <c r="H26" s="139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ht="15.0" customHeight="1">
      <c r="A27" s="10"/>
      <c r="B27" s="139"/>
      <c r="C27" s="139"/>
      <c r="D27" s="139"/>
      <c r="E27" s="139"/>
      <c r="F27" s="139"/>
      <c r="G27" s="139"/>
      <c r="H27" s="139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ht="15.0" customHeight="1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ht="15.0" customHeight="1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ht="279.75" customHeight="1">
      <c r="A30" s="10"/>
      <c r="B30" s="185"/>
      <c r="C30" s="74"/>
      <c r="D30" s="74"/>
      <c r="E30" s="74"/>
      <c r="F30" s="74"/>
      <c r="G30" s="74"/>
      <c r="H30" s="75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ht="15.0" customHeight="1">
      <c r="A31" s="10"/>
      <c r="B31" s="7"/>
      <c r="C31" s="7"/>
      <c r="D31" s="7"/>
      <c r="E31" s="7"/>
      <c r="F31" s="7"/>
      <c r="G31" s="7"/>
      <c r="H31" s="7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ht="34.5" customHeight="1">
      <c r="A32" s="10"/>
      <c r="B32" s="119" t="str">
        <f t="array" ref="B32">INDEX(C_MTHHEADER,3)</f>
        <v>MARCH</v>
      </c>
      <c r="C32" s="27"/>
      <c r="D32" s="27"/>
      <c r="E32" s="27"/>
      <c r="F32" s="27"/>
      <c r="G32" s="27"/>
      <c r="H32" s="28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ht="24.75" customHeight="1">
      <c r="A33" s="10"/>
      <c r="B33" s="120" t="str">
        <f t="array" ref="B33">INDEX(C_WKHEADER,1)</f>
        <v>SUN</v>
      </c>
      <c r="C33" s="120" t="str">
        <f t="array" ref="C33">INDEX(C_WKHEADER,2)</f>
        <v>MON</v>
      </c>
      <c r="D33" s="120" t="str">
        <f t="array" ref="D33">INDEX(C_WKHEADER,3)</f>
        <v>TUE</v>
      </c>
      <c r="E33" s="120" t="str">
        <f t="array" ref="E33">INDEX(C_WKHEADER,4)</f>
        <v>WED</v>
      </c>
      <c r="F33" s="120" t="str">
        <f t="array" ref="F33">INDEX(C_WKHEADER,5)</f>
        <v>THU</v>
      </c>
      <c r="G33" s="120" t="str">
        <f t="array" ref="G33">INDEX(C_WKHEADER,6)</f>
        <v>FRI</v>
      </c>
      <c r="H33" s="120" t="str">
        <f t="array" ref="H33">INDEX(C_WKHEADER,7)</f>
        <v>SAT</v>
      </c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ht="24.75" customHeight="1">
      <c r="A34" s="10"/>
      <c r="B34" s="138" t="str">
        <f t="array" ref="B34">INDEX(M_3,ROW(B34)-ROW(B$33),COLUMN(B34)-COLUMN($A34))</f>
        <v/>
      </c>
      <c r="C34" s="138" t="str">
        <f t="array" ref="C34">INDEX(M_3,ROW(C34)-ROW(C$33),COLUMN(C34)-COLUMN($A34))</f>
        <v/>
      </c>
      <c r="D34" s="138" t="str">
        <f t="array" ref="D34">INDEX(M_3,ROW(D34)-ROW(D$33),COLUMN(D34)-COLUMN($A34))</f>
        <v/>
      </c>
      <c r="E34" s="138">
        <f t="array" ref="E34">INDEX(M_3,ROW(E34)-ROW(E$33),COLUMN(E34)-COLUMN($A34))</f>
        <v>42795</v>
      </c>
      <c r="F34" s="138">
        <f t="array" ref="F34">INDEX(M_3,ROW(F34)-ROW(F$33),COLUMN(F34)-COLUMN($A34))</f>
        <v>42796</v>
      </c>
      <c r="G34" s="138">
        <f t="array" ref="G34">INDEX(M_3,ROW(G34)-ROW(G$33),COLUMN(G34)-COLUMN($A34))</f>
        <v>42797</v>
      </c>
      <c r="H34" s="138">
        <f t="array" ref="H34">INDEX(M_3,ROW(H34)-ROW(H$33),COLUMN(H34)-COLUMN($A34))</f>
        <v>42798</v>
      </c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ht="24.75" customHeight="1">
      <c r="A35" s="10"/>
      <c r="B35" s="138">
        <f t="array" ref="B35">INDEX(M_3,ROW(B35)-ROW(B$33),COLUMN(B35)-COLUMN($A35))</f>
        <v>42799</v>
      </c>
      <c r="C35" s="138">
        <f t="array" ref="C35">INDEX(M_3,ROW(C35)-ROW(C$33),COLUMN(C35)-COLUMN($A35))</f>
        <v>42800</v>
      </c>
      <c r="D35" s="138">
        <f t="array" ref="D35">INDEX(M_3,ROW(D35)-ROW(D$33),COLUMN(D35)-COLUMN($A35))</f>
        <v>42801</v>
      </c>
      <c r="E35" s="138">
        <f t="array" ref="E35">INDEX(M_3,ROW(E35)-ROW(E$33),COLUMN(E35)-COLUMN($A35))</f>
        <v>42802</v>
      </c>
      <c r="F35" s="138">
        <f t="array" ref="F35">INDEX(M_3,ROW(F35)-ROW(F$33),COLUMN(F35)-COLUMN($A35))</f>
        <v>42803</v>
      </c>
      <c r="G35" s="138">
        <f t="array" ref="G35">INDEX(M_3,ROW(G35)-ROW(G$33),COLUMN(G35)-COLUMN($A35))</f>
        <v>42804</v>
      </c>
      <c r="H35" s="138">
        <f t="array" ref="H35">INDEX(M_3,ROW(H35)-ROW(H$33),COLUMN(H35)-COLUMN($A35))</f>
        <v>42805</v>
      </c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ht="24.75" customHeight="1">
      <c r="A36" s="10"/>
      <c r="B36" s="138">
        <f t="array" ref="B36">INDEX(M_3,ROW(B36)-ROW(B$33),COLUMN(B36)-COLUMN($A36))</f>
        <v>42806</v>
      </c>
      <c r="C36" s="138">
        <f t="array" ref="C36">INDEX(M_3,ROW(C36)-ROW(C$33),COLUMN(C36)-COLUMN($A36))</f>
        <v>42807</v>
      </c>
      <c r="D36" s="138">
        <f t="array" ref="D36">INDEX(M_3,ROW(D36)-ROW(D$33),COLUMN(D36)-COLUMN($A36))</f>
        <v>42808</v>
      </c>
      <c r="E36" s="138">
        <f t="array" ref="E36">INDEX(M_3,ROW(E36)-ROW(E$33),COLUMN(E36)-COLUMN($A36))</f>
        <v>42809</v>
      </c>
      <c r="F36" s="138">
        <f t="array" ref="F36">INDEX(M_3,ROW(F36)-ROW(F$33),COLUMN(F36)-COLUMN($A36))</f>
        <v>42810</v>
      </c>
      <c r="G36" s="138">
        <f t="array" ref="G36">INDEX(M_3,ROW(G36)-ROW(G$33),COLUMN(G36)-COLUMN($A36))</f>
        <v>42811</v>
      </c>
      <c r="H36" s="138">
        <f t="array" ref="H36">INDEX(M_3,ROW(H36)-ROW(H$33),COLUMN(H36)-COLUMN($A36))</f>
        <v>42812</v>
      </c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ht="24.75" customHeight="1">
      <c r="A37" s="10"/>
      <c r="B37" s="138">
        <f t="array" ref="B37">INDEX(M_3,ROW(B37)-ROW(B$33),COLUMN(B37)-COLUMN($A37))</f>
        <v>42813</v>
      </c>
      <c r="C37" s="138">
        <f t="array" ref="C37">INDEX(M_3,ROW(C37)-ROW(C$33),COLUMN(C37)-COLUMN($A37))</f>
        <v>42814</v>
      </c>
      <c r="D37" s="138">
        <f t="array" ref="D37">INDEX(M_3,ROW(D37)-ROW(D$33),COLUMN(D37)-COLUMN($A37))</f>
        <v>42815</v>
      </c>
      <c r="E37" s="138">
        <f t="array" ref="E37">INDEX(M_3,ROW(E37)-ROW(E$33),COLUMN(E37)-COLUMN($A37))</f>
        <v>42816</v>
      </c>
      <c r="F37" s="138">
        <f t="array" ref="F37">INDEX(M_3,ROW(F37)-ROW(F$33),COLUMN(F37)-COLUMN($A37))</f>
        <v>42817</v>
      </c>
      <c r="G37" s="138">
        <f t="array" ref="G37">INDEX(M_3,ROW(G37)-ROW(G$33),COLUMN(G37)-COLUMN($A37))</f>
        <v>42818</v>
      </c>
      <c r="H37" s="138">
        <f t="array" ref="H37">INDEX(M_3,ROW(H37)-ROW(H$33),COLUMN(H37)-COLUMN($A37))</f>
        <v>42819</v>
      </c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ht="24.75" customHeight="1">
      <c r="A38" s="10"/>
      <c r="B38" s="138">
        <f t="array" ref="B38">INDEX(M_3,ROW(B38)-ROW(B$33),COLUMN(B38)-COLUMN($A38))</f>
        <v>42820</v>
      </c>
      <c r="C38" s="138">
        <f t="array" ref="C38">INDEX(M_3,ROW(C38)-ROW(C$33),COLUMN(C38)-COLUMN($A38))</f>
        <v>42821</v>
      </c>
      <c r="D38" s="138">
        <f t="array" ref="D38">INDEX(M_3,ROW(D38)-ROW(D$33),COLUMN(D38)-COLUMN($A38))</f>
        <v>42822</v>
      </c>
      <c r="E38" s="138">
        <f t="array" ref="E38">INDEX(M_3,ROW(E38)-ROW(E$33),COLUMN(E38)-COLUMN($A38))</f>
        <v>42823</v>
      </c>
      <c r="F38" s="138">
        <f t="array" ref="F38">INDEX(M_3,ROW(F38)-ROW(F$33),COLUMN(F38)-COLUMN($A38))</f>
        <v>42824</v>
      </c>
      <c r="G38" s="138">
        <f t="array" ref="G38">INDEX(M_3,ROW(G38)-ROW(G$33),COLUMN(G38)-COLUMN($A38))</f>
        <v>42825</v>
      </c>
      <c r="H38" s="138" t="str">
        <f t="array" ref="H38">INDEX(M_3,ROW(H38)-ROW(H$33),COLUMN(H38)-COLUMN($A38))</f>
        <v/>
      </c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ht="24.75" customHeight="1">
      <c r="A39" s="10"/>
      <c r="B39" s="138" t="str">
        <f t="array" ref="B39">INDEX(M_3,ROW(B39)-ROW(B$33),COLUMN(B39)-COLUMN($A39))</f>
        <v/>
      </c>
      <c r="C39" s="138" t="str">
        <f t="array" ref="C39">INDEX(M_3,ROW(C39)-ROW(C$33),COLUMN(C39)-COLUMN($A39))</f>
        <v/>
      </c>
      <c r="D39" s="138" t="str">
        <f t="array" ref="D39">INDEX(M_3,ROW(D39)-ROW(D$33),COLUMN(D39)-COLUMN($A39))</f>
        <v/>
      </c>
      <c r="E39" s="138" t="str">
        <f t="array" ref="E39">INDEX(M_3,ROW(E39)-ROW(E$33),COLUMN(E39)-COLUMN($A39))</f>
        <v/>
      </c>
      <c r="F39" s="138" t="str">
        <f t="array" ref="F39">INDEX(M_3,ROW(F39)-ROW(F$33),COLUMN(F39)-COLUMN($A39))</f>
        <v/>
      </c>
      <c r="G39" s="138" t="str">
        <f t="array" ref="G39">INDEX(M_3,ROW(G39)-ROW(G$33),COLUMN(G39)-COLUMN($A39))</f>
        <v/>
      </c>
      <c r="H39" s="138" t="str">
        <f t="array" ref="H39">INDEX(M_3,ROW(H39)-ROW(H$33),COLUMN(H39)-COLUMN($A39))</f>
        <v/>
      </c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ht="15.0" customHeight="1">
      <c r="A40" s="10"/>
      <c r="B40" s="139"/>
      <c r="C40" s="139"/>
      <c r="D40" s="139"/>
      <c r="E40" s="139"/>
      <c r="F40" s="139"/>
      <c r="G40" s="139"/>
      <c r="H40" s="139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ht="15.0" customHeight="1">
      <c r="A41" s="10"/>
      <c r="B41" s="139"/>
      <c r="C41" s="139"/>
      <c r="D41" s="139"/>
      <c r="E41" s="139"/>
      <c r="F41" s="139"/>
      <c r="G41" s="139"/>
      <c r="H41" s="139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ht="15.0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ht="15.0" customHeight="1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ht="279.75" customHeight="1">
      <c r="A44" s="10"/>
      <c r="B44" s="185"/>
      <c r="C44" s="74"/>
      <c r="D44" s="74"/>
      <c r="E44" s="74"/>
      <c r="F44" s="74"/>
      <c r="G44" s="74"/>
      <c r="H44" s="75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ht="15.0" customHeight="1">
      <c r="A45" s="10"/>
      <c r="B45" s="7"/>
      <c r="C45" s="7"/>
      <c r="D45" s="7"/>
      <c r="E45" s="7"/>
      <c r="F45" s="7"/>
      <c r="G45" s="7"/>
      <c r="H45" s="7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ht="34.5" customHeight="1">
      <c r="A46" s="10"/>
      <c r="B46" s="119" t="str">
        <f t="array" ref="B46">INDEX(C_MTHHEADER,4)</f>
        <v>APRIL</v>
      </c>
      <c r="C46" s="27"/>
      <c r="D46" s="27"/>
      <c r="E46" s="27"/>
      <c r="F46" s="27"/>
      <c r="G46" s="27"/>
      <c r="H46" s="2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ht="24.75" customHeight="1">
      <c r="A47" s="10"/>
      <c r="B47" s="120" t="str">
        <f t="array" ref="B47">INDEX(C_WKHEADER,1)</f>
        <v>SUN</v>
      </c>
      <c r="C47" s="120" t="str">
        <f t="array" ref="C47">INDEX(C_WKHEADER,2)</f>
        <v>MON</v>
      </c>
      <c r="D47" s="120" t="str">
        <f t="array" ref="D47">INDEX(C_WKHEADER,3)</f>
        <v>TUE</v>
      </c>
      <c r="E47" s="120" t="str">
        <f t="array" ref="E47">INDEX(C_WKHEADER,4)</f>
        <v>WED</v>
      </c>
      <c r="F47" s="120" t="str">
        <f t="array" ref="F47">INDEX(C_WKHEADER,5)</f>
        <v>THU</v>
      </c>
      <c r="G47" s="120" t="str">
        <f t="array" ref="G47">INDEX(C_WKHEADER,6)</f>
        <v>FRI</v>
      </c>
      <c r="H47" s="120" t="str">
        <f t="array" ref="H47">INDEX(C_WKHEADER,7)</f>
        <v>SAT</v>
      </c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ht="24.75" customHeight="1">
      <c r="A48" s="10"/>
      <c r="B48" s="138" t="str">
        <f t="array" ref="B48">INDEX(M_4,ROW(B48)-ROW(B$47),COLUMN(B48)-COLUMN($A48))</f>
        <v/>
      </c>
      <c r="C48" s="138" t="str">
        <f t="array" ref="C48">INDEX(M_4,ROW(C48)-ROW(C$47),COLUMN(C48)-COLUMN($A48))</f>
        <v/>
      </c>
      <c r="D48" s="138" t="str">
        <f t="array" ref="D48">INDEX(M_4,ROW(D48)-ROW(D$47),COLUMN(D48)-COLUMN($A48))</f>
        <v/>
      </c>
      <c r="E48" s="138" t="str">
        <f t="array" ref="E48">INDEX(M_4,ROW(E48)-ROW(E$47),COLUMN(E48)-COLUMN($A48))</f>
        <v/>
      </c>
      <c r="F48" s="138" t="str">
        <f t="array" ref="F48">INDEX(M_4,ROW(F48)-ROW(F$47),COLUMN(F48)-COLUMN($A48))</f>
        <v/>
      </c>
      <c r="G48" s="138" t="str">
        <f t="array" ref="G48">INDEX(M_4,ROW(G48)-ROW(G$47),COLUMN(G48)-COLUMN($A48))</f>
        <v/>
      </c>
      <c r="H48" s="138">
        <f t="array" ref="H48">INDEX(M_4,ROW(H48)-ROW(H$47),COLUMN(H48)-COLUMN($A48))</f>
        <v>42826</v>
      </c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ht="24.75" customHeight="1">
      <c r="A49" s="10"/>
      <c r="B49" s="138">
        <f t="array" ref="B49">INDEX(M_4,ROW(B49)-ROW(B$47),COLUMN(B49)-COLUMN($A49))</f>
        <v>42827</v>
      </c>
      <c r="C49" s="138">
        <f t="array" ref="C49">INDEX(M_4,ROW(C49)-ROW(C$47),COLUMN(C49)-COLUMN($A49))</f>
        <v>42828</v>
      </c>
      <c r="D49" s="138">
        <f t="array" ref="D49">INDEX(M_4,ROW(D49)-ROW(D$47),COLUMN(D49)-COLUMN($A49))</f>
        <v>42829</v>
      </c>
      <c r="E49" s="138">
        <f t="array" ref="E49">INDEX(M_4,ROW(E49)-ROW(E$47),COLUMN(E49)-COLUMN($A49))</f>
        <v>42830</v>
      </c>
      <c r="F49" s="138">
        <f t="array" ref="F49">INDEX(M_4,ROW(F49)-ROW(F$47),COLUMN(F49)-COLUMN($A49))</f>
        <v>42831</v>
      </c>
      <c r="G49" s="138">
        <f t="array" ref="G49">INDEX(M_4,ROW(G49)-ROW(G$47),COLUMN(G49)-COLUMN($A49))</f>
        <v>42832</v>
      </c>
      <c r="H49" s="138">
        <f t="array" ref="H49">INDEX(M_4,ROW(H49)-ROW(H$47),COLUMN(H49)-COLUMN($A49))</f>
        <v>42833</v>
      </c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ht="24.75" customHeight="1">
      <c r="A50" s="10"/>
      <c r="B50" s="138">
        <f t="array" ref="B50">INDEX(M_4,ROW(B50)-ROW(B$47),COLUMN(B50)-COLUMN($A50))</f>
        <v>42834</v>
      </c>
      <c r="C50" s="138">
        <f t="array" ref="C50">INDEX(M_4,ROW(C50)-ROW(C$47),COLUMN(C50)-COLUMN($A50))</f>
        <v>42835</v>
      </c>
      <c r="D50" s="138">
        <f t="array" ref="D50">INDEX(M_4,ROW(D50)-ROW(D$47),COLUMN(D50)-COLUMN($A50))</f>
        <v>42836</v>
      </c>
      <c r="E50" s="138">
        <f t="array" ref="E50">INDEX(M_4,ROW(E50)-ROW(E$47),COLUMN(E50)-COLUMN($A50))</f>
        <v>42837</v>
      </c>
      <c r="F50" s="138">
        <f t="array" ref="F50">INDEX(M_4,ROW(F50)-ROW(F$47),COLUMN(F50)-COLUMN($A50))</f>
        <v>42838</v>
      </c>
      <c r="G50" s="138">
        <f t="array" ref="G50">INDEX(M_4,ROW(G50)-ROW(G$47),COLUMN(G50)-COLUMN($A50))</f>
        <v>42839</v>
      </c>
      <c r="H50" s="138">
        <f t="array" ref="H50">INDEX(M_4,ROW(H50)-ROW(H$47),COLUMN(H50)-COLUMN($A50))</f>
        <v>42840</v>
      </c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ht="24.75" customHeight="1">
      <c r="A51" s="10"/>
      <c r="B51" s="138">
        <f t="array" ref="B51">INDEX(M_4,ROW(B51)-ROW(B$47),COLUMN(B51)-COLUMN($A51))</f>
        <v>42841</v>
      </c>
      <c r="C51" s="138">
        <f t="array" ref="C51">INDEX(M_4,ROW(C51)-ROW(C$47),COLUMN(C51)-COLUMN($A51))</f>
        <v>42842</v>
      </c>
      <c r="D51" s="138">
        <f t="array" ref="D51">INDEX(M_4,ROW(D51)-ROW(D$47),COLUMN(D51)-COLUMN($A51))</f>
        <v>42843</v>
      </c>
      <c r="E51" s="138">
        <f t="array" ref="E51">INDEX(M_4,ROW(E51)-ROW(E$47),COLUMN(E51)-COLUMN($A51))</f>
        <v>42844</v>
      </c>
      <c r="F51" s="138">
        <f t="array" ref="F51">INDEX(M_4,ROW(F51)-ROW(F$47),COLUMN(F51)-COLUMN($A51))</f>
        <v>42845</v>
      </c>
      <c r="G51" s="138">
        <f t="array" ref="G51">INDEX(M_4,ROW(G51)-ROW(G$47),COLUMN(G51)-COLUMN($A51))</f>
        <v>42846</v>
      </c>
      <c r="H51" s="138">
        <f t="array" ref="H51">INDEX(M_4,ROW(H51)-ROW(H$47),COLUMN(H51)-COLUMN($A51))</f>
        <v>42847</v>
      </c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ht="24.75" customHeight="1">
      <c r="A52" s="10"/>
      <c r="B52" s="138">
        <f t="array" ref="B52">INDEX(M_4,ROW(B52)-ROW(B$47),COLUMN(B52)-COLUMN($A52))</f>
        <v>42848</v>
      </c>
      <c r="C52" s="138">
        <f t="array" ref="C52">INDEX(M_4,ROW(C52)-ROW(C$47),COLUMN(C52)-COLUMN($A52))</f>
        <v>42849</v>
      </c>
      <c r="D52" s="138">
        <f t="array" ref="D52">INDEX(M_4,ROW(D52)-ROW(D$47),COLUMN(D52)-COLUMN($A52))</f>
        <v>42850</v>
      </c>
      <c r="E52" s="138">
        <f t="array" ref="E52">INDEX(M_4,ROW(E52)-ROW(E$47),COLUMN(E52)-COLUMN($A52))</f>
        <v>42851</v>
      </c>
      <c r="F52" s="138">
        <f t="array" ref="F52">INDEX(M_4,ROW(F52)-ROW(F$47),COLUMN(F52)-COLUMN($A52))</f>
        <v>42852</v>
      </c>
      <c r="G52" s="138">
        <f t="array" ref="G52">INDEX(M_4,ROW(G52)-ROW(G$47),COLUMN(G52)-COLUMN($A52))</f>
        <v>42853</v>
      </c>
      <c r="H52" s="138">
        <f t="array" ref="H52">INDEX(M_4,ROW(H52)-ROW(H$47),COLUMN(H52)-COLUMN($A52))</f>
        <v>42854</v>
      </c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ht="24.75" customHeight="1">
      <c r="A53" s="10"/>
      <c r="B53" s="138">
        <f t="array" ref="B53">INDEX(M_4,ROW(B53)-ROW(B$47),COLUMN(B53)-COLUMN($A53))</f>
        <v>42855</v>
      </c>
      <c r="C53" s="138" t="str">
        <f t="array" ref="C53">INDEX(M_4,ROW(C53)-ROW(C$47),COLUMN(C53)-COLUMN($A53))</f>
        <v/>
      </c>
      <c r="D53" s="138" t="str">
        <f t="array" ref="D53">INDEX(M_4,ROW(D53)-ROW(D$47),COLUMN(D53)-COLUMN($A53))</f>
        <v/>
      </c>
      <c r="E53" s="138" t="str">
        <f t="array" ref="E53">INDEX(M_4,ROW(E53)-ROW(E$47),COLUMN(E53)-COLUMN($A53))</f>
        <v/>
      </c>
      <c r="F53" s="138" t="str">
        <f t="array" ref="F53">INDEX(M_4,ROW(F53)-ROW(F$47),COLUMN(F53)-COLUMN($A53))</f>
        <v/>
      </c>
      <c r="G53" s="138" t="str">
        <f t="array" ref="G53">INDEX(M_4,ROW(G53)-ROW(G$47),COLUMN(G53)-COLUMN($A53))</f>
        <v/>
      </c>
      <c r="H53" s="138" t="str">
        <f t="array" ref="H53">INDEX(M_4,ROW(H53)-ROW(H$47),COLUMN(H53)-COLUMN($A53))</f>
        <v/>
      </c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ht="15.0" customHeight="1">
      <c r="A54" s="10"/>
      <c r="B54" s="139"/>
      <c r="C54" s="139"/>
      <c r="D54" s="139"/>
      <c r="E54" s="139"/>
      <c r="F54" s="139"/>
      <c r="G54" s="139"/>
      <c r="H54" s="139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ht="15.0" customHeight="1">
      <c r="A55" s="10"/>
      <c r="B55" s="139"/>
      <c r="C55" s="139"/>
      <c r="D55" s="139"/>
      <c r="E55" s="139"/>
      <c r="F55" s="139"/>
      <c r="G55" s="139"/>
      <c r="H55" s="139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ht="15.0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ht="279.75" customHeight="1">
      <c r="A58" s="10"/>
      <c r="B58" s="185"/>
      <c r="C58" s="74"/>
      <c r="D58" s="74"/>
      <c r="E58" s="74"/>
      <c r="F58" s="74"/>
      <c r="G58" s="74"/>
      <c r="H58" s="75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ht="15.0" customHeight="1">
      <c r="A59" s="10"/>
      <c r="B59" s="7"/>
      <c r="C59" s="7"/>
      <c r="D59" s="7"/>
      <c r="E59" s="7"/>
      <c r="F59" s="7"/>
      <c r="G59" s="7"/>
      <c r="H59" s="7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ht="34.5" customHeight="1">
      <c r="A60" s="10"/>
      <c r="B60" s="119" t="str">
        <f t="array" ref="B60">INDEX(C_MTHHEADER,5)</f>
        <v>MAY</v>
      </c>
      <c r="C60" s="27"/>
      <c r="D60" s="27"/>
      <c r="E60" s="27"/>
      <c r="F60" s="27"/>
      <c r="G60" s="27"/>
      <c r="H60" s="2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ht="24.75" customHeight="1">
      <c r="A61" s="10"/>
      <c r="B61" s="120" t="str">
        <f t="array" ref="B61">INDEX(C_WKHEADER,1)</f>
        <v>SUN</v>
      </c>
      <c r="C61" s="120" t="str">
        <f t="array" ref="C61">INDEX(C_WKHEADER,2)</f>
        <v>MON</v>
      </c>
      <c r="D61" s="120" t="str">
        <f t="array" ref="D61">INDEX(C_WKHEADER,3)</f>
        <v>TUE</v>
      </c>
      <c r="E61" s="120" t="str">
        <f t="array" ref="E61">INDEX(C_WKHEADER,4)</f>
        <v>WED</v>
      </c>
      <c r="F61" s="120" t="str">
        <f t="array" ref="F61">INDEX(C_WKHEADER,5)</f>
        <v>THU</v>
      </c>
      <c r="G61" s="120" t="str">
        <f t="array" ref="G61">INDEX(C_WKHEADER,6)</f>
        <v>FRI</v>
      </c>
      <c r="H61" s="120" t="str">
        <f t="array" ref="H61">INDEX(C_WKHEADER,7)</f>
        <v>SAT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ht="24.75" customHeight="1">
      <c r="A62" s="10"/>
      <c r="B62" s="138" t="str">
        <f t="array" ref="B62">INDEX(M_5,ROW(B62)-ROW(B$61),COLUMN(B62)-COLUMN($A62))</f>
        <v/>
      </c>
      <c r="C62" s="138">
        <f t="array" ref="C62">INDEX(M_5,ROW(C62)-ROW(C$61),COLUMN(C62)-COLUMN($A62))</f>
        <v>42856</v>
      </c>
      <c r="D62" s="138">
        <f t="array" ref="D62">INDEX(M_5,ROW(D62)-ROW(D$61),COLUMN(D62)-COLUMN($A62))</f>
        <v>42857</v>
      </c>
      <c r="E62" s="138">
        <f t="array" ref="E62">INDEX(M_5,ROW(E62)-ROW(E$61),COLUMN(E62)-COLUMN($A62))</f>
        <v>42858</v>
      </c>
      <c r="F62" s="138">
        <f t="array" ref="F62">INDEX(M_5,ROW(F62)-ROW(F$61),COLUMN(F62)-COLUMN($A62))</f>
        <v>42859</v>
      </c>
      <c r="G62" s="138">
        <f t="array" ref="G62">INDEX(M_5,ROW(G62)-ROW(G$61),COLUMN(G62)-COLUMN($A62))</f>
        <v>42860</v>
      </c>
      <c r="H62" s="138">
        <f t="array" ref="H62">INDEX(M_5,ROW(H62)-ROW(H$61),COLUMN(H62)-COLUMN($A62))</f>
        <v>42861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ht="24.75" customHeight="1">
      <c r="A63" s="10"/>
      <c r="B63" s="138">
        <f t="array" ref="B63">INDEX(M_5,ROW(B63)-ROW(B$61),COLUMN(B63)-COLUMN($A63))</f>
        <v>42862</v>
      </c>
      <c r="C63" s="138">
        <f t="array" ref="C63">INDEX(M_5,ROW(C63)-ROW(C$61),COLUMN(C63)-COLUMN($A63))</f>
        <v>42863</v>
      </c>
      <c r="D63" s="138">
        <f t="array" ref="D63">INDEX(M_5,ROW(D63)-ROW(D$61),COLUMN(D63)-COLUMN($A63))</f>
        <v>42864</v>
      </c>
      <c r="E63" s="138">
        <f t="array" ref="E63">INDEX(M_5,ROW(E63)-ROW(E$61),COLUMN(E63)-COLUMN($A63))</f>
        <v>42865</v>
      </c>
      <c r="F63" s="138">
        <f t="array" ref="F63">INDEX(M_5,ROW(F63)-ROW(F$61),COLUMN(F63)-COLUMN($A63))</f>
        <v>42866</v>
      </c>
      <c r="G63" s="138">
        <f t="array" ref="G63">INDEX(M_5,ROW(G63)-ROW(G$61),COLUMN(G63)-COLUMN($A63))</f>
        <v>42867</v>
      </c>
      <c r="H63" s="138">
        <f t="array" ref="H63">INDEX(M_5,ROW(H63)-ROW(H$61),COLUMN(H63)-COLUMN($A63))</f>
        <v>42868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ht="24.75" customHeight="1">
      <c r="A64" s="10"/>
      <c r="B64" s="138">
        <f t="array" ref="B64">INDEX(M_5,ROW(B64)-ROW(B$61),COLUMN(B64)-COLUMN($A64))</f>
        <v>42869</v>
      </c>
      <c r="C64" s="138">
        <f t="array" ref="C64">INDEX(M_5,ROW(C64)-ROW(C$61),COLUMN(C64)-COLUMN($A64))</f>
        <v>42870</v>
      </c>
      <c r="D64" s="138">
        <f t="array" ref="D64">INDEX(M_5,ROW(D64)-ROW(D$61),COLUMN(D64)-COLUMN($A64))</f>
        <v>42871</v>
      </c>
      <c r="E64" s="138">
        <f t="array" ref="E64">INDEX(M_5,ROW(E64)-ROW(E$61),COLUMN(E64)-COLUMN($A64))</f>
        <v>42872</v>
      </c>
      <c r="F64" s="138">
        <f t="array" ref="F64">INDEX(M_5,ROW(F64)-ROW(F$61),COLUMN(F64)-COLUMN($A64))</f>
        <v>42873</v>
      </c>
      <c r="G64" s="138">
        <f t="array" ref="G64">INDEX(M_5,ROW(G64)-ROW(G$61),COLUMN(G64)-COLUMN($A64))</f>
        <v>42874</v>
      </c>
      <c r="H64" s="138">
        <f t="array" ref="H64">INDEX(M_5,ROW(H64)-ROW(H$61),COLUMN(H64)-COLUMN($A64))</f>
        <v>42875</v>
      </c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ht="24.75" customHeight="1">
      <c r="A65" s="10"/>
      <c r="B65" s="138">
        <f t="array" ref="B65">INDEX(M_5,ROW(B65)-ROW(B$61),COLUMN(B65)-COLUMN($A65))</f>
        <v>42876</v>
      </c>
      <c r="C65" s="138">
        <f t="array" ref="C65">INDEX(M_5,ROW(C65)-ROW(C$61),COLUMN(C65)-COLUMN($A65))</f>
        <v>42877</v>
      </c>
      <c r="D65" s="138">
        <f t="array" ref="D65">INDEX(M_5,ROW(D65)-ROW(D$61),COLUMN(D65)-COLUMN($A65))</f>
        <v>42878</v>
      </c>
      <c r="E65" s="138">
        <f t="array" ref="E65">INDEX(M_5,ROW(E65)-ROW(E$61),COLUMN(E65)-COLUMN($A65))</f>
        <v>42879</v>
      </c>
      <c r="F65" s="138">
        <f t="array" ref="F65">INDEX(M_5,ROW(F65)-ROW(F$61),COLUMN(F65)-COLUMN($A65))</f>
        <v>42880</v>
      </c>
      <c r="G65" s="138">
        <f t="array" ref="G65">INDEX(M_5,ROW(G65)-ROW(G$61),COLUMN(G65)-COLUMN($A65))</f>
        <v>42881</v>
      </c>
      <c r="H65" s="138">
        <f t="array" ref="H65">INDEX(M_5,ROW(H65)-ROW(H$61),COLUMN(H65)-COLUMN($A65))</f>
        <v>42882</v>
      </c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ht="24.75" customHeight="1">
      <c r="A66" s="10"/>
      <c r="B66" s="138">
        <f t="array" ref="B66">INDEX(M_5,ROW(B66)-ROW(B$61),COLUMN(B66)-COLUMN($A66))</f>
        <v>42883</v>
      </c>
      <c r="C66" s="138">
        <f t="array" ref="C66">INDEX(M_5,ROW(C66)-ROW(C$61),COLUMN(C66)-COLUMN($A66))</f>
        <v>42884</v>
      </c>
      <c r="D66" s="138">
        <f t="array" ref="D66">INDEX(M_5,ROW(D66)-ROW(D$61),COLUMN(D66)-COLUMN($A66))</f>
        <v>42885</v>
      </c>
      <c r="E66" s="138">
        <f t="array" ref="E66">INDEX(M_5,ROW(E66)-ROW(E$61),COLUMN(E66)-COLUMN($A66))</f>
        <v>42886</v>
      </c>
      <c r="F66" s="138" t="str">
        <f t="array" ref="F66">INDEX(M_5,ROW(F66)-ROW(F$61),COLUMN(F66)-COLUMN($A66))</f>
        <v/>
      </c>
      <c r="G66" s="138" t="str">
        <f t="array" ref="G66">INDEX(M_5,ROW(G66)-ROW(G$61),COLUMN(G66)-COLUMN($A66))</f>
        <v/>
      </c>
      <c r="H66" s="138" t="str">
        <f t="array" ref="H66">INDEX(M_5,ROW(H66)-ROW(H$61),COLUMN(H66)-COLUMN($A66))</f>
        <v/>
      </c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ht="24.75" customHeight="1">
      <c r="A67" s="10"/>
      <c r="B67" s="138" t="str">
        <f t="array" ref="B67">INDEX(M_5,ROW(B67)-ROW(B$61),COLUMN(B67)-COLUMN($A67))</f>
        <v/>
      </c>
      <c r="C67" s="138" t="str">
        <f t="array" ref="C67">INDEX(M_5,ROW(C67)-ROW(C$61),COLUMN(C67)-COLUMN($A67))</f>
        <v/>
      </c>
      <c r="D67" s="138" t="str">
        <f t="array" ref="D67">INDEX(M_5,ROW(D67)-ROW(D$61),COLUMN(D67)-COLUMN($A67))</f>
        <v/>
      </c>
      <c r="E67" s="138" t="str">
        <f t="array" ref="E67">INDEX(M_5,ROW(E67)-ROW(E$61),COLUMN(E67)-COLUMN($A67))</f>
        <v/>
      </c>
      <c r="F67" s="138" t="str">
        <f t="array" ref="F67">INDEX(M_5,ROW(F67)-ROW(F$61),COLUMN(F67)-COLUMN($A67))</f>
        <v/>
      </c>
      <c r="G67" s="138" t="str">
        <f t="array" ref="G67">INDEX(M_5,ROW(G67)-ROW(G$61),COLUMN(G67)-COLUMN($A67))</f>
        <v/>
      </c>
      <c r="H67" s="138" t="str">
        <f t="array" ref="H67">INDEX(M_5,ROW(H67)-ROW(H$61),COLUMN(H67)-COLUMN($A67))</f>
        <v/>
      </c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ht="15.0" customHeight="1">
      <c r="A68" s="10"/>
      <c r="B68" s="139"/>
      <c r="C68" s="139"/>
      <c r="D68" s="139"/>
      <c r="E68" s="139"/>
      <c r="F68" s="139"/>
      <c r="G68" s="139"/>
      <c r="H68" s="139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ht="15.0" customHeight="1">
      <c r="A69" s="10"/>
      <c r="B69" s="139"/>
      <c r="C69" s="139"/>
      <c r="D69" s="139"/>
      <c r="E69" s="139"/>
      <c r="F69" s="139"/>
      <c r="G69" s="139"/>
      <c r="H69" s="139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ht="15.0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ht="15.0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ht="279.75" customHeight="1">
      <c r="A72" s="10"/>
      <c r="B72" s="185"/>
      <c r="C72" s="74"/>
      <c r="D72" s="74"/>
      <c r="E72" s="74"/>
      <c r="F72" s="74"/>
      <c r="G72" s="74"/>
      <c r="H72" s="75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ht="15.0" customHeight="1">
      <c r="A73" s="10"/>
      <c r="B73" s="7"/>
      <c r="C73" s="7"/>
      <c r="D73" s="7"/>
      <c r="E73" s="7"/>
      <c r="F73" s="7"/>
      <c r="G73" s="7"/>
      <c r="H73" s="7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ht="34.5" customHeight="1">
      <c r="A74" s="10"/>
      <c r="B74" s="119" t="str">
        <f t="array" ref="B74">INDEX(C_MTHHEADER,6)</f>
        <v>JUNE</v>
      </c>
      <c r="C74" s="27"/>
      <c r="D74" s="27"/>
      <c r="E74" s="27"/>
      <c r="F74" s="27"/>
      <c r="G74" s="27"/>
      <c r="H74" s="2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ht="24.75" customHeight="1">
      <c r="A75" s="10"/>
      <c r="B75" s="120" t="str">
        <f t="array" ref="B75">INDEX(C_WKHEADER,1)</f>
        <v>SUN</v>
      </c>
      <c r="C75" s="120" t="str">
        <f t="array" ref="C75">INDEX(C_WKHEADER,2)</f>
        <v>MON</v>
      </c>
      <c r="D75" s="120" t="str">
        <f t="array" ref="D75">INDEX(C_WKHEADER,3)</f>
        <v>TUE</v>
      </c>
      <c r="E75" s="120" t="str">
        <f t="array" ref="E75">INDEX(C_WKHEADER,4)</f>
        <v>WED</v>
      </c>
      <c r="F75" s="120" t="str">
        <f t="array" ref="F75">INDEX(C_WKHEADER,5)</f>
        <v>THU</v>
      </c>
      <c r="G75" s="120" t="str">
        <f t="array" ref="G75">INDEX(C_WKHEADER,6)</f>
        <v>FRI</v>
      </c>
      <c r="H75" s="120" t="str">
        <f t="array" ref="H75">INDEX(C_WKHEADER,7)</f>
        <v>SAT</v>
      </c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ht="24.75" customHeight="1">
      <c r="A76" s="10"/>
      <c r="B76" s="138" t="str">
        <f t="array" ref="B76">INDEX(M_6,ROW(B76)-ROW(B$75),COLUMN(B76)-COLUMN($A76))</f>
        <v/>
      </c>
      <c r="C76" s="138" t="str">
        <f t="array" ref="C76">INDEX(M_6,ROW(C76)-ROW(C$75),COLUMN(C76)-COLUMN($A76))</f>
        <v/>
      </c>
      <c r="D76" s="138" t="str">
        <f t="array" ref="D76">INDEX(M_6,ROW(D76)-ROW(D$75),COLUMN(D76)-COLUMN($A76))</f>
        <v/>
      </c>
      <c r="E76" s="138" t="str">
        <f t="array" ref="E76">INDEX(M_6,ROW(E76)-ROW(E$75),COLUMN(E76)-COLUMN($A76))</f>
        <v/>
      </c>
      <c r="F76" s="138">
        <f t="array" ref="F76">INDEX(M_6,ROW(F76)-ROW(F$75),COLUMN(F76)-COLUMN($A76))</f>
        <v>42887</v>
      </c>
      <c r="G76" s="138">
        <f t="array" ref="G76">INDEX(M_6,ROW(G76)-ROW(G$75),COLUMN(G76)-COLUMN($A76))</f>
        <v>42888</v>
      </c>
      <c r="H76" s="138">
        <f t="array" ref="H76">INDEX(M_6,ROW(H76)-ROW(H$75),COLUMN(H76)-COLUMN($A76))</f>
        <v>42889</v>
      </c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ht="24.75" customHeight="1">
      <c r="A77" s="10"/>
      <c r="B77" s="138">
        <f t="array" ref="B77">INDEX(M_6,ROW(B77)-ROW(B$75),COLUMN(B77)-COLUMN($A77))</f>
        <v>42890</v>
      </c>
      <c r="C77" s="138">
        <f t="array" ref="C77">INDEX(M_6,ROW(C77)-ROW(C$75),COLUMN(C77)-COLUMN($A77))</f>
        <v>42891</v>
      </c>
      <c r="D77" s="138">
        <f t="array" ref="D77">INDEX(M_6,ROW(D77)-ROW(D$75),COLUMN(D77)-COLUMN($A77))</f>
        <v>42892</v>
      </c>
      <c r="E77" s="138">
        <f t="array" ref="E77">INDEX(M_6,ROW(E77)-ROW(E$75),COLUMN(E77)-COLUMN($A77))</f>
        <v>42893</v>
      </c>
      <c r="F77" s="138">
        <f t="array" ref="F77">INDEX(M_6,ROW(F77)-ROW(F$75),COLUMN(F77)-COLUMN($A77))</f>
        <v>42894</v>
      </c>
      <c r="G77" s="138">
        <f t="array" ref="G77">INDEX(M_6,ROW(G77)-ROW(G$75),COLUMN(G77)-COLUMN($A77))</f>
        <v>42895</v>
      </c>
      <c r="H77" s="138">
        <f t="array" ref="H77">INDEX(M_6,ROW(H77)-ROW(H$75),COLUMN(H77)-COLUMN($A77))</f>
        <v>42896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ht="24.75" customHeight="1">
      <c r="A78" s="10"/>
      <c r="B78" s="138">
        <f t="array" ref="B78">INDEX(M_6,ROW(B78)-ROW(B$75),COLUMN(B78)-COLUMN($A78))</f>
        <v>42897</v>
      </c>
      <c r="C78" s="138">
        <f t="array" ref="C78">INDEX(M_6,ROW(C78)-ROW(C$75),COLUMN(C78)-COLUMN($A78))</f>
        <v>42898</v>
      </c>
      <c r="D78" s="138">
        <f t="array" ref="D78">INDEX(M_6,ROW(D78)-ROW(D$75),COLUMN(D78)-COLUMN($A78))</f>
        <v>42899</v>
      </c>
      <c r="E78" s="138">
        <f t="array" ref="E78">INDEX(M_6,ROW(E78)-ROW(E$75),COLUMN(E78)-COLUMN($A78))</f>
        <v>42900</v>
      </c>
      <c r="F78" s="138">
        <f t="array" ref="F78">INDEX(M_6,ROW(F78)-ROW(F$75),COLUMN(F78)-COLUMN($A78))</f>
        <v>42901</v>
      </c>
      <c r="G78" s="138">
        <f t="array" ref="G78">INDEX(M_6,ROW(G78)-ROW(G$75),COLUMN(G78)-COLUMN($A78))</f>
        <v>42902</v>
      </c>
      <c r="H78" s="138">
        <f t="array" ref="H78">INDEX(M_6,ROW(H78)-ROW(H$75),COLUMN(H78)-COLUMN($A78))</f>
        <v>42903</v>
      </c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ht="24.75" customHeight="1">
      <c r="A79" s="10"/>
      <c r="B79" s="138">
        <f t="array" ref="B79">INDEX(M_6,ROW(B79)-ROW(B$75),COLUMN(B79)-COLUMN($A79))</f>
        <v>42904</v>
      </c>
      <c r="C79" s="138">
        <f t="array" ref="C79">INDEX(M_6,ROW(C79)-ROW(C$75),COLUMN(C79)-COLUMN($A79))</f>
        <v>42905</v>
      </c>
      <c r="D79" s="138">
        <f t="array" ref="D79">INDEX(M_6,ROW(D79)-ROW(D$75),COLUMN(D79)-COLUMN($A79))</f>
        <v>42906</v>
      </c>
      <c r="E79" s="138">
        <f t="array" ref="E79">INDEX(M_6,ROW(E79)-ROW(E$75),COLUMN(E79)-COLUMN($A79))</f>
        <v>42907</v>
      </c>
      <c r="F79" s="138">
        <f t="array" ref="F79">INDEX(M_6,ROW(F79)-ROW(F$75),COLUMN(F79)-COLUMN($A79))</f>
        <v>42908</v>
      </c>
      <c r="G79" s="138">
        <f t="array" ref="G79">INDEX(M_6,ROW(G79)-ROW(G$75),COLUMN(G79)-COLUMN($A79))</f>
        <v>42909</v>
      </c>
      <c r="H79" s="138">
        <f t="array" ref="H79">INDEX(M_6,ROW(H79)-ROW(H$75),COLUMN(H79)-COLUMN($A79))</f>
        <v>42910</v>
      </c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ht="24.75" customHeight="1">
      <c r="A80" s="10"/>
      <c r="B80" s="138">
        <f t="array" ref="B80">INDEX(M_6,ROW(B80)-ROW(B$75),COLUMN(B80)-COLUMN($A80))</f>
        <v>42911</v>
      </c>
      <c r="C80" s="138">
        <f t="array" ref="C80">INDEX(M_6,ROW(C80)-ROW(C$75),COLUMN(C80)-COLUMN($A80))</f>
        <v>42912</v>
      </c>
      <c r="D80" s="138">
        <f t="array" ref="D80">INDEX(M_6,ROW(D80)-ROW(D$75),COLUMN(D80)-COLUMN($A80))</f>
        <v>42913</v>
      </c>
      <c r="E80" s="138">
        <f t="array" ref="E80">INDEX(M_6,ROW(E80)-ROW(E$75),COLUMN(E80)-COLUMN($A80))</f>
        <v>42914</v>
      </c>
      <c r="F80" s="138">
        <f t="array" ref="F80">INDEX(M_6,ROW(F80)-ROW(F$75),COLUMN(F80)-COLUMN($A80))</f>
        <v>42915</v>
      </c>
      <c r="G80" s="138">
        <f t="array" ref="G80">INDEX(M_6,ROW(G80)-ROW(G$75),COLUMN(G80)-COLUMN($A80))</f>
        <v>42916</v>
      </c>
      <c r="H80" s="138" t="str">
        <f t="array" ref="H80">INDEX(M_6,ROW(H80)-ROW(H$75),COLUMN(H80)-COLUMN($A80))</f>
        <v/>
      </c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ht="24.75" customHeight="1">
      <c r="A81" s="10"/>
      <c r="B81" s="138" t="str">
        <f t="array" ref="B81">INDEX(M_6,ROW(B81)-ROW(B$75),COLUMN(B81)-COLUMN($A81))</f>
        <v/>
      </c>
      <c r="C81" s="138" t="str">
        <f t="array" ref="C81">INDEX(M_6,ROW(C81)-ROW(C$75),COLUMN(C81)-COLUMN($A81))</f>
        <v/>
      </c>
      <c r="D81" s="138" t="str">
        <f t="array" ref="D81">INDEX(M_6,ROW(D81)-ROW(D$75),COLUMN(D81)-COLUMN($A81))</f>
        <v/>
      </c>
      <c r="E81" s="138" t="str">
        <f t="array" ref="E81">INDEX(M_6,ROW(E81)-ROW(E$75),COLUMN(E81)-COLUMN($A81))</f>
        <v/>
      </c>
      <c r="F81" s="138" t="str">
        <f t="array" ref="F81">INDEX(M_6,ROW(F81)-ROW(F$75),COLUMN(F81)-COLUMN($A81))</f>
        <v/>
      </c>
      <c r="G81" s="138" t="str">
        <f t="array" ref="G81">INDEX(M_6,ROW(G81)-ROW(G$75),COLUMN(G81)-COLUMN($A81))</f>
        <v/>
      </c>
      <c r="H81" s="138" t="str">
        <f t="array" ref="H81">INDEX(M_6,ROW(H81)-ROW(H$75),COLUMN(H81)-COLUMN($A81))</f>
        <v/>
      </c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ht="15.0" customHeight="1">
      <c r="A82" s="10"/>
      <c r="B82" s="139"/>
      <c r="C82" s="139"/>
      <c r="D82" s="139"/>
      <c r="E82" s="139"/>
      <c r="F82" s="139"/>
      <c r="G82" s="139"/>
      <c r="H82" s="139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ht="15.0" customHeight="1">
      <c r="A83" s="10"/>
      <c r="B83" s="139"/>
      <c r="C83" s="139"/>
      <c r="D83" s="139"/>
      <c r="E83" s="139"/>
      <c r="F83" s="139"/>
      <c r="G83" s="139"/>
      <c r="H83" s="139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ht="15.0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ht="15.0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ht="279.75" customHeight="1">
      <c r="A86" s="10"/>
      <c r="B86" s="185"/>
      <c r="C86" s="74"/>
      <c r="D86" s="74"/>
      <c r="E86" s="74"/>
      <c r="F86" s="74"/>
      <c r="G86" s="74"/>
      <c r="H86" s="75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ht="15.0" customHeight="1">
      <c r="A87" s="10"/>
      <c r="B87" s="7"/>
      <c r="C87" s="7"/>
      <c r="D87" s="7"/>
      <c r="E87" s="7"/>
      <c r="F87" s="7"/>
      <c r="G87" s="7"/>
      <c r="H87" s="7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ht="34.5" customHeight="1">
      <c r="A88" s="10"/>
      <c r="B88" s="119" t="str">
        <f t="array" ref="B88">INDEX(C_MTHHEADER,7)</f>
        <v>JULY</v>
      </c>
      <c r="C88" s="27"/>
      <c r="D88" s="27"/>
      <c r="E88" s="27"/>
      <c r="F88" s="27"/>
      <c r="G88" s="27"/>
      <c r="H88" s="2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ht="24.75" customHeight="1">
      <c r="A89" s="10"/>
      <c r="B89" s="120" t="str">
        <f t="array" ref="B89">INDEX(C_WKHEADER,1)</f>
        <v>SUN</v>
      </c>
      <c r="C89" s="120" t="str">
        <f t="array" ref="C89">INDEX(C_WKHEADER,2)</f>
        <v>MON</v>
      </c>
      <c r="D89" s="120" t="str">
        <f t="array" ref="D89">INDEX(C_WKHEADER,3)</f>
        <v>TUE</v>
      </c>
      <c r="E89" s="120" t="str">
        <f t="array" ref="E89">INDEX(C_WKHEADER,4)</f>
        <v>WED</v>
      </c>
      <c r="F89" s="120" t="str">
        <f t="array" ref="F89">INDEX(C_WKHEADER,5)</f>
        <v>THU</v>
      </c>
      <c r="G89" s="120" t="str">
        <f t="array" ref="G89">INDEX(C_WKHEADER,6)</f>
        <v>FRI</v>
      </c>
      <c r="H89" s="120" t="str">
        <f t="array" ref="H89">INDEX(C_WKHEADER,7)</f>
        <v>SAT</v>
      </c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ht="24.75" customHeight="1">
      <c r="A90" s="10"/>
      <c r="B90" s="138" t="str">
        <f t="array" ref="B90">INDEX(M_7,ROW(B90)-ROW(B$89),COLUMN(B90)-COLUMN($A90))</f>
        <v/>
      </c>
      <c r="C90" s="138" t="str">
        <f t="array" ref="C90">INDEX(M_7,ROW(C90)-ROW(C$89),COLUMN(C90)-COLUMN($A90))</f>
        <v/>
      </c>
      <c r="D90" s="138" t="str">
        <f t="array" ref="D90">INDEX(M_7,ROW(D90)-ROW(D$89),COLUMN(D90)-COLUMN($A90))</f>
        <v/>
      </c>
      <c r="E90" s="138" t="str">
        <f t="array" ref="E90">INDEX(M_7,ROW(E90)-ROW(E$89),COLUMN(E90)-COLUMN($A90))</f>
        <v/>
      </c>
      <c r="F90" s="138" t="str">
        <f t="array" ref="F90">INDEX(M_7,ROW(F90)-ROW(F$89),COLUMN(F90)-COLUMN($A90))</f>
        <v/>
      </c>
      <c r="G90" s="138" t="str">
        <f t="array" ref="G90">INDEX(M_7,ROW(G90)-ROW(G$89),COLUMN(G90)-COLUMN($A90))</f>
        <v/>
      </c>
      <c r="H90" s="138">
        <f t="array" ref="H90">INDEX(M_7,ROW(H90)-ROW(H$89),COLUMN(H90)-COLUMN($A90))</f>
        <v>42917</v>
      </c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ht="24.75" customHeight="1">
      <c r="A91" s="10"/>
      <c r="B91" s="138">
        <f t="array" ref="B91">INDEX(M_7,ROW(B91)-ROW(B$89),COLUMN(B91)-COLUMN($A91))</f>
        <v>42918</v>
      </c>
      <c r="C91" s="138">
        <f t="array" ref="C91">INDEX(M_7,ROW(C91)-ROW(C$89),COLUMN(C91)-COLUMN($A91))</f>
        <v>42919</v>
      </c>
      <c r="D91" s="138">
        <f t="array" ref="D91">INDEX(M_7,ROW(D91)-ROW(D$89),COLUMN(D91)-COLUMN($A91))</f>
        <v>42920</v>
      </c>
      <c r="E91" s="138">
        <f t="array" ref="E91">INDEX(M_7,ROW(E91)-ROW(E$89),COLUMN(E91)-COLUMN($A91))</f>
        <v>42921</v>
      </c>
      <c r="F91" s="138">
        <f t="array" ref="F91">INDEX(M_7,ROW(F91)-ROW(F$89),COLUMN(F91)-COLUMN($A91))</f>
        <v>42922</v>
      </c>
      <c r="G91" s="138">
        <f t="array" ref="G91">INDEX(M_7,ROW(G91)-ROW(G$89),COLUMN(G91)-COLUMN($A91))</f>
        <v>42923</v>
      </c>
      <c r="H91" s="138">
        <f t="array" ref="H91">INDEX(M_7,ROW(H91)-ROW(H$89),COLUMN(H91)-COLUMN($A91))</f>
        <v>42924</v>
      </c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ht="24.75" customHeight="1">
      <c r="A92" s="10"/>
      <c r="B92" s="138">
        <f t="array" ref="B92">INDEX(M_7,ROW(B92)-ROW(B$89),COLUMN(B92)-COLUMN($A92))</f>
        <v>42925</v>
      </c>
      <c r="C92" s="138">
        <f t="array" ref="C92">INDEX(M_7,ROW(C92)-ROW(C$89),COLUMN(C92)-COLUMN($A92))</f>
        <v>42926</v>
      </c>
      <c r="D92" s="138">
        <f t="array" ref="D92">INDEX(M_7,ROW(D92)-ROW(D$89),COLUMN(D92)-COLUMN($A92))</f>
        <v>42927</v>
      </c>
      <c r="E92" s="138">
        <f t="array" ref="E92">INDEX(M_7,ROW(E92)-ROW(E$89),COLUMN(E92)-COLUMN($A92))</f>
        <v>42928</v>
      </c>
      <c r="F92" s="138">
        <f t="array" ref="F92">INDEX(M_7,ROW(F92)-ROW(F$89),COLUMN(F92)-COLUMN($A92))</f>
        <v>42929</v>
      </c>
      <c r="G92" s="138">
        <f t="array" ref="G92">INDEX(M_7,ROW(G92)-ROW(G$89),COLUMN(G92)-COLUMN($A92))</f>
        <v>42930</v>
      </c>
      <c r="H92" s="138">
        <f t="array" ref="H92">INDEX(M_7,ROW(H92)-ROW(H$89),COLUMN(H92)-COLUMN($A92))</f>
        <v>42931</v>
      </c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ht="24.75" customHeight="1">
      <c r="A93" s="10"/>
      <c r="B93" s="138">
        <f t="array" ref="B93">INDEX(M_7,ROW(B93)-ROW(B$89),COLUMN(B93)-COLUMN($A93))</f>
        <v>42932</v>
      </c>
      <c r="C93" s="138">
        <f t="array" ref="C93">INDEX(M_7,ROW(C93)-ROW(C$89),COLUMN(C93)-COLUMN($A93))</f>
        <v>42933</v>
      </c>
      <c r="D93" s="138">
        <f t="array" ref="D93">INDEX(M_7,ROW(D93)-ROW(D$89),COLUMN(D93)-COLUMN($A93))</f>
        <v>42934</v>
      </c>
      <c r="E93" s="138">
        <f t="array" ref="E93">INDEX(M_7,ROW(E93)-ROW(E$89),COLUMN(E93)-COLUMN($A93))</f>
        <v>42935</v>
      </c>
      <c r="F93" s="138">
        <f t="array" ref="F93">INDEX(M_7,ROW(F93)-ROW(F$89),COLUMN(F93)-COLUMN($A93))</f>
        <v>42936</v>
      </c>
      <c r="G93" s="138">
        <f t="array" ref="G93">INDEX(M_7,ROW(G93)-ROW(G$89),COLUMN(G93)-COLUMN($A93))</f>
        <v>42937</v>
      </c>
      <c r="H93" s="138">
        <f t="array" ref="H93">INDEX(M_7,ROW(H93)-ROW(H$89),COLUMN(H93)-COLUMN($A93))</f>
        <v>42938</v>
      </c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ht="24.75" customHeight="1">
      <c r="A94" s="10"/>
      <c r="B94" s="138">
        <f t="array" ref="B94">INDEX(M_7,ROW(B94)-ROW(B$89),COLUMN(B94)-COLUMN($A94))</f>
        <v>42939</v>
      </c>
      <c r="C94" s="138">
        <f t="array" ref="C94">INDEX(M_7,ROW(C94)-ROW(C$89),COLUMN(C94)-COLUMN($A94))</f>
        <v>42940</v>
      </c>
      <c r="D94" s="138">
        <f t="array" ref="D94">INDEX(M_7,ROW(D94)-ROW(D$89),COLUMN(D94)-COLUMN($A94))</f>
        <v>42941</v>
      </c>
      <c r="E94" s="138">
        <f t="array" ref="E94">INDEX(M_7,ROW(E94)-ROW(E$89),COLUMN(E94)-COLUMN($A94))</f>
        <v>42942</v>
      </c>
      <c r="F94" s="138">
        <f t="array" ref="F94">INDEX(M_7,ROW(F94)-ROW(F$89),COLUMN(F94)-COLUMN($A94))</f>
        <v>42943</v>
      </c>
      <c r="G94" s="138">
        <f t="array" ref="G94">INDEX(M_7,ROW(G94)-ROW(G$89),COLUMN(G94)-COLUMN($A94))</f>
        <v>42944</v>
      </c>
      <c r="H94" s="138">
        <f t="array" ref="H94">INDEX(M_7,ROW(H94)-ROW(H$89),COLUMN(H94)-COLUMN($A94))</f>
        <v>42945</v>
      </c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ht="24.75" customHeight="1">
      <c r="A95" s="10"/>
      <c r="B95" s="138">
        <f t="array" ref="B95">INDEX(M_7,ROW(B95)-ROW(B$89),COLUMN(B95)-COLUMN($A95))</f>
        <v>42946</v>
      </c>
      <c r="C95" s="138">
        <f t="array" ref="C95">INDEX(M_7,ROW(C95)-ROW(C$89),COLUMN(C95)-COLUMN($A95))</f>
        <v>42947</v>
      </c>
      <c r="D95" s="138" t="str">
        <f t="array" ref="D95">INDEX(M_7,ROW(D95)-ROW(D$89),COLUMN(D95)-COLUMN($A95))</f>
        <v/>
      </c>
      <c r="E95" s="138" t="str">
        <f t="array" ref="E95">INDEX(M_7,ROW(E95)-ROW(E$89),COLUMN(E95)-COLUMN($A95))</f>
        <v/>
      </c>
      <c r="F95" s="138" t="str">
        <f t="array" ref="F95">INDEX(M_7,ROW(F95)-ROW(F$89),COLUMN(F95)-COLUMN($A95))</f>
        <v/>
      </c>
      <c r="G95" s="138" t="str">
        <f t="array" ref="G95">INDEX(M_7,ROW(G95)-ROW(G$89),COLUMN(G95)-COLUMN($A95))</f>
        <v/>
      </c>
      <c r="H95" s="138" t="str">
        <f t="array" ref="H95">INDEX(M_7,ROW(H95)-ROW(H$89),COLUMN(H95)-COLUMN($A95))</f>
        <v/>
      </c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ht="15.0" customHeight="1">
      <c r="A96" s="10"/>
      <c r="B96" s="139"/>
      <c r="C96" s="139"/>
      <c r="D96" s="139"/>
      <c r="E96" s="139"/>
      <c r="F96" s="139"/>
      <c r="G96" s="139"/>
      <c r="H96" s="139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ht="15.0" customHeight="1">
      <c r="A97" s="10"/>
      <c r="B97" s="139"/>
      <c r="C97" s="139"/>
      <c r="D97" s="139"/>
      <c r="E97" s="139"/>
      <c r="F97" s="139"/>
      <c r="G97" s="139"/>
      <c r="H97" s="139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ht="15.0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279.75" customHeight="1">
      <c r="A100" s="10"/>
      <c r="B100" s="185"/>
      <c r="C100" s="74"/>
      <c r="D100" s="74"/>
      <c r="E100" s="74"/>
      <c r="F100" s="74"/>
      <c r="G100" s="74"/>
      <c r="H100" s="75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ht="15.0" customHeight="1">
      <c r="A101" s="10"/>
      <c r="B101" s="7"/>
      <c r="C101" s="7"/>
      <c r="D101" s="7"/>
      <c r="E101" s="7"/>
      <c r="F101" s="7"/>
      <c r="G101" s="7"/>
      <c r="H101" s="7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ht="34.5" customHeight="1">
      <c r="A102" s="10"/>
      <c r="B102" s="119" t="str">
        <f t="array" ref="B102">INDEX(C_MTHHEADER,8)</f>
        <v>AUGUST</v>
      </c>
      <c r="C102" s="27"/>
      <c r="D102" s="27"/>
      <c r="E102" s="27"/>
      <c r="F102" s="27"/>
      <c r="G102" s="27"/>
      <c r="H102" s="2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24.75" customHeight="1">
      <c r="A103" s="10"/>
      <c r="B103" s="120" t="str">
        <f t="array" ref="B103">INDEX(C_WKHEADER,1)</f>
        <v>SUN</v>
      </c>
      <c r="C103" s="120" t="str">
        <f t="array" ref="C103">INDEX(C_WKHEADER,2)</f>
        <v>MON</v>
      </c>
      <c r="D103" s="120" t="str">
        <f t="array" ref="D103">INDEX(C_WKHEADER,3)</f>
        <v>TUE</v>
      </c>
      <c r="E103" s="120" t="str">
        <f t="array" ref="E103">INDEX(C_WKHEADER,4)</f>
        <v>WED</v>
      </c>
      <c r="F103" s="120" t="str">
        <f t="array" ref="F103">INDEX(C_WKHEADER,5)</f>
        <v>THU</v>
      </c>
      <c r="G103" s="120" t="str">
        <f t="array" ref="G103">INDEX(C_WKHEADER,6)</f>
        <v>FRI</v>
      </c>
      <c r="H103" s="120" t="str">
        <f t="array" ref="H103">INDEX(C_WKHEADER,7)</f>
        <v>SAT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ht="24.75" customHeight="1">
      <c r="A104" s="10"/>
      <c r="B104" s="138" t="str">
        <f t="array" ref="B104">INDEX(M_8,ROW(B104)-ROW(B$103),COLUMN(B104)-COLUMN($A104))</f>
        <v/>
      </c>
      <c r="C104" s="138" t="str">
        <f t="array" ref="C104">INDEX(M_8,ROW(C104)-ROW(C$103),COLUMN(C104)-COLUMN($A104))</f>
        <v/>
      </c>
      <c r="D104" s="138">
        <f t="array" ref="D104">INDEX(M_8,ROW(D104)-ROW(D$103),COLUMN(D104)-COLUMN($A104))</f>
        <v>42948</v>
      </c>
      <c r="E104" s="138">
        <f t="array" ref="E104">INDEX(M_8,ROW(E104)-ROW(E$103),COLUMN(E104)-COLUMN($A104))</f>
        <v>42949</v>
      </c>
      <c r="F104" s="138">
        <f t="array" ref="F104">INDEX(M_8,ROW(F104)-ROW(F$103),COLUMN(F104)-COLUMN($A104))</f>
        <v>42950</v>
      </c>
      <c r="G104" s="138">
        <f t="array" ref="G104">INDEX(M_8,ROW(G104)-ROW(G$103),COLUMN(G104)-COLUMN($A104))</f>
        <v>42951</v>
      </c>
      <c r="H104" s="138">
        <f t="array" ref="H104">INDEX(M_8,ROW(H104)-ROW(H$103),COLUMN(H104)-COLUMN($A104))</f>
        <v>42952</v>
      </c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ht="24.75" customHeight="1">
      <c r="A105" s="10"/>
      <c r="B105" s="138">
        <f t="array" ref="B105">INDEX(M_8,ROW(B105)-ROW(B$103),COLUMN(B105)-COLUMN($A105))</f>
        <v>42953</v>
      </c>
      <c r="C105" s="138">
        <f t="array" ref="C105">INDEX(M_8,ROW(C105)-ROW(C$103),COLUMN(C105)-COLUMN($A105))</f>
        <v>42954</v>
      </c>
      <c r="D105" s="138">
        <f t="array" ref="D105">INDEX(M_8,ROW(D105)-ROW(D$103),COLUMN(D105)-COLUMN($A105))</f>
        <v>42955</v>
      </c>
      <c r="E105" s="138">
        <f t="array" ref="E105">INDEX(M_8,ROW(E105)-ROW(E$103),COLUMN(E105)-COLUMN($A105))</f>
        <v>42956</v>
      </c>
      <c r="F105" s="138">
        <f t="array" ref="F105">INDEX(M_8,ROW(F105)-ROW(F$103),COLUMN(F105)-COLUMN($A105))</f>
        <v>42957</v>
      </c>
      <c r="G105" s="138">
        <f t="array" ref="G105">INDEX(M_8,ROW(G105)-ROW(G$103),COLUMN(G105)-COLUMN($A105))</f>
        <v>42958</v>
      </c>
      <c r="H105" s="138">
        <f t="array" ref="H105">INDEX(M_8,ROW(H105)-ROW(H$103),COLUMN(H105)-COLUMN($A105))</f>
        <v>42959</v>
      </c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24.75" customHeight="1">
      <c r="A106" s="10"/>
      <c r="B106" s="138">
        <f t="array" ref="B106">INDEX(M_8,ROW(B106)-ROW(B$103),COLUMN(B106)-COLUMN($A106))</f>
        <v>42960</v>
      </c>
      <c r="C106" s="138">
        <f t="array" ref="C106">INDEX(M_8,ROW(C106)-ROW(C$103),COLUMN(C106)-COLUMN($A106))</f>
        <v>42961</v>
      </c>
      <c r="D106" s="138">
        <f t="array" ref="D106">INDEX(M_8,ROW(D106)-ROW(D$103),COLUMN(D106)-COLUMN($A106))</f>
        <v>42962</v>
      </c>
      <c r="E106" s="138">
        <f t="array" ref="E106">INDEX(M_8,ROW(E106)-ROW(E$103),COLUMN(E106)-COLUMN($A106))</f>
        <v>42963</v>
      </c>
      <c r="F106" s="138">
        <f t="array" ref="F106">INDEX(M_8,ROW(F106)-ROW(F$103),COLUMN(F106)-COLUMN($A106))</f>
        <v>42964</v>
      </c>
      <c r="G106" s="138">
        <f t="array" ref="G106">INDEX(M_8,ROW(G106)-ROW(G$103),COLUMN(G106)-COLUMN($A106))</f>
        <v>42965</v>
      </c>
      <c r="H106" s="138">
        <f t="array" ref="H106">INDEX(M_8,ROW(H106)-ROW(H$103),COLUMN(H106)-COLUMN($A106))</f>
        <v>42966</v>
      </c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ht="24.75" customHeight="1">
      <c r="A107" s="10"/>
      <c r="B107" s="138">
        <f t="array" ref="B107">INDEX(M_8,ROW(B107)-ROW(B$103),COLUMN(B107)-COLUMN($A107))</f>
        <v>42967</v>
      </c>
      <c r="C107" s="138">
        <f t="array" ref="C107">INDEX(M_8,ROW(C107)-ROW(C$103),COLUMN(C107)-COLUMN($A107))</f>
        <v>42968</v>
      </c>
      <c r="D107" s="138">
        <f t="array" ref="D107">INDEX(M_8,ROW(D107)-ROW(D$103),COLUMN(D107)-COLUMN($A107))</f>
        <v>42969</v>
      </c>
      <c r="E107" s="138">
        <f t="array" ref="E107">INDEX(M_8,ROW(E107)-ROW(E$103),COLUMN(E107)-COLUMN($A107))</f>
        <v>42970</v>
      </c>
      <c r="F107" s="138">
        <f t="array" ref="F107">INDEX(M_8,ROW(F107)-ROW(F$103),COLUMN(F107)-COLUMN($A107))</f>
        <v>42971</v>
      </c>
      <c r="G107" s="138">
        <f t="array" ref="G107">INDEX(M_8,ROW(G107)-ROW(G$103),COLUMN(G107)-COLUMN($A107))</f>
        <v>42972</v>
      </c>
      <c r="H107" s="138">
        <f t="array" ref="H107">INDEX(M_8,ROW(H107)-ROW(H$103),COLUMN(H107)-COLUMN($A107))</f>
        <v>42973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ht="24.75" customHeight="1">
      <c r="A108" s="10"/>
      <c r="B108" s="138">
        <f t="array" ref="B108">INDEX(M_8,ROW(B108)-ROW(B$103),COLUMN(B108)-COLUMN($A108))</f>
        <v>42974</v>
      </c>
      <c r="C108" s="138">
        <f t="array" ref="C108">INDEX(M_8,ROW(C108)-ROW(C$103),COLUMN(C108)-COLUMN($A108))</f>
        <v>42975</v>
      </c>
      <c r="D108" s="138">
        <f t="array" ref="D108">INDEX(M_8,ROW(D108)-ROW(D$103),COLUMN(D108)-COLUMN($A108))</f>
        <v>42976</v>
      </c>
      <c r="E108" s="138">
        <f t="array" ref="E108">INDEX(M_8,ROW(E108)-ROW(E$103),COLUMN(E108)-COLUMN($A108))</f>
        <v>42977</v>
      </c>
      <c r="F108" s="138">
        <f t="array" ref="F108">INDEX(M_8,ROW(F108)-ROW(F$103),COLUMN(F108)-COLUMN($A108))</f>
        <v>42978</v>
      </c>
      <c r="G108" s="138" t="str">
        <f t="array" ref="G108">INDEX(M_8,ROW(G108)-ROW(G$103),COLUMN(G108)-COLUMN($A108))</f>
        <v/>
      </c>
      <c r="H108" s="138" t="str">
        <f t="array" ref="H108">INDEX(M_8,ROW(H108)-ROW(H$103),COLUMN(H108)-COLUMN($A108))</f>
        <v/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24.75" customHeight="1">
      <c r="A109" s="10"/>
      <c r="B109" s="138" t="str">
        <f t="array" ref="B109">INDEX(M_8,ROW(B109)-ROW(B$103),COLUMN(B109)-COLUMN($A109))</f>
        <v/>
      </c>
      <c r="C109" s="138" t="str">
        <f t="array" ref="C109">INDEX(M_8,ROW(C109)-ROW(C$103),COLUMN(C109)-COLUMN($A109))</f>
        <v/>
      </c>
      <c r="D109" s="138" t="str">
        <f t="array" ref="D109">INDEX(M_8,ROW(D109)-ROW(D$103),COLUMN(D109)-COLUMN($A109))</f>
        <v/>
      </c>
      <c r="E109" s="138" t="str">
        <f t="array" ref="E109">INDEX(M_8,ROW(E109)-ROW(E$103),COLUMN(E109)-COLUMN($A109))</f>
        <v/>
      </c>
      <c r="F109" s="138" t="str">
        <f t="array" ref="F109">INDEX(M_8,ROW(F109)-ROW(F$103),COLUMN(F109)-COLUMN($A109))</f>
        <v/>
      </c>
      <c r="G109" s="138" t="str">
        <f t="array" ref="G109">INDEX(M_8,ROW(G109)-ROW(G$103),COLUMN(G109)-COLUMN($A109))</f>
        <v/>
      </c>
      <c r="H109" s="138" t="str">
        <f t="array" ref="H109">INDEX(M_8,ROW(H109)-ROW(H$103),COLUMN(H109)-COLUMN($A109))</f>
        <v/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ht="15.0" customHeight="1">
      <c r="A110" s="10"/>
      <c r="B110" s="139"/>
      <c r="C110" s="139"/>
      <c r="D110" s="139"/>
      <c r="E110" s="139"/>
      <c r="F110" s="139"/>
      <c r="G110" s="139"/>
      <c r="H110" s="139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ht="15.0" customHeight="1">
      <c r="A111" s="10"/>
      <c r="B111" s="139"/>
      <c r="C111" s="139"/>
      <c r="D111" s="139"/>
      <c r="E111" s="139"/>
      <c r="F111" s="139"/>
      <c r="G111" s="139"/>
      <c r="H111" s="139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ht="15.0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ht="15.0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ht="279.75" customHeight="1">
      <c r="A114" s="10"/>
      <c r="B114" s="185"/>
      <c r="C114" s="74"/>
      <c r="D114" s="74"/>
      <c r="E114" s="74"/>
      <c r="F114" s="74"/>
      <c r="G114" s="74"/>
      <c r="H114" s="75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ht="15.0" customHeight="1">
      <c r="A115" s="10"/>
      <c r="B115" s="7"/>
      <c r="C115" s="7"/>
      <c r="D115" s="7"/>
      <c r="E115" s="7"/>
      <c r="F115" s="7"/>
      <c r="G115" s="7"/>
      <c r="H115" s="7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ht="34.5" customHeight="1">
      <c r="A116" s="10"/>
      <c r="B116" s="119" t="str">
        <f t="array" ref="B116">INDEX(C_MTHHEADER,9)</f>
        <v>SEPTEMBER</v>
      </c>
      <c r="C116" s="27"/>
      <c r="D116" s="27"/>
      <c r="E116" s="27"/>
      <c r="F116" s="27"/>
      <c r="G116" s="27"/>
      <c r="H116" s="2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ht="24.75" customHeight="1">
      <c r="A117" s="10"/>
      <c r="B117" s="120" t="str">
        <f t="array" ref="B117">INDEX(C_WKHEADER,1)</f>
        <v>SUN</v>
      </c>
      <c r="C117" s="120" t="str">
        <f t="array" ref="C117">INDEX(C_WKHEADER,2)</f>
        <v>MON</v>
      </c>
      <c r="D117" s="120" t="str">
        <f t="array" ref="D117">INDEX(C_WKHEADER,3)</f>
        <v>TUE</v>
      </c>
      <c r="E117" s="120" t="str">
        <f t="array" ref="E117">INDEX(C_WKHEADER,4)</f>
        <v>WED</v>
      </c>
      <c r="F117" s="120" t="str">
        <f t="array" ref="F117">INDEX(C_WKHEADER,5)</f>
        <v>THU</v>
      </c>
      <c r="G117" s="120" t="str">
        <f t="array" ref="G117">INDEX(C_WKHEADER,6)</f>
        <v>FRI</v>
      </c>
      <c r="H117" s="120" t="str">
        <f t="array" ref="H117">INDEX(C_WKHEADER,7)</f>
        <v>SAT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ht="24.75" customHeight="1">
      <c r="A118" s="10"/>
      <c r="B118" s="138" t="str">
        <f t="array" ref="B118">INDEX(M_9,ROW(B118)-ROW(B$117),COLUMN(B118)-COLUMN($A118))</f>
        <v/>
      </c>
      <c r="C118" s="138" t="str">
        <f t="array" ref="C118">INDEX(M_9,ROW(C118)-ROW(C$117),COLUMN(C118)-COLUMN($A118))</f>
        <v/>
      </c>
      <c r="D118" s="138" t="str">
        <f t="array" ref="D118">INDEX(M_9,ROW(D118)-ROW(D$117),COLUMN(D118)-COLUMN($A118))</f>
        <v/>
      </c>
      <c r="E118" s="138" t="str">
        <f t="array" ref="E118">INDEX(M_9,ROW(E118)-ROW(E$117),COLUMN(E118)-COLUMN($A118))</f>
        <v/>
      </c>
      <c r="F118" s="138" t="str">
        <f t="array" ref="F118">INDEX(M_9,ROW(F118)-ROW(F$117),COLUMN(F118)-COLUMN($A118))</f>
        <v/>
      </c>
      <c r="G118" s="138">
        <f t="array" ref="G118">INDEX(M_9,ROW(G118)-ROW(G$117),COLUMN(G118)-COLUMN($A118))</f>
        <v>42979</v>
      </c>
      <c r="H118" s="138">
        <f t="array" ref="H118">INDEX(M_9,ROW(H118)-ROW(H$117),COLUMN(H118)-COLUMN($A118))</f>
        <v>42980</v>
      </c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ht="24.75" customHeight="1">
      <c r="A119" s="10"/>
      <c r="B119" s="138">
        <f t="array" ref="B119">INDEX(M_9,ROW(B119)-ROW(B$117),COLUMN(B119)-COLUMN($A119))</f>
        <v>42981</v>
      </c>
      <c r="C119" s="138">
        <f t="array" ref="C119">INDEX(M_9,ROW(C119)-ROW(C$117),COLUMN(C119)-COLUMN($A119))</f>
        <v>42982</v>
      </c>
      <c r="D119" s="138">
        <f t="array" ref="D119">INDEX(M_9,ROW(D119)-ROW(D$117),COLUMN(D119)-COLUMN($A119))</f>
        <v>42983</v>
      </c>
      <c r="E119" s="138">
        <f t="array" ref="E119">INDEX(M_9,ROW(E119)-ROW(E$117),COLUMN(E119)-COLUMN($A119))</f>
        <v>42984</v>
      </c>
      <c r="F119" s="138">
        <f t="array" ref="F119">INDEX(M_9,ROW(F119)-ROW(F$117),COLUMN(F119)-COLUMN($A119))</f>
        <v>42985</v>
      </c>
      <c r="G119" s="138">
        <f t="array" ref="G119">INDEX(M_9,ROW(G119)-ROW(G$117),COLUMN(G119)-COLUMN($A119))</f>
        <v>42986</v>
      </c>
      <c r="H119" s="138">
        <f t="array" ref="H119">INDEX(M_9,ROW(H119)-ROW(H$117),COLUMN(H119)-COLUMN($A119))</f>
        <v>42987</v>
      </c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ht="24.75" customHeight="1">
      <c r="A120" s="10"/>
      <c r="B120" s="138">
        <f t="array" ref="B120">INDEX(M_9,ROW(B120)-ROW(B$117),COLUMN(B120)-COLUMN($A120))</f>
        <v>42988</v>
      </c>
      <c r="C120" s="138">
        <f t="array" ref="C120">INDEX(M_9,ROW(C120)-ROW(C$117),COLUMN(C120)-COLUMN($A120))</f>
        <v>42989</v>
      </c>
      <c r="D120" s="138">
        <f t="array" ref="D120">INDEX(M_9,ROW(D120)-ROW(D$117),COLUMN(D120)-COLUMN($A120))</f>
        <v>42990</v>
      </c>
      <c r="E120" s="138">
        <f t="array" ref="E120">INDEX(M_9,ROW(E120)-ROW(E$117),COLUMN(E120)-COLUMN($A120))</f>
        <v>42991</v>
      </c>
      <c r="F120" s="138">
        <f t="array" ref="F120">INDEX(M_9,ROW(F120)-ROW(F$117),COLUMN(F120)-COLUMN($A120))</f>
        <v>42992</v>
      </c>
      <c r="G120" s="138">
        <f t="array" ref="G120">INDEX(M_9,ROW(G120)-ROW(G$117),COLUMN(G120)-COLUMN($A120))</f>
        <v>42993</v>
      </c>
      <c r="H120" s="138">
        <f t="array" ref="H120">INDEX(M_9,ROW(H120)-ROW(H$117),COLUMN(H120)-COLUMN($A120))</f>
        <v>42994</v>
      </c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ht="24.75" customHeight="1">
      <c r="A121" s="10"/>
      <c r="B121" s="138">
        <f t="array" ref="B121">INDEX(M_9,ROW(B121)-ROW(B$117),COLUMN(B121)-COLUMN($A121))</f>
        <v>42995</v>
      </c>
      <c r="C121" s="138">
        <f t="array" ref="C121">INDEX(M_9,ROW(C121)-ROW(C$117),COLUMN(C121)-COLUMN($A121))</f>
        <v>42996</v>
      </c>
      <c r="D121" s="138">
        <f t="array" ref="D121">INDEX(M_9,ROW(D121)-ROW(D$117),COLUMN(D121)-COLUMN($A121))</f>
        <v>42997</v>
      </c>
      <c r="E121" s="138">
        <f t="array" ref="E121">INDEX(M_9,ROW(E121)-ROW(E$117),COLUMN(E121)-COLUMN($A121))</f>
        <v>42998</v>
      </c>
      <c r="F121" s="138">
        <f t="array" ref="F121">INDEX(M_9,ROW(F121)-ROW(F$117),COLUMN(F121)-COLUMN($A121))</f>
        <v>42999</v>
      </c>
      <c r="G121" s="138">
        <f t="array" ref="G121">INDEX(M_9,ROW(G121)-ROW(G$117),COLUMN(G121)-COLUMN($A121))</f>
        <v>43000</v>
      </c>
      <c r="H121" s="138">
        <f t="array" ref="H121">INDEX(M_9,ROW(H121)-ROW(H$117),COLUMN(H121)-COLUMN($A121))</f>
        <v>43001</v>
      </c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ht="24.75" customHeight="1">
      <c r="A122" s="10"/>
      <c r="B122" s="138">
        <f t="array" ref="B122">INDEX(M_9,ROW(B122)-ROW(B$117),COLUMN(B122)-COLUMN($A122))</f>
        <v>43002</v>
      </c>
      <c r="C122" s="138">
        <f t="array" ref="C122">INDEX(M_9,ROW(C122)-ROW(C$117),COLUMN(C122)-COLUMN($A122))</f>
        <v>43003</v>
      </c>
      <c r="D122" s="138">
        <f t="array" ref="D122">INDEX(M_9,ROW(D122)-ROW(D$117),COLUMN(D122)-COLUMN($A122))</f>
        <v>43004</v>
      </c>
      <c r="E122" s="138">
        <f t="array" ref="E122">INDEX(M_9,ROW(E122)-ROW(E$117),COLUMN(E122)-COLUMN($A122))</f>
        <v>43005</v>
      </c>
      <c r="F122" s="138">
        <f t="array" ref="F122">INDEX(M_9,ROW(F122)-ROW(F$117),COLUMN(F122)-COLUMN($A122))</f>
        <v>43006</v>
      </c>
      <c r="G122" s="138">
        <f t="array" ref="G122">INDEX(M_9,ROW(G122)-ROW(G$117),COLUMN(G122)-COLUMN($A122))</f>
        <v>43007</v>
      </c>
      <c r="H122" s="138">
        <f t="array" ref="H122">INDEX(M_9,ROW(H122)-ROW(H$117),COLUMN(H122)-COLUMN($A122))</f>
        <v>43008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ht="24.75" customHeight="1">
      <c r="A123" s="10"/>
      <c r="B123" s="138" t="str">
        <f t="array" ref="B123">INDEX(M_9,ROW(B123)-ROW(B$117),COLUMN(B123)-COLUMN($A123))</f>
        <v/>
      </c>
      <c r="C123" s="138" t="str">
        <f t="array" ref="C123">INDEX(M_9,ROW(C123)-ROW(C$117),COLUMN(C123)-COLUMN($A123))</f>
        <v/>
      </c>
      <c r="D123" s="138" t="str">
        <f t="array" ref="D123">INDEX(M_9,ROW(D123)-ROW(D$117),COLUMN(D123)-COLUMN($A123))</f>
        <v/>
      </c>
      <c r="E123" s="138" t="str">
        <f t="array" ref="E123">INDEX(M_9,ROW(E123)-ROW(E$117),COLUMN(E123)-COLUMN($A123))</f>
        <v/>
      </c>
      <c r="F123" s="138" t="str">
        <f t="array" ref="F123">INDEX(M_9,ROW(F123)-ROW(F$117),COLUMN(F123)-COLUMN($A123))</f>
        <v/>
      </c>
      <c r="G123" s="138" t="str">
        <f t="array" ref="G123">INDEX(M_9,ROW(G123)-ROW(G$117),COLUMN(G123)-COLUMN($A123))</f>
        <v/>
      </c>
      <c r="H123" s="138" t="str">
        <f t="array" ref="H123">INDEX(M_9,ROW(H123)-ROW(H$117),COLUMN(H123)-COLUMN($A123))</f>
        <v/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ht="15.0" customHeight="1">
      <c r="A124" s="10"/>
      <c r="B124" s="139"/>
      <c r="C124" s="139"/>
      <c r="D124" s="139"/>
      <c r="E124" s="139"/>
      <c r="F124" s="139"/>
      <c r="G124" s="139"/>
      <c r="H124" s="139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ht="15.0" customHeight="1">
      <c r="A125" s="10"/>
      <c r="B125" s="139"/>
      <c r="C125" s="139"/>
      <c r="D125" s="139"/>
      <c r="E125" s="139"/>
      <c r="F125" s="139"/>
      <c r="G125" s="139"/>
      <c r="H125" s="139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ht="15.0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ht="15.0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ht="279.75" customHeight="1">
      <c r="A128" s="10"/>
      <c r="B128" s="185"/>
      <c r="C128" s="74"/>
      <c r="D128" s="74"/>
      <c r="E128" s="74"/>
      <c r="F128" s="74"/>
      <c r="G128" s="74"/>
      <c r="H128" s="75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ht="15.0" customHeight="1">
      <c r="A129" s="10"/>
      <c r="B129" s="7"/>
      <c r="C129" s="7"/>
      <c r="D129" s="7"/>
      <c r="E129" s="7"/>
      <c r="F129" s="7"/>
      <c r="G129" s="7"/>
      <c r="H129" s="7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ht="34.5" customHeight="1">
      <c r="A130" s="10"/>
      <c r="B130" s="119" t="str">
        <f t="array" ref="B130">INDEX(C_MTHHEADER,10)</f>
        <v>OCTOBER</v>
      </c>
      <c r="C130" s="27"/>
      <c r="D130" s="27"/>
      <c r="E130" s="27"/>
      <c r="F130" s="27"/>
      <c r="G130" s="27"/>
      <c r="H130" s="2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ht="24.75" customHeight="1">
      <c r="A131" s="10"/>
      <c r="B131" s="120" t="str">
        <f t="array" ref="B131">INDEX(C_WKHEADER,1)</f>
        <v>SUN</v>
      </c>
      <c r="C131" s="120" t="str">
        <f t="array" ref="C131">INDEX(C_WKHEADER,2)</f>
        <v>MON</v>
      </c>
      <c r="D131" s="120" t="str">
        <f t="array" ref="D131">INDEX(C_WKHEADER,3)</f>
        <v>TUE</v>
      </c>
      <c r="E131" s="120" t="str">
        <f t="array" ref="E131">INDEX(C_WKHEADER,4)</f>
        <v>WED</v>
      </c>
      <c r="F131" s="120" t="str">
        <f t="array" ref="F131">INDEX(C_WKHEADER,5)</f>
        <v>THU</v>
      </c>
      <c r="G131" s="120" t="str">
        <f t="array" ref="G131">INDEX(C_WKHEADER,6)</f>
        <v>FRI</v>
      </c>
      <c r="H131" s="120" t="str">
        <f t="array" ref="H131">INDEX(C_WKHEADER,7)</f>
        <v>SAT</v>
      </c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ht="24.75" customHeight="1">
      <c r="A132" s="10"/>
      <c r="B132" s="138">
        <f t="array" ref="B132">INDEX(M_10,ROW(B132)-ROW(B$131),COLUMN(B132)-COLUMN($A132))</f>
        <v>43009</v>
      </c>
      <c r="C132" s="138">
        <f t="array" ref="C132">INDEX(M_10,ROW(C132)-ROW(C$131),COLUMN(C132)-COLUMN($A132))</f>
        <v>43010</v>
      </c>
      <c r="D132" s="138">
        <f t="array" ref="D132">INDEX(M_10,ROW(D132)-ROW(D$131),COLUMN(D132)-COLUMN($A132))</f>
        <v>43011</v>
      </c>
      <c r="E132" s="138">
        <f t="array" ref="E132">INDEX(M_10,ROW(E132)-ROW(E$131),COLUMN(E132)-COLUMN($A132))</f>
        <v>43012</v>
      </c>
      <c r="F132" s="138">
        <f t="array" ref="F132">INDEX(M_10,ROW(F132)-ROW(F$131),COLUMN(F132)-COLUMN($A132))</f>
        <v>43013</v>
      </c>
      <c r="G132" s="138">
        <f t="array" ref="G132">INDEX(M_10,ROW(G132)-ROW(G$131),COLUMN(G132)-COLUMN($A132))</f>
        <v>43014</v>
      </c>
      <c r="H132" s="138">
        <f t="array" ref="H132">INDEX(M_10,ROW(H132)-ROW(H$131),COLUMN(H132)-COLUMN($A132))</f>
        <v>43015</v>
      </c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ht="24.75" customHeight="1">
      <c r="A133" s="10"/>
      <c r="B133" s="138">
        <f t="array" ref="B133">INDEX(M_10,ROW(B133)-ROW(B$131),COLUMN(B133)-COLUMN($A133))</f>
        <v>43016</v>
      </c>
      <c r="C133" s="138">
        <f t="array" ref="C133">INDEX(M_10,ROW(C133)-ROW(C$131),COLUMN(C133)-COLUMN($A133))</f>
        <v>43017</v>
      </c>
      <c r="D133" s="138">
        <f t="array" ref="D133">INDEX(M_10,ROW(D133)-ROW(D$131),COLUMN(D133)-COLUMN($A133))</f>
        <v>43018</v>
      </c>
      <c r="E133" s="138">
        <f t="array" ref="E133">INDEX(M_10,ROW(E133)-ROW(E$131),COLUMN(E133)-COLUMN($A133))</f>
        <v>43019</v>
      </c>
      <c r="F133" s="138">
        <f t="array" ref="F133">INDEX(M_10,ROW(F133)-ROW(F$131),COLUMN(F133)-COLUMN($A133))</f>
        <v>43020</v>
      </c>
      <c r="G133" s="138">
        <f t="array" ref="G133">INDEX(M_10,ROW(G133)-ROW(G$131),COLUMN(G133)-COLUMN($A133))</f>
        <v>43021</v>
      </c>
      <c r="H133" s="138">
        <f t="array" ref="H133">INDEX(M_10,ROW(H133)-ROW(H$131),COLUMN(H133)-COLUMN($A133))</f>
        <v>43022</v>
      </c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ht="24.75" customHeight="1">
      <c r="A134" s="10"/>
      <c r="B134" s="138">
        <f t="array" ref="B134">INDEX(M_10,ROW(B134)-ROW(B$131),COLUMN(B134)-COLUMN($A134))</f>
        <v>43023</v>
      </c>
      <c r="C134" s="138">
        <f t="array" ref="C134">INDEX(M_10,ROW(C134)-ROW(C$131),COLUMN(C134)-COLUMN($A134))</f>
        <v>43024</v>
      </c>
      <c r="D134" s="138">
        <f t="array" ref="D134">INDEX(M_10,ROW(D134)-ROW(D$131),COLUMN(D134)-COLUMN($A134))</f>
        <v>43025</v>
      </c>
      <c r="E134" s="138">
        <f t="array" ref="E134">INDEX(M_10,ROW(E134)-ROW(E$131),COLUMN(E134)-COLUMN($A134))</f>
        <v>43026</v>
      </c>
      <c r="F134" s="138">
        <f t="array" ref="F134">INDEX(M_10,ROW(F134)-ROW(F$131),COLUMN(F134)-COLUMN($A134))</f>
        <v>43027</v>
      </c>
      <c r="G134" s="138">
        <f t="array" ref="G134">INDEX(M_10,ROW(G134)-ROW(G$131),COLUMN(G134)-COLUMN($A134))</f>
        <v>43028</v>
      </c>
      <c r="H134" s="138">
        <f t="array" ref="H134">INDEX(M_10,ROW(H134)-ROW(H$131),COLUMN(H134)-COLUMN($A134))</f>
        <v>43029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ht="24.75" customHeight="1">
      <c r="A135" s="10"/>
      <c r="B135" s="138">
        <f t="array" ref="B135">INDEX(M_10,ROW(B135)-ROW(B$131),COLUMN(B135)-COLUMN($A135))</f>
        <v>43030</v>
      </c>
      <c r="C135" s="138">
        <f t="array" ref="C135">INDEX(M_10,ROW(C135)-ROW(C$131),COLUMN(C135)-COLUMN($A135))</f>
        <v>43031</v>
      </c>
      <c r="D135" s="138">
        <f t="array" ref="D135">INDEX(M_10,ROW(D135)-ROW(D$131),COLUMN(D135)-COLUMN($A135))</f>
        <v>43032</v>
      </c>
      <c r="E135" s="138">
        <f t="array" ref="E135">INDEX(M_10,ROW(E135)-ROW(E$131),COLUMN(E135)-COLUMN($A135))</f>
        <v>43033</v>
      </c>
      <c r="F135" s="138">
        <f t="array" ref="F135">INDEX(M_10,ROW(F135)-ROW(F$131),COLUMN(F135)-COLUMN($A135))</f>
        <v>43034</v>
      </c>
      <c r="G135" s="138">
        <f t="array" ref="G135">INDEX(M_10,ROW(G135)-ROW(G$131),COLUMN(G135)-COLUMN($A135))</f>
        <v>43035</v>
      </c>
      <c r="H135" s="138">
        <f t="array" ref="H135">INDEX(M_10,ROW(H135)-ROW(H$131),COLUMN(H135)-COLUMN($A135))</f>
        <v>43036</v>
      </c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ht="24.75" customHeight="1">
      <c r="A136" s="10"/>
      <c r="B136" s="138">
        <f t="array" ref="B136">INDEX(M_10,ROW(B136)-ROW(B$131),COLUMN(B136)-COLUMN($A136))</f>
        <v>43037</v>
      </c>
      <c r="C136" s="138">
        <f t="array" ref="C136">INDEX(M_10,ROW(C136)-ROW(C$131),COLUMN(C136)-COLUMN($A136))</f>
        <v>43038</v>
      </c>
      <c r="D136" s="138">
        <f t="array" ref="D136">INDEX(M_10,ROW(D136)-ROW(D$131),COLUMN(D136)-COLUMN($A136))</f>
        <v>43039</v>
      </c>
      <c r="E136" s="138" t="str">
        <f t="array" ref="E136">INDEX(M_10,ROW(E136)-ROW(E$131),COLUMN(E136)-COLUMN($A136))</f>
        <v/>
      </c>
      <c r="F136" s="138" t="str">
        <f t="array" ref="F136">INDEX(M_10,ROW(F136)-ROW(F$131),COLUMN(F136)-COLUMN($A136))</f>
        <v/>
      </c>
      <c r="G136" s="138" t="str">
        <f t="array" ref="G136">INDEX(M_10,ROW(G136)-ROW(G$131),COLUMN(G136)-COLUMN($A136))</f>
        <v/>
      </c>
      <c r="H136" s="138" t="str">
        <f t="array" ref="H136">INDEX(M_10,ROW(H136)-ROW(H$131),COLUMN(H136)-COLUMN($A136))</f>
        <v/>
      </c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ht="24.75" customHeight="1">
      <c r="A137" s="10"/>
      <c r="B137" s="138" t="str">
        <f t="array" ref="B137">INDEX(M_10,ROW(B137)-ROW(B$131),COLUMN(B137)-COLUMN($A137))</f>
        <v/>
      </c>
      <c r="C137" s="138" t="str">
        <f t="array" ref="C137">INDEX(M_10,ROW(C137)-ROW(C$131),COLUMN(C137)-COLUMN($A137))</f>
        <v/>
      </c>
      <c r="D137" s="138" t="str">
        <f t="array" ref="D137">INDEX(M_10,ROW(D137)-ROW(D$131),COLUMN(D137)-COLUMN($A137))</f>
        <v/>
      </c>
      <c r="E137" s="138" t="str">
        <f t="array" ref="E137">INDEX(M_10,ROW(E137)-ROW(E$131),COLUMN(E137)-COLUMN($A137))</f>
        <v/>
      </c>
      <c r="F137" s="138" t="str">
        <f t="array" ref="F137">INDEX(M_10,ROW(F137)-ROW(F$131),COLUMN(F137)-COLUMN($A137))</f>
        <v/>
      </c>
      <c r="G137" s="138" t="str">
        <f t="array" ref="G137">INDEX(M_10,ROW(G137)-ROW(G$131),COLUMN(G137)-COLUMN($A137))</f>
        <v/>
      </c>
      <c r="H137" s="138" t="str">
        <f t="array" ref="H137">INDEX(M_10,ROW(H137)-ROW(H$131),COLUMN(H137)-COLUMN($A137))</f>
        <v/>
      </c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ht="15.0" customHeight="1">
      <c r="A138" s="10"/>
      <c r="B138" s="139"/>
      <c r="C138" s="139"/>
      <c r="D138" s="139"/>
      <c r="E138" s="139"/>
      <c r="F138" s="139"/>
      <c r="G138" s="139"/>
      <c r="H138" s="139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ht="15.0" customHeight="1">
      <c r="A139" s="10"/>
      <c r="B139" s="139"/>
      <c r="C139" s="139"/>
      <c r="D139" s="139"/>
      <c r="E139" s="139"/>
      <c r="F139" s="139"/>
      <c r="G139" s="139"/>
      <c r="H139" s="139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ht="15.0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ht="15.0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ht="279.75" customHeight="1">
      <c r="A142" s="10"/>
      <c r="B142" s="185"/>
      <c r="C142" s="74"/>
      <c r="D142" s="74"/>
      <c r="E142" s="74"/>
      <c r="F142" s="74"/>
      <c r="G142" s="74"/>
      <c r="H142" s="75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ht="15.0" customHeight="1">
      <c r="A143" s="10"/>
      <c r="B143" s="7"/>
      <c r="C143" s="7"/>
      <c r="D143" s="7"/>
      <c r="E143" s="7"/>
      <c r="F143" s="7"/>
      <c r="G143" s="7"/>
      <c r="H143" s="7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ht="34.5" customHeight="1">
      <c r="A144" s="10"/>
      <c r="B144" s="119" t="str">
        <f t="array" ref="B144">INDEX(C_MTHHEADER,11)</f>
        <v>NOVEMBER</v>
      </c>
      <c r="C144" s="27"/>
      <c r="D144" s="27"/>
      <c r="E144" s="27"/>
      <c r="F144" s="27"/>
      <c r="G144" s="27"/>
      <c r="H144" s="28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ht="24.75" customHeight="1">
      <c r="A145" s="10"/>
      <c r="B145" s="120" t="str">
        <f t="array" ref="B145">INDEX(C_WKHEADER,1)</f>
        <v>SUN</v>
      </c>
      <c r="C145" s="120" t="str">
        <f t="array" ref="C145">INDEX(C_WKHEADER,2)</f>
        <v>MON</v>
      </c>
      <c r="D145" s="120" t="str">
        <f t="array" ref="D145">INDEX(C_WKHEADER,3)</f>
        <v>TUE</v>
      </c>
      <c r="E145" s="120" t="str">
        <f t="array" ref="E145">INDEX(C_WKHEADER,4)</f>
        <v>WED</v>
      </c>
      <c r="F145" s="120" t="str">
        <f t="array" ref="F145">INDEX(C_WKHEADER,5)</f>
        <v>THU</v>
      </c>
      <c r="G145" s="120" t="str">
        <f t="array" ref="G145">INDEX(C_WKHEADER,6)</f>
        <v>FRI</v>
      </c>
      <c r="H145" s="120" t="str">
        <f t="array" ref="H145">INDEX(C_WKHEADER,7)</f>
        <v>SAT</v>
      </c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ht="24.75" customHeight="1">
      <c r="A146" s="10"/>
      <c r="B146" s="138" t="str">
        <f t="array" ref="B146">INDEX(M_11,ROW(B146)-ROW(B$145),COLUMN(B146)-COLUMN($A146))</f>
        <v/>
      </c>
      <c r="C146" s="138" t="str">
        <f t="array" ref="C146">INDEX(M_11,ROW(C146)-ROW(C$145),COLUMN(C146)-COLUMN($A146))</f>
        <v/>
      </c>
      <c r="D146" s="138" t="str">
        <f t="array" ref="D146">INDEX(M_11,ROW(D146)-ROW(D$145),COLUMN(D146)-COLUMN($A146))</f>
        <v/>
      </c>
      <c r="E146" s="138">
        <f t="array" ref="E146">INDEX(M_11,ROW(E146)-ROW(E$145),COLUMN(E146)-COLUMN($A146))</f>
        <v>43040</v>
      </c>
      <c r="F146" s="138">
        <f t="array" ref="F146">INDEX(M_11,ROW(F146)-ROW(F$145),COLUMN(F146)-COLUMN($A146))</f>
        <v>43041</v>
      </c>
      <c r="G146" s="138">
        <f t="array" ref="G146">INDEX(M_11,ROW(G146)-ROW(G$145),COLUMN(G146)-COLUMN($A146))</f>
        <v>43042</v>
      </c>
      <c r="H146" s="138">
        <f t="array" ref="H146">INDEX(M_11,ROW(H146)-ROW(H$145),COLUMN(H146)-COLUMN($A146))</f>
        <v>43043</v>
      </c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ht="24.75" customHeight="1">
      <c r="A147" s="10"/>
      <c r="B147" s="138">
        <f t="array" ref="B147">INDEX(M_11,ROW(B147)-ROW(B$145),COLUMN(B147)-COLUMN($A147))</f>
        <v>43044</v>
      </c>
      <c r="C147" s="138">
        <f t="array" ref="C147">INDEX(M_11,ROW(C147)-ROW(C$145),COLUMN(C147)-COLUMN($A147))</f>
        <v>43045</v>
      </c>
      <c r="D147" s="138">
        <f t="array" ref="D147">INDEX(M_11,ROW(D147)-ROW(D$145),COLUMN(D147)-COLUMN($A147))</f>
        <v>43046</v>
      </c>
      <c r="E147" s="138">
        <f t="array" ref="E147">INDEX(M_11,ROW(E147)-ROW(E$145),COLUMN(E147)-COLUMN($A147))</f>
        <v>43047</v>
      </c>
      <c r="F147" s="138">
        <f t="array" ref="F147">INDEX(M_11,ROW(F147)-ROW(F$145),COLUMN(F147)-COLUMN($A147))</f>
        <v>43048</v>
      </c>
      <c r="G147" s="138">
        <f t="array" ref="G147">INDEX(M_11,ROW(G147)-ROW(G$145),COLUMN(G147)-COLUMN($A147))</f>
        <v>43049</v>
      </c>
      <c r="H147" s="138">
        <f t="array" ref="H147">INDEX(M_11,ROW(H147)-ROW(H$145),COLUMN(H147)-COLUMN($A147))</f>
        <v>43050</v>
      </c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ht="24.75" customHeight="1">
      <c r="A148" s="10"/>
      <c r="B148" s="138">
        <f t="array" ref="B148">INDEX(M_11,ROW(B148)-ROW(B$145),COLUMN(B148)-COLUMN($A148))</f>
        <v>43051</v>
      </c>
      <c r="C148" s="138">
        <f t="array" ref="C148">INDEX(M_11,ROW(C148)-ROW(C$145),COLUMN(C148)-COLUMN($A148))</f>
        <v>43052</v>
      </c>
      <c r="D148" s="138">
        <f t="array" ref="D148">INDEX(M_11,ROW(D148)-ROW(D$145),COLUMN(D148)-COLUMN($A148))</f>
        <v>43053</v>
      </c>
      <c r="E148" s="138">
        <f t="array" ref="E148">INDEX(M_11,ROW(E148)-ROW(E$145),COLUMN(E148)-COLUMN($A148))</f>
        <v>43054</v>
      </c>
      <c r="F148" s="138">
        <f t="array" ref="F148">INDEX(M_11,ROW(F148)-ROW(F$145),COLUMN(F148)-COLUMN($A148))</f>
        <v>43055</v>
      </c>
      <c r="G148" s="138">
        <f t="array" ref="G148">INDEX(M_11,ROW(G148)-ROW(G$145),COLUMN(G148)-COLUMN($A148))</f>
        <v>43056</v>
      </c>
      <c r="H148" s="138">
        <f t="array" ref="H148">INDEX(M_11,ROW(H148)-ROW(H$145),COLUMN(H148)-COLUMN($A148))</f>
        <v>43057</v>
      </c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ht="24.75" customHeight="1">
      <c r="A149" s="10"/>
      <c r="B149" s="138">
        <f t="array" ref="B149">INDEX(M_11,ROW(B149)-ROW(B$145),COLUMN(B149)-COLUMN($A149))</f>
        <v>43058</v>
      </c>
      <c r="C149" s="138">
        <f t="array" ref="C149">INDEX(M_11,ROW(C149)-ROW(C$145),COLUMN(C149)-COLUMN($A149))</f>
        <v>43059</v>
      </c>
      <c r="D149" s="138">
        <f t="array" ref="D149">INDEX(M_11,ROW(D149)-ROW(D$145),COLUMN(D149)-COLUMN($A149))</f>
        <v>43060</v>
      </c>
      <c r="E149" s="138">
        <f t="array" ref="E149">INDEX(M_11,ROW(E149)-ROW(E$145),COLUMN(E149)-COLUMN($A149))</f>
        <v>43061</v>
      </c>
      <c r="F149" s="138">
        <f t="array" ref="F149">INDEX(M_11,ROW(F149)-ROW(F$145),COLUMN(F149)-COLUMN($A149))</f>
        <v>43062</v>
      </c>
      <c r="G149" s="138">
        <f t="array" ref="G149">INDEX(M_11,ROW(G149)-ROW(G$145),COLUMN(G149)-COLUMN($A149))</f>
        <v>43063</v>
      </c>
      <c r="H149" s="138">
        <f t="array" ref="H149">INDEX(M_11,ROW(H149)-ROW(H$145),COLUMN(H149)-COLUMN($A149))</f>
        <v>43064</v>
      </c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ht="24.75" customHeight="1">
      <c r="A150" s="10"/>
      <c r="B150" s="138">
        <f t="array" ref="B150">INDEX(M_11,ROW(B150)-ROW(B$145),COLUMN(B150)-COLUMN($A150))</f>
        <v>43065</v>
      </c>
      <c r="C150" s="138">
        <f t="array" ref="C150">INDEX(M_11,ROW(C150)-ROW(C$145),COLUMN(C150)-COLUMN($A150))</f>
        <v>43066</v>
      </c>
      <c r="D150" s="138">
        <f t="array" ref="D150">INDEX(M_11,ROW(D150)-ROW(D$145),COLUMN(D150)-COLUMN($A150))</f>
        <v>43067</v>
      </c>
      <c r="E150" s="138">
        <f t="array" ref="E150">INDEX(M_11,ROW(E150)-ROW(E$145),COLUMN(E150)-COLUMN($A150))</f>
        <v>43068</v>
      </c>
      <c r="F150" s="138">
        <f t="array" ref="F150">INDEX(M_11,ROW(F150)-ROW(F$145),COLUMN(F150)-COLUMN($A150))</f>
        <v>43069</v>
      </c>
      <c r="G150" s="138" t="str">
        <f t="array" ref="G150">INDEX(M_11,ROW(G150)-ROW(G$145),COLUMN(G150)-COLUMN($A150))</f>
        <v/>
      </c>
      <c r="H150" s="138" t="str">
        <f t="array" ref="H150">INDEX(M_11,ROW(H150)-ROW(H$145),COLUMN(H150)-COLUMN($A150))</f>
        <v/>
      </c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ht="24.75" customHeight="1">
      <c r="A151" s="10"/>
      <c r="B151" s="138" t="str">
        <f t="array" ref="B151">INDEX(M_11,ROW(B151)-ROW(B$145),COLUMN(B151)-COLUMN($A151))</f>
        <v/>
      </c>
      <c r="C151" s="138" t="str">
        <f t="array" ref="C151">INDEX(M_11,ROW(C151)-ROW(C$145),COLUMN(C151)-COLUMN($A151))</f>
        <v/>
      </c>
      <c r="D151" s="138" t="str">
        <f t="array" ref="D151">INDEX(M_11,ROW(D151)-ROW(D$145),COLUMN(D151)-COLUMN($A151))</f>
        <v/>
      </c>
      <c r="E151" s="138" t="str">
        <f t="array" ref="E151">INDEX(M_11,ROW(E151)-ROW(E$145),COLUMN(E151)-COLUMN($A151))</f>
        <v/>
      </c>
      <c r="F151" s="138" t="str">
        <f t="array" ref="F151">INDEX(M_11,ROW(F151)-ROW(F$145),COLUMN(F151)-COLUMN($A151))</f>
        <v/>
      </c>
      <c r="G151" s="138" t="str">
        <f t="array" ref="G151">INDEX(M_11,ROW(G151)-ROW(G$145),COLUMN(G151)-COLUMN($A151))</f>
        <v/>
      </c>
      <c r="H151" s="138" t="str">
        <f t="array" ref="H151">INDEX(M_11,ROW(H151)-ROW(H$145),COLUMN(H151)-COLUMN($A151))</f>
        <v/>
      </c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ht="15.0" customHeight="1">
      <c r="A152" s="10"/>
      <c r="B152" s="139"/>
      <c r="C152" s="139"/>
      <c r="D152" s="139"/>
      <c r="E152" s="139"/>
      <c r="F152" s="139"/>
      <c r="G152" s="139"/>
      <c r="H152" s="139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ht="15.0" customHeight="1">
      <c r="A153" s="10"/>
      <c r="B153" s="139"/>
      <c r="C153" s="139"/>
      <c r="D153" s="139"/>
      <c r="E153" s="139"/>
      <c r="F153" s="139"/>
      <c r="G153" s="139"/>
      <c r="H153" s="139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ht="15.0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ht="15.0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ht="279.75" customHeight="1">
      <c r="A156" s="10"/>
      <c r="B156" s="185"/>
      <c r="C156" s="74"/>
      <c r="D156" s="74"/>
      <c r="E156" s="74"/>
      <c r="F156" s="74"/>
      <c r="G156" s="74"/>
      <c r="H156" s="75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ht="15.0" customHeight="1">
      <c r="A157" s="10"/>
      <c r="B157" s="7"/>
      <c r="C157" s="7"/>
      <c r="D157" s="7"/>
      <c r="E157" s="7"/>
      <c r="F157" s="7"/>
      <c r="G157" s="7"/>
      <c r="H157" s="7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ht="34.5" customHeight="1">
      <c r="A158" s="10"/>
      <c r="B158" s="119" t="str">
        <f t="array" ref="B158">INDEX(C_MTHHEADER,12)</f>
        <v>DECEMBER</v>
      </c>
      <c r="C158" s="27"/>
      <c r="D158" s="27"/>
      <c r="E158" s="27"/>
      <c r="F158" s="27"/>
      <c r="G158" s="27"/>
      <c r="H158" s="28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ht="24.75" customHeight="1">
      <c r="A159" s="10"/>
      <c r="B159" s="120" t="str">
        <f t="array" ref="B159">INDEX(C_WKHEADER,1)</f>
        <v>SUN</v>
      </c>
      <c r="C159" s="120" t="str">
        <f t="array" ref="C159">INDEX(C_WKHEADER,2)</f>
        <v>MON</v>
      </c>
      <c r="D159" s="120" t="str">
        <f t="array" ref="D159">INDEX(C_WKHEADER,3)</f>
        <v>TUE</v>
      </c>
      <c r="E159" s="120" t="str">
        <f t="array" ref="E159">INDEX(C_WKHEADER,4)</f>
        <v>WED</v>
      </c>
      <c r="F159" s="120" t="str">
        <f t="array" ref="F159">INDEX(C_WKHEADER,5)</f>
        <v>THU</v>
      </c>
      <c r="G159" s="120" t="str">
        <f t="array" ref="G159">INDEX(C_WKHEADER,6)</f>
        <v>FRI</v>
      </c>
      <c r="H159" s="120" t="str">
        <f t="array" ref="H159">INDEX(C_WKHEADER,7)</f>
        <v>SAT</v>
      </c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ht="24.75" customHeight="1">
      <c r="A160" s="10"/>
      <c r="B160" s="138" t="str">
        <f t="array" ref="B160">INDEX(M_12,ROW(B160)-ROW(B$159),COLUMN(B160)-COLUMN($A160))</f>
        <v/>
      </c>
      <c r="C160" s="138" t="str">
        <f t="array" ref="C160">INDEX(M_12,ROW(C160)-ROW(C$159),COLUMN(C160)-COLUMN($A160))</f>
        <v/>
      </c>
      <c r="D160" s="138" t="str">
        <f t="array" ref="D160">INDEX(M_12,ROW(D160)-ROW(D$159),COLUMN(D160)-COLUMN($A160))</f>
        <v/>
      </c>
      <c r="E160" s="138" t="str">
        <f t="array" ref="E160">INDEX(M_12,ROW(E160)-ROW(E$159),COLUMN(E160)-COLUMN($A160))</f>
        <v/>
      </c>
      <c r="F160" s="138" t="str">
        <f t="array" ref="F160">INDEX(M_12,ROW(F160)-ROW(F$159),COLUMN(F160)-COLUMN($A160))</f>
        <v/>
      </c>
      <c r="G160" s="138">
        <f t="array" ref="G160">INDEX(M_12,ROW(G160)-ROW(G$159),COLUMN(G160)-COLUMN($A160))</f>
        <v>43070</v>
      </c>
      <c r="H160" s="138">
        <f t="array" ref="H160">INDEX(M_12,ROW(H160)-ROW(H$159),COLUMN(H160)-COLUMN($A160))</f>
        <v>43071</v>
      </c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ht="24.75" customHeight="1">
      <c r="A161" s="10"/>
      <c r="B161" s="138">
        <f t="array" ref="B161">INDEX(M_12,ROW(B161)-ROW(B$159),COLUMN(B161)-COLUMN($A161))</f>
        <v>43072</v>
      </c>
      <c r="C161" s="138">
        <f t="array" ref="C161">INDEX(M_12,ROW(C161)-ROW(C$159),COLUMN(C161)-COLUMN($A161))</f>
        <v>43073</v>
      </c>
      <c r="D161" s="138">
        <f t="array" ref="D161">INDEX(M_12,ROW(D161)-ROW(D$159),COLUMN(D161)-COLUMN($A161))</f>
        <v>43074</v>
      </c>
      <c r="E161" s="138">
        <f t="array" ref="E161">INDEX(M_12,ROW(E161)-ROW(E$159),COLUMN(E161)-COLUMN($A161))</f>
        <v>43075</v>
      </c>
      <c r="F161" s="138">
        <f t="array" ref="F161">INDEX(M_12,ROW(F161)-ROW(F$159),COLUMN(F161)-COLUMN($A161))</f>
        <v>43076</v>
      </c>
      <c r="G161" s="138">
        <f t="array" ref="G161">INDEX(M_12,ROW(G161)-ROW(G$159),COLUMN(G161)-COLUMN($A161))</f>
        <v>43077</v>
      </c>
      <c r="H161" s="138">
        <f t="array" ref="H161">INDEX(M_12,ROW(H161)-ROW(H$159),COLUMN(H161)-COLUMN($A161))</f>
        <v>43078</v>
      </c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ht="24.75" customHeight="1">
      <c r="A162" s="10"/>
      <c r="B162" s="138">
        <f t="array" ref="B162">INDEX(M_12,ROW(B162)-ROW(B$159),COLUMN(B162)-COLUMN($A162))</f>
        <v>43079</v>
      </c>
      <c r="C162" s="138">
        <f t="array" ref="C162">INDEX(M_12,ROW(C162)-ROW(C$159),COLUMN(C162)-COLUMN($A162))</f>
        <v>43080</v>
      </c>
      <c r="D162" s="138">
        <f t="array" ref="D162">INDEX(M_12,ROW(D162)-ROW(D$159),COLUMN(D162)-COLUMN($A162))</f>
        <v>43081</v>
      </c>
      <c r="E162" s="138">
        <f t="array" ref="E162">INDEX(M_12,ROW(E162)-ROW(E$159),COLUMN(E162)-COLUMN($A162))</f>
        <v>43082</v>
      </c>
      <c r="F162" s="138">
        <f t="array" ref="F162">INDEX(M_12,ROW(F162)-ROW(F$159),COLUMN(F162)-COLUMN($A162))</f>
        <v>43083</v>
      </c>
      <c r="G162" s="138">
        <f t="array" ref="G162">INDEX(M_12,ROW(G162)-ROW(G$159),COLUMN(G162)-COLUMN($A162))</f>
        <v>43084</v>
      </c>
      <c r="H162" s="138">
        <f t="array" ref="H162">INDEX(M_12,ROW(H162)-ROW(H$159),COLUMN(H162)-COLUMN($A162))</f>
        <v>43085</v>
      </c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ht="24.75" customHeight="1">
      <c r="A163" s="10"/>
      <c r="B163" s="138">
        <f t="array" ref="B163">INDEX(M_12,ROW(B163)-ROW(B$159),COLUMN(B163)-COLUMN($A163))</f>
        <v>43086</v>
      </c>
      <c r="C163" s="138">
        <f t="array" ref="C163">INDEX(M_12,ROW(C163)-ROW(C$159),COLUMN(C163)-COLUMN($A163))</f>
        <v>43087</v>
      </c>
      <c r="D163" s="138">
        <f t="array" ref="D163">INDEX(M_12,ROW(D163)-ROW(D$159),COLUMN(D163)-COLUMN($A163))</f>
        <v>43088</v>
      </c>
      <c r="E163" s="138">
        <f t="array" ref="E163">INDEX(M_12,ROW(E163)-ROW(E$159),COLUMN(E163)-COLUMN($A163))</f>
        <v>43089</v>
      </c>
      <c r="F163" s="138">
        <f t="array" ref="F163">INDEX(M_12,ROW(F163)-ROW(F$159),COLUMN(F163)-COLUMN($A163))</f>
        <v>43090</v>
      </c>
      <c r="G163" s="138">
        <f t="array" ref="G163">INDEX(M_12,ROW(G163)-ROW(G$159),COLUMN(G163)-COLUMN($A163))</f>
        <v>43091</v>
      </c>
      <c r="H163" s="138">
        <f t="array" ref="H163">INDEX(M_12,ROW(H163)-ROW(H$159),COLUMN(H163)-COLUMN($A163))</f>
        <v>43092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ht="24.75" customHeight="1">
      <c r="A164" s="10"/>
      <c r="B164" s="138">
        <f t="array" ref="B164">INDEX(M_12,ROW(B164)-ROW(B$159),COLUMN(B164)-COLUMN($A164))</f>
        <v>43093</v>
      </c>
      <c r="C164" s="138">
        <f t="array" ref="C164">INDEX(M_12,ROW(C164)-ROW(C$159),COLUMN(C164)-COLUMN($A164))</f>
        <v>43094</v>
      </c>
      <c r="D164" s="138">
        <f t="array" ref="D164">INDEX(M_12,ROW(D164)-ROW(D$159),COLUMN(D164)-COLUMN($A164))</f>
        <v>43095</v>
      </c>
      <c r="E164" s="138">
        <f t="array" ref="E164">INDEX(M_12,ROW(E164)-ROW(E$159),COLUMN(E164)-COLUMN($A164))</f>
        <v>43096</v>
      </c>
      <c r="F164" s="138">
        <f t="array" ref="F164">INDEX(M_12,ROW(F164)-ROW(F$159),COLUMN(F164)-COLUMN($A164))</f>
        <v>43097</v>
      </c>
      <c r="G164" s="138">
        <f t="array" ref="G164">INDEX(M_12,ROW(G164)-ROW(G$159),COLUMN(G164)-COLUMN($A164))</f>
        <v>43098</v>
      </c>
      <c r="H164" s="138">
        <f t="array" ref="H164">INDEX(M_12,ROW(H164)-ROW(H$159),COLUMN(H164)-COLUMN($A164))</f>
        <v>43099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ht="24.75" customHeight="1">
      <c r="A165" s="10"/>
      <c r="B165" s="138">
        <f t="array" ref="B165">INDEX(M_12,ROW(B165)-ROW(B$159),COLUMN(B165)-COLUMN($A165))</f>
        <v>43100</v>
      </c>
      <c r="C165" s="138" t="str">
        <f t="array" ref="C165">INDEX(M_12,ROW(C165)-ROW(C$159),COLUMN(C165)-COLUMN($A165))</f>
        <v/>
      </c>
      <c r="D165" s="138" t="str">
        <f t="array" ref="D165">INDEX(M_12,ROW(D165)-ROW(D$159),COLUMN(D165)-COLUMN($A165))</f>
        <v/>
      </c>
      <c r="E165" s="138" t="str">
        <f t="array" ref="E165">INDEX(M_12,ROW(E165)-ROW(E$159),COLUMN(E165)-COLUMN($A165))</f>
        <v/>
      </c>
      <c r="F165" s="138" t="str">
        <f t="array" ref="F165">INDEX(M_12,ROW(F165)-ROW(F$159),COLUMN(F165)-COLUMN($A165))</f>
        <v/>
      </c>
      <c r="G165" s="138" t="str">
        <f t="array" ref="G165">INDEX(M_12,ROW(G165)-ROW(G$159),COLUMN(G165)-COLUMN($A165))</f>
        <v/>
      </c>
      <c r="H165" s="138" t="str">
        <f t="array" ref="H165">INDEX(M_12,ROW(H165)-ROW(H$159),COLUMN(H165)-COLUMN($A165))</f>
        <v/>
      </c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ht="15.0" customHeight="1">
      <c r="A166" s="10"/>
      <c r="B166" s="139"/>
      <c r="C166" s="139"/>
      <c r="D166" s="139"/>
      <c r="E166" s="139"/>
      <c r="F166" s="139"/>
      <c r="G166" s="139"/>
      <c r="H166" s="139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ht="15.0" customHeight="1">
      <c r="A167" s="10"/>
      <c r="B167" s="139"/>
      <c r="C167" s="139"/>
      <c r="D167" s="139"/>
      <c r="E167" s="139"/>
      <c r="F167" s="139"/>
      <c r="G167" s="139"/>
      <c r="H167" s="139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ht="15.0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ht="15.0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ht="14.2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ht="14.2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ht="14.2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ht="14.2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ht="14.2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ht="14.2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ht="14.2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ht="14.2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ht="14.2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ht="14.2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ht="14.2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ht="14.2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ht="14.2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ht="14.2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ht="14.2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ht="14.2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ht="14.2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ht="14.2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ht="14.2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ht="14.2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ht="14.2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ht="14.2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ht="14.2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ht="14.2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ht="14.2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ht="14.2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ht="14.2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ht="14.2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ht="14.2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ht="14.2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ht="14.2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ht="14.2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ht="14.2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ht="14.2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ht="14.2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ht="14.2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ht="14.2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ht="14.2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ht="14.2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ht="14.2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ht="14.2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ht="14.2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ht="14.2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ht="14.2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ht="14.2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ht="14.2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ht="14.2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ht="14.2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ht="14.2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ht="14.2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ht="14.2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ht="14.2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ht="14.2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ht="14.2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ht="14.2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ht="14.2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ht="14.2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ht="14.2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ht="14.2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ht="14.2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ht="14.2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ht="14.2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ht="14.2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ht="14.2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ht="14.2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ht="14.2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ht="14.2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ht="14.2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ht="14.2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ht="14.2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ht="14.2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ht="14.2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ht="14.2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ht="14.2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ht="14.2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ht="14.2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ht="14.2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ht="14.2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ht="14.2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ht="14.2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ht="14.2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ht="14.2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ht="14.2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ht="14.2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ht="14.2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ht="14.2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ht="14.2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ht="14.2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ht="14.2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ht="14.2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ht="14.2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ht="14.2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ht="14.2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ht="14.2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ht="14.2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ht="14.2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ht="14.2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ht="14.2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ht="14.2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ht="14.2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ht="14.2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ht="14.2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ht="14.2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ht="14.2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ht="14.2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ht="14.2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ht="14.2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ht="14.2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ht="14.2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ht="14.2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ht="14.2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ht="14.2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ht="14.2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ht="14.2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ht="14.2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ht="14.2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ht="14.2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ht="14.2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ht="14.2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ht="14.2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ht="14.2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ht="14.2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ht="14.2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ht="14.2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ht="14.2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ht="14.2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ht="14.2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ht="14.2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ht="14.2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ht="14.2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ht="14.2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ht="14.2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ht="14.2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ht="14.2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ht="14.2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ht="14.2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ht="14.2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ht="14.2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ht="14.2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ht="14.2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ht="14.2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ht="14.2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ht="14.2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ht="14.2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ht="14.2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ht="14.2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ht="14.2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ht="14.2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ht="14.2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ht="14.2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ht="14.2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ht="14.2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ht="14.2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ht="14.2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ht="14.2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ht="14.2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ht="14.2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ht="14.2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ht="14.2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ht="14.2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ht="14.2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ht="14.2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ht="14.2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ht="14.2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ht="14.2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ht="14.2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ht="14.2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ht="14.2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ht="14.2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ht="14.2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ht="14.2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ht="14.2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ht="14.2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ht="14.2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ht="14.2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ht="14.2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ht="14.2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ht="14.2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ht="14.2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ht="14.2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ht="14.2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ht="14.2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ht="14.2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ht="14.2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ht="14.2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ht="14.2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ht="14.2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ht="14.2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ht="14.2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ht="14.2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ht="14.2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ht="14.2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ht="14.2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ht="14.2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ht="14.2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ht="14.2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ht="14.2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ht="14.2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ht="14.2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ht="14.2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ht="14.2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ht="14.2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ht="14.2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ht="14.2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ht="14.2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ht="14.2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ht="14.2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ht="14.2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ht="14.2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ht="14.2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ht="14.2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ht="14.2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ht="14.2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ht="14.2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ht="14.2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ht="14.2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ht="14.2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ht="14.2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ht="14.2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ht="14.2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ht="14.2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ht="14.2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ht="14.2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ht="14.2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ht="14.2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ht="14.2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ht="14.2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ht="14.2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ht="14.2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ht="14.2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ht="14.2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ht="14.2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ht="14.2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ht="14.2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ht="14.2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ht="14.2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ht="14.2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ht="14.2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ht="14.2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ht="14.2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ht="14.2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ht="14.2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ht="14.2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ht="14.2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ht="14.2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ht="14.2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ht="14.2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ht="14.2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ht="14.2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ht="14.2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ht="14.2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ht="14.2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ht="14.2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ht="14.2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ht="14.2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ht="14.2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ht="14.2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ht="14.2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ht="14.2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ht="14.2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ht="14.2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ht="14.2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ht="14.2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ht="14.2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ht="14.2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ht="14.2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ht="14.2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ht="14.2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ht="14.2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ht="14.2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ht="14.2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ht="14.2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ht="14.2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ht="14.2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ht="14.2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ht="14.2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ht="14.2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ht="14.2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ht="14.2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ht="14.2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ht="14.2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ht="14.2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ht="14.2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ht="14.2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ht="14.2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ht="14.2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ht="14.2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ht="14.2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ht="14.2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ht="14.2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ht="14.2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ht="14.2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ht="14.2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ht="14.2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ht="14.2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ht="14.2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ht="14.2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ht="14.2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ht="14.2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ht="14.2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ht="14.2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ht="14.2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ht="14.2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ht="14.2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ht="14.2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ht="14.2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ht="14.2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ht="14.2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ht="14.2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ht="14.2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ht="14.2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ht="14.2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ht="14.2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ht="14.2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ht="14.2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ht="14.2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ht="14.2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ht="14.2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ht="14.2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ht="14.2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ht="14.2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ht="14.2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ht="14.2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ht="14.2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ht="14.2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ht="14.2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ht="14.2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ht="14.2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ht="14.2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ht="14.2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ht="14.2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ht="14.2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ht="14.2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ht="14.2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ht="14.2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ht="14.2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ht="14.2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ht="14.2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ht="14.2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ht="14.2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ht="14.2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ht="14.2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ht="14.2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ht="14.2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ht="14.2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ht="14.2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ht="14.2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ht="14.2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ht="14.2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ht="14.2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ht="14.2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ht="14.2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ht="14.2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ht="14.2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ht="14.2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ht="14.2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ht="14.2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ht="14.2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ht="14.2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ht="14.2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ht="14.2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ht="14.2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ht="14.2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ht="14.2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ht="14.2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ht="14.2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ht="14.2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ht="14.2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ht="14.2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ht="14.2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ht="14.2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ht="14.2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ht="14.2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ht="14.2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ht="14.2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ht="14.2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ht="14.2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ht="14.2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ht="14.2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ht="14.2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ht="14.2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ht="14.2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ht="14.2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ht="14.2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ht="14.2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ht="14.2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ht="14.2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ht="14.2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ht="14.2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ht="14.2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ht="14.2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ht="14.2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ht="14.2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ht="14.2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ht="14.2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ht="14.2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ht="14.2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ht="14.2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ht="14.2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ht="14.2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ht="14.2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ht="14.2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ht="14.2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ht="14.2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ht="14.2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ht="14.2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ht="14.2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ht="14.2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ht="14.2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ht="14.2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ht="14.2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ht="14.2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ht="14.2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ht="14.2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ht="14.2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ht="14.2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ht="14.2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ht="14.2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ht="14.2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ht="14.2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ht="14.2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ht="14.2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ht="14.2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ht="14.2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ht="14.2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ht="14.2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ht="14.2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ht="14.2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ht="14.2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ht="14.2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ht="14.2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ht="14.2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ht="14.2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ht="14.2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ht="14.2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ht="14.2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ht="14.2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ht="14.2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ht="14.2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ht="14.2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ht="14.2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ht="14.2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ht="14.2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ht="14.2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ht="14.2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ht="14.2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ht="14.2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ht="14.2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ht="14.2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ht="14.2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ht="14.2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ht="14.2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ht="14.2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ht="14.2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ht="14.2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ht="14.2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ht="14.2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ht="14.2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ht="14.2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ht="14.2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ht="14.2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ht="14.2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ht="14.2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ht="14.2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ht="14.2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ht="14.2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ht="14.2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ht="14.2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ht="14.2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ht="14.2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ht="14.2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ht="14.2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ht="14.2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ht="14.2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ht="14.2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ht="14.2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ht="14.2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ht="14.2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ht="14.2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ht="14.2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ht="14.2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ht="14.2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ht="14.2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ht="14.2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ht="14.2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ht="14.2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ht="14.2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ht="14.2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ht="14.2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ht="14.2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ht="14.2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ht="14.2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ht="14.2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ht="14.2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ht="14.2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ht="14.2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ht="14.2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ht="14.2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ht="14.2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ht="14.2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ht="14.2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ht="14.2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ht="14.2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ht="14.2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ht="14.2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ht="14.2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ht="14.2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ht="14.2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ht="14.2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ht="14.2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ht="14.2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ht="14.2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ht="14.2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ht="14.2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ht="14.2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ht="14.2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ht="14.2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ht="14.2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ht="14.2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ht="14.2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ht="14.2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ht="14.2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ht="14.2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ht="14.2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ht="14.2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ht="14.2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ht="14.2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ht="14.2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ht="14.2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ht="14.2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ht="14.2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ht="14.2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ht="14.2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ht="14.2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ht="14.2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ht="14.2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ht="14.2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ht="14.2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ht="14.2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ht="14.2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ht="14.2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ht="14.2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ht="14.2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ht="14.2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ht="14.2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ht="14.2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ht="14.2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ht="14.2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ht="14.2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ht="14.2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ht="14.2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ht="14.2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ht="14.2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ht="14.2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ht="14.2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ht="14.2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ht="14.2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ht="14.2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ht="14.2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ht="14.2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ht="14.2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ht="14.2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ht="14.2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ht="14.2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ht="14.2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ht="14.2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ht="14.2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ht="14.2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ht="14.2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ht="14.2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ht="14.2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ht="14.2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ht="14.2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ht="14.2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ht="14.2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ht="14.2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ht="14.2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ht="14.2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ht="14.2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ht="14.2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ht="14.2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ht="14.2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ht="14.2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ht="14.2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ht="14.2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ht="14.2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ht="14.2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ht="14.2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ht="14.2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ht="14.2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ht="14.2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ht="14.2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ht="14.2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ht="14.2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ht="14.2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ht="14.2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ht="14.2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ht="14.2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ht="14.2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ht="14.2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ht="14.2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ht="14.2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ht="14.2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ht="14.2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ht="14.2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ht="14.2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ht="14.2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ht="14.2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ht="14.2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ht="14.2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ht="14.2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ht="14.2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ht="14.2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ht="14.2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ht="14.2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ht="14.2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ht="14.2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ht="14.2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ht="14.2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ht="14.2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ht="14.2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ht="14.2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ht="14.2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ht="14.2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ht="14.2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ht="14.2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ht="14.2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ht="14.2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ht="14.2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ht="14.2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ht="14.2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ht="14.2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ht="14.2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ht="14.2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ht="14.2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ht="14.2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ht="14.2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ht="14.2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ht="14.2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ht="14.2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ht="14.2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ht="14.2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ht="14.2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ht="14.2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ht="14.2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ht="14.2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ht="14.2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ht="14.2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ht="14.2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ht="14.2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ht="14.2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ht="14.2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ht="14.2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ht="14.2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ht="14.2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ht="14.2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ht="14.2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ht="14.2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ht="14.2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ht="14.2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ht="14.2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ht="14.2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ht="14.2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ht="14.2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ht="14.2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ht="14.2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ht="14.2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ht="14.2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ht="14.2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ht="14.2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ht="14.2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ht="14.2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ht="14.2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ht="14.2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ht="14.2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ht="14.2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ht="14.2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ht="14.2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ht="14.2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ht="14.2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ht="14.2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ht="14.2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ht="14.2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ht="14.2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ht="14.2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ht="14.2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ht="14.2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ht="14.2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ht="14.2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ht="14.2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ht="14.2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ht="14.2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ht="14.2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ht="14.2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ht="14.2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ht="14.2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ht="14.2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ht="14.2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ht="14.2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ht="14.2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ht="14.2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ht="14.2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ht="14.2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ht="14.2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ht="14.2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ht="14.2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ht="14.2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ht="14.2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ht="14.2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ht="14.2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ht="14.2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ht="14.2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ht="14.2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ht="14.2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ht="14.2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ht="14.2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ht="14.2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ht="14.2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ht="14.2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ht="14.2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ht="14.2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ht="14.2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ht="14.2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ht="14.2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ht="14.2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ht="14.2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ht="14.2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ht="14.2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ht="14.2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ht="14.2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ht="14.2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ht="14.2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ht="14.2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ht="14.2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ht="14.2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ht="14.2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ht="14.2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ht="14.2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ht="14.2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ht="14.2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ht="14.2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ht="14.2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ht="14.2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ht="14.2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ht="14.2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ht="14.2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ht="14.2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ht="14.2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ht="14.2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ht="14.2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ht="14.2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ht="14.2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ht="14.2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ht="14.2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ht="14.2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ht="14.2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ht="14.2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ht="14.2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ht="14.2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ht="14.2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ht="14.2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ht="14.2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ht="14.2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ht="14.2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ht="14.2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ht="14.2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ht="14.2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ht="14.2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ht="14.2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ht="14.2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ht="14.2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ht="14.2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ht="14.2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ht="14.2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ht="14.2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ht="14.2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ht="14.2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ht="14.2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ht="14.2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ht="14.2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ht="14.2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ht="14.2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ht="14.2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ht="14.2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ht="14.2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ht="14.2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ht="14.2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ht="14.2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ht="14.2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ht="14.2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ht="14.2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ht="14.2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ht="14.2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ht="14.2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ht="14.2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ht="14.2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ht="14.2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ht="14.2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ht="14.2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ht="14.2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ht="14.2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ht="14.2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ht="14.2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ht="14.2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ht="14.2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ht="14.2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ht="14.2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ht="14.2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ht="14.2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ht="14.2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ht="14.2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ht="14.2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ht="14.2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ht="14.2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ht="14.2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ht="14.2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ht="14.2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ht="14.2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ht="14.2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ht="14.2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ht="14.2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ht="14.2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ht="14.2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ht="14.2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ht="14.2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ht="14.2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ht="14.25" customHeight="1">
      <c r="A996" s="10"/>
      <c r="B996" s="10"/>
      <c r="C996" s="10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ht="14.25" customHeight="1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ht="14.25" customHeight="1">
      <c r="A998" s="10"/>
      <c r="B998" s="10"/>
      <c r="C998" s="10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ht="14.25" customHeight="1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ht="14.25" customHeight="1">
      <c r="A1000" s="10"/>
      <c r="B1000" s="10"/>
      <c r="C1000" s="10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0"/>
    <col customWidth="1" min="2" max="2" width="14.63"/>
    <col customWidth="1" min="3" max="6" width="8.63"/>
    <col customWidth="1" min="7" max="7" width="16.75"/>
    <col customWidth="1" min="8" max="10" width="8.63"/>
    <col customWidth="1" min="11" max="12" width="10.63"/>
    <col customWidth="1" min="13" max="13" width="13.88"/>
    <col customWidth="1" min="14" max="14" width="19.25"/>
    <col customWidth="1" min="15" max="15" width="22.63"/>
    <col customWidth="1" min="16" max="16" width="16.0"/>
    <col customWidth="1" min="17" max="17" width="8.63"/>
    <col customWidth="1" min="18" max="19" width="14.0"/>
    <col customWidth="1" min="20" max="22" width="4.88"/>
    <col customWidth="1" min="23" max="23" width="16.88"/>
    <col customWidth="1" min="24" max="24" width="19.5"/>
    <col customWidth="1" min="25" max="25" width="12.0"/>
    <col customWidth="1" min="26" max="26" width="3.88"/>
    <col customWidth="1" min="27" max="33" width="10.63"/>
    <col customWidth="1" min="34" max="37" width="8.63"/>
    <col customWidth="1" min="38" max="38" width="13.75"/>
    <col customWidth="1" min="39" max="39" width="17.63"/>
    <col customWidth="1" min="40" max="40" width="9.25"/>
    <col customWidth="1" min="41" max="41" width="11.25"/>
    <col customWidth="1" min="42" max="42" width="16.63"/>
    <col customWidth="1" min="43" max="47" width="9.25"/>
    <col customWidth="1" min="48" max="50" width="9.75"/>
    <col customWidth="1" min="51" max="55" width="8.63"/>
    <col customWidth="1" min="56" max="56" width="9.75"/>
    <col customWidth="1" min="57" max="59" width="8.63"/>
    <col customWidth="1" min="60" max="62" width="9.75"/>
    <col customWidth="1" min="63" max="63" width="8.63"/>
    <col customWidth="1" min="64" max="64" width="9.75"/>
    <col customWidth="1" min="65" max="65" width="10.75"/>
    <col customWidth="1" min="66" max="66" width="8.63"/>
    <col customWidth="1" min="67" max="68" width="9.75"/>
    <col customWidth="1" min="69" max="69" width="8.63"/>
    <col customWidth="1" min="70" max="70" width="9.75"/>
    <col customWidth="1" min="71" max="71" width="10.38"/>
    <col customWidth="1" min="72" max="72" width="8.63"/>
  </cols>
  <sheetData>
    <row r="1" ht="14.25" customHeight="1">
      <c r="A1" s="186" t="s">
        <v>65</v>
      </c>
      <c r="B1" s="186" t="str">
        <f>IF(LEN(I_CALNAME)=0,"",I_CALNAME)</f>
        <v>My 2017 Calendar</v>
      </c>
      <c r="W1" s="104" t="s">
        <v>66</v>
      </c>
    </row>
    <row r="2" ht="14.25" customHeight="1">
      <c r="K2" s="186" t="s">
        <v>67</v>
      </c>
      <c r="AA2" s="186" t="str">
        <f t="shared" ref="AA2:AG2" si="1">INDEX($E$5:$E$11,MATCH(AA3,$G$5:$G$11,0))</f>
        <v>SUN</v>
      </c>
      <c r="AB2" s="186" t="str">
        <f t="shared" si="1"/>
        <v>MON</v>
      </c>
      <c r="AC2" s="186" t="str">
        <f t="shared" si="1"/>
        <v>TUE</v>
      </c>
      <c r="AD2" s="186" t="str">
        <f t="shared" si="1"/>
        <v>WED</v>
      </c>
      <c r="AE2" s="186" t="str">
        <f t="shared" si="1"/>
        <v>THU</v>
      </c>
      <c r="AF2" s="186" t="str">
        <f t="shared" si="1"/>
        <v>FRI</v>
      </c>
      <c r="AG2" s="186" t="str">
        <f t="shared" si="1"/>
        <v>SAT</v>
      </c>
      <c r="AL2" s="186">
        <v>1.0</v>
      </c>
      <c r="AN2" s="186">
        <v>2.0</v>
      </c>
      <c r="AO2" s="186">
        <v>3.0</v>
      </c>
      <c r="AP2" s="186">
        <v>4.0</v>
      </c>
      <c r="AQ2" s="186">
        <v>5.0</v>
      </c>
      <c r="AR2" s="186">
        <v>6.0</v>
      </c>
      <c r="AS2" s="186">
        <v>7.0</v>
      </c>
      <c r="AT2" s="186">
        <v>8.0</v>
      </c>
      <c r="AU2" s="186">
        <v>9.0</v>
      </c>
      <c r="AV2" s="186">
        <v>10.0</v>
      </c>
      <c r="AW2" s="186">
        <v>11.0</v>
      </c>
      <c r="AX2" s="186">
        <v>12.0</v>
      </c>
    </row>
    <row r="3" ht="14.25" customHeight="1">
      <c r="A3" s="2" t="s">
        <v>68</v>
      </c>
      <c r="F3" s="187">
        <f t="array" ref="F3">INDEX(F5:F11,MATCH(I_STARTDAYNM,L_DAYNM,0))</f>
        <v>1</v>
      </c>
      <c r="G3" s="188" t="s">
        <v>69</v>
      </c>
      <c r="K3" s="189">
        <f>MAX(C_DATES)</f>
        <v>43100</v>
      </c>
      <c r="L3" s="189"/>
      <c r="P3" s="188" t="s">
        <v>69</v>
      </c>
      <c r="Z3" s="3" t="s">
        <v>70</v>
      </c>
      <c r="AA3" s="190">
        <f t="array" ref="AA3">INDEX(G5:G11,MATCH(I_STARTDAYNM,L_DAYNM,0))</f>
        <v>7</v>
      </c>
      <c r="AB3" s="191">
        <f t="shared" ref="AB3:AG3" si="2">IF(AA3=7,1,AA3+1)</f>
        <v>1</v>
      </c>
      <c r="AC3" s="191">
        <f t="shared" si="2"/>
        <v>2</v>
      </c>
      <c r="AD3" s="191">
        <f t="shared" si="2"/>
        <v>3</v>
      </c>
      <c r="AE3" s="191">
        <f t="shared" si="2"/>
        <v>4</v>
      </c>
      <c r="AF3" s="191">
        <f t="shared" si="2"/>
        <v>5</v>
      </c>
      <c r="AG3" s="191">
        <f t="shared" si="2"/>
        <v>6</v>
      </c>
      <c r="AK3" s="192">
        <f t="array" ref="AK3">INDEX(C_MTHFIRST,AL2)</f>
        <v>42736</v>
      </c>
      <c r="AM3" s="192"/>
      <c r="AN3" s="192">
        <f t="array" ref="AN3">INDEX(C_MTHFIRST,AN2)</f>
        <v>42767</v>
      </c>
      <c r="AQ3" s="192">
        <f t="array" ref="AQ3">INDEX(C_MTHFIRST,AO2)</f>
        <v>42795</v>
      </c>
      <c r="AT3" s="192">
        <f t="array" ref="AT3">INDEX(C_MTHFIRST,AP2)</f>
        <v>42826</v>
      </c>
      <c r="AW3" s="192">
        <f t="array" ref="AW3">INDEX(C_MTHFIRST,AQ2)</f>
        <v>42856</v>
      </c>
      <c r="AZ3" s="192">
        <f t="array" ref="AZ3">INDEX(C_MTHFIRST,AR2)</f>
        <v>42887</v>
      </c>
      <c r="BC3" s="192">
        <f t="array" ref="BC3">INDEX(C_MTHFIRST,AS2)</f>
        <v>42917</v>
      </c>
      <c r="BF3" s="192">
        <f t="array" ref="BF3">INDEX(C_MTHFIRST,AT2)</f>
        <v>42948</v>
      </c>
      <c r="BI3" s="192">
        <f t="array" ref="BI3">INDEX(C_MTHFIRST,AU2)</f>
        <v>42979</v>
      </c>
      <c r="BL3" s="192">
        <f t="array" ref="BL3">INDEX(C_MTHFIRST,AV2)</f>
        <v>43009</v>
      </c>
      <c r="BO3" s="192">
        <f t="array" ref="BO3">INDEX(C_MTHFIRST,AW2)</f>
        <v>43040</v>
      </c>
      <c r="BR3" s="192">
        <f t="array" ref="BR3">INDEX(C_MTHFIRST,AX2)</f>
        <v>43070</v>
      </c>
    </row>
    <row r="4" ht="14.25" customHeight="1">
      <c r="A4" s="186" t="s">
        <v>71</v>
      </c>
      <c r="B4" s="186" t="s">
        <v>72</v>
      </c>
      <c r="D4" s="2" t="s">
        <v>73</v>
      </c>
      <c r="E4" s="10" t="s">
        <v>74</v>
      </c>
      <c r="F4" s="186" t="s">
        <v>75</v>
      </c>
      <c r="G4" s="186" t="s">
        <v>76</v>
      </c>
      <c r="H4" s="186" t="s">
        <v>77</v>
      </c>
      <c r="I4" s="186" t="s">
        <v>78</v>
      </c>
      <c r="K4" s="186" t="s">
        <v>79</v>
      </c>
      <c r="L4" s="186" t="s">
        <v>72</v>
      </c>
      <c r="M4" s="186" t="s">
        <v>80</v>
      </c>
      <c r="N4" s="186" t="s">
        <v>81</v>
      </c>
      <c r="O4" s="186" t="s">
        <v>82</v>
      </c>
      <c r="P4" s="186" t="s">
        <v>83</v>
      </c>
      <c r="Q4" s="186" t="s">
        <v>84</v>
      </c>
      <c r="R4" s="186" t="s">
        <v>58</v>
      </c>
      <c r="S4" s="186" t="s">
        <v>85</v>
      </c>
      <c r="W4" s="186" t="s">
        <v>86</v>
      </c>
      <c r="X4" s="186" t="s">
        <v>87</v>
      </c>
      <c r="Y4" s="186" t="s">
        <v>88</v>
      </c>
      <c r="AJ4" s="2" t="s">
        <v>27</v>
      </c>
    </row>
    <row r="5" ht="14.25" customHeight="1">
      <c r="A5" s="193" t="s">
        <v>12</v>
      </c>
      <c r="B5" s="186">
        <v>1.0</v>
      </c>
      <c r="D5" s="186" t="s">
        <v>7</v>
      </c>
      <c r="E5" s="186" t="s">
        <v>89</v>
      </c>
      <c r="F5" s="186">
        <v>1.0</v>
      </c>
      <c r="G5" s="186">
        <v>7.0</v>
      </c>
      <c r="H5" s="186" t="b">
        <v>1</v>
      </c>
      <c r="I5" s="186">
        <f t="shared" ref="I5:I11" si="3">IF(H5,1,0)</f>
        <v>1</v>
      </c>
      <c r="K5" s="194">
        <f>IFERROR(DATE(I_YR,MATCH(I_MTH,L_MTHNM,0),1),"")</f>
        <v>42736</v>
      </c>
      <c r="L5" s="2" t="str">
        <f t="shared" ref="L5:L370" si="4">IFERROR(IF(Q5,MONTH(K5),""),"")</f>
        <v/>
      </c>
      <c r="M5" s="186">
        <f>WEEKNUM(K5,I_STARTDAYINDEX)</f>
        <v>1</v>
      </c>
      <c r="N5" s="186">
        <f>WEEKNUM(EOMONTH(K5,-1)+1,I_STARTDAYINDEX)</f>
        <v>1</v>
      </c>
      <c r="O5" s="186">
        <f t="shared" ref="O5:O370" si="5">M5-N5+1</f>
        <v>1</v>
      </c>
      <c r="P5" s="186" t="str">
        <f t="shared" ref="P5:P370" si="6">CONCATENATE(YEAR(K5)," ",MONTH(K5)," ",O5," ",WEEKDAY(K5,2))</f>
        <v>2017 1 1 7</v>
      </c>
      <c r="Q5" s="186" t="b">
        <f t="shared" ref="Q5:Q370" si="7">NOT(ISERROR(MATCH(K5,L_HOLS,0)))</f>
        <v>0</v>
      </c>
      <c r="R5" s="186" t="b">
        <f t="shared" ref="R5:R370" si="8">NOT(ISERROR(MATCH(K5,L_EVENTS,0)))</f>
        <v>0</v>
      </c>
      <c r="S5" s="186" t="b">
        <f t="array" ref="S5">INDEX(C_WKNDVAL,WEEKDAY(K5,1))=1</f>
        <v>1</v>
      </c>
      <c r="W5" s="186">
        <v>1.0</v>
      </c>
      <c r="X5" s="186">
        <v>1.0</v>
      </c>
      <c r="Y5" s="189">
        <f>EOMONTH(P_ST_DT,W5-2)+1</f>
        <v>42736</v>
      </c>
      <c r="AA5" s="189">
        <f t="array" ref="AA5">IFERROR(INDEX($K$5:$K$370,MATCH(CONCATENATE(YEAR($Y5)," ",MONTH($Y5)," ",$X5," ",AA$3),C_KEY,0)),"")</f>
        <v>42736</v>
      </c>
      <c r="AB5" s="189">
        <f t="array" ref="AB5">IFERROR(INDEX($K$5:$K$370,MATCH(CONCATENATE(YEAR($Y5)," ",MONTH($Y5)," ",$X5," ",AB$3),C_KEY,0)),"")</f>
        <v>42737</v>
      </c>
      <c r="AC5" s="189">
        <f t="array" ref="AC5">IFERROR(INDEX($K$5:$K$370,MATCH(CONCATENATE(YEAR($Y5)," ",MONTH($Y5)," ",$X5," ",AC$3),C_KEY,0)),"")</f>
        <v>42738</v>
      </c>
      <c r="AD5" s="189">
        <f t="array" ref="AD5">IFERROR(INDEX($K$5:$K$370,MATCH(CONCATENATE(YEAR($Y5)," ",MONTH($Y5)," ",$X5," ",AD$3),C_KEY,0)),"")</f>
        <v>42739</v>
      </c>
      <c r="AE5" s="189">
        <f t="array" ref="AE5">IFERROR(INDEX($K$5:$K$370,MATCH(CONCATENATE(YEAR($Y5)," ",MONTH($Y5)," ",$X5," ",AE$3),C_KEY,0)),"")</f>
        <v>42740</v>
      </c>
      <c r="AF5" s="189">
        <f t="array" ref="AF5">IFERROR(INDEX($K$5:$K$370,MATCH(CONCATENATE(YEAR($Y5)," ",MONTH($Y5)," ",$X5," ",AF$3),C_KEY,0)),"")</f>
        <v>42741</v>
      </c>
      <c r="AG5" s="189">
        <f t="array" ref="AG5">IFERROR(INDEX($K$5:$K$370,MATCH(CONCATENATE(YEAR($Y5)," ",MONTH($Y5)," ",$X5," ",AG$3),C_KEY,0)),"")</f>
        <v>42742</v>
      </c>
      <c r="AJ5" s="44">
        <v>1.0</v>
      </c>
      <c r="AK5" s="45" t="str">
        <f>ARRAY_CONSTRAIN(ARRAYFORMULA(SMALL(IF(YEAR(T_EVENTS[Event Date])&amp;" "&amp;MONTH(T_EVENTS[Event Date])=YEAR(AK$3)&amp;" "&amp;MONTH(AK$3),ROW(T_EVENTS[Event Date]),""),AJ5)-ROW(T_EVENTS[[#Headers],[Event Date]])), 1, 1)</f>
        <v>#ERROR!</v>
      </c>
      <c r="AL5" s="195" t="str">
        <f>IFERROR(INDEX(T_EVENTS[Event Date],AK5),"")</f>
        <v>#ERROR!</v>
      </c>
      <c r="AM5" s="45" t="str">
        <f>IFERROR(INDEX(T_EVENTS[Event Name],AK5),"")</f>
        <v>#ERROR!</v>
      </c>
      <c r="AN5" s="45" t="str">
        <f>ARRAY_CONSTRAIN(ARRAYFORMULA(SMALL(IF(YEAR(T_EVENTS[Event Date])&amp;" "&amp;MONTH(T_EVENTS[Event Date])=YEAR(AN$3)&amp;" "&amp;MONTH(AN$3),ROW(T_EVENTS[Event Date]),""),$AJ5)-ROW(T_EVENTS[[#Headers],[Event Date]])), 1, 1)</f>
        <v>#ERROR!</v>
      </c>
      <c r="AO5" s="195" t="str">
        <f>IFERROR(INDEX(T_EVENTS[Event Date],AN5),"")</f>
        <v>#ERROR!</v>
      </c>
      <c r="AP5" s="45" t="str">
        <f>IFERROR(INDEX(T_EVENTS[Event Name],AN5),"")</f>
        <v>#ERROR!</v>
      </c>
      <c r="AQ5" s="45" t="str">
        <f>ARRAY_CONSTRAIN(ARRAYFORMULA(SMALL(IF(YEAR(T_EVENTS[Event Date])&amp;" "&amp;MONTH(T_EVENTS[Event Date])=YEAR(AQ$3)&amp;" "&amp;MONTH(AQ$3),ROW(T_EVENTS[Event Date]),""),$AJ5)-ROW(T_EVENTS[[#Headers],[Event Date]])), 1, 1)</f>
        <v>#ERROR!</v>
      </c>
      <c r="AR5" s="195" t="str">
        <f>IFERROR(INDEX(T_EVENTS[Event Date],AQ5),"")</f>
        <v>#ERROR!</v>
      </c>
      <c r="AS5" s="45" t="str">
        <f>IFERROR(INDEX(T_EVENTS[Event Name],AQ5),"")</f>
        <v>#ERROR!</v>
      </c>
      <c r="AT5" s="45" t="str">
        <f>ARRAY_CONSTRAIN(ARRAYFORMULA(SMALL(IF(YEAR(T_EVENTS[Event Date])&amp;" "&amp;MONTH(T_EVENTS[Event Date])=YEAR(AT$3)&amp;" "&amp;MONTH(AT$3),ROW(T_EVENTS[Event Date]),""),$AJ5)-ROW(T_EVENTS[[#Headers],[Event Date]])), 1, 1)</f>
        <v>#ERROR!</v>
      </c>
      <c r="AU5" s="195" t="str">
        <f>IFERROR(INDEX(T_EVENTS[Event Date],AT5),"")</f>
        <v>#ERROR!</v>
      </c>
      <c r="AV5" s="45" t="str">
        <f>IFERROR(INDEX(T_EVENTS[Event Name],AT5),"")</f>
        <v>#ERROR!</v>
      </c>
      <c r="AW5" s="45" t="str">
        <f>ARRAY_CONSTRAIN(ARRAYFORMULA(SMALL(IF(YEAR(T_EVENTS[Event Date])&amp;" "&amp;MONTH(T_EVENTS[Event Date])=YEAR(AW$3)&amp;" "&amp;MONTH(AW$3),ROW(T_EVENTS[Event Date]),""),$AJ5)-ROW(T_EVENTS[[#Headers],[Event Date]])), 1, 1)</f>
        <v>#ERROR!</v>
      </c>
      <c r="AX5" s="195" t="str">
        <f>IFERROR(INDEX(T_EVENTS[Event Date],AW5),"")</f>
        <v>#ERROR!</v>
      </c>
      <c r="AY5" s="45" t="str">
        <f>IFERROR(INDEX(T_EVENTS[Event Name],AW5),"")</f>
        <v>#ERROR!</v>
      </c>
      <c r="AZ5" s="45" t="str">
        <f>ARRAY_CONSTRAIN(ARRAYFORMULA(SMALL(IF(YEAR(T_EVENTS[Event Date])&amp;" "&amp;MONTH(T_EVENTS[Event Date])=YEAR(AZ$3)&amp;" "&amp;MONTH(AZ$3),ROW(T_EVENTS[Event Date]),""),$AJ5)-ROW(T_EVENTS[[#Headers],[Event Date]])), 1, 1)</f>
        <v>#ERROR!</v>
      </c>
      <c r="BA5" s="195" t="str">
        <f>IFERROR(INDEX(T_EVENTS[Event Date],AZ5),"")</f>
        <v>#ERROR!</v>
      </c>
      <c r="BB5" s="45" t="str">
        <f>IFERROR(INDEX(T_EVENTS[Event Name],AZ5),"")</f>
        <v>#ERROR!</v>
      </c>
      <c r="BC5" s="45" t="str">
        <f>ARRAY_CONSTRAIN(ARRAYFORMULA(SMALL(IF(YEAR(T_EVENTS[Event Date])&amp;" "&amp;MONTH(T_EVENTS[Event Date])=YEAR(BC$3)&amp;" "&amp;MONTH(BC$3),ROW(T_EVENTS[Event Date]),""),$AJ5)-ROW(T_EVENTS[[#Headers],[Event Date]])), 1, 1)</f>
        <v>#ERROR!</v>
      </c>
      <c r="BD5" s="195" t="str">
        <f>IFERROR(INDEX(T_EVENTS[Event Date],BC5),"")</f>
        <v>#ERROR!</v>
      </c>
      <c r="BE5" s="45" t="str">
        <f>IFERROR(INDEX(T_EVENTS[Event Name],BC5),"")</f>
        <v>#ERROR!</v>
      </c>
      <c r="BF5" s="45" t="str">
        <f>ARRAY_CONSTRAIN(ARRAYFORMULA(SMALL(IF(YEAR(T_EVENTS[Event Date])&amp;" "&amp;MONTH(T_EVENTS[Event Date])=YEAR(BF$3)&amp;" "&amp;MONTH(BF$3),ROW(T_EVENTS[Event Date]),""),$AJ5)-ROW(T_EVENTS[[#Headers],[Event Date]])), 1, 1)</f>
        <v>#ERROR!</v>
      </c>
      <c r="BG5" s="195" t="str">
        <f>IFERROR(INDEX(T_EVENTS[Event Date],BF5),"")</f>
        <v>#ERROR!</v>
      </c>
      <c r="BH5" s="45" t="str">
        <f>IFERROR(INDEX(T_EVENTS[Event Name],BF5),"")</f>
        <v>#ERROR!</v>
      </c>
      <c r="BI5" s="45" t="str">
        <f>ARRAY_CONSTRAIN(ARRAYFORMULA(SMALL(IF(YEAR(T_EVENTS[Event Date])&amp;" "&amp;MONTH(T_EVENTS[Event Date])=YEAR(BI$3)&amp;" "&amp;MONTH(BI$3),ROW(T_EVENTS[Event Date]),""),$AJ5)-ROW(T_EVENTS[[#Headers],[Event Date]])), 1, 1)</f>
        <v>#ERROR!</v>
      </c>
      <c r="BJ5" s="195" t="str">
        <f>IFERROR(INDEX(T_EVENTS[Event Date],BI5),"")</f>
        <v>#ERROR!</v>
      </c>
      <c r="BK5" s="45" t="str">
        <f>IFERROR(INDEX(T_EVENTS[Event Name],BI5),"")</f>
        <v>#ERROR!</v>
      </c>
      <c r="BL5" s="45" t="str">
        <f>ARRAY_CONSTRAIN(ARRAYFORMULA(SMALL(IF(YEAR(T_EVENTS[Event Date])&amp;" "&amp;MONTH(T_EVENTS[Event Date])=YEAR(BL$3)&amp;" "&amp;MONTH(BL$3),ROW(T_EVENTS[Event Date]),""),$AJ5)-ROW(T_EVENTS[[#Headers],[Event Date]])), 1, 1)</f>
        <v>#ERROR!</v>
      </c>
      <c r="BM5" s="195" t="str">
        <f>IFERROR(INDEX(T_EVENTS[Event Date],BL5),"")</f>
        <v>#ERROR!</v>
      </c>
      <c r="BN5" s="45" t="str">
        <f>IFERROR(INDEX(T_EVENTS[Event Name],BL5),"")</f>
        <v>#ERROR!</v>
      </c>
      <c r="BO5" s="45" t="str">
        <f>ARRAY_CONSTRAIN(ARRAYFORMULA(SMALL(IF(YEAR(T_EVENTS[Event Date])&amp;" "&amp;MONTH(T_EVENTS[Event Date])=YEAR(BO$3)&amp;" "&amp;MONTH(BO$3),ROW(T_EVENTS[Event Date]),""),$AJ5)-ROW(T_EVENTS[[#Headers],[Event Date]])), 1, 1)</f>
        <v>#ERROR!</v>
      </c>
      <c r="BP5" s="195" t="str">
        <f>IFERROR(INDEX(T_EVENTS[Event Date],BO5),"")</f>
        <v>#ERROR!</v>
      </c>
      <c r="BQ5" s="45" t="str">
        <f>IFERROR(INDEX(T_EVENTS[Event Name],BO5),"")</f>
        <v>#ERROR!</v>
      </c>
      <c r="BR5" s="45" t="str">
        <f>ARRAY_CONSTRAIN(ARRAYFORMULA(SMALL(IF(YEAR(T_EVENTS[Event Date])&amp;" "&amp;MONTH(T_EVENTS[Event Date])=YEAR(BR$3)&amp;" "&amp;MONTH(BR$3),ROW(T_EVENTS[Event Date]),""),$AJ5)-ROW(T_EVENTS[[#Headers],[Event Date]])), 1, 1)</f>
        <v>#ERROR!</v>
      </c>
      <c r="BS5" s="195" t="str">
        <f>IFERROR(INDEX(T_EVENTS[Event Date],BR5),"")</f>
        <v>#ERROR!</v>
      </c>
      <c r="BT5" s="46" t="str">
        <f>IFERROR(INDEX(T_EVENTS[Event Name],BR5),"")</f>
        <v>#ERROR!</v>
      </c>
    </row>
    <row r="6" ht="14.25" customHeight="1">
      <c r="A6" s="196" t="s">
        <v>90</v>
      </c>
      <c r="B6" s="186">
        <v>2.0</v>
      </c>
      <c r="D6" s="186" t="s">
        <v>9</v>
      </c>
      <c r="E6" s="186" t="s">
        <v>91</v>
      </c>
      <c r="F6" s="186">
        <v>11.0</v>
      </c>
      <c r="G6" s="186">
        <v>1.0</v>
      </c>
      <c r="H6" s="186" t="b">
        <v>0</v>
      </c>
      <c r="I6" s="186">
        <f t="shared" si="3"/>
        <v>0</v>
      </c>
      <c r="K6" s="197">
        <f t="shared" ref="K6:K369" si="9">K5+1</f>
        <v>42737</v>
      </c>
      <c r="L6" s="2" t="str">
        <f t="shared" si="4"/>
        <v/>
      </c>
      <c r="M6" s="186">
        <f>WEEKNUM(K6,I_STARTDAYINDEX)</f>
        <v>1</v>
      </c>
      <c r="N6" s="186">
        <f>WEEKNUM(EOMONTH(K6,-1)+1,I_STARTDAYINDEX)</f>
        <v>1</v>
      </c>
      <c r="O6" s="186">
        <f t="shared" si="5"/>
        <v>1</v>
      </c>
      <c r="P6" s="186" t="str">
        <f t="shared" si="6"/>
        <v>2017 1 1 1</v>
      </c>
      <c r="Q6" s="186" t="b">
        <f t="shared" si="7"/>
        <v>0</v>
      </c>
      <c r="R6" s="186" t="b">
        <f t="shared" si="8"/>
        <v>0</v>
      </c>
      <c r="S6" s="186" t="b">
        <f t="array" ref="S6">INDEX(C_WKNDVAL,WEEKDAY(K6,1))=1</f>
        <v>0</v>
      </c>
      <c r="W6" s="186">
        <v>1.0</v>
      </c>
      <c r="X6" s="186">
        <v>2.0</v>
      </c>
      <c r="Y6" s="189">
        <f>EOMONTH(P_ST_DT,W6-2)+1</f>
        <v>42736</v>
      </c>
      <c r="AA6" s="189">
        <f t="array" ref="AA6">IFERROR(INDEX($K$5:$K$370,MATCH(CONCATENATE(YEAR($Y6)," ",MONTH($Y6)," ",$X6," ",AA$3),C_KEY,0)),"")</f>
        <v>42743</v>
      </c>
      <c r="AB6" s="189">
        <f t="array" ref="AB6">IFERROR(INDEX($K$5:$K$370,MATCH(CONCATENATE(YEAR($Y6)," ",MONTH($Y6)," ",$X6," ",AB$3),C_KEY,0)),"")</f>
        <v>42744</v>
      </c>
      <c r="AC6" s="189">
        <f t="array" ref="AC6">IFERROR(INDEX($K$5:$K$370,MATCH(CONCATENATE(YEAR($Y6)," ",MONTH($Y6)," ",$X6," ",AC$3),C_KEY,0)),"")</f>
        <v>42745</v>
      </c>
      <c r="AD6" s="189">
        <f t="array" ref="AD6">IFERROR(INDEX($K$5:$K$370,MATCH(CONCATENATE(YEAR($Y6)," ",MONTH($Y6)," ",$X6," ",AD$3),C_KEY,0)),"")</f>
        <v>42746</v>
      </c>
      <c r="AE6" s="189">
        <f t="array" ref="AE6">IFERROR(INDEX($K$5:$K$370,MATCH(CONCATENATE(YEAR($Y6)," ",MONTH($Y6)," ",$X6," ",AE$3),C_KEY,0)),"")</f>
        <v>42747</v>
      </c>
      <c r="AF6" s="189">
        <f t="array" ref="AF6">IFERROR(INDEX($K$5:$K$370,MATCH(CONCATENATE(YEAR($Y6)," ",MONTH($Y6)," ",$X6," ",AF$3),C_KEY,0)),"")</f>
        <v>42748</v>
      </c>
      <c r="AG6" s="189">
        <f t="array" ref="AG6">IFERROR(INDEX($K$5:$K$370,MATCH(CONCATENATE(YEAR($Y6)," ",MONTH($Y6)," ",$X6," ",AG$3),C_KEY,0)),"")</f>
        <v>42749</v>
      </c>
      <c r="AJ6" s="30">
        <v>2.0</v>
      </c>
      <c r="AK6" s="10" t="str">
        <f>ARRAY_CONSTRAIN(ARRAYFORMULA(SMALL(IF(YEAR(T_EVENTS[Event Date])&amp;" "&amp;MONTH(T_EVENTS[Event Date])=YEAR(AK$3)&amp;" "&amp;MONTH(AK$3),ROW(T_EVENTS[Event Date]),""),AJ6)-ROW(T_EVENTS[[#Headers],[Event Date]])), 1, 1)</f>
        <v>#ERROR!</v>
      </c>
      <c r="AL6" s="189" t="str">
        <f>IFERROR(INDEX(T_EVENTS[Event Date],AK6),"")</f>
        <v>#ERROR!</v>
      </c>
      <c r="AM6" s="10" t="str">
        <f>IFERROR(INDEX(T_EVENTS[Event Name],AK6),"")</f>
        <v>#ERROR!</v>
      </c>
      <c r="AN6" s="10" t="str">
        <f>ARRAY_CONSTRAIN(ARRAYFORMULA(SMALL(IF(YEAR(T_EVENTS[Event Date])&amp;" "&amp;MONTH(T_EVENTS[Event Date])=YEAR(AN$3)&amp;" "&amp;MONTH(AN$3),ROW(T_EVENTS[Event Date]),""),$AJ6)-ROW(T_EVENTS[[#Headers],[Event Date]])), 1, 1)</f>
        <v>#ERROR!</v>
      </c>
      <c r="AO6" s="189" t="str">
        <f>IFERROR(INDEX(T_EVENTS[Event Date],AN6),"")</f>
        <v>#ERROR!</v>
      </c>
      <c r="AP6" s="10" t="str">
        <f>IFERROR(INDEX(T_EVENTS[Event Name],AN6),"")</f>
        <v>#ERROR!</v>
      </c>
      <c r="AQ6" s="10" t="str">
        <f>ARRAY_CONSTRAIN(ARRAYFORMULA(SMALL(IF(YEAR(T_EVENTS[Event Date])&amp;" "&amp;MONTH(T_EVENTS[Event Date])=YEAR(AQ$3)&amp;" "&amp;MONTH(AQ$3),ROW(T_EVENTS[Event Date]),""),$AJ6)-ROW(T_EVENTS[[#Headers],[Event Date]])), 1, 1)</f>
        <v>#ERROR!</v>
      </c>
      <c r="AR6" s="189" t="str">
        <f>IFERROR(INDEX(T_EVENTS[Event Date],AQ6),"")</f>
        <v>#ERROR!</v>
      </c>
      <c r="AS6" s="10" t="str">
        <f>IFERROR(INDEX(T_EVENTS[Event Name],AQ6),"")</f>
        <v>#ERROR!</v>
      </c>
      <c r="AT6" s="10" t="str">
        <f>ARRAY_CONSTRAIN(ARRAYFORMULA(SMALL(IF(YEAR(T_EVENTS[Event Date])&amp;" "&amp;MONTH(T_EVENTS[Event Date])=YEAR(AT$3)&amp;" "&amp;MONTH(AT$3),ROW(T_EVENTS[Event Date]),""),$AJ6)-ROW(T_EVENTS[[#Headers],[Event Date]])), 1, 1)</f>
        <v>#ERROR!</v>
      </c>
      <c r="AU6" s="189" t="str">
        <f>IFERROR(INDEX(T_EVENTS[Event Date],AT6),"")</f>
        <v>#ERROR!</v>
      </c>
      <c r="AV6" s="10" t="str">
        <f>IFERROR(INDEX(T_EVENTS[Event Name],AT6),"")</f>
        <v>#ERROR!</v>
      </c>
      <c r="AW6" s="10" t="str">
        <f>ARRAY_CONSTRAIN(ARRAYFORMULA(SMALL(IF(YEAR(T_EVENTS[Event Date])&amp;" "&amp;MONTH(T_EVENTS[Event Date])=YEAR(AW$3)&amp;" "&amp;MONTH(AW$3),ROW(T_EVENTS[Event Date]),""),$AJ6)-ROW(T_EVENTS[[#Headers],[Event Date]])), 1, 1)</f>
        <v>#ERROR!</v>
      </c>
      <c r="AX6" s="189" t="str">
        <f>IFERROR(INDEX(T_EVENTS[Event Date],AW6),"")</f>
        <v>#ERROR!</v>
      </c>
      <c r="AY6" s="10" t="str">
        <f>IFERROR(INDEX(T_EVENTS[Event Name],AW6),"")</f>
        <v>#ERROR!</v>
      </c>
      <c r="AZ6" s="10" t="str">
        <f>ARRAY_CONSTRAIN(ARRAYFORMULA(SMALL(IF(YEAR(T_EVENTS[Event Date])&amp;" "&amp;MONTH(T_EVENTS[Event Date])=YEAR(AZ$3)&amp;" "&amp;MONTH(AZ$3),ROW(T_EVENTS[Event Date]),""),$AJ6)-ROW(T_EVENTS[[#Headers],[Event Date]])), 1, 1)</f>
        <v>#ERROR!</v>
      </c>
      <c r="BA6" s="189" t="str">
        <f>IFERROR(INDEX(T_EVENTS[Event Date],AZ6),"")</f>
        <v>#ERROR!</v>
      </c>
      <c r="BB6" s="10" t="str">
        <f>IFERROR(INDEX(T_EVENTS[Event Name],AZ6),"")</f>
        <v>#ERROR!</v>
      </c>
      <c r="BC6" s="10" t="str">
        <f>ARRAY_CONSTRAIN(ARRAYFORMULA(SMALL(IF(YEAR(T_EVENTS[Event Date])&amp;" "&amp;MONTH(T_EVENTS[Event Date])=YEAR(BC$3)&amp;" "&amp;MONTH(BC$3),ROW(T_EVENTS[Event Date]),""),$AJ6)-ROW(T_EVENTS[[#Headers],[Event Date]])), 1, 1)</f>
        <v>#ERROR!</v>
      </c>
      <c r="BD6" s="189" t="str">
        <f>IFERROR(INDEX(T_EVENTS[Event Date],BC6),"")</f>
        <v>#ERROR!</v>
      </c>
      <c r="BE6" s="10" t="str">
        <f>IFERROR(INDEX(T_EVENTS[Event Name],BC6),"")</f>
        <v>#ERROR!</v>
      </c>
      <c r="BF6" s="10" t="str">
        <f>ARRAY_CONSTRAIN(ARRAYFORMULA(SMALL(IF(YEAR(T_EVENTS[Event Date])&amp;" "&amp;MONTH(T_EVENTS[Event Date])=YEAR(BF$3)&amp;" "&amp;MONTH(BF$3),ROW(T_EVENTS[Event Date]),""),$AJ6)-ROW(T_EVENTS[[#Headers],[Event Date]])), 1, 1)</f>
        <v>#ERROR!</v>
      </c>
      <c r="BG6" s="189" t="str">
        <f>IFERROR(INDEX(T_EVENTS[Event Date],BF6),"")</f>
        <v>#ERROR!</v>
      </c>
      <c r="BH6" s="10" t="str">
        <f>IFERROR(INDEX(T_EVENTS[Event Name],BF6),"")</f>
        <v>#ERROR!</v>
      </c>
      <c r="BI6" s="10" t="str">
        <f>ARRAY_CONSTRAIN(ARRAYFORMULA(SMALL(IF(YEAR(T_EVENTS[Event Date])&amp;" "&amp;MONTH(T_EVENTS[Event Date])=YEAR(BI$3)&amp;" "&amp;MONTH(BI$3),ROW(T_EVENTS[Event Date]),""),$AJ6)-ROW(T_EVENTS[[#Headers],[Event Date]])), 1, 1)</f>
        <v>#ERROR!</v>
      </c>
      <c r="BJ6" s="189" t="str">
        <f>IFERROR(INDEX(T_EVENTS[Event Date],BI6),"")</f>
        <v>#ERROR!</v>
      </c>
      <c r="BK6" s="10" t="str">
        <f>IFERROR(INDEX(T_EVENTS[Event Name],BI6),"")</f>
        <v>#ERROR!</v>
      </c>
      <c r="BL6" s="10" t="str">
        <f>ARRAY_CONSTRAIN(ARRAYFORMULA(SMALL(IF(YEAR(T_EVENTS[Event Date])&amp;" "&amp;MONTH(T_EVENTS[Event Date])=YEAR(BL$3)&amp;" "&amp;MONTH(BL$3),ROW(T_EVENTS[Event Date]),""),$AJ6)-ROW(T_EVENTS[[#Headers],[Event Date]])), 1, 1)</f>
        <v>#ERROR!</v>
      </c>
      <c r="BM6" s="189" t="str">
        <f>IFERROR(INDEX(T_EVENTS[Event Date],BL6),"")</f>
        <v>#ERROR!</v>
      </c>
      <c r="BN6" s="10" t="str">
        <f>IFERROR(INDEX(T_EVENTS[Event Name],BL6),"")</f>
        <v>#ERROR!</v>
      </c>
      <c r="BO6" s="10" t="str">
        <f>ARRAY_CONSTRAIN(ARRAYFORMULA(SMALL(IF(YEAR(T_EVENTS[Event Date])&amp;" "&amp;MONTH(T_EVENTS[Event Date])=YEAR(BO$3)&amp;" "&amp;MONTH(BO$3),ROW(T_EVENTS[Event Date]),""),$AJ6)-ROW(T_EVENTS[[#Headers],[Event Date]])), 1, 1)</f>
        <v>#ERROR!</v>
      </c>
      <c r="BP6" s="189" t="str">
        <f>IFERROR(INDEX(T_EVENTS[Event Date],BO6),"")</f>
        <v>#ERROR!</v>
      </c>
      <c r="BQ6" s="10" t="str">
        <f>IFERROR(INDEX(T_EVENTS[Event Name],BO6),"")</f>
        <v>#ERROR!</v>
      </c>
      <c r="BR6" s="10" t="str">
        <f>ARRAY_CONSTRAIN(ARRAYFORMULA(SMALL(IF(YEAR(T_EVENTS[Event Date])&amp;" "&amp;MONTH(T_EVENTS[Event Date])=YEAR(BR$3)&amp;" "&amp;MONTH(BR$3),ROW(T_EVENTS[Event Date]),""),$AJ6)-ROW(T_EVENTS[[#Headers],[Event Date]])), 1, 1)</f>
        <v>#ERROR!</v>
      </c>
      <c r="BS6" s="189" t="str">
        <f>IFERROR(INDEX(T_EVENTS[Event Date],BR6),"")</f>
        <v>#ERROR!</v>
      </c>
      <c r="BT6" s="33" t="str">
        <f>IFERROR(INDEX(T_EVENTS[Event Name],BR6),"")</f>
        <v>#ERROR!</v>
      </c>
    </row>
    <row r="7" ht="14.25" customHeight="1">
      <c r="A7" s="196" t="s">
        <v>92</v>
      </c>
      <c r="B7" s="186">
        <v>3.0</v>
      </c>
      <c r="D7" s="186" t="s">
        <v>13</v>
      </c>
      <c r="E7" s="186" t="s">
        <v>93</v>
      </c>
      <c r="F7" s="186">
        <v>12.0</v>
      </c>
      <c r="G7" s="186">
        <v>2.0</v>
      </c>
      <c r="H7" s="186" t="b">
        <v>0</v>
      </c>
      <c r="I7" s="186">
        <f t="shared" si="3"/>
        <v>0</v>
      </c>
      <c r="K7" s="197">
        <f t="shared" si="9"/>
        <v>42738</v>
      </c>
      <c r="L7" s="2" t="str">
        <f t="shared" si="4"/>
        <v/>
      </c>
      <c r="M7" s="186">
        <f>WEEKNUM(K7,I_STARTDAYINDEX)</f>
        <v>1</v>
      </c>
      <c r="N7" s="186">
        <f>WEEKNUM(EOMONTH(K7,-1)+1,I_STARTDAYINDEX)</f>
        <v>1</v>
      </c>
      <c r="O7" s="186">
        <f t="shared" si="5"/>
        <v>1</v>
      </c>
      <c r="P7" s="186" t="str">
        <f t="shared" si="6"/>
        <v>2017 1 1 2</v>
      </c>
      <c r="Q7" s="186" t="b">
        <f t="shared" si="7"/>
        <v>0</v>
      </c>
      <c r="R7" s="186" t="b">
        <f t="shared" si="8"/>
        <v>0</v>
      </c>
      <c r="S7" s="186" t="b">
        <f t="array" ref="S7">INDEX(C_WKNDVAL,WEEKDAY(K7,1))=1</f>
        <v>0</v>
      </c>
      <c r="W7" s="186">
        <v>1.0</v>
      </c>
      <c r="X7" s="186">
        <v>3.0</v>
      </c>
      <c r="Y7" s="189">
        <f>EOMONTH(P_ST_DT,W7-2)+1</f>
        <v>42736</v>
      </c>
      <c r="AA7" s="189">
        <f t="array" ref="AA7">IFERROR(INDEX($K$5:$K$370,MATCH(CONCATENATE(YEAR($Y7)," ",MONTH($Y7)," ",$X7," ",AA$3),C_KEY,0)),"")</f>
        <v>42750</v>
      </c>
      <c r="AB7" s="189">
        <f t="array" ref="AB7">IFERROR(INDEX($K$5:$K$370,MATCH(CONCATENATE(YEAR($Y7)," ",MONTH($Y7)," ",$X7," ",AB$3),C_KEY,0)),"")</f>
        <v>42751</v>
      </c>
      <c r="AC7" s="189">
        <f t="array" ref="AC7">IFERROR(INDEX($K$5:$K$370,MATCH(CONCATENATE(YEAR($Y7)," ",MONTH($Y7)," ",$X7," ",AC$3),C_KEY,0)),"")</f>
        <v>42752</v>
      </c>
      <c r="AD7" s="189">
        <f t="array" ref="AD7">IFERROR(INDEX($K$5:$K$370,MATCH(CONCATENATE(YEAR($Y7)," ",MONTH($Y7)," ",$X7," ",AD$3),C_KEY,0)),"")</f>
        <v>42753</v>
      </c>
      <c r="AE7" s="189">
        <f t="array" ref="AE7">IFERROR(INDEX($K$5:$K$370,MATCH(CONCATENATE(YEAR($Y7)," ",MONTH($Y7)," ",$X7," ",AE$3),C_KEY,0)),"")</f>
        <v>42754</v>
      </c>
      <c r="AF7" s="189">
        <f t="array" ref="AF7">IFERROR(INDEX($K$5:$K$370,MATCH(CONCATENATE(YEAR($Y7)," ",MONTH($Y7)," ",$X7," ",AF$3),C_KEY,0)),"")</f>
        <v>42755</v>
      </c>
      <c r="AG7" s="189">
        <f t="array" ref="AG7">IFERROR(INDEX($K$5:$K$370,MATCH(CONCATENATE(YEAR($Y7)," ",MONTH($Y7)," ",$X7," ",AG$3),C_KEY,0)),"")</f>
        <v>42756</v>
      </c>
      <c r="AJ7" s="30">
        <v>3.0</v>
      </c>
      <c r="AK7" s="10" t="str">
        <f>ARRAY_CONSTRAIN(ARRAYFORMULA(SMALL(IF(YEAR(T_EVENTS[Event Date])&amp;" "&amp;MONTH(T_EVENTS[Event Date])=YEAR(AK$3)&amp;" "&amp;MONTH(AK$3),ROW(T_EVENTS[Event Date]),""),AJ7)-ROW(T_EVENTS[[#Headers],[Event Date]])), 1, 1)</f>
        <v>#ERROR!</v>
      </c>
      <c r="AL7" s="189" t="str">
        <f>IFERROR(INDEX(T_EVENTS[Event Date],AK7),"")</f>
        <v>#ERROR!</v>
      </c>
      <c r="AM7" s="10" t="str">
        <f>IFERROR(INDEX(T_EVENTS[Event Name],AK7),"")</f>
        <v>#ERROR!</v>
      </c>
      <c r="AN7" s="10" t="str">
        <f>ARRAY_CONSTRAIN(ARRAYFORMULA(SMALL(IF(YEAR(T_EVENTS[Event Date])&amp;" "&amp;MONTH(T_EVENTS[Event Date])=YEAR(AN$3)&amp;" "&amp;MONTH(AN$3),ROW(T_EVENTS[Event Date]),""),$AJ7)-ROW(T_EVENTS[[#Headers],[Event Date]])), 1, 1)</f>
        <v>#ERROR!</v>
      </c>
      <c r="AO7" s="189" t="str">
        <f>IFERROR(INDEX(T_EVENTS[Event Date],AN7),"")</f>
        <v>#ERROR!</v>
      </c>
      <c r="AP7" s="10" t="str">
        <f>IFERROR(INDEX(T_EVENTS[Event Name],AN7),"")</f>
        <v>#ERROR!</v>
      </c>
      <c r="AQ7" s="10" t="str">
        <f>ARRAY_CONSTRAIN(ARRAYFORMULA(SMALL(IF(YEAR(T_EVENTS[Event Date])&amp;" "&amp;MONTH(T_EVENTS[Event Date])=YEAR(AQ$3)&amp;" "&amp;MONTH(AQ$3),ROW(T_EVENTS[Event Date]),""),$AJ7)-ROW(T_EVENTS[[#Headers],[Event Date]])), 1, 1)</f>
        <v>#ERROR!</v>
      </c>
      <c r="AR7" s="189" t="str">
        <f>IFERROR(INDEX(T_EVENTS[Event Date],AQ7),"")</f>
        <v>#ERROR!</v>
      </c>
      <c r="AS7" s="10" t="str">
        <f>IFERROR(INDEX(T_EVENTS[Event Name],AQ7),"")</f>
        <v>#ERROR!</v>
      </c>
      <c r="AT7" s="10" t="str">
        <f>ARRAY_CONSTRAIN(ARRAYFORMULA(SMALL(IF(YEAR(T_EVENTS[Event Date])&amp;" "&amp;MONTH(T_EVENTS[Event Date])=YEAR(AT$3)&amp;" "&amp;MONTH(AT$3),ROW(T_EVENTS[Event Date]),""),$AJ7)-ROW(T_EVENTS[[#Headers],[Event Date]])), 1, 1)</f>
        <v>#ERROR!</v>
      </c>
      <c r="AU7" s="189" t="str">
        <f>IFERROR(INDEX(T_EVENTS[Event Date],AT7),"")</f>
        <v>#ERROR!</v>
      </c>
      <c r="AV7" s="10" t="str">
        <f>IFERROR(INDEX(T_EVENTS[Event Name],AT7),"")</f>
        <v>#ERROR!</v>
      </c>
      <c r="AW7" s="10" t="str">
        <f>ARRAY_CONSTRAIN(ARRAYFORMULA(SMALL(IF(YEAR(T_EVENTS[Event Date])&amp;" "&amp;MONTH(T_EVENTS[Event Date])=YEAR(AW$3)&amp;" "&amp;MONTH(AW$3),ROW(T_EVENTS[Event Date]),""),$AJ7)-ROW(T_EVENTS[[#Headers],[Event Date]])), 1, 1)</f>
        <v>#ERROR!</v>
      </c>
      <c r="AX7" s="189" t="str">
        <f>IFERROR(INDEX(T_EVENTS[Event Date],AW7),"")</f>
        <v>#ERROR!</v>
      </c>
      <c r="AY7" s="10" t="str">
        <f>IFERROR(INDEX(T_EVENTS[Event Name],AW7),"")</f>
        <v>#ERROR!</v>
      </c>
      <c r="AZ7" s="10" t="str">
        <f>ARRAY_CONSTRAIN(ARRAYFORMULA(SMALL(IF(YEAR(T_EVENTS[Event Date])&amp;" "&amp;MONTH(T_EVENTS[Event Date])=YEAR(AZ$3)&amp;" "&amp;MONTH(AZ$3),ROW(T_EVENTS[Event Date]),""),$AJ7)-ROW(T_EVENTS[[#Headers],[Event Date]])), 1, 1)</f>
        <v>#ERROR!</v>
      </c>
      <c r="BA7" s="189" t="str">
        <f>IFERROR(INDEX(T_EVENTS[Event Date],AZ7),"")</f>
        <v>#ERROR!</v>
      </c>
      <c r="BB7" s="10" t="str">
        <f>IFERROR(INDEX(T_EVENTS[Event Name],AZ7),"")</f>
        <v>#ERROR!</v>
      </c>
      <c r="BC7" s="10" t="str">
        <f>ARRAY_CONSTRAIN(ARRAYFORMULA(SMALL(IF(YEAR(T_EVENTS[Event Date])&amp;" "&amp;MONTH(T_EVENTS[Event Date])=YEAR(BC$3)&amp;" "&amp;MONTH(BC$3),ROW(T_EVENTS[Event Date]),""),$AJ7)-ROW(T_EVENTS[[#Headers],[Event Date]])), 1, 1)</f>
        <v>#ERROR!</v>
      </c>
      <c r="BD7" s="189" t="str">
        <f>IFERROR(INDEX(T_EVENTS[Event Date],BC7),"")</f>
        <v>#ERROR!</v>
      </c>
      <c r="BE7" s="10" t="str">
        <f>IFERROR(INDEX(T_EVENTS[Event Name],BC7),"")</f>
        <v>#ERROR!</v>
      </c>
      <c r="BF7" s="10" t="str">
        <f>ARRAY_CONSTRAIN(ARRAYFORMULA(SMALL(IF(YEAR(T_EVENTS[Event Date])&amp;" "&amp;MONTH(T_EVENTS[Event Date])=YEAR(BF$3)&amp;" "&amp;MONTH(BF$3),ROW(T_EVENTS[Event Date]),""),$AJ7)-ROW(T_EVENTS[[#Headers],[Event Date]])), 1, 1)</f>
        <v>#ERROR!</v>
      </c>
      <c r="BG7" s="189" t="str">
        <f>IFERROR(INDEX(T_EVENTS[Event Date],BF7),"")</f>
        <v>#ERROR!</v>
      </c>
      <c r="BH7" s="10" t="str">
        <f>IFERROR(INDEX(T_EVENTS[Event Name],BF7),"")</f>
        <v>#ERROR!</v>
      </c>
      <c r="BI7" s="10" t="str">
        <f>ARRAY_CONSTRAIN(ARRAYFORMULA(SMALL(IF(YEAR(T_EVENTS[Event Date])&amp;" "&amp;MONTH(T_EVENTS[Event Date])=YEAR(BI$3)&amp;" "&amp;MONTH(BI$3),ROW(T_EVENTS[Event Date]),""),$AJ7)-ROW(T_EVENTS[[#Headers],[Event Date]])), 1, 1)</f>
        <v>#ERROR!</v>
      </c>
      <c r="BJ7" s="189" t="str">
        <f>IFERROR(INDEX(T_EVENTS[Event Date],BI7),"")</f>
        <v>#ERROR!</v>
      </c>
      <c r="BK7" s="10" t="str">
        <f>IFERROR(INDEX(T_EVENTS[Event Name],BI7),"")</f>
        <v>#ERROR!</v>
      </c>
      <c r="BL7" s="10" t="str">
        <f>ARRAY_CONSTRAIN(ARRAYFORMULA(SMALL(IF(YEAR(T_EVENTS[Event Date])&amp;" "&amp;MONTH(T_EVENTS[Event Date])=YEAR(BL$3)&amp;" "&amp;MONTH(BL$3),ROW(T_EVENTS[Event Date]),""),$AJ7)-ROW(T_EVENTS[[#Headers],[Event Date]])), 1, 1)</f>
        <v>#ERROR!</v>
      </c>
      <c r="BM7" s="189" t="str">
        <f>IFERROR(INDEX(T_EVENTS[Event Date],BL7),"")</f>
        <v>#ERROR!</v>
      </c>
      <c r="BN7" s="10" t="str">
        <f>IFERROR(INDEX(T_EVENTS[Event Name],BL7),"")</f>
        <v>#ERROR!</v>
      </c>
      <c r="BO7" s="10" t="str">
        <f>ARRAY_CONSTRAIN(ARRAYFORMULA(SMALL(IF(YEAR(T_EVENTS[Event Date])&amp;" "&amp;MONTH(T_EVENTS[Event Date])=YEAR(BO$3)&amp;" "&amp;MONTH(BO$3),ROW(T_EVENTS[Event Date]),""),$AJ7)-ROW(T_EVENTS[[#Headers],[Event Date]])), 1, 1)</f>
        <v>#ERROR!</v>
      </c>
      <c r="BP7" s="189" t="str">
        <f>IFERROR(INDEX(T_EVENTS[Event Date],BO7),"")</f>
        <v>#ERROR!</v>
      </c>
      <c r="BQ7" s="10" t="str">
        <f>IFERROR(INDEX(T_EVENTS[Event Name],BO7),"")</f>
        <v>#ERROR!</v>
      </c>
      <c r="BR7" s="10" t="str">
        <f>ARRAY_CONSTRAIN(ARRAYFORMULA(SMALL(IF(YEAR(T_EVENTS[Event Date])&amp;" "&amp;MONTH(T_EVENTS[Event Date])=YEAR(BR$3)&amp;" "&amp;MONTH(BR$3),ROW(T_EVENTS[Event Date]),""),$AJ7)-ROW(T_EVENTS[[#Headers],[Event Date]])), 1, 1)</f>
        <v>#ERROR!</v>
      </c>
      <c r="BS7" s="189" t="str">
        <f>IFERROR(INDEX(T_EVENTS[Event Date],BR7),"")</f>
        <v>#ERROR!</v>
      </c>
      <c r="BT7" s="33" t="str">
        <f>IFERROR(INDEX(T_EVENTS[Event Name],BR7),"")</f>
        <v>#ERROR!</v>
      </c>
    </row>
    <row r="8" ht="14.25" customHeight="1">
      <c r="A8" s="196" t="s">
        <v>94</v>
      </c>
      <c r="B8" s="186">
        <v>4.0</v>
      </c>
      <c r="D8" s="186" t="s">
        <v>15</v>
      </c>
      <c r="E8" s="186" t="s">
        <v>95</v>
      </c>
      <c r="F8" s="186">
        <v>13.0</v>
      </c>
      <c r="G8" s="186">
        <v>3.0</v>
      </c>
      <c r="H8" s="186" t="b">
        <v>0</v>
      </c>
      <c r="I8" s="186">
        <f t="shared" si="3"/>
        <v>0</v>
      </c>
      <c r="K8" s="197">
        <f t="shared" si="9"/>
        <v>42739</v>
      </c>
      <c r="L8" s="2" t="str">
        <f t="shared" si="4"/>
        <v/>
      </c>
      <c r="M8" s="186">
        <f>WEEKNUM(K8,I_STARTDAYINDEX)</f>
        <v>1</v>
      </c>
      <c r="N8" s="186">
        <f>WEEKNUM(EOMONTH(K8,-1)+1,I_STARTDAYINDEX)</f>
        <v>1</v>
      </c>
      <c r="O8" s="186">
        <f t="shared" si="5"/>
        <v>1</v>
      </c>
      <c r="P8" s="186" t="str">
        <f t="shared" si="6"/>
        <v>2017 1 1 3</v>
      </c>
      <c r="Q8" s="186" t="b">
        <f t="shared" si="7"/>
        <v>0</v>
      </c>
      <c r="R8" s="186" t="b">
        <f t="shared" si="8"/>
        <v>0</v>
      </c>
      <c r="S8" s="186" t="b">
        <f t="array" ref="S8">INDEX(C_WKNDVAL,WEEKDAY(K8,1))=1</f>
        <v>0</v>
      </c>
      <c r="W8" s="186">
        <v>1.0</v>
      </c>
      <c r="X8" s="186">
        <v>4.0</v>
      </c>
      <c r="Y8" s="189">
        <f>EOMONTH(P_ST_DT,W8-2)+1</f>
        <v>42736</v>
      </c>
      <c r="AA8" s="189">
        <f t="array" ref="AA8">IFERROR(INDEX($K$5:$K$370,MATCH(CONCATENATE(YEAR($Y8)," ",MONTH($Y8)," ",$X8," ",AA$3),C_KEY,0)),"")</f>
        <v>42757</v>
      </c>
      <c r="AB8" s="189">
        <f t="array" ref="AB8">IFERROR(INDEX($K$5:$K$370,MATCH(CONCATENATE(YEAR($Y8)," ",MONTH($Y8)," ",$X8," ",AB$3),C_KEY,0)),"")</f>
        <v>42758</v>
      </c>
      <c r="AC8" s="189">
        <f t="array" ref="AC8">IFERROR(INDEX($K$5:$K$370,MATCH(CONCATENATE(YEAR($Y8)," ",MONTH($Y8)," ",$X8," ",AC$3),C_KEY,0)),"")</f>
        <v>42759</v>
      </c>
      <c r="AD8" s="189">
        <f t="array" ref="AD8">IFERROR(INDEX($K$5:$K$370,MATCH(CONCATENATE(YEAR($Y8)," ",MONTH($Y8)," ",$X8," ",AD$3),C_KEY,0)),"")</f>
        <v>42760</v>
      </c>
      <c r="AE8" s="189">
        <f t="array" ref="AE8">IFERROR(INDEX($K$5:$K$370,MATCH(CONCATENATE(YEAR($Y8)," ",MONTH($Y8)," ",$X8," ",AE$3),C_KEY,0)),"")</f>
        <v>42761</v>
      </c>
      <c r="AF8" s="189">
        <f t="array" ref="AF8">IFERROR(INDEX($K$5:$K$370,MATCH(CONCATENATE(YEAR($Y8)," ",MONTH($Y8)," ",$X8," ",AF$3),C_KEY,0)),"")</f>
        <v>42762</v>
      </c>
      <c r="AG8" s="189">
        <f t="array" ref="AG8">IFERROR(INDEX($K$5:$K$370,MATCH(CONCATENATE(YEAR($Y8)," ",MONTH($Y8)," ",$X8," ",AG$3),C_KEY,0)),"")</f>
        <v>42763</v>
      </c>
      <c r="AJ8" s="30">
        <v>4.0</v>
      </c>
      <c r="AK8" s="10" t="str">
        <f>ARRAY_CONSTRAIN(ARRAYFORMULA(SMALL(IF(YEAR(T_EVENTS[Event Date])&amp;" "&amp;MONTH(T_EVENTS[Event Date])=YEAR(AK$3)&amp;" "&amp;MONTH(AK$3),ROW(T_EVENTS[Event Date]),""),AJ8)-ROW(T_EVENTS[[#Headers],[Event Date]])), 1, 1)</f>
        <v>#ERROR!</v>
      </c>
      <c r="AL8" s="189" t="str">
        <f>IFERROR(INDEX(T_EVENTS[Event Date],AK8),"")</f>
        <v>#ERROR!</v>
      </c>
      <c r="AM8" s="10" t="str">
        <f>IFERROR(INDEX(T_EVENTS[Event Name],AK8),"")</f>
        <v>#ERROR!</v>
      </c>
      <c r="AN8" s="10" t="str">
        <f>ARRAY_CONSTRAIN(ARRAYFORMULA(SMALL(IF(YEAR(T_EVENTS[Event Date])&amp;" "&amp;MONTH(T_EVENTS[Event Date])=YEAR(AN$3)&amp;" "&amp;MONTH(AN$3),ROW(T_EVENTS[Event Date]),""),$AJ8)-ROW(T_EVENTS[[#Headers],[Event Date]])), 1, 1)</f>
        <v>#ERROR!</v>
      </c>
      <c r="AO8" s="189" t="str">
        <f>IFERROR(INDEX(T_EVENTS[Event Date],AN8),"")</f>
        <v>#ERROR!</v>
      </c>
      <c r="AP8" s="10" t="str">
        <f>IFERROR(INDEX(T_EVENTS[Event Name],AN8),"")</f>
        <v>#ERROR!</v>
      </c>
      <c r="AQ8" s="10" t="str">
        <f>ARRAY_CONSTRAIN(ARRAYFORMULA(SMALL(IF(YEAR(T_EVENTS[Event Date])&amp;" "&amp;MONTH(T_EVENTS[Event Date])=YEAR(AQ$3)&amp;" "&amp;MONTH(AQ$3),ROW(T_EVENTS[Event Date]),""),$AJ8)-ROW(T_EVENTS[[#Headers],[Event Date]])), 1, 1)</f>
        <v>#ERROR!</v>
      </c>
      <c r="AR8" s="189" t="str">
        <f>IFERROR(INDEX(T_EVENTS[Event Date],AQ8),"")</f>
        <v>#ERROR!</v>
      </c>
      <c r="AS8" s="10" t="str">
        <f>IFERROR(INDEX(T_EVENTS[Event Name],AQ8),"")</f>
        <v>#ERROR!</v>
      </c>
      <c r="AT8" s="10" t="str">
        <f>ARRAY_CONSTRAIN(ARRAYFORMULA(SMALL(IF(YEAR(T_EVENTS[Event Date])&amp;" "&amp;MONTH(T_EVENTS[Event Date])=YEAR(AT$3)&amp;" "&amp;MONTH(AT$3),ROW(T_EVENTS[Event Date]),""),$AJ8)-ROW(T_EVENTS[[#Headers],[Event Date]])), 1, 1)</f>
        <v>#ERROR!</v>
      </c>
      <c r="AU8" s="189" t="str">
        <f>IFERROR(INDEX(T_EVENTS[Event Date],AT8),"")</f>
        <v>#ERROR!</v>
      </c>
      <c r="AV8" s="10" t="str">
        <f>IFERROR(INDEX(T_EVENTS[Event Name],AT8),"")</f>
        <v>#ERROR!</v>
      </c>
      <c r="AW8" s="10" t="str">
        <f>ARRAY_CONSTRAIN(ARRAYFORMULA(SMALL(IF(YEAR(T_EVENTS[Event Date])&amp;" "&amp;MONTH(T_EVENTS[Event Date])=YEAR(AW$3)&amp;" "&amp;MONTH(AW$3),ROW(T_EVENTS[Event Date]),""),$AJ8)-ROW(T_EVENTS[[#Headers],[Event Date]])), 1, 1)</f>
        <v>#ERROR!</v>
      </c>
      <c r="AX8" s="189" t="str">
        <f>IFERROR(INDEX(T_EVENTS[Event Date],AW8),"")</f>
        <v>#ERROR!</v>
      </c>
      <c r="AY8" s="10" t="str">
        <f>IFERROR(INDEX(T_EVENTS[Event Name],AW8),"")</f>
        <v>#ERROR!</v>
      </c>
      <c r="AZ8" s="10" t="str">
        <f>ARRAY_CONSTRAIN(ARRAYFORMULA(SMALL(IF(YEAR(T_EVENTS[Event Date])&amp;" "&amp;MONTH(T_EVENTS[Event Date])=YEAR(AZ$3)&amp;" "&amp;MONTH(AZ$3),ROW(T_EVENTS[Event Date]),""),$AJ8)-ROW(T_EVENTS[[#Headers],[Event Date]])), 1, 1)</f>
        <v>#ERROR!</v>
      </c>
      <c r="BA8" s="189" t="str">
        <f>IFERROR(INDEX(T_EVENTS[Event Date],AZ8),"")</f>
        <v>#ERROR!</v>
      </c>
      <c r="BB8" s="10" t="str">
        <f>IFERROR(INDEX(T_EVENTS[Event Name],AZ8),"")</f>
        <v>#ERROR!</v>
      </c>
      <c r="BC8" s="10" t="str">
        <f>ARRAY_CONSTRAIN(ARRAYFORMULA(SMALL(IF(YEAR(T_EVENTS[Event Date])&amp;" "&amp;MONTH(T_EVENTS[Event Date])=YEAR(BC$3)&amp;" "&amp;MONTH(BC$3),ROW(T_EVENTS[Event Date]),""),$AJ8)-ROW(T_EVENTS[[#Headers],[Event Date]])), 1, 1)</f>
        <v>#ERROR!</v>
      </c>
      <c r="BD8" s="189" t="str">
        <f>IFERROR(INDEX(T_EVENTS[Event Date],BC8),"")</f>
        <v>#ERROR!</v>
      </c>
      <c r="BE8" s="10" t="str">
        <f>IFERROR(INDEX(T_EVENTS[Event Name],BC8),"")</f>
        <v>#ERROR!</v>
      </c>
      <c r="BF8" s="10" t="str">
        <f>ARRAY_CONSTRAIN(ARRAYFORMULA(SMALL(IF(YEAR(T_EVENTS[Event Date])&amp;" "&amp;MONTH(T_EVENTS[Event Date])=YEAR(BF$3)&amp;" "&amp;MONTH(BF$3),ROW(T_EVENTS[Event Date]),""),$AJ8)-ROW(T_EVENTS[[#Headers],[Event Date]])), 1, 1)</f>
        <v>#ERROR!</v>
      </c>
      <c r="BG8" s="189" t="str">
        <f>IFERROR(INDEX(T_EVENTS[Event Date],BF8),"")</f>
        <v>#ERROR!</v>
      </c>
      <c r="BH8" s="10" t="str">
        <f>IFERROR(INDEX(T_EVENTS[Event Name],BF8),"")</f>
        <v>#ERROR!</v>
      </c>
      <c r="BI8" s="10" t="str">
        <f>ARRAY_CONSTRAIN(ARRAYFORMULA(SMALL(IF(YEAR(T_EVENTS[Event Date])&amp;" "&amp;MONTH(T_EVENTS[Event Date])=YEAR(BI$3)&amp;" "&amp;MONTH(BI$3),ROW(T_EVENTS[Event Date]),""),$AJ8)-ROW(T_EVENTS[[#Headers],[Event Date]])), 1, 1)</f>
        <v>#ERROR!</v>
      </c>
      <c r="BJ8" s="189" t="str">
        <f>IFERROR(INDEX(T_EVENTS[Event Date],BI8),"")</f>
        <v>#ERROR!</v>
      </c>
      <c r="BK8" s="10" t="str">
        <f>IFERROR(INDEX(T_EVENTS[Event Name],BI8),"")</f>
        <v>#ERROR!</v>
      </c>
      <c r="BL8" s="10" t="str">
        <f>ARRAY_CONSTRAIN(ARRAYFORMULA(SMALL(IF(YEAR(T_EVENTS[Event Date])&amp;" "&amp;MONTH(T_EVENTS[Event Date])=YEAR(BL$3)&amp;" "&amp;MONTH(BL$3),ROW(T_EVENTS[Event Date]),""),$AJ8)-ROW(T_EVENTS[[#Headers],[Event Date]])), 1, 1)</f>
        <v>#ERROR!</v>
      </c>
      <c r="BM8" s="189" t="str">
        <f>IFERROR(INDEX(T_EVENTS[Event Date],BL8),"")</f>
        <v>#ERROR!</v>
      </c>
      <c r="BN8" s="10" t="str">
        <f>IFERROR(INDEX(T_EVENTS[Event Name],BL8),"")</f>
        <v>#ERROR!</v>
      </c>
      <c r="BO8" s="10" t="str">
        <f>ARRAY_CONSTRAIN(ARRAYFORMULA(SMALL(IF(YEAR(T_EVENTS[Event Date])&amp;" "&amp;MONTH(T_EVENTS[Event Date])=YEAR(BO$3)&amp;" "&amp;MONTH(BO$3),ROW(T_EVENTS[Event Date]),""),$AJ8)-ROW(T_EVENTS[[#Headers],[Event Date]])), 1, 1)</f>
        <v>#ERROR!</v>
      </c>
      <c r="BP8" s="189" t="str">
        <f>IFERROR(INDEX(T_EVENTS[Event Date],BO8),"")</f>
        <v>#ERROR!</v>
      </c>
      <c r="BQ8" s="10" t="str">
        <f>IFERROR(INDEX(T_EVENTS[Event Name],BO8),"")</f>
        <v>#ERROR!</v>
      </c>
      <c r="BR8" s="10" t="str">
        <f>ARRAY_CONSTRAIN(ARRAYFORMULA(SMALL(IF(YEAR(T_EVENTS[Event Date])&amp;" "&amp;MONTH(T_EVENTS[Event Date])=YEAR(BR$3)&amp;" "&amp;MONTH(BR$3),ROW(T_EVENTS[Event Date]),""),$AJ8)-ROW(T_EVENTS[[#Headers],[Event Date]])), 1, 1)</f>
        <v>#ERROR!</v>
      </c>
      <c r="BS8" s="189" t="str">
        <f>IFERROR(INDEX(T_EVENTS[Event Date],BR8),"")</f>
        <v>#ERROR!</v>
      </c>
      <c r="BT8" s="33" t="str">
        <f>IFERROR(INDEX(T_EVENTS[Event Name],BR8),"")</f>
        <v>#ERROR!</v>
      </c>
    </row>
    <row r="9" ht="14.25" customHeight="1">
      <c r="A9" s="196" t="s">
        <v>96</v>
      </c>
      <c r="B9" s="186">
        <v>5.0</v>
      </c>
      <c r="D9" s="186" t="s">
        <v>19</v>
      </c>
      <c r="E9" s="186" t="s">
        <v>97</v>
      </c>
      <c r="F9" s="186">
        <v>14.0</v>
      </c>
      <c r="G9" s="186">
        <v>4.0</v>
      </c>
      <c r="H9" s="186" t="b">
        <v>0</v>
      </c>
      <c r="I9" s="186">
        <f t="shared" si="3"/>
        <v>0</v>
      </c>
      <c r="K9" s="197">
        <f t="shared" si="9"/>
        <v>42740</v>
      </c>
      <c r="L9" s="2" t="str">
        <f t="shared" si="4"/>
        <v/>
      </c>
      <c r="M9" s="186">
        <f>WEEKNUM(K9,I_STARTDAYINDEX)</f>
        <v>1</v>
      </c>
      <c r="N9" s="186">
        <f>WEEKNUM(EOMONTH(K9,-1)+1,I_STARTDAYINDEX)</f>
        <v>1</v>
      </c>
      <c r="O9" s="186">
        <f t="shared" si="5"/>
        <v>1</v>
      </c>
      <c r="P9" s="186" t="str">
        <f t="shared" si="6"/>
        <v>2017 1 1 4</v>
      </c>
      <c r="Q9" s="186" t="b">
        <f t="shared" si="7"/>
        <v>0</v>
      </c>
      <c r="R9" s="186" t="b">
        <f t="shared" si="8"/>
        <v>0</v>
      </c>
      <c r="S9" s="186" t="b">
        <f t="array" ref="S9">INDEX(C_WKNDVAL,WEEKDAY(K9,1))=1</f>
        <v>0</v>
      </c>
      <c r="W9" s="186">
        <v>1.0</v>
      </c>
      <c r="X9" s="186">
        <v>5.0</v>
      </c>
      <c r="Y9" s="189">
        <f>EOMONTH(P_ST_DT,W9-2)+1</f>
        <v>42736</v>
      </c>
      <c r="AA9" s="189">
        <f t="array" ref="AA9">IFERROR(INDEX($K$5:$K$370,MATCH(CONCATENATE(YEAR($Y9)," ",MONTH($Y9)," ",$X9," ",AA$3),C_KEY,0)),"")</f>
        <v>42764</v>
      </c>
      <c r="AB9" s="189">
        <f t="array" ref="AB9">IFERROR(INDEX($K$5:$K$370,MATCH(CONCATENATE(YEAR($Y9)," ",MONTH($Y9)," ",$X9," ",AB$3),C_KEY,0)),"")</f>
        <v>42765</v>
      </c>
      <c r="AC9" s="189">
        <f t="array" ref="AC9">IFERROR(INDEX($K$5:$K$370,MATCH(CONCATENATE(YEAR($Y9)," ",MONTH($Y9)," ",$X9," ",AC$3),C_KEY,0)),"")</f>
        <v>42766</v>
      </c>
      <c r="AD9" s="189" t="str">
        <f t="array" ref="AD9">IFERROR(INDEX($K$5:$K$370,MATCH(CONCATENATE(YEAR($Y9)," ",MONTH($Y9)," ",$X9," ",AD$3),C_KEY,0)),"")</f>
        <v/>
      </c>
      <c r="AE9" s="189" t="str">
        <f t="array" ref="AE9">IFERROR(INDEX($K$5:$K$370,MATCH(CONCATENATE(YEAR($Y9)," ",MONTH($Y9)," ",$X9," ",AE$3),C_KEY,0)),"")</f>
        <v/>
      </c>
      <c r="AF9" s="189" t="str">
        <f t="array" ref="AF9">IFERROR(INDEX($K$5:$K$370,MATCH(CONCATENATE(YEAR($Y9)," ",MONTH($Y9)," ",$X9," ",AF$3),C_KEY,0)),"")</f>
        <v/>
      </c>
      <c r="AG9" s="189" t="str">
        <f t="array" ref="AG9">IFERROR(INDEX($K$5:$K$370,MATCH(CONCATENATE(YEAR($Y9)," ",MONTH($Y9)," ",$X9," ",AG$3),C_KEY,0)),"")</f>
        <v/>
      </c>
      <c r="AI9" s="189"/>
      <c r="AJ9" s="30">
        <v>5.0</v>
      </c>
      <c r="AK9" s="10" t="str">
        <f>ARRAY_CONSTRAIN(ARRAYFORMULA(SMALL(IF(YEAR(T_EVENTS[Event Date])&amp;" "&amp;MONTH(T_EVENTS[Event Date])=YEAR(AK$3)&amp;" "&amp;MONTH(AK$3),ROW(T_EVENTS[Event Date]),""),AJ9)-ROW(T_EVENTS[[#Headers],[Event Date]])), 1, 1)</f>
        <v>#ERROR!</v>
      </c>
      <c r="AL9" s="189" t="str">
        <f>IFERROR(INDEX(T_EVENTS[Event Date],AK9),"")</f>
        <v>#ERROR!</v>
      </c>
      <c r="AM9" s="10" t="str">
        <f>IFERROR(INDEX(T_EVENTS[Event Name],AK9),"")</f>
        <v>#ERROR!</v>
      </c>
      <c r="AN9" s="10" t="str">
        <f>ARRAY_CONSTRAIN(ARRAYFORMULA(SMALL(IF(YEAR(T_EVENTS[Event Date])&amp;" "&amp;MONTH(T_EVENTS[Event Date])=YEAR(AN$3)&amp;" "&amp;MONTH(AN$3),ROW(T_EVENTS[Event Date]),""),$AJ9)-ROW(T_EVENTS[[#Headers],[Event Date]])), 1, 1)</f>
        <v>#ERROR!</v>
      </c>
      <c r="AO9" s="189" t="str">
        <f>IFERROR(INDEX(T_EVENTS[Event Date],AN9),"")</f>
        <v>#ERROR!</v>
      </c>
      <c r="AP9" s="10" t="str">
        <f>IFERROR(INDEX(T_EVENTS[Event Name],AN9),"")</f>
        <v>#ERROR!</v>
      </c>
      <c r="AQ9" s="10" t="str">
        <f>ARRAY_CONSTRAIN(ARRAYFORMULA(SMALL(IF(YEAR(T_EVENTS[Event Date])&amp;" "&amp;MONTH(T_EVENTS[Event Date])=YEAR(AQ$3)&amp;" "&amp;MONTH(AQ$3),ROW(T_EVENTS[Event Date]),""),$AJ9)-ROW(T_EVENTS[[#Headers],[Event Date]])), 1, 1)</f>
        <v>#ERROR!</v>
      </c>
      <c r="AR9" s="189" t="str">
        <f>IFERROR(INDEX(T_EVENTS[Event Date],AQ9),"")</f>
        <v>#ERROR!</v>
      </c>
      <c r="AS9" s="10" t="str">
        <f>IFERROR(INDEX(T_EVENTS[Event Name],AQ9),"")</f>
        <v>#ERROR!</v>
      </c>
      <c r="AT9" s="10" t="str">
        <f>ARRAY_CONSTRAIN(ARRAYFORMULA(SMALL(IF(YEAR(T_EVENTS[Event Date])&amp;" "&amp;MONTH(T_EVENTS[Event Date])=YEAR(AT$3)&amp;" "&amp;MONTH(AT$3),ROW(T_EVENTS[Event Date]),""),$AJ9)-ROW(T_EVENTS[[#Headers],[Event Date]])), 1, 1)</f>
        <v>#ERROR!</v>
      </c>
      <c r="AU9" s="189" t="str">
        <f>IFERROR(INDEX(T_EVENTS[Event Date],AT9),"")</f>
        <v>#ERROR!</v>
      </c>
      <c r="AV9" s="10" t="str">
        <f>IFERROR(INDEX(T_EVENTS[Event Name],AT9),"")</f>
        <v>#ERROR!</v>
      </c>
      <c r="AW9" s="10" t="str">
        <f>ARRAY_CONSTRAIN(ARRAYFORMULA(SMALL(IF(YEAR(T_EVENTS[Event Date])&amp;" "&amp;MONTH(T_EVENTS[Event Date])=YEAR(AW$3)&amp;" "&amp;MONTH(AW$3),ROW(T_EVENTS[Event Date]),""),$AJ9)-ROW(T_EVENTS[[#Headers],[Event Date]])), 1, 1)</f>
        <v>#ERROR!</v>
      </c>
      <c r="AX9" s="189" t="str">
        <f>IFERROR(INDEX(T_EVENTS[Event Date],AW9),"")</f>
        <v>#ERROR!</v>
      </c>
      <c r="AY9" s="10" t="str">
        <f>IFERROR(INDEX(T_EVENTS[Event Name],AW9),"")</f>
        <v>#ERROR!</v>
      </c>
      <c r="AZ9" s="10" t="str">
        <f>ARRAY_CONSTRAIN(ARRAYFORMULA(SMALL(IF(YEAR(T_EVENTS[Event Date])&amp;" "&amp;MONTH(T_EVENTS[Event Date])=YEAR(AZ$3)&amp;" "&amp;MONTH(AZ$3),ROW(T_EVENTS[Event Date]),""),$AJ9)-ROW(T_EVENTS[[#Headers],[Event Date]])), 1, 1)</f>
        <v>#ERROR!</v>
      </c>
      <c r="BA9" s="189" t="str">
        <f>IFERROR(INDEX(T_EVENTS[Event Date],AZ9),"")</f>
        <v>#ERROR!</v>
      </c>
      <c r="BB9" s="10" t="str">
        <f>IFERROR(INDEX(T_EVENTS[Event Name],AZ9),"")</f>
        <v>#ERROR!</v>
      </c>
      <c r="BC9" s="10" t="str">
        <f>ARRAY_CONSTRAIN(ARRAYFORMULA(SMALL(IF(YEAR(T_EVENTS[Event Date])&amp;" "&amp;MONTH(T_EVENTS[Event Date])=YEAR(BC$3)&amp;" "&amp;MONTH(BC$3),ROW(T_EVENTS[Event Date]),""),$AJ9)-ROW(T_EVENTS[[#Headers],[Event Date]])), 1, 1)</f>
        <v>#ERROR!</v>
      </c>
      <c r="BD9" s="189" t="str">
        <f>IFERROR(INDEX(T_EVENTS[Event Date],BC9),"")</f>
        <v>#ERROR!</v>
      </c>
      <c r="BE9" s="10" t="str">
        <f>IFERROR(INDEX(T_EVENTS[Event Name],BC9),"")</f>
        <v>#ERROR!</v>
      </c>
      <c r="BF9" s="10" t="str">
        <f>ARRAY_CONSTRAIN(ARRAYFORMULA(SMALL(IF(YEAR(T_EVENTS[Event Date])&amp;" "&amp;MONTH(T_EVENTS[Event Date])=YEAR(BF$3)&amp;" "&amp;MONTH(BF$3),ROW(T_EVENTS[Event Date]),""),$AJ9)-ROW(T_EVENTS[[#Headers],[Event Date]])), 1, 1)</f>
        <v>#ERROR!</v>
      </c>
      <c r="BG9" s="189" t="str">
        <f>IFERROR(INDEX(T_EVENTS[Event Date],BF9),"")</f>
        <v>#ERROR!</v>
      </c>
      <c r="BH9" s="10" t="str">
        <f>IFERROR(INDEX(T_EVENTS[Event Name],BF9),"")</f>
        <v>#ERROR!</v>
      </c>
      <c r="BI9" s="10" t="str">
        <f>ARRAY_CONSTRAIN(ARRAYFORMULA(SMALL(IF(YEAR(T_EVENTS[Event Date])&amp;" "&amp;MONTH(T_EVENTS[Event Date])=YEAR(BI$3)&amp;" "&amp;MONTH(BI$3),ROW(T_EVENTS[Event Date]),""),$AJ9)-ROW(T_EVENTS[[#Headers],[Event Date]])), 1, 1)</f>
        <v>#ERROR!</v>
      </c>
      <c r="BJ9" s="189" t="str">
        <f>IFERROR(INDEX(T_EVENTS[Event Date],BI9),"")</f>
        <v>#ERROR!</v>
      </c>
      <c r="BK9" s="10" t="str">
        <f>IFERROR(INDEX(T_EVENTS[Event Name],BI9),"")</f>
        <v>#ERROR!</v>
      </c>
      <c r="BL9" s="10" t="str">
        <f>ARRAY_CONSTRAIN(ARRAYFORMULA(SMALL(IF(YEAR(T_EVENTS[Event Date])&amp;" "&amp;MONTH(T_EVENTS[Event Date])=YEAR(BL$3)&amp;" "&amp;MONTH(BL$3),ROW(T_EVENTS[Event Date]),""),$AJ9)-ROW(T_EVENTS[[#Headers],[Event Date]])), 1, 1)</f>
        <v>#ERROR!</v>
      </c>
      <c r="BM9" s="189" t="str">
        <f>IFERROR(INDEX(T_EVENTS[Event Date],BL9),"")</f>
        <v>#ERROR!</v>
      </c>
      <c r="BN9" s="10" t="str">
        <f>IFERROR(INDEX(T_EVENTS[Event Name],BL9),"")</f>
        <v>#ERROR!</v>
      </c>
      <c r="BO9" s="10" t="str">
        <f>ARRAY_CONSTRAIN(ARRAYFORMULA(SMALL(IF(YEAR(T_EVENTS[Event Date])&amp;" "&amp;MONTH(T_EVENTS[Event Date])=YEAR(BO$3)&amp;" "&amp;MONTH(BO$3),ROW(T_EVENTS[Event Date]),""),$AJ9)-ROW(T_EVENTS[[#Headers],[Event Date]])), 1, 1)</f>
        <v>#ERROR!</v>
      </c>
      <c r="BP9" s="189" t="str">
        <f>IFERROR(INDEX(T_EVENTS[Event Date],BO9),"")</f>
        <v>#ERROR!</v>
      </c>
      <c r="BQ9" s="10" t="str">
        <f>IFERROR(INDEX(T_EVENTS[Event Name],BO9),"")</f>
        <v>#ERROR!</v>
      </c>
      <c r="BR9" s="10" t="str">
        <f>ARRAY_CONSTRAIN(ARRAYFORMULA(SMALL(IF(YEAR(T_EVENTS[Event Date])&amp;" "&amp;MONTH(T_EVENTS[Event Date])=YEAR(BR$3)&amp;" "&amp;MONTH(BR$3),ROW(T_EVENTS[Event Date]),""),$AJ9)-ROW(T_EVENTS[[#Headers],[Event Date]])), 1, 1)</f>
        <v>#ERROR!</v>
      </c>
      <c r="BS9" s="189" t="str">
        <f>IFERROR(INDEX(T_EVENTS[Event Date],BR9),"")</f>
        <v>#ERROR!</v>
      </c>
      <c r="BT9" s="33" t="str">
        <f>IFERROR(INDEX(T_EVENTS[Event Name],BR9),"")</f>
        <v>#ERROR!</v>
      </c>
    </row>
    <row r="10" ht="14.25" customHeight="1">
      <c r="A10" s="196" t="s">
        <v>98</v>
      </c>
      <c r="B10" s="186">
        <v>6.0</v>
      </c>
      <c r="D10" s="186" t="s">
        <v>20</v>
      </c>
      <c r="E10" s="186" t="s">
        <v>99</v>
      </c>
      <c r="F10" s="186">
        <v>15.0</v>
      </c>
      <c r="G10" s="186">
        <v>5.0</v>
      </c>
      <c r="H10" s="186" t="b">
        <v>0</v>
      </c>
      <c r="I10" s="186">
        <f t="shared" si="3"/>
        <v>0</v>
      </c>
      <c r="K10" s="197">
        <f t="shared" si="9"/>
        <v>42741</v>
      </c>
      <c r="L10" s="2" t="str">
        <f t="shared" si="4"/>
        <v/>
      </c>
      <c r="M10" s="186">
        <f>WEEKNUM(K10,I_STARTDAYINDEX)</f>
        <v>1</v>
      </c>
      <c r="N10" s="186">
        <f>WEEKNUM(EOMONTH(K10,-1)+1,I_STARTDAYINDEX)</f>
        <v>1</v>
      </c>
      <c r="O10" s="186">
        <f t="shared" si="5"/>
        <v>1</v>
      </c>
      <c r="P10" s="186" t="str">
        <f t="shared" si="6"/>
        <v>2017 1 1 5</v>
      </c>
      <c r="Q10" s="186" t="b">
        <f t="shared" si="7"/>
        <v>0</v>
      </c>
      <c r="R10" s="186" t="b">
        <f t="shared" si="8"/>
        <v>0</v>
      </c>
      <c r="S10" s="186" t="b">
        <f t="array" ref="S10">INDEX(C_WKNDVAL,WEEKDAY(K10,1))=1</f>
        <v>0</v>
      </c>
      <c r="W10" s="186">
        <v>1.0</v>
      </c>
      <c r="X10" s="186">
        <v>6.0</v>
      </c>
      <c r="Y10" s="189">
        <f>EOMONTH(P_ST_DT,W10-2)+1</f>
        <v>42736</v>
      </c>
      <c r="AA10" s="189" t="str">
        <f t="array" ref="AA10">IFERROR(INDEX($K$5:$K$370,MATCH(CONCATENATE(YEAR($Y10)," ",MONTH($Y10)," ",$X10," ",AA$3),C_KEY,0)),"")</f>
        <v/>
      </c>
      <c r="AB10" s="189" t="str">
        <f t="array" ref="AB10">IFERROR(INDEX($K$5:$K$370,MATCH(CONCATENATE(YEAR($Y10)," ",MONTH($Y10)," ",$X10," ",AB$3),C_KEY,0)),"")</f>
        <v/>
      </c>
      <c r="AC10" s="189" t="str">
        <f t="array" ref="AC10">IFERROR(INDEX($K$5:$K$370,MATCH(CONCATENATE(YEAR($Y10)," ",MONTH($Y10)," ",$X10," ",AC$3),C_KEY,0)),"")</f>
        <v/>
      </c>
      <c r="AD10" s="189" t="str">
        <f t="array" ref="AD10">IFERROR(INDEX($K$5:$K$370,MATCH(CONCATENATE(YEAR($Y10)," ",MONTH($Y10)," ",$X10," ",AD$3),C_KEY,0)),"")</f>
        <v/>
      </c>
      <c r="AE10" s="189" t="str">
        <f t="array" ref="AE10">IFERROR(INDEX($K$5:$K$370,MATCH(CONCATENATE(YEAR($Y10)," ",MONTH($Y10)," ",$X10," ",AE$3),C_KEY,0)),"")</f>
        <v/>
      </c>
      <c r="AF10" s="189" t="str">
        <f t="array" ref="AF10">IFERROR(INDEX($K$5:$K$370,MATCH(CONCATENATE(YEAR($Y10)," ",MONTH($Y10)," ",$X10," ",AF$3),C_KEY,0)),"")</f>
        <v/>
      </c>
      <c r="AG10" s="189" t="str">
        <f t="array" ref="AG10">IFERROR(INDEX($K$5:$K$370,MATCH(CONCATENATE(YEAR($Y10)," ",MONTH($Y10)," ",$X10," ",AG$3),C_KEY,0)),"")</f>
        <v/>
      </c>
      <c r="AJ10" s="30">
        <v>6.0</v>
      </c>
      <c r="AK10" s="10" t="str">
        <f>ARRAY_CONSTRAIN(ARRAYFORMULA(SMALL(IF(YEAR(T_EVENTS[Event Date])&amp;" "&amp;MONTH(T_EVENTS[Event Date])=YEAR(AK$3)&amp;" "&amp;MONTH(AK$3),ROW(T_EVENTS[Event Date]),""),AJ10)-ROW(T_EVENTS[[#Headers],[Event Date]])), 1, 1)</f>
        <v>#ERROR!</v>
      </c>
      <c r="AL10" s="189" t="str">
        <f>IFERROR(INDEX(T_EVENTS[Event Date],AK10),"")</f>
        <v>#ERROR!</v>
      </c>
      <c r="AM10" s="10" t="str">
        <f>IFERROR(INDEX(T_EVENTS[Event Name],AK10),"")</f>
        <v>#ERROR!</v>
      </c>
      <c r="AN10" s="10" t="str">
        <f>ARRAY_CONSTRAIN(ARRAYFORMULA(SMALL(IF(YEAR(T_EVENTS[Event Date])&amp;" "&amp;MONTH(T_EVENTS[Event Date])=YEAR(AN$3)&amp;" "&amp;MONTH(AN$3),ROW(T_EVENTS[Event Date]),""),$AJ10)-ROW(T_EVENTS[[#Headers],[Event Date]])), 1, 1)</f>
        <v>#ERROR!</v>
      </c>
      <c r="AO10" s="189" t="str">
        <f>IFERROR(INDEX(T_EVENTS[Event Date],AN10),"")</f>
        <v>#ERROR!</v>
      </c>
      <c r="AP10" s="10" t="str">
        <f>IFERROR(INDEX(T_EVENTS[Event Name],AN10),"")</f>
        <v>#ERROR!</v>
      </c>
      <c r="AQ10" s="10" t="str">
        <f>ARRAY_CONSTRAIN(ARRAYFORMULA(SMALL(IF(YEAR(T_EVENTS[Event Date])&amp;" "&amp;MONTH(T_EVENTS[Event Date])=YEAR(AQ$3)&amp;" "&amp;MONTH(AQ$3),ROW(T_EVENTS[Event Date]),""),$AJ10)-ROW(T_EVENTS[[#Headers],[Event Date]])), 1, 1)</f>
        <v>#ERROR!</v>
      </c>
      <c r="AR10" s="189" t="str">
        <f>IFERROR(INDEX(T_EVENTS[Event Date],AQ10),"")</f>
        <v>#ERROR!</v>
      </c>
      <c r="AS10" s="10" t="str">
        <f>IFERROR(INDEX(T_EVENTS[Event Name],AQ10),"")</f>
        <v>#ERROR!</v>
      </c>
      <c r="AT10" s="10" t="str">
        <f>ARRAY_CONSTRAIN(ARRAYFORMULA(SMALL(IF(YEAR(T_EVENTS[Event Date])&amp;" "&amp;MONTH(T_EVENTS[Event Date])=YEAR(AT$3)&amp;" "&amp;MONTH(AT$3),ROW(T_EVENTS[Event Date]),""),$AJ10)-ROW(T_EVENTS[[#Headers],[Event Date]])), 1, 1)</f>
        <v>#ERROR!</v>
      </c>
      <c r="AU10" s="189" t="str">
        <f>IFERROR(INDEX(T_EVENTS[Event Date],AT10),"")</f>
        <v>#ERROR!</v>
      </c>
      <c r="AV10" s="10" t="str">
        <f>IFERROR(INDEX(T_EVENTS[Event Name],AT10),"")</f>
        <v>#ERROR!</v>
      </c>
      <c r="AW10" s="10" t="str">
        <f>ARRAY_CONSTRAIN(ARRAYFORMULA(SMALL(IF(YEAR(T_EVENTS[Event Date])&amp;" "&amp;MONTH(T_EVENTS[Event Date])=YEAR(AW$3)&amp;" "&amp;MONTH(AW$3),ROW(T_EVENTS[Event Date]),""),$AJ10)-ROW(T_EVENTS[[#Headers],[Event Date]])), 1, 1)</f>
        <v>#ERROR!</v>
      </c>
      <c r="AX10" s="189" t="str">
        <f>IFERROR(INDEX(T_EVENTS[Event Date],AW10),"")</f>
        <v>#ERROR!</v>
      </c>
      <c r="AY10" s="10" t="str">
        <f>IFERROR(INDEX(T_EVENTS[Event Name],AW10),"")</f>
        <v>#ERROR!</v>
      </c>
      <c r="AZ10" s="10" t="str">
        <f>ARRAY_CONSTRAIN(ARRAYFORMULA(SMALL(IF(YEAR(T_EVENTS[Event Date])&amp;" "&amp;MONTH(T_EVENTS[Event Date])=YEAR(AZ$3)&amp;" "&amp;MONTH(AZ$3),ROW(T_EVENTS[Event Date]),""),$AJ10)-ROW(T_EVENTS[[#Headers],[Event Date]])), 1, 1)</f>
        <v>#ERROR!</v>
      </c>
      <c r="BA10" s="189" t="str">
        <f>IFERROR(INDEX(T_EVENTS[Event Date],AZ10),"")</f>
        <v>#ERROR!</v>
      </c>
      <c r="BB10" s="10" t="str">
        <f>IFERROR(INDEX(T_EVENTS[Event Name],AZ10),"")</f>
        <v>#ERROR!</v>
      </c>
      <c r="BC10" s="10" t="str">
        <f>ARRAY_CONSTRAIN(ARRAYFORMULA(SMALL(IF(YEAR(T_EVENTS[Event Date])&amp;" "&amp;MONTH(T_EVENTS[Event Date])=YEAR(BC$3)&amp;" "&amp;MONTH(BC$3),ROW(T_EVENTS[Event Date]),""),$AJ10)-ROW(T_EVENTS[[#Headers],[Event Date]])), 1, 1)</f>
        <v>#ERROR!</v>
      </c>
      <c r="BD10" s="189" t="str">
        <f>IFERROR(INDEX(T_EVENTS[Event Date],BC10),"")</f>
        <v>#ERROR!</v>
      </c>
      <c r="BE10" s="10" t="str">
        <f>IFERROR(INDEX(T_EVENTS[Event Name],BC10),"")</f>
        <v>#ERROR!</v>
      </c>
      <c r="BF10" s="10" t="str">
        <f>ARRAY_CONSTRAIN(ARRAYFORMULA(SMALL(IF(YEAR(T_EVENTS[Event Date])&amp;" "&amp;MONTH(T_EVENTS[Event Date])=YEAR(BF$3)&amp;" "&amp;MONTH(BF$3),ROW(T_EVENTS[Event Date]),""),$AJ10)-ROW(T_EVENTS[[#Headers],[Event Date]])), 1, 1)</f>
        <v>#ERROR!</v>
      </c>
      <c r="BG10" s="189" t="str">
        <f>IFERROR(INDEX(T_EVENTS[Event Date],BF10),"")</f>
        <v>#ERROR!</v>
      </c>
      <c r="BH10" s="10" t="str">
        <f>IFERROR(INDEX(T_EVENTS[Event Name],BF10),"")</f>
        <v>#ERROR!</v>
      </c>
      <c r="BI10" s="10" t="str">
        <f>ARRAY_CONSTRAIN(ARRAYFORMULA(SMALL(IF(YEAR(T_EVENTS[Event Date])&amp;" "&amp;MONTH(T_EVENTS[Event Date])=YEAR(BI$3)&amp;" "&amp;MONTH(BI$3),ROW(T_EVENTS[Event Date]),""),$AJ10)-ROW(T_EVENTS[[#Headers],[Event Date]])), 1, 1)</f>
        <v>#ERROR!</v>
      </c>
      <c r="BJ10" s="189" t="str">
        <f>IFERROR(INDEX(T_EVENTS[Event Date],BI10),"")</f>
        <v>#ERROR!</v>
      </c>
      <c r="BK10" s="10" t="str">
        <f>IFERROR(INDEX(T_EVENTS[Event Name],BI10),"")</f>
        <v>#ERROR!</v>
      </c>
      <c r="BL10" s="10" t="str">
        <f>ARRAY_CONSTRAIN(ARRAYFORMULA(SMALL(IF(YEAR(T_EVENTS[Event Date])&amp;" "&amp;MONTH(T_EVENTS[Event Date])=YEAR(BL$3)&amp;" "&amp;MONTH(BL$3),ROW(T_EVENTS[Event Date]),""),$AJ10)-ROW(T_EVENTS[[#Headers],[Event Date]])), 1, 1)</f>
        <v>#ERROR!</v>
      </c>
      <c r="BM10" s="189" t="str">
        <f>IFERROR(INDEX(T_EVENTS[Event Date],BL10),"")</f>
        <v>#ERROR!</v>
      </c>
      <c r="BN10" s="10" t="str">
        <f>IFERROR(INDEX(T_EVENTS[Event Name],BL10),"")</f>
        <v>#ERROR!</v>
      </c>
      <c r="BO10" s="10" t="str">
        <f>ARRAY_CONSTRAIN(ARRAYFORMULA(SMALL(IF(YEAR(T_EVENTS[Event Date])&amp;" "&amp;MONTH(T_EVENTS[Event Date])=YEAR(BO$3)&amp;" "&amp;MONTH(BO$3),ROW(T_EVENTS[Event Date]),""),$AJ10)-ROW(T_EVENTS[[#Headers],[Event Date]])), 1, 1)</f>
        <v>#ERROR!</v>
      </c>
      <c r="BP10" s="189" t="str">
        <f>IFERROR(INDEX(T_EVENTS[Event Date],BO10),"")</f>
        <v>#ERROR!</v>
      </c>
      <c r="BQ10" s="10" t="str">
        <f>IFERROR(INDEX(T_EVENTS[Event Name],BO10),"")</f>
        <v>#ERROR!</v>
      </c>
      <c r="BR10" s="10" t="str">
        <f>ARRAY_CONSTRAIN(ARRAYFORMULA(SMALL(IF(YEAR(T_EVENTS[Event Date])&amp;" "&amp;MONTH(T_EVENTS[Event Date])=YEAR(BR$3)&amp;" "&amp;MONTH(BR$3),ROW(T_EVENTS[Event Date]),""),$AJ10)-ROW(T_EVENTS[[#Headers],[Event Date]])), 1, 1)</f>
        <v>#ERROR!</v>
      </c>
      <c r="BS10" s="189" t="str">
        <f>IFERROR(INDEX(T_EVENTS[Event Date],BR10),"")</f>
        <v>#ERROR!</v>
      </c>
      <c r="BT10" s="33" t="str">
        <f>IFERROR(INDEX(T_EVENTS[Event Name],BR10),"")</f>
        <v>#ERROR!</v>
      </c>
    </row>
    <row r="11" ht="14.25" customHeight="1">
      <c r="A11" s="196" t="s">
        <v>100</v>
      </c>
      <c r="B11" s="186">
        <v>7.0</v>
      </c>
      <c r="D11" s="186" t="s">
        <v>24</v>
      </c>
      <c r="E11" s="186" t="s">
        <v>101</v>
      </c>
      <c r="F11" s="186">
        <v>16.0</v>
      </c>
      <c r="G11" s="186">
        <v>6.0</v>
      </c>
      <c r="H11" s="186" t="b">
        <v>1</v>
      </c>
      <c r="I11" s="186">
        <f t="shared" si="3"/>
        <v>1</v>
      </c>
      <c r="K11" s="197">
        <f t="shared" si="9"/>
        <v>42742</v>
      </c>
      <c r="L11" s="2" t="str">
        <f t="shared" si="4"/>
        <v/>
      </c>
      <c r="M11" s="186">
        <f>WEEKNUM(K11,I_STARTDAYINDEX)</f>
        <v>1</v>
      </c>
      <c r="N11" s="186">
        <f>WEEKNUM(EOMONTH(K11,-1)+1,I_STARTDAYINDEX)</f>
        <v>1</v>
      </c>
      <c r="O11" s="186">
        <f t="shared" si="5"/>
        <v>1</v>
      </c>
      <c r="P11" s="186" t="str">
        <f t="shared" si="6"/>
        <v>2017 1 1 6</v>
      </c>
      <c r="Q11" s="186" t="b">
        <f t="shared" si="7"/>
        <v>0</v>
      </c>
      <c r="R11" s="186" t="b">
        <f t="shared" si="8"/>
        <v>0</v>
      </c>
      <c r="S11" s="186" t="b">
        <f t="array" ref="S11">INDEX(C_WKNDVAL,WEEKDAY(K11,1))=1</f>
        <v>1</v>
      </c>
      <c r="W11" s="186">
        <v>2.0</v>
      </c>
      <c r="X11" s="186">
        <v>1.0</v>
      </c>
      <c r="Y11" s="189">
        <f>EOMONTH(P_ST_DT,W11-2)+1</f>
        <v>42767</v>
      </c>
      <c r="AA11" s="189" t="str">
        <f t="array" ref="AA11">IFERROR(INDEX($K$5:$K$370,MATCH(CONCATENATE(YEAR($Y11)," ",MONTH($Y11)," ",$X11," ",AA$3),C_KEY,0)),"")</f>
        <v/>
      </c>
      <c r="AB11" s="189" t="str">
        <f t="array" ref="AB11">IFERROR(INDEX($K$5:$K$370,MATCH(CONCATENATE(YEAR($Y11)," ",MONTH($Y11)," ",$X11," ",AB$3),C_KEY,0)),"")</f>
        <v/>
      </c>
      <c r="AC11" s="189" t="str">
        <f t="array" ref="AC11">IFERROR(INDEX($K$5:$K$370,MATCH(CONCATENATE(YEAR($Y11)," ",MONTH($Y11)," ",$X11," ",AC$3),C_KEY,0)),"")</f>
        <v/>
      </c>
      <c r="AD11" s="189">
        <f t="array" ref="AD11">IFERROR(INDEX($K$5:$K$370,MATCH(CONCATENATE(YEAR($Y11)," ",MONTH($Y11)," ",$X11," ",AD$3),C_KEY,0)),"")</f>
        <v>42767</v>
      </c>
      <c r="AE11" s="189">
        <f t="array" ref="AE11">IFERROR(INDEX($K$5:$K$370,MATCH(CONCATENATE(YEAR($Y11)," ",MONTH($Y11)," ",$X11," ",AE$3),C_KEY,0)),"")</f>
        <v>42768</v>
      </c>
      <c r="AF11" s="189">
        <f t="array" ref="AF11">IFERROR(INDEX($K$5:$K$370,MATCH(CONCATENATE(YEAR($Y11)," ",MONTH($Y11)," ",$X11," ",AF$3),C_KEY,0)),"")</f>
        <v>42769</v>
      </c>
      <c r="AG11" s="189">
        <f t="array" ref="AG11">IFERROR(INDEX($K$5:$K$370,MATCH(CONCATENATE(YEAR($Y11)," ",MONTH($Y11)," ",$X11," ",AG$3),C_KEY,0)),"")</f>
        <v>42770</v>
      </c>
      <c r="AJ11" s="30">
        <v>7.0</v>
      </c>
      <c r="AK11" s="10" t="str">
        <f>ARRAY_CONSTRAIN(ARRAYFORMULA(SMALL(IF(YEAR(T_EVENTS[Event Date])&amp;" "&amp;MONTH(T_EVENTS[Event Date])=YEAR(AK$3)&amp;" "&amp;MONTH(AK$3),ROW(T_EVENTS[Event Date]),""),AJ11)-ROW(T_EVENTS[[#Headers],[Event Date]])), 1, 1)</f>
        <v>#ERROR!</v>
      </c>
      <c r="AL11" s="189" t="str">
        <f>IFERROR(INDEX(T_EVENTS[Event Date],AK11),"")</f>
        <v>#ERROR!</v>
      </c>
      <c r="AM11" s="10" t="str">
        <f>IFERROR(INDEX(T_EVENTS[Event Name],AK11),"")</f>
        <v>#ERROR!</v>
      </c>
      <c r="AN11" s="10" t="str">
        <f>ARRAY_CONSTRAIN(ARRAYFORMULA(SMALL(IF(YEAR(T_EVENTS[Event Date])&amp;" "&amp;MONTH(T_EVENTS[Event Date])=YEAR(AN$3)&amp;" "&amp;MONTH(AN$3),ROW(T_EVENTS[Event Date]),""),$AJ11)-ROW(T_EVENTS[[#Headers],[Event Date]])), 1, 1)</f>
        <v>#ERROR!</v>
      </c>
      <c r="AO11" s="189" t="str">
        <f>IFERROR(INDEX(T_EVENTS[Event Date],AN11),"")</f>
        <v>#ERROR!</v>
      </c>
      <c r="AP11" s="10" t="str">
        <f>IFERROR(INDEX(T_EVENTS[Event Name],AN11),"")</f>
        <v>#ERROR!</v>
      </c>
      <c r="AQ11" s="10" t="str">
        <f>ARRAY_CONSTRAIN(ARRAYFORMULA(SMALL(IF(YEAR(T_EVENTS[Event Date])&amp;" "&amp;MONTH(T_EVENTS[Event Date])=YEAR(AQ$3)&amp;" "&amp;MONTH(AQ$3),ROW(T_EVENTS[Event Date]),""),$AJ11)-ROW(T_EVENTS[[#Headers],[Event Date]])), 1, 1)</f>
        <v>#ERROR!</v>
      </c>
      <c r="AR11" s="189" t="str">
        <f>IFERROR(INDEX(T_EVENTS[Event Date],AQ11),"")</f>
        <v>#ERROR!</v>
      </c>
      <c r="AS11" s="10" t="str">
        <f>IFERROR(INDEX(T_EVENTS[Event Name],AQ11),"")</f>
        <v>#ERROR!</v>
      </c>
      <c r="AT11" s="10" t="str">
        <f>ARRAY_CONSTRAIN(ARRAYFORMULA(SMALL(IF(YEAR(T_EVENTS[Event Date])&amp;" "&amp;MONTH(T_EVENTS[Event Date])=YEAR(AT$3)&amp;" "&amp;MONTH(AT$3),ROW(T_EVENTS[Event Date]),""),$AJ11)-ROW(T_EVENTS[[#Headers],[Event Date]])), 1, 1)</f>
        <v>#ERROR!</v>
      </c>
      <c r="AU11" s="189" t="str">
        <f>IFERROR(INDEX(T_EVENTS[Event Date],AT11),"")</f>
        <v>#ERROR!</v>
      </c>
      <c r="AV11" s="10" t="str">
        <f>IFERROR(INDEX(T_EVENTS[Event Name],AT11),"")</f>
        <v>#ERROR!</v>
      </c>
      <c r="AW11" s="10" t="str">
        <f>ARRAY_CONSTRAIN(ARRAYFORMULA(SMALL(IF(YEAR(T_EVENTS[Event Date])&amp;" "&amp;MONTH(T_EVENTS[Event Date])=YEAR(AW$3)&amp;" "&amp;MONTH(AW$3),ROW(T_EVENTS[Event Date]),""),$AJ11)-ROW(T_EVENTS[[#Headers],[Event Date]])), 1, 1)</f>
        <v>#ERROR!</v>
      </c>
      <c r="AX11" s="189" t="str">
        <f>IFERROR(INDEX(T_EVENTS[Event Date],AW11),"")</f>
        <v>#ERROR!</v>
      </c>
      <c r="AY11" s="10" t="str">
        <f>IFERROR(INDEX(T_EVENTS[Event Name],AW11),"")</f>
        <v>#ERROR!</v>
      </c>
      <c r="AZ11" s="10" t="str">
        <f>ARRAY_CONSTRAIN(ARRAYFORMULA(SMALL(IF(YEAR(T_EVENTS[Event Date])&amp;" "&amp;MONTH(T_EVENTS[Event Date])=YEAR(AZ$3)&amp;" "&amp;MONTH(AZ$3),ROW(T_EVENTS[Event Date]),""),$AJ11)-ROW(T_EVENTS[[#Headers],[Event Date]])), 1, 1)</f>
        <v>#ERROR!</v>
      </c>
      <c r="BA11" s="189" t="str">
        <f>IFERROR(INDEX(T_EVENTS[Event Date],AZ11),"")</f>
        <v>#ERROR!</v>
      </c>
      <c r="BB11" s="10" t="str">
        <f>IFERROR(INDEX(T_EVENTS[Event Name],AZ11),"")</f>
        <v>#ERROR!</v>
      </c>
      <c r="BC11" s="10" t="str">
        <f>ARRAY_CONSTRAIN(ARRAYFORMULA(SMALL(IF(YEAR(T_EVENTS[Event Date])&amp;" "&amp;MONTH(T_EVENTS[Event Date])=YEAR(BC$3)&amp;" "&amp;MONTH(BC$3),ROW(T_EVENTS[Event Date]),""),$AJ11)-ROW(T_EVENTS[[#Headers],[Event Date]])), 1, 1)</f>
        <v>#ERROR!</v>
      </c>
      <c r="BD11" s="189" t="str">
        <f>IFERROR(INDEX(T_EVENTS[Event Date],BC11),"")</f>
        <v>#ERROR!</v>
      </c>
      <c r="BE11" s="10" t="str">
        <f>IFERROR(INDEX(T_EVENTS[Event Name],BC11),"")</f>
        <v>#ERROR!</v>
      </c>
      <c r="BF11" s="10" t="str">
        <f>ARRAY_CONSTRAIN(ARRAYFORMULA(SMALL(IF(YEAR(T_EVENTS[Event Date])&amp;" "&amp;MONTH(T_EVENTS[Event Date])=YEAR(BF$3)&amp;" "&amp;MONTH(BF$3),ROW(T_EVENTS[Event Date]),""),$AJ11)-ROW(T_EVENTS[[#Headers],[Event Date]])), 1, 1)</f>
        <v>#ERROR!</v>
      </c>
      <c r="BG11" s="189" t="str">
        <f>IFERROR(INDEX(T_EVENTS[Event Date],BF11),"")</f>
        <v>#ERROR!</v>
      </c>
      <c r="BH11" s="10" t="str">
        <f>IFERROR(INDEX(T_EVENTS[Event Name],BF11),"")</f>
        <v>#ERROR!</v>
      </c>
      <c r="BI11" s="10" t="str">
        <f>ARRAY_CONSTRAIN(ARRAYFORMULA(SMALL(IF(YEAR(T_EVENTS[Event Date])&amp;" "&amp;MONTH(T_EVENTS[Event Date])=YEAR(BI$3)&amp;" "&amp;MONTH(BI$3),ROW(T_EVENTS[Event Date]),""),$AJ11)-ROW(T_EVENTS[[#Headers],[Event Date]])), 1, 1)</f>
        <v>#ERROR!</v>
      </c>
      <c r="BJ11" s="189" t="str">
        <f>IFERROR(INDEX(T_EVENTS[Event Date],BI11),"")</f>
        <v>#ERROR!</v>
      </c>
      <c r="BK11" s="10" t="str">
        <f>IFERROR(INDEX(T_EVENTS[Event Name],BI11),"")</f>
        <v>#ERROR!</v>
      </c>
      <c r="BL11" s="10" t="str">
        <f>ARRAY_CONSTRAIN(ARRAYFORMULA(SMALL(IF(YEAR(T_EVENTS[Event Date])&amp;" "&amp;MONTH(T_EVENTS[Event Date])=YEAR(BL$3)&amp;" "&amp;MONTH(BL$3),ROW(T_EVENTS[Event Date]),""),$AJ11)-ROW(T_EVENTS[[#Headers],[Event Date]])), 1, 1)</f>
        <v>#ERROR!</v>
      </c>
      <c r="BM11" s="189" t="str">
        <f>IFERROR(INDEX(T_EVENTS[Event Date],BL11),"")</f>
        <v>#ERROR!</v>
      </c>
      <c r="BN11" s="10" t="str">
        <f>IFERROR(INDEX(T_EVENTS[Event Name],BL11),"")</f>
        <v>#ERROR!</v>
      </c>
      <c r="BO11" s="10" t="str">
        <f>ARRAY_CONSTRAIN(ARRAYFORMULA(SMALL(IF(YEAR(T_EVENTS[Event Date])&amp;" "&amp;MONTH(T_EVENTS[Event Date])=YEAR(BO$3)&amp;" "&amp;MONTH(BO$3),ROW(T_EVENTS[Event Date]),""),$AJ11)-ROW(T_EVENTS[[#Headers],[Event Date]])), 1, 1)</f>
        <v>#ERROR!</v>
      </c>
      <c r="BP11" s="189" t="str">
        <f>IFERROR(INDEX(T_EVENTS[Event Date],BO11),"")</f>
        <v>#ERROR!</v>
      </c>
      <c r="BQ11" s="10" t="str">
        <f>IFERROR(INDEX(T_EVENTS[Event Name],BO11),"")</f>
        <v>#ERROR!</v>
      </c>
      <c r="BR11" s="10" t="str">
        <f>ARRAY_CONSTRAIN(ARRAYFORMULA(SMALL(IF(YEAR(T_EVENTS[Event Date])&amp;" "&amp;MONTH(T_EVENTS[Event Date])=YEAR(BR$3)&amp;" "&amp;MONTH(BR$3),ROW(T_EVENTS[Event Date]),""),$AJ11)-ROW(T_EVENTS[[#Headers],[Event Date]])), 1, 1)</f>
        <v>#ERROR!</v>
      </c>
      <c r="BS11" s="189" t="str">
        <f>IFERROR(INDEX(T_EVENTS[Event Date],BR11),"")</f>
        <v>#ERROR!</v>
      </c>
      <c r="BT11" s="33" t="str">
        <f>IFERROR(INDEX(T_EVENTS[Event Name],BR11),"")</f>
        <v>#ERROR!</v>
      </c>
    </row>
    <row r="12" ht="14.25" customHeight="1">
      <c r="A12" s="196" t="s">
        <v>102</v>
      </c>
      <c r="B12" s="186">
        <v>8.0</v>
      </c>
      <c r="K12" s="197">
        <f t="shared" si="9"/>
        <v>42743</v>
      </c>
      <c r="L12" s="2" t="str">
        <f t="shared" si="4"/>
        <v/>
      </c>
      <c r="M12" s="186">
        <f>WEEKNUM(K12,I_STARTDAYINDEX)</f>
        <v>2</v>
      </c>
      <c r="N12" s="186">
        <f>WEEKNUM(EOMONTH(K12,-1)+1,I_STARTDAYINDEX)</f>
        <v>1</v>
      </c>
      <c r="O12" s="186">
        <f t="shared" si="5"/>
        <v>2</v>
      </c>
      <c r="P12" s="186" t="str">
        <f t="shared" si="6"/>
        <v>2017 1 2 7</v>
      </c>
      <c r="Q12" s="186" t="b">
        <f t="shared" si="7"/>
        <v>0</v>
      </c>
      <c r="R12" s="186" t="b">
        <f t="shared" si="8"/>
        <v>0</v>
      </c>
      <c r="S12" s="186" t="b">
        <f t="array" ref="S12">INDEX(C_WKNDVAL,WEEKDAY(K12,1))=1</f>
        <v>1</v>
      </c>
      <c r="W12" s="186">
        <v>2.0</v>
      </c>
      <c r="X12" s="186">
        <v>2.0</v>
      </c>
      <c r="Y12" s="189">
        <f>EOMONTH(P_ST_DT,W12-2)+1</f>
        <v>42767</v>
      </c>
      <c r="AA12" s="189">
        <f t="array" ref="AA12">IFERROR(INDEX($K$5:$K$370,MATCH(CONCATENATE(YEAR($Y12)," ",MONTH($Y12)," ",$X12," ",AA$3),C_KEY,0)),"")</f>
        <v>42771</v>
      </c>
      <c r="AB12" s="189">
        <f t="array" ref="AB12">IFERROR(INDEX($K$5:$K$370,MATCH(CONCATENATE(YEAR($Y12)," ",MONTH($Y12)," ",$X12," ",AB$3),C_KEY,0)),"")</f>
        <v>42772</v>
      </c>
      <c r="AC12" s="189">
        <f t="array" ref="AC12">IFERROR(INDEX($K$5:$K$370,MATCH(CONCATENATE(YEAR($Y12)," ",MONTH($Y12)," ",$X12," ",AC$3),C_KEY,0)),"")</f>
        <v>42773</v>
      </c>
      <c r="AD12" s="189">
        <f t="array" ref="AD12">IFERROR(INDEX($K$5:$K$370,MATCH(CONCATENATE(YEAR($Y12)," ",MONTH($Y12)," ",$X12," ",AD$3),C_KEY,0)),"")</f>
        <v>42774</v>
      </c>
      <c r="AE12" s="189">
        <f t="array" ref="AE12">IFERROR(INDEX($K$5:$K$370,MATCH(CONCATENATE(YEAR($Y12)," ",MONTH($Y12)," ",$X12," ",AE$3),C_KEY,0)),"")</f>
        <v>42775</v>
      </c>
      <c r="AF12" s="189">
        <f t="array" ref="AF12">IFERROR(INDEX($K$5:$K$370,MATCH(CONCATENATE(YEAR($Y12)," ",MONTH($Y12)," ",$X12," ",AF$3),C_KEY,0)),"")</f>
        <v>42776</v>
      </c>
      <c r="AG12" s="189">
        <f t="array" ref="AG12">IFERROR(INDEX($K$5:$K$370,MATCH(CONCATENATE(YEAR($Y12)," ",MONTH($Y12)," ",$X12," ",AG$3),C_KEY,0)),"")</f>
        <v>42777</v>
      </c>
      <c r="AJ12" s="30">
        <v>8.0</v>
      </c>
      <c r="AK12" s="10" t="str">
        <f>ARRAY_CONSTRAIN(ARRAYFORMULA(SMALL(IF(YEAR(T_EVENTS[Event Date])&amp;" "&amp;MONTH(T_EVENTS[Event Date])=YEAR(AK$3)&amp;" "&amp;MONTH(AK$3),ROW(T_EVENTS[Event Date]),""),AJ12)-ROW(T_EVENTS[[#Headers],[Event Date]])), 1, 1)</f>
        <v>#ERROR!</v>
      </c>
      <c r="AL12" s="189" t="str">
        <f>IFERROR(INDEX(T_EVENTS[Event Date],AK12),"")</f>
        <v>#ERROR!</v>
      </c>
      <c r="AM12" s="10" t="str">
        <f>IFERROR(INDEX(T_EVENTS[Event Name],AK12),"")</f>
        <v>#ERROR!</v>
      </c>
      <c r="AN12" s="10" t="str">
        <f>ARRAY_CONSTRAIN(ARRAYFORMULA(SMALL(IF(YEAR(T_EVENTS[Event Date])&amp;" "&amp;MONTH(T_EVENTS[Event Date])=YEAR(AN$3)&amp;" "&amp;MONTH(AN$3),ROW(T_EVENTS[Event Date]),""),$AJ12)-ROW(T_EVENTS[[#Headers],[Event Date]])), 1, 1)</f>
        <v>#ERROR!</v>
      </c>
      <c r="AO12" s="189" t="str">
        <f>IFERROR(INDEX(T_EVENTS[Event Date],AN12),"")</f>
        <v>#ERROR!</v>
      </c>
      <c r="AP12" s="10" t="str">
        <f>IFERROR(INDEX(T_EVENTS[Event Name],AN12),"")</f>
        <v>#ERROR!</v>
      </c>
      <c r="AQ12" s="10" t="str">
        <f>ARRAY_CONSTRAIN(ARRAYFORMULA(SMALL(IF(YEAR(T_EVENTS[Event Date])&amp;" "&amp;MONTH(T_EVENTS[Event Date])=YEAR(AQ$3)&amp;" "&amp;MONTH(AQ$3),ROW(T_EVENTS[Event Date]),""),$AJ12)-ROW(T_EVENTS[[#Headers],[Event Date]])), 1, 1)</f>
        <v>#ERROR!</v>
      </c>
      <c r="AR12" s="189" t="str">
        <f>IFERROR(INDEX(T_EVENTS[Event Date],AQ12),"")</f>
        <v>#ERROR!</v>
      </c>
      <c r="AS12" s="10" t="str">
        <f>IFERROR(INDEX(T_EVENTS[Event Name],AQ12),"")</f>
        <v>#ERROR!</v>
      </c>
      <c r="AT12" s="10" t="str">
        <f>ARRAY_CONSTRAIN(ARRAYFORMULA(SMALL(IF(YEAR(T_EVENTS[Event Date])&amp;" "&amp;MONTH(T_EVENTS[Event Date])=YEAR(AT$3)&amp;" "&amp;MONTH(AT$3),ROW(T_EVENTS[Event Date]),""),$AJ12)-ROW(T_EVENTS[[#Headers],[Event Date]])), 1, 1)</f>
        <v>#ERROR!</v>
      </c>
      <c r="AU12" s="189" t="str">
        <f>IFERROR(INDEX(T_EVENTS[Event Date],AT12),"")</f>
        <v>#ERROR!</v>
      </c>
      <c r="AV12" s="10" t="str">
        <f>IFERROR(INDEX(T_EVENTS[Event Name],AT12),"")</f>
        <v>#ERROR!</v>
      </c>
      <c r="AW12" s="10" t="str">
        <f>ARRAY_CONSTRAIN(ARRAYFORMULA(SMALL(IF(YEAR(T_EVENTS[Event Date])&amp;" "&amp;MONTH(T_EVENTS[Event Date])=YEAR(AW$3)&amp;" "&amp;MONTH(AW$3),ROW(T_EVENTS[Event Date]),""),$AJ12)-ROW(T_EVENTS[[#Headers],[Event Date]])), 1, 1)</f>
        <v>#ERROR!</v>
      </c>
      <c r="AX12" s="189" t="str">
        <f>IFERROR(INDEX(T_EVENTS[Event Date],AW12),"")</f>
        <v>#ERROR!</v>
      </c>
      <c r="AY12" s="10" t="str">
        <f>IFERROR(INDEX(T_EVENTS[Event Name],AW12),"")</f>
        <v>#ERROR!</v>
      </c>
      <c r="AZ12" s="10" t="str">
        <f>ARRAY_CONSTRAIN(ARRAYFORMULA(SMALL(IF(YEAR(T_EVENTS[Event Date])&amp;" "&amp;MONTH(T_EVENTS[Event Date])=YEAR(AZ$3)&amp;" "&amp;MONTH(AZ$3),ROW(T_EVENTS[Event Date]),""),$AJ12)-ROW(T_EVENTS[[#Headers],[Event Date]])), 1, 1)</f>
        <v>#ERROR!</v>
      </c>
      <c r="BA12" s="189" t="str">
        <f>IFERROR(INDEX(T_EVENTS[Event Date],AZ12),"")</f>
        <v>#ERROR!</v>
      </c>
      <c r="BB12" s="10" t="str">
        <f>IFERROR(INDEX(T_EVENTS[Event Name],AZ12),"")</f>
        <v>#ERROR!</v>
      </c>
      <c r="BC12" s="10" t="str">
        <f>ARRAY_CONSTRAIN(ARRAYFORMULA(SMALL(IF(YEAR(T_EVENTS[Event Date])&amp;" "&amp;MONTH(T_EVENTS[Event Date])=YEAR(BC$3)&amp;" "&amp;MONTH(BC$3),ROW(T_EVENTS[Event Date]),""),$AJ12)-ROW(T_EVENTS[[#Headers],[Event Date]])), 1, 1)</f>
        <v>#ERROR!</v>
      </c>
      <c r="BD12" s="189" t="str">
        <f>IFERROR(INDEX(T_EVENTS[Event Date],BC12),"")</f>
        <v>#ERROR!</v>
      </c>
      <c r="BE12" s="10" t="str">
        <f>IFERROR(INDEX(T_EVENTS[Event Name],BC12),"")</f>
        <v>#ERROR!</v>
      </c>
      <c r="BF12" s="10" t="str">
        <f>ARRAY_CONSTRAIN(ARRAYFORMULA(SMALL(IF(YEAR(T_EVENTS[Event Date])&amp;" "&amp;MONTH(T_EVENTS[Event Date])=YEAR(BF$3)&amp;" "&amp;MONTH(BF$3),ROW(T_EVENTS[Event Date]),""),$AJ12)-ROW(T_EVENTS[[#Headers],[Event Date]])), 1, 1)</f>
        <v>#ERROR!</v>
      </c>
      <c r="BG12" s="189" t="str">
        <f>IFERROR(INDEX(T_EVENTS[Event Date],BF12),"")</f>
        <v>#ERROR!</v>
      </c>
      <c r="BH12" s="10" t="str">
        <f>IFERROR(INDEX(T_EVENTS[Event Name],BF12),"")</f>
        <v>#ERROR!</v>
      </c>
      <c r="BI12" s="10" t="str">
        <f>ARRAY_CONSTRAIN(ARRAYFORMULA(SMALL(IF(YEAR(T_EVENTS[Event Date])&amp;" "&amp;MONTH(T_EVENTS[Event Date])=YEAR(BI$3)&amp;" "&amp;MONTH(BI$3),ROW(T_EVENTS[Event Date]),""),$AJ12)-ROW(T_EVENTS[[#Headers],[Event Date]])), 1, 1)</f>
        <v>#ERROR!</v>
      </c>
      <c r="BJ12" s="189" t="str">
        <f>IFERROR(INDEX(T_EVENTS[Event Date],BI12),"")</f>
        <v>#ERROR!</v>
      </c>
      <c r="BK12" s="10" t="str">
        <f>IFERROR(INDEX(T_EVENTS[Event Name],BI12),"")</f>
        <v>#ERROR!</v>
      </c>
      <c r="BL12" s="10" t="str">
        <f>ARRAY_CONSTRAIN(ARRAYFORMULA(SMALL(IF(YEAR(T_EVENTS[Event Date])&amp;" "&amp;MONTH(T_EVENTS[Event Date])=YEAR(BL$3)&amp;" "&amp;MONTH(BL$3),ROW(T_EVENTS[Event Date]),""),$AJ12)-ROW(T_EVENTS[[#Headers],[Event Date]])), 1, 1)</f>
        <v>#ERROR!</v>
      </c>
      <c r="BM12" s="189" t="str">
        <f>IFERROR(INDEX(T_EVENTS[Event Date],BL12),"")</f>
        <v>#ERROR!</v>
      </c>
      <c r="BN12" s="10" t="str">
        <f>IFERROR(INDEX(T_EVENTS[Event Name],BL12),"")</f>
        <v>#ERROR!</v>
      </c>
      <c r="BO12" s="10" t="str">
        <f>ARRAY_CONSTRAIN(ARRAYFORMULA(SMALL(IF(YEAR(T_EVENTS[Event Date])&amp;" "&amp;MONTH(T_EVENTS[Event Date])=YEAR(BO$3)&amp;" "&amp;MONTH(BO$3),ROW(T_EVENTS[Event Date]),""),$AJ12)-ROW(T_EVENTS[[#Headers],[Event Date]])), 1, 1)</f>
        <v>#ERROR!</v>
      </c>
      <c r="BP12" s="189" t="str">
        <f>IFERROR(INDEX(T_EVENTS[Event Date],BO12),"")</f>
        <v>#ERROR!</v>
      </c>
      <c r="BQ12" s="10" t="str">
        <f>IFERROR(INDEX(T_EVENTS[Event Name],BO12),"")</f>
        <v>#ERROR!</v>
      </c>
      <c r="BR12" s="10" t="str">
        <f>ARRAY_CONSTRAIN(ARRAYFORMULA(SMALL(IF(YEAR(T_EVENTS[Event Date])&amp;" "&amp;MONTH(T_EVENTS[Event Date])=YEAR(BR$3)&amp;" "&amp;MONTH(BR$3),ROW(T_EVENTS[Event Date]),""),$AJ12)-ROW(T_EVENTS[[#Headers],[Event Date]])), 1, 1)</f>
        <v>#ERROR!</v>
      </c>
      <c r="BS12" s="189" t="str">
        <f>IFERROR(INDEX(T_EVENTS[Event Date],BR12),"")</f>
        <v>#ERROR!</v>
      </c>
      <c r="BT12" s="33" t="str">
        <f>IFERROR(INDEX(T_EVENTS[Event Name],BR12),"")</f>
        <v>#ERROR!</v>
      </c>
    </row>
    <row r="13" ht="14.25" customHeight="1">
      <c r="A13" s="196" t="s">
        <v>103</v>
      </c>
      <c r="B13" s="186">
        <v>9.0</v>
      </c>
      <c r="K13" s="197">
        <f t="shared" si="9"/>
        <v>42744</v>
      </c>
      <c r="L13" s="2" t="str">
        <f t="shared" si="4"/>
        <v/>
      </c>
      <c r="M13" s="186">
        <f>WEEKNUM(K13,I_STARTDAYINDEX)</f>
        <v>2</v>
      </c>
      <c r="N13" s="186">
        <f>WEEKNUM(EOMONTH(K13,-1)+1,I_STARTDAYINDEX)</f>
        <v>1</v>
      </c>
      <c r="O13" s="186">
        <f t="shared" si="5"/>
        <v>2</v>
      </c>
      <c r="P13" s="186" t="str">
        <f t="shared" si="6"/>
        <v>2017 1 2 1</v>
      </c>
      <c r="Q13" s="186" t="b">
        <f t="shared" si="7"/>
        <v>0</v>
      </c>
      <c r="R13" s="186" t="b">
        <f t="shared" si="8"/>
        <v>0</v>
      </c>
      <c r="S13" s="186" t="b">
        <f t="array" ref="S13">INDEX(C_WKNDVAL,WEEKDAY(K13,1))=1</f>
        <v>0</v>
      </c>
      <c r="W13" s="186">
        <v>2.0</v>
      </c>
      <c r="X13" s="186">
        <v>3.0</v>
      </c>
      <c r="Y13" s="189">
        <f>EOMONTH(P_ST_DT,W13-2)+1</f>
        <v>42767</v>
      </c>
      <c r="AA13" s="189">
        <f t="array" ref="AA13">IFERROR(INDEX($K$5:$K$370,MATCH(CONCATENATE(YEAR($Y13)," ",MONTH($Y13)," ",$X13," ",AA$3),C_KEY,0)),"")</f>
        <v>42778</v>
      </c>
      <c r="AB13" s="189">
        <f t="array" ref="AB13">IFERROR(INDEX($K$5:$K$370,MATCH(CONCATENATE(YEAR($Y13)," ",MONTH($Y13)," ",$X13," ",AB$3),C_KEY,0)),"")</f>
        <v>42779</v>
      </c>
      <c r="AC13" s="189">
        <f t="array" ref="AC13">IFERROR(INDEX($K$5:$K$370,MATCH(CONCATENATE(YEAR($Y13)," ",MONTH($Y13)," ",$X13," ",AC$3),C_KEY,0)),"")</f>
        <v>42780</v>
      </c>
      <c r="AD13" s="189">
        <f t="array" ref="AD13">IFERROR(INDEX($K$5:$K$370,MATCH(CONCATENATE(YEAR($Y13)," ",MONTH($Y13)," ",$X13," ",AD$3),C_KEY,0)),"")</f>
        <v>42781</v>
      </c>
      <c r="AE13" s="189">
        <f t="array" ref="AE13">IFERROR(INDEX($K$5:$K$370,MATCH(CONCATENATE(YEAR($Y13)," ",MONTH($Y13)," ",$X13," ",AE$3),C_KEY,0)),"")</f>
        <v>42782</v>
      </c>
      <c r="AF13" s="189">
        <f t="array" ref="AF13">IFERROR(INDEX($K$5:$K$370,MATCH(CONCATENATE(YEAR($Y13)," ",MONTH($Y13)," ",$X13," ",AF$3),C_KEY,0)),"")</f>
        <v>42783</v>
      </c>
      <c r="AG13" s="189">
        <f t="array" ref="AG13">IFERROR(INDEX($K$5:$K$370,MATCH(CONCATENATE(YEAR($Y13)," ",MONTH($Y13)," ",$X13," ",AG$3),C_KEY,0)),"")</f>
        <v>42784</v>
      </c>
      <c r="AJ13" s="30">
        <v>9.0</v>
      </c>
      <c r="AK13" s="10" t="str">
        <f>ARRAY_CONSTRAIN(ARRAYFORMULA(SMALL(IF(YEAR(T_EVENTS[Event Date])&amp;" "&amp;MONTH(T_EVENTS[Event Date])=YEAR(AK$3)&amp;" "&amp;MONTH(AK$3),ROW(T_EVENTS[Event Date]),""),AJ13)-ROW(T_EVENTS[[#Headers],[Event Date]])), 1, 1)</f>
        <v>#ERROR!</v>
      </c>
      <c r="AL13" s="189" t="str">
        <f>IFERROR(INDEX(T_EVENTS[Event Date],AK13),"")</f>
        <v>#ERROR!</v>
      </c>
      <c r="AM13" s="10" t="str">
        <f>IFERROR(INDEX(T_EVENTS[Event Name],AK13),"")</f>
        <v>#ERROR!</v>
      </c>
      <c r="AN13" s="10" t="str">
        <f>ARRAY_CONSTRAIN(ARRAYFORMULA(SMALL(IF(YEAR(T_EVENTS[Event Date])&amp;" "&amp;MONTH(T_EVENTS[Event Date])=YEAR(AN$3)&amp;" "&amp;MONTH(AN$3),ROW(T_EVENTS[Event Date]),""),$AJ13)-ROW(T_EVENTS[[#Headers],[Event Date]])), 1, 1)</f>
        <v>#ERROR!</v>
      </c>
      <c r="AO13" s="189" t="str">
        <f>IFERROR(INDEX(T_EVENTS[Event Date],AN13),"")</f>
        <v>#ERROR!</v>
      </c>
      <c r="AP13" s="10" t="str">
        <f>IFERROR(INDEX(T_EVENTS[Event Name],AN13),"")</f>
        <v>#ERROR!</v>
      </c>
      <c r="AQ13" s="10" t="str">
        <f>ARRAY_CONSTRAIN(ARRAYFORMULA(SMALL(IF(YEAR(T_EVENTS[Event Date])&amp;" "&amp;MONTH(T_EVENTS[Event Date])=YEAR(AQ$3)&amp;" "&amp;MONTH(AQ$3),ROW(T_EVENTS[Event Date]),""),$AJ13)-ROW(T_EVENTS[[#Headers],[Event Date]])), 1, 1)</f>
        <v>#ERROR!</v>
      </c>
      <c r="AR13" s="189" t="str">
        <f>IFERROR(INDEX(T_EVENTS[Event Date],AQ13),"")</f>
        <v>#ERROR!</v>
      </c>
      <c r="AS13" s="10" t="str">
        <f>IFERROR(INDEX(T_EVENTS[Event Name],AQ13),"")</f>
        <v>#ERROR!</v>
      </c>
      <c r="AT13" s="10" t="str">
        <f>ARRAY_CONSTRAIN(ARRAYFORMULA(SMALL(IF(YEAR(T_EVENTS[Event Date])&amp;" "&amp;MONTH(T_EVENTS[Event Date])=YEAR(AT$3)&amp;" "&amp;MONTH(AT$3),ROW(T_EVENTS[Event Date]),""),$AJ13)-ROW(T_EVENTS[[#Headers],[Event Date]])), 1, 1)</f>
        <v>#ERROR!</v>
      </c>
      <c r="AU13" s="189" t="str">
        <f>IFERROR(INDEX(T_EVENTS[Event Date],AT13),"")</f>
        <v>#ERROR!</v>
      </c>
      <c r="AV13" s="10" t="str">
        <f>IFERROR(INDEX(T_EVENTS[Event Name],AT13),"")</f>
        <v>#ERROR!</v>
      </c>
      <c r="AW13" s="10" t="str">
        <f>ARRAY_CONSTRAIN(ARRAYFORMULA(SMALL(IF(YEAR(T_EVENTS[Event Date])&amp;" "&amp;MONTH(T_EVENTS[Event Date])=YEAR(AW$3)&amp;" "&amp;MONTH(AW$3),ROW(T_EVENTS[Event Date]),""),$AJ13)-ROW(T_EVENTS[[#Headers],[Event Date]])), 1, 1)</f>
        <v>#ERROR!</v>
      </c>
      <c r="AX13" s="189" t="str">
        <f>IFERROR(INDEX(T_EVENTS[Event Date],AW13),"")</f>
        <v>#ERROR!</v>
      </c>
      <c r="AY13" s="10" t="str">
        <f>IFERROR(INDEX(T_EVENTS[Event Name],AW13),"")</f>
        <v>#ERROR!</v>
      </c>
      <c r="AZ13" s="10" t="str">
        <f>ARRAY_CONSTRAIN(ARRAYFORMULA(SMALL(IF(YEAR(T_EVENTS[Event Date])&amp;" "&amp;MONTH(T_EVENTS[Event Date])=YEAR(AZ$3)&amp;" "&amp;MONTH(AZ$3),ROW(T_EVENTS[Event Date]),""),$AJ13)-ROW(T_EVENTS[[#Headers],[Event Date]])), 1, 1)</f>
        <v>#ERROR!</v>
      </c>
      <c r="BA13" s="189" t="str">
        <f>IFERROR(INDEX(T_EVENTS[Event Date],AZ13),"")</f>
        <v>#ERROR!</v>
      </c>
      <c r="BB13" s="10" t="str">
        <f>IFERROR(INDEX(T_EVENTS[Event Name],AZ13),"")</f>
        <v>#ERROR!</v>
      </c>
      <c r="BC13" s="10" t="str">
        <f>ARRAY_CONSTRAIN(ARRAYFORMULA(SMALL(IF(YEAR(T_EVENTS[Event Date])&amp;" "&amp;MONTH(T_EVENTS[Event Date])=YEAR(BC$3)&amp;" "&amp;MONTH(BC$3),ROW(T_EVENTS[Event Date]),""),$AJ13)-ROW(T_EVENTS[[#Headers],[Event Date]])), 1, 1)</f>
        <v>#ERROR!</v>
      </c>
      <c r="BD13" s="189" t="str">
        <f>IFERROR(INDEX(T_EVENTS[Event Date],BC13),"")</f>
        <v>#ERROR!</v>
      </c>
      <c r="BE13" s="10" t="str">
        <f>IFERROR(INDEX(T_EVENTS[Event Name],BC13),"")</f>
        <v>#ERROR!</v>
      </c>
      <c r="BF13" s="10" t="str">
        <f>ARRAY_CONSTRAIN(ARRAYFORMULA(SMALL(IF(YEAR(T_EVENTS[Event Date])&amp;" "&amp;MONTH(T_EVENTS[Event Date])=YEAR(BF$3)&amp;" "&amp;MONTH(BF$3),ROW(T_EVENTS[Event Date]),""),$AJ13)-ROW(T_EVENTS[[#Headers],[Event Date]])), 1, 1)</f>
        <v>#ERROR!</v>
      </c>
      <c r="BG13" s="189" t="str">
        <f>IFERROR(INDEX(T_EVENTS[Event Date],BF13),"")</f>
        <v>#ERROR!</v>
      </c>
      <c r="BH13" s="10" t="str">
        <f>IFERROR(INDEX(T_EVENTS[Event Name],BF13),"")</f>
        <v>#ERROR!</v>
      </c>
      <c r="BI13" s="10" t="str">
        <f>ARRAY_CONSTRAIN(ARRAYFORMULA(SMALL(IF(YEAR(T_EVENTS[Event Date])&amp;" "&amp;MONTH(T_EVENTS[Event Date])=YEAR(BI$3)&amp;" "&amp;MONTH(BI$3),ROW(T_EVENTS[Event Date]),""),$AJ13)-ROW(T_EVENTS[[#Headers],[Event Date]])), 1, 1)</f>
        <v>#ERROR!</v>
      </c>
      <c r="BJ13" s="189" t="str">
        <f>IFERROR(INDEX(T_EVENTS[Event Date],BI13),"")</f>
        <v>#ERROR!</v>
      </c>
      <c r="BK13" s="10" t="str">
        <f>IFERROR(INDEX(T_EVENTS[Event Name],BI13),"")</f>
        <v>#ERROR!</v>
      </c>
      <c r="BL13" s="10" t="str">
        <f>ARRAY_CONSTRAIN(ARRAYFORMULA(SMALL(IF(YEAR(T_EVENTS[Event Date])&amp;" "&amp;MONTH(T_EVENTS[Event Date])=YEAR(BL$3)&amp;" "&amp;MONTH(BL$3),ROW(T_EVENTS[Event Date]),""),$AJ13)-ROW(T_EVENTS[[#Headers],[Event Date]])), 1, 1)</f>
        <v>#ERROR!</v>
      </c>
      <c r="BM13" s="189" t="str">
        <f>IFERROR(INDEX(T_EVENTS[Event Date],BL13),"")</f>
        <v>#ERROR!</v>
      </c>
      <c r="BN13" s="10" t="str">
        <f>IFERROR(INDEX(T_EVENTS[Event Name],BL13),"")</f>
        <v>#ERROR!</v>
      </c>
      <c r="BO13" s="10" t="str">
        <f>ARRAY_CONSTRAIN(ARRAYFORMULA(SMALL(IF(YEAR(T_EVENTS[Event Date])&amp;" "&amp;MONTH(T_EVENTS[Event Date])=YEAR(BO$3)&amp;" "&amp;MONTH(BO$3),ROW(T_EVENTS[Event Date]),""),$AJ13)-ROW(T_EVENTS[[#Headers],[Event Date]])), 1, 1)</f>
        <v>#ERROR!</v>
      </c>
      <c r="BP13" s="189" t="str">
        <f>IFERROR(INDEX(T_EVENTS[Event Date],BO13),"")</f>
        <v>#ERROR!</v>
      </c>
      <c r="BQ13" s="10" t="str">
        <f>IFERROR(INDEX(T_EVENTS[Event Name],BO13),"")</f>
        <v>#ERROR!</v>
      </c>
      <c r="BR13" s="10" t="str">
        <f>ARRAY_CONSTRAIN(ARRAYFORMULA(SMALL(IF(YEAR(T_EVENTS[Event Date])&amp;" "&amp;MONTH(T_EVENTS[Event Date])=YEAR(BR$3)&amp;" "&amp;MONTH(BR$3),ROW(T_EVENTS[Event Date]),""),$AJ13)-ROW(T_EVENTS[[#Headers],[Event Date]])), 1, 1)</f>
        <v>#ERROR!</v>
      </c>
      <c r="BS13" s="189" t="str">
        <f>IFERROR(INDEX(T_EVENTS[Event Date],BR13),"")</f>
        <v>#ERROR!</v>
      </c>
      <c r="BT13" s="33" t="str">
        <f>IFERROR(INDEX(T_EVENTS[Event Name],BR13),"")</f>
        <v>#ERROR!</v>
      </c>
    </row>
    <row r="14" ht="14.25" customHeight="1">
      <c r="A14" s="196" t="s">
        <v>104</v>
      </c>
      <c r="B14" s="186">
        <v>10.0</v>
      </c>
      <c r="K14" s="197">
        <f t="shared" si="9"/>
        <v>42745</v>
      </c>
      <c r="L14" s="2" t="str">
        <f t="shared" si="4"/>
        <v/>
      </c>
      <c r="M14" s="186">
        <f>WEEKNUM(K14,I_STARTDAYINDEX)</f>
        <v>2</v>
      </c>
      <c r="N14" s="186">
        <f>WEEKNUM(EOMONTH(K14,-1)+1,I_STARTDAYINDEX)</f>
        <v>1</v>
      </c>
      <c r="O14" s="186">
        <f t="shared" si="5"/>
        <v>2</v>
      </c>
      <c r="P14" s="186" t="str">
        <f t="shared" si="6"/>
        <v>2017 1 2 2</v>
      </c>
      <c r="Q14" s="186" t="b">
        <f t="shared" si="7"/>
        <v>0</v>
      </c>
      <c r="R14" s="186" t="b">
        <f t="shared" si="8"/>
        <v>0</v>
      </c>
      <c r="S14" s="186" t="b">
        <f t="array" ref="S14">INDEX(C_WKNDVAL,WEEKDAY(K14,1))=1</f>
        <v>0</v>
      </c>
      <c r="W14" s="186">
        <v>2.0</v>
      </c>
      <c r="X14" s="186">
        <v>4.0</v>
      </c>
      <c r="Y14" s="189">
        <f>EOMONTH(P_ST_DT,W14-2)+1</f>
        <v>42767</v>
      </c>
      <c r="AA14" s="189">
        <f t="array" ref="AA14">IFERROR(INDEX($K$5:$K$370,MATCH(CONCATENATE(YEAR($Y14)," ",MONTH($Y14)," ",$X14," ",AA$3),C_KEY,0)),"")</f>
        <v>42785</v>
      </c>
      <c r="AB14" s="189">
        <f t="array" ref="AB14">IFERROR(INDEX($K$5:$K$370,MATCH(CONCATENATE(YEAR($Y14)," ",MONTH($Y14)," ",$X14," ",AB$3),C_KEY,0)),"")</f>
        <v>42786</v>
      </c>
      <c r="AC14" s="189">
        <f t="array" ref="AC14">IFERROR(INDEX($K$5:$K$370,MATCH(CONCATENATE(YEAR($Y14)," ",MONTH($Y14)," ",$X14," ",AC$3),C_KEY,0)),"")</f>
        <v>42787</v>
      </c>
      <c r="AD14" s="189">
        <f t="array" ref="AD14">IFERROR(INDEX($K$5:$K$370,MATCH(CONCATENATE(YEAR($Y14)," ",MONTH($Y14)," ",$X14," ",AD$3),C_KEY,0)),"")</f>
        <v>42788</v>
      </c>
      <c r="AE14" s="189">
        <f t="array" ref="AE14">IFERROR(INDEX($K$5:$K$370,MATCH(CONCATENATE(YEAR($Y14)," ",MONTH($Y14)," ",$X14," ",AE$3),C_KEY,0)),"")</f>
        <v>42789</v>
      </c>
      <c r="AF14" s="189">
        <f t="array" ref="AF14">IFERROR(INDEX($K$5:$K$370,MATCH(CONCATENATE(YEAR($Y14)," ",MONTH($Y14)," ",$X14," ",AF$3),C_KEY,0)),"")</f>
        <v>42790</v>
      </c>
      <c r="AG14" s="189">
        <f t="array" ref="AG14">IFERROR(INDEX($K$5:$K$370,MATCH(CONCATENATE(YEAR($Y14)," ",MONTH($Y14)," ",$X14," ",AG$3),C_KEY,0)),"")</f>
        <v>42791</v>
      </c>
      <c r="AJ14" s="42">
        <v>10.0</v>
      </c>
      <c r="AK14" s="40" t="str">
        <f>ARRAY_CONSTRAIN(ARRAYFORMULA(SMALL(IF(YEAR(T_EVENTS[Event Date])&amp;" "&amp;MONTH(T_EVENTS[Event Date])=YEAR(AK$3)&amp;" "&amp;MONTH(AK$3),ROW(T_EVENTS[Event Date]),""),AJ14)-ROW(T_EVENTS[[#Headers],[Event Date]])), 1, 1)</f>
        <v>#ERROR!</v>
      </c>
      <c r="AL14" s="198" t="str">
        <f>IFERROR(INDEX(T_EVENTS[Event Date],AK14),"")</f>
        <v>#ERROR!</v>
      </c>
      <c r="AM14" s="40" t="str">
        <f>IFERROR(INDEX(T_EVENTS[Event Name],AK14),"")</f>
        <v>#ERROR!</v>
      </c>
      <c r="AN14" s="40" t="str">
        <f>ARRAY_CONSTRAIN(ARRAYFORMULA(SMALL(IF(YEAR(T_EVENTS[Event Date])&amp;" "&amp;MONTH(T_EVENTS[Event Date])=YEAR(AN$3)&amp;" "&amp;MONTH(AN$3),ROW(T_EVENTS[Event Date]),""),$AJ14)-ROW(T_EVENTS[[#Headers],[Event Date]])), 1, 1)</f>
        <v>#ERROR!</v>
      </c>
      <c r="AO14" s="198" t="str">
        <f>IFERROR(INDEX(T_EVENTS[Event Date],AN14),"")</f>
        <v>#ERROR!</v>
      </c>
      <c r="AP14" s="40" t="str">
        <f>IFERROR(INDEX(T_EVENTS[Event Name],AN14),"")</f>
        <v>#ERROR!</v>
      </c>
      <c r="AQ14" s="40" t="str">
        <f>ARRAY_CONSTRAIN(ARRAYFORMULA(SMALL(IF(YEAR(T_EVENTS[Event Date])&amp;" "&amp;MONTH(T_EVENTS[Event Date])=YEAR(AQ$3)&amp;" "&amp;MONTH(AQ$3),ROW(T_EVENTS[Event Date]),""),$AJ14)-ROW(T_EVENTS[[#Headers],[Event Date]])), 1, 1)</f>
        <v>#ERROR!</v>
      </c>
      <c r="AR14" s="198" t="str">
        <f>IFERROR(INDEX(T_EVENTS[Event Date],AQ14),"")</f>
        <v>#ERROR!</v>
      </c>
      <c r="AS14" s="40" t="str">
        <f>IFERROR(INDEX(T_EVENTS[Event Name],AQ14),"")</f>
        <v>#ERROR!</v>
      </c>
      <c r="AT14" s="40" t="str">
        <f>ARRAY_CONSTRAIN(ARRAYFORMULA(SMALL(IF(YEAR(T_EVENTS[Event Date])&amp;" "&amp;MONTH(T_EVENTS[Event Date])=YEAR(AT$3)&amp;" "&amp;MONTH(AT$3),ROW(T_EVENTS[Event Date]),""),$AJ14)-ROW(T_EVENTS[[#Headers],[Event Date]])), 1, 1)</f>
        <v>#ERROR!</v>
      </c>
      <c r="AU14" s="198" t="str">
        <f>IFERROR(INDEX(T_EVENTS[Event Date],AT14),"")</f>
        <v>#ERROR!</v>
      </c>
      <c r="AV14" s="40" t="str">
        <f>IFERROR(INDEX(T_EVENTS[Event Name],AT14),"")</f>
        <v>#ERROR!</v>
      </c>
      <c r="AW14" s="40" t="str">
        <f>ARRAY_CONSTRAIN(ARRAYFORMULA(SMALL(IF(YEAR(T_EVENTS[Event Date])&amp;" "&amp;MONTH(T_EVENTS[Event Date])=YEAR(AW$3)&amp;" "&amp;MONTH(AW$3),ROW(T_EVENTS[Event Date]),""),$AJ14)-ROW(T_EVENTS[[#Headers],[Event Date]])), 1, 1)</f>
        <v>#ERROR!</v>
      </c>
      <c r="AX14" s="198" t="str">
        <f>IFERROR(INDEX(T_EVENTS[Event Date],AW14),"")</f>
        <v>#ERROR!</v>
      </c>
      <c r="AY14" s="40" t="str">
        <f>IFERROR(INDEX(T_EVENTS[Event Name],AW14),"")</f>
        <v>#ERROR!</v>
      </c>
      <c r="AZ14" s="40" t="str">
        <f>ARRAY_CONSTRAIN(ARRAYFORMULA(SMALL(IF(YEAR(T_EVENTS[Event Date])&amp;" "&amp;MONTH(T_EVENTS[Event Date])=YEAR(AZ$3)&amp;" "&amp;MONTH(AZ$3),ROW(T_EVENTS[Event Date]),""),$AJ14)-ROW(T_EVENTS[[#Headers],[Event Date]])), 1, 1)</f>
        <v>#ERROR!</v>
      </c>
      <c r="BA14" s="198" t="str">
        <f>IFERROR(INDEX(T_EVENTS[Event Date],AZ14),"")</f>
        <v>#ERROR!</v>
      </c>
      <c r="BB14" s="40" t="str">
        <f>IFERROR(INDEX(T_EVENTS[Event Name],AZ14),"")</f>
        <v>#ERROR!</v>
      </c>
      <c r="BC14" s="40" t="str">
        <f>ARRAY_CONSTRAIN(ARRAYFORMULA(SMALL(IF(YEAR(T_EVENTS[Event Date])&amp;" "&amp;MONTH(T_EVENTS[Event Date])=YEAR(BC$3)&amp;" "&amp;MONTH(BC$3),ROW(T_EVENTS[Event Date]),""),$AJ14)-ROW(T_EVENTS[[#Headers],[Event Date]])), 1, 1)</f>
        <v>#ERROR!</v>
      </c>
      <c r="BD14" s="198" t="str">
        <f>IFERROR(INDEX(T_EVENTS[Event Date],BC14),"")</f>
        <v>#ERROR!</v>
      </c>
      <c r="BE14" s="40" t="str">
        <f>IFERROR(INDEX(T_EVENTS[Event Name],BC14),"")</f>
        <v>#ERROR!</v>
      </c>
      <c r="BF14" s="40" t="str">
        <f>ARRAY_CONSTRAIN(ARRAYFORMULA(SMALL(IF(YEAR(T_EVENTS[Event Date])&amp;" "&amp;MONTH(T_EVENTS[Event Date])=YEAR(BF$3)&amp;" "&amp;MONTH(BF$3),ROW(T_EVENTS[Event Date]),""),$AJ14)-ROW(T_EVENTS[[#Headers],[Event Date]])), 1, 1)</f>
        <v>#ERROR!</v>
      </c>
      <c r="BG14" s="198" t="str">
        <f>IFERROR(INDEX(T_EVENTS[Event Date],BF14),"")</f>
        <v>#ERROR!</v>
      </c>
      <c r="BH14" s="40" t="str">
        <f>IFERROR(INDEX(T_EVENTS[Event Name],BF14),"")</f>
        <v>#ERROR!</v>
      </c>
      <c r="BI14" s="40" t="str">
        <f>ARRAY_CONSTRAIN(ARRAYFORMULA(SMALL(IF(YEAR(T_EVENTS[Event Date])&amp;" "&amp;MONTH(T_EVENTS[Event Date])=YEAR(BI$3)&amp;" "&amp;MONTH(BI$3),ROW(T_EVENTS[Event Date]),""),$AJ14)-ROW(T_EVENTS[[#Headers],[Event Date]])), 1, 1)</f>
        <v>#ERROR!</v>
      </c>
      <c r="BJ14" s="198" t="str">
        <f>IFERROR(INDEX(T_EVENTS[Event Date],BI14),"")</f>
        <v>#ERROR!</v>
      </c>
      <c r="BK14" s="40" t="str">
        <f>IFERROR(INDEX(T_EVENTS[Event Name],BI14),"")</f>
        <v>#ERROR!</v>
      </c>
      <c r="BL14" s="40" t="str">
        <f>ARRAY_CONSTRAIN(ARRAYFORMULA(SMALL(IF(YEAR(T_EVENTS[Event Date])&amp;" "&amp;MONTH(T_EVENTS[Event Date])=YEAR(BL$3)&amp;" "&amp;MONTH(BL$3),ROW(T_EVENTS[Event Date]),""),$AJ14)-ROW(T_EVENTS[[#Headers],[Event Date]])), 1, 1)</f>
        <v>#ERROR!</v>
      </c>
      <c r="BM14" s="198" t="str">
        <f>IFERROR(INDEX(T_EVENTS[Event Date],BL14),"")</f>
        <v>#ERROR!</v>
      </c>
      <c r="BN14" s="40" t="str">
        <f>IFERROR(INDEX(T_EVENTS[Event Name],BL14),"")</f>
        <v>#ERROR!</v>
      </c>
      <c r="BO14" s="40" t="str">
        <f>ARRAY_CONSTRAIN(ARRAYFORMULA(SMALL(IF(YEAR(T_EVENTS[Event Date])&amp;" "&amp;MONTH(T_EVENTS[Event Date])=YEAR(BO$3)&amp;" "&amp;MONTH(BO$3),ROW(T_EVENTS[Event Date]),""),$AJ14)-ROW(T_EVENTS[[#Headers],[Event Date]])), 1, 1)</f>
        <v>#ERROR!</v>
      </c>
      <c r="BP14" s="198" t="str">
        <f>IFERROR(INDEX(T_EVENTS[Event Date],BO14),"")</f>
        <v>#ERROR!</v>
      </c>
      <c r="BQ14" s="40" t="str">
        <f>IFERROR(INDEX(T_EVENTS[Event Name],BO14),"")</f>
        <v>#ERROR!</v>
      </c>
      <c r="BR14" s="40" t="str">
        <f>ARRAY_CONSTRAIN(ARRAYFORMULA(SMALL(IF(YEAR(T_EVENTS[Event Date])&amp;" "&amp;MONTH(T_EVENTS[Event Date])=YEAR(BR$3)&amp;" "&amp;MONTH(BR$3),ROW(T_EVENTS[Event Date]),""),$AJ14)-ROW(T_EVENTS[[#Headers],[Event Date]])), 1, 1)</f>
        <v>#ERROR!</v>
      </c>
      <c r="BS14" s="198" t="str">
        <f>IFERROR(INDEX(T_EVENTS[Event Date],BR14),"")</f>
        <v>#ERROR!</v>
      </c>
      <c r="BT14" s="43" t="str">
        <f>IFERROR(INDEX(T_EVENTS[Event Name],BR14),"")</f>
        <v>#ERROR!</v>
      </c>
    </row>
    <row r="15" ht="14.25" customHeight="1">
      <c r="A15" s="196" t="s">
        <v>105</v>
      </c>
      <c r="B15" s="186">
        <v>11.0</v>
      </c>
      <c r="K15" s="197">
        <f t="shared" si="9"/>
        <v>42746</v>
      </c>
      <c r="L15" s="2" t="str">
        <f t="shared" si="4"/>
        <v/>
      </c>
      <c r="M15" s="186">
        <f>WEEKNUM(K15,I_STARTDAYINDEX)</f>
        <v>2</v>
      </c>
      <c r="N15" s="186">
        <f>WEEKNUM(EOMONTH(K15,-1)+1,I_STARTDAYINDEX)</f>
        <v>1</v>
      </c>
      <c r="O15" s="186">
        <f t="shared" si="5"/>
        <v>2</v>
      </c>
      <c r="P15" s="186" t="str">
        <f t="shared" si="6"/>
        <v>2017 1 2 3</v>
      </c>
      <c r="Q15" s="186" t="b">
        <f t="shared" si="7"/>
        <v>0</v>
      </c>
      <c r="R15" s="186" t="b">
        <f t="shared" si="8"/>
        <v>0</v>
      </c>
      <c r="S15" s="186" t="b">
        <f t="array" ref="S15">INDEX(C_WKNDVAL,WEEKDAY(K15,1))=1</f>
        <v>0</v>
      </c>
      <c r="W15" s="186">
        <v>2.0</v>
      </c>
      <c r="X15" s="186">
        <v>5.0</v>
      </c>
      <c r="Y15" s="189">
        <f>EOMONTH(P_ST_DT,W15-2)+1</f>
        <v>42767</v>
      </c>
      <c r="AA15" s="189">
        <f t="array" ref="AA15">IFERROR(INDEX($K$5:$K$370,MATCH(CONCATENATE(YEAR($Y15)," ",MONTH($Y15)," ",$X15," ",AA$3),C_KEY,0)),"")</f>
        <v>42792</v>
      </c>
      <c r="AB15" s="189">
        <f t="array" ref="AB15">IFERROR(INDEX($K$5:$K$370,MATCH(CONCATENATE(YEAR($Y15)," ",MONTH($Y15)," ",$X15," ",AB$3),C_KEY,0)),"")</f>
        <v>42793</v>
      </c>
      <c r="AC15" s="189">
        <f t="array" ref="AC15">IFERROR(INDEX($K$5:$K$370,MATCH(CONCATENATE(YEAR($Y15)," ",MONTH($Y15)," ",$X15," ",AC$3),C_KEY,0)),"")</f>
        <v>42794</v>
      </c>
      <c r="AD15" s="189" t="str">
        <f t="array" ref="AD15">IFERROR(INDEX($K$5:$K$370,MATCH(CONCATENATE(YEAR($Y15)," ",MONTH($Y15)," ",$X15," ",AD$3),C_KEY,0)),"")</f>
        <v/>
      </c>
      <c r="AE15" s="189" t="str">
        <f t="array" ref="AE15">IFERROR(INDEX($K$5:$K$370,MATCH(CONCATENATE(YEAR($Y15)," ",MONTH($Y15)," ",$X15," ",AE$3),C_KEY,0)),"")</f>
        <v/>
      </c>
      <c r="AF15" s="189" t="str">
        <f t="array" ref="AF15">IFERROR(INDEX($K$5:$K$370,MATCH(CONCATENATE(YEAR($Y15)," ",MONTH($Y15)," ",$X15," ",AF$3),C_KEY,0)),"")</f>
        <v/>
      </c>
      <c r="AG15" s="189" t="str">
        <f t="array" ref="AG15">IFERROR(INDEX($K$5:$K$370,MATCH(CONCATENATE(YEAR($Y15)," ",MONTH($Y15)," ",$X15," ",AG$3),C_KEY,0)),"")</f>
        <v/>
      </c>
      <c r="AL15" s="189" t="str">
        <f>"EVENTS"&amp;CHAR(10)&amp;TEXT(AL5,"MMM-DD")&amp;"  "&amp;AM5&amp;CHAR(10)&amp;TEXT(AL6,"MMM-DD")&amp;"  "&amp;Help!AM6&amp;CHAR(10)&amp;TEXT(AL7,"MMM-DD")&amp;"  "&amp;AM7&amp;CHAR(10)&amp;TEXT(AL8,"MMM-DD")&amp;"  "&amp;AM8&amp;CHAR(10)&amp;TEXT(AL9,"MMM-DD")&amp;"  "&amp;AM9&amp;CHAR(10)</f>
        <v>#ERROR!</v>
      </c>
      <c r="AO15" s="189" t="str">
        <f>"EVENTS"&amp;CHAR(10)&amp;TEXT(AO5,"MMM-DD")&amp;"  "&amp;AP5&amp;CHAR(10)&amp;TEXT(AO6,"MMM-DD")&amp;"  "&amp;Help!AP6&amp;CHAR(10)&amp;TEXT(AO7,"MMM-DD")&amp;"  "&amp;AP7&amp;CHAR(10)&amp;TEXT(AO8,"MMM-DD")&amp;"  "&amp;AP8&amp;CHAR(10)&amp;TEXT(AO9,"MMM-DD")&amp;"  "&amp;AP9&amp;CHAR(10)</f>
        <v>#ERROR!</v>
      </c>
      <c r="AR15" s="189" t="str">
        <f>"EVENTS"&amp;CHAR(10)&amp;TEXT(AR5,"MMM-DD")&amp;"  "&amp;AS5&amp;CHAR(10)&amp;TEXT(AR6,"MMM-DD")&amp;"  "&amp;Help!AS6&amp;CHAR(10)&amp;TEXT(AR7,"MMM-DD")&amp;"  "&amp;AS7&amp;CHAR(10)&amp;TEXT(AR8,"MMM-DD")&amp;"  "&amp;AS8&amp;CHAR(10)&amp;TEXT(AR9,"MMM-DD")&amp;"  "&amp;AS9&amp;CHAR(10)</f>
        <v>#ERROR!</v>
      </c>
      <c r="AU15" s="189" t="str">
        <f>"EVENTS"&amp;CHAR(10)&amp;TEXT(AU5,"MMM-DD")&amp;"  "&amp;AV5&amp;CHAR(10)&amp;TEXT(AU6,"MMM-DD")&amp;"  "&amp;Help!AV6&amp;CHAR(10)&amp;TEXT(AU7,"MMM-DD")&amp;"  "&amp;AV7&amp;CHAR(10)&amp;TEXT(AU8,"MMM-DD")&amp;"  "&amp;AV8&amp;CHAR(10)&amp;TEXT(AU9,"MMM-DD")&amp;"  "&amp;AV9&amp;CHAR(10)</f>
        <v>#ERROR!</v>
      </c>
      <c r="AX15" s="189" t="str">
        <f>"EVENTS"&amp;CHAR(10)&amp;TEXT(AX5,"MMM-DD")&amp;"  "&amp;AY5&amp;CHAR(10)&amp;TEXT(AX6,"MMM-DD")&amp;"  "&amp;Help!AY6&amp;CHAR(10)&amp;TEXT(AX7,"MMM-DD")&amp;"  "&amp;AY7&amp;CHAR(10)&amp;TEXT(AX8,"MMM-DD")&amp;"  "&amp;AY8&amp;CHAR(10)&amp;TEXT(AX9,"MMM-DD")&amp;"  "&amp;AY9&amp;CHAR(10)</f>
        <v>#ERROR!</v>
      </c>
      <c r="BA15" s="189" t="str">
        <f>"EVENTS"&amp;CHAR(10)&amp;TEXT(BA5,"MMM-DD")&amp;"  "&amp;BB5&amp;CHAR(10)&amp;TEXT(BA6,"MMM-DD")&amp;"  "&amp;Help!BB6&amp;CHAR(10)&amp;TEXT(BA7,"MMM-DD")&amp;"  "&amp;BB7&amp;CHAR(10)&amp;TEXT(BA8,"MMM-DD")&amp;"  "&amp;BB8&amp;CHAR(10)&amp;TEXT(BA9,"MMM-DD")&amp;"  "&amp;BB9&amp;CHAR(10)</f>
        <v>#ERROR!</v>
      </c>
      <c r="BD15" s="189" t="str">
        <f>"EVENTS"&amp;CHAR(10)&amp;TEXT(BD5,"MMM-DD")&amp;"  "&amp;BE5&amp;CHAR(10)&amp;TEXT(BD6,"MMM-DD")&amp;"  "&amp;Help!BE6&amp;CHAR(10)&amp;TEXT(BD7,"MMM-DD")&amp;"  "&amp;BE7&amp;CHAR(10)&amp;TEXT(BD8,"MMM-DD")&amp;"  "&amp;BE8&amp;CHAR(10)&amp;TEXT(BD9,"MMM-DD")&amp;"  "&amp;BE9&amp;CHAR(10)</f>
        <v>#ERROR!</v>
      </c>
      <c r="BG15" s="189" t="str">
        <f>"EVENTS"&amp;CHAR(10)&amp;TEXT(BG5,"MMM-DD")&amp;"  "&amp;BH5&amp;CHAR(10)&amp;TEXT(BG6,"MMM-DD")&amp;"  "&amp;Help!BH6&amp;CHAR(10)&amp;TEXT(BG7,"MMM-DD")&amp;"  "&amp;BH7&amp;CHAR(10)&amp;TEXT(BG8,"MMM-DD")&amp;"  "&amp;BH8&amp;CHAR(10)&amp;TEXT(BG9,"MMM-DD")&amp;"  "&amp;BH9&amp;CHAR(10)</f>
        <v>#ERROR!</v>
      </c>
      <c r="BJ15" s="189" t="str">
        <f>"EVENTS"&amp;CHAR(10)&amp;TEXT(BJ5,"MMM-DD")&amp;"  "&amp;BK5&amp;CHAR(10)&amp;TEXT(BJ6,"MMM-DD")&amp;"  "&amp;Help!BK6&amp;CHAR(10)&amp;TEXT(BJ7,"MMM-DD")&amp;"  "&amp;BK7&amp;CHAR(10)&amp;TEXT(BJ8,"MMM-DD")&amp;"  "&amp;BK8&amp;CHAR(10)&amp;TEXT(BJ9,"MMM-DD")&amp;"  "&amp;BK9&amp;CHAR(10)</f>
        <v>#ERROR!</v>
      </c>
      <c r="BM15" s="189" t="str">
        <f>"EVENTS"&amp;CHAR(10)&amp;TEXT(BM5,"MMM-DD")&amp;"  "&amp;BN5&amp;CHAR(10)&amp;TEXT(BM6,"MMM-DD")&amp;"  "&amp;Help!BN6&amp;CHAR(10)&amp;TEXT(BM7,"MMM-DD")&amp;"  "&amp;BN7&amp;CHAR(10)&amp;TEXT(BM8,"MMM-DD")&amp;"  "&amp;BN8&amp;CHAR(10)&amp;TEXT(BM9,"MMM-DD")&amp;"  "&amp;BN9&amp;CHAR(10)</f>
        <v>#ERROR!</v>
      </c>
      <c r="BP15" s="189" t="str">
        <f>"EVENTS"&amp;CHAR(10)&amp;TEXT(BP5,"MMM-DD")&amp;"  "&amp;BQ5&amp;CHAR(10)&amp;TEXT(BP6,"MMM-DD")&amp;"  "&amp;Help!BQ6&amp;CHAR(10)&amp;TEXT(BP7,"MMM-DD")&amp;"  "&amp;BQ7&amp;CHAR(10)&amp;TEXT(BP8,"MMM-DD")&amp;"  "&amp;BQ8&amp;CHAR(10)&amp;TEXT(BP9,"MMM-DD")&amp;"  "&amp;BQ9&amp;CHAR(10)</f>
        <v>#ERROR!</v>
      </c>
      <c r="BS15" s="189" t="str">
        <f>"EVENTS"&amp;CHAR(10)&amp;TEXT(BS5,"MMM-DD")&amp;"  "&amp;BT5&amp;CHAR(10)&amp;TEXT(BS6,"MMM-DD")&amp;"  "&amp;Help!BT6&amp;CHAR(10)&amp;TEXT(BS7,"MMM-DD")&amp;"  "&amp;BT7&amp;CHAR(10)&amp;TEXT(BS8,"MMM-DD")&amp;"  "&amp;BT8&amp;CHAR(10)&amp;TEXT(BS9,"MMM-DD")&amp;"  "&amp;BT9&amp;CHAR(10)</f>
        <v>#ERROR!</v>
      </c>
    </row>
    <row r="16" ht="14.25" customHeight="1">
      <c r="A16" s="199" t="s">
        <v>106</v>
      </c>
      <c r="B16" s="186">
        <v>12.0</v>
      </c>
      <c r="K16" s="197">
        <f t="shared" si="9"/>
        <v>42747</v>
      </c>
      <c r="L16" s="2" t="str">
        <f t="shared" si="4"/>
        <v/>
      </c>
      <c r="M16" s="186">
        <f>WEEKNUM(K16,I_STARTDAYINDEX)</f>
        <v>2</v>
      </c>
      <c r="N16" s="186">
        <f>WEEKNUM(EOMONTH(K16,-1)+1,I_STARTDAYINDEX)</f>
        <v>1</v>
      </c>
      <c r="O16" s="186">
        <f t="shared" si="5"/>
        <v>2</v>
      </c>
      <c r="P16" s="186" t="str">
        <f t="shared" si="6"/>
        <v>2017 1 2 4</v>
      </c>
      <c r="Q16" s="186" t="b">
        <f t="shared" si="7"/>
        <v>0</v>
      </c>
      <c r="R16" s="186" t="b">
        <f t="shared" si="8"/>
        <v>0</v>
      </c>
      <c r="S16" s="186" t="b">
        <f t="array" ref="S16">INDEX(C_WKNDVAL,WEEKDAY(K16,1))=1</f>
        <v>0</v>
      </c>
      <c r="W16" s="186">
        <v>2.0</v>
      </c>
      <c r="X16" s="186">
        <v>6.0</v>
      </c>
      <c r="Y16" s="189">
        <f>EOMONTH(P_ST_DT,W16-2)+1</f>
        <v>42767</v>
      </c>
      <c r="AA16" s="189" t="str">
        <f t="array" ref="AA16">IFERROR(INDEX($K$5:$K$370,MATCH(CONCATENATE(YEAR($Y16)," ",MONTH($Y16)," ",$X16," ",AA$3),C_KEY,0)),"")</f>
        <v/>
      </c>
      <c r="AB16" s="189" t="str">
        <f t="array" ref="AB16">IFERROR(INDEX($K$5:$K$370,MATCH(CONCATENATE(YEAR($Y16)," ",MONTH($Y16)," ",$X16," ",AB$3),C_KEY,0)),"")</f>
        <v/>
      </c>
      <c r="AC16" s="189" t="str">
        <f t="array" ref="AC16">IFERROR(INDEX($K$5:$K$370,MATCH(CONCATENATE(YEAR($Y16)," ",MONTH($Y16)," ",$X16," ",AC$3),C_KEY,0)),"")</f>
        <v/>
      </c>
      <c r="AD16" s="189" t="str">
        <f t="array" ref="AD16">IFERROR(INDEX($K$5:$K$370,MATCH(CONCATENATE(YEAR($Y16)," ",MONTH($Y16)," ",$X16," ",AD$3),C_KEY,0)),"")</f>
        <v/>
      </c>
      <c r="AE16" s="189" t="str">
        <f t="array" ref="AE16">IFERROR(INDEX($K$5:$K$370,MATCH(CONCATENATE(YEAR($Y16)," ",MONTH($Y16)," ",$X16," ",AE$3),C_KEY,0)),"")</f>
        <v/>
      </c>
      <c r="AF16" s="189" t="str">
        <f t="array" ref="AF16">IFERROR(INDEX($K$5:$K$370,MATCH(CONCATENATE(YEAR($Y16)," ",MONTH($Y16)," ",$X16," ",AF$3),C_KEY,0)),"")</f>
        <v/>
      </c>
      <c r="AG16" s="189" t="str">
        <f t="array" ref="AG16">IFERROR(INDEX($K$5:$K$370,MATCH(CONCATENATE(YEAR($Y16)," ",MONTH($Y16)," ",$X16," ",AG$3),C_KEY,0)),"")</f>
        <v/>
      </c>
      <c r="AJ16" s="2" t="s">
        <v>26</v>
      </c>
    </row>
    <row r="17" ht="14.25" customHeight="1">
      <c r="K17" s="197">
        <f t="shared" si="9"/>
        <v>42748</v>
      </c>
      <c r="L17" s="2" t="str">
        <f t="shared" si="4"/>
        <v/>
      </c>
      <c r="M17" s="186">
        <f>WEEKNUM(K17,I_STARTDAYINDEX)</f>
        <v>2</v>
      </c>
      <c r="N17" s="186">
        <f>WEEKNUM(EOMONTH(K17,-1)+1,I_STARTDAYINDEX)</f>
        <v>1</v>
      </c>
      <c r="O17" s="186">
        <f t="shared" si="5"/>
        <v>2</v>
      </c>
      <c r="P17" s="186" t="str">
        <f t="shared" si="6"/>
        <v>2017 1 2 5</v>
      </c>
      <c r="Q17" s="186" t="b">
        <f t="shared" si="7"/>
        <v>0</v>
      </c>
      <c r="R17" s="186" t="b">
        <f t="shared" si="8"/>
        <v>0</v>
      </c>
      <c r="S17" s="186" t="b">
        <f t="array" ref="S17">INDEX(C_WKNDVAL,WEEKDAY(K17,1))=1</f>
        <v>0</v>
      </c>
      <c r="W17" s="186">
        <v>3.0</v>
      </c>
      <c r="X17" s="186">
        <v>1.0</v>
      </c>
      <c r="Y17" s="189">
        <f>EOMONTH(P_ST_DT,W17-2)+1</f>
        <v>42795</v>
      </c>
      <c r="AA17" s="189" t="str">
        <f t="array" ref="AA17">IFERROR(INDEX($K$5:$K$370,MATCH(CONCATENATE(YEAR($Y17)," ",MONTH($Y17)," ",$X17," ",AA$3),C_KEY,0)),"")</f>
        <v/>
      </c>
      <c r="AB17" s="189" t="str">
        <f t="array" ref="AB17">IFERROR(INDEX($K$5:$K$370,MATCH(CONCATENATE(YEAR($Y17)," ",MONTH($Y17)," ",$X17," ",AB$3),C_KEY,0)),"")</f>
        <v/>
      </c>
      <c r="AC17" s="189" t="str">
        <f t="array" ref="AC17">IFERROR(INDEX($K$5:$K$370,MATCH(CONCATENATE(YEAR($Y17)," ",MONTH($Y17)," ",$X17," ",AC$3),C_KEY,0)),"")</f>
        <v/>
      </c>
      <c r="AD17" s="189">
        <f t="array" ref="AD17">IFERROR(INDEX($K$5:$K$370,MATCH(CONCATENATE(YEAR($Y17)," ",MONTH($Y17)," ",$X17," ",AD$3),C_KEY,0)),"")</f>
        <v>42795</v>
      </c>
      <c r="AE17" s="189">
        <f t="array" ref="AE17">IFERROR(INDEX($K$5:$K$370,MATCH(CONCATENATE(YEAR($Y17)," ",MONTH($Y17)," ",$X17," ",AE$3),C_KEY,0)),"")</f>
        <v>42796</v>
      </c>
      <c r="AF17" s="189">
        <f t="array" ref="AF17">IFERROR(INDEX($K$5:$K$370,MATCH(CONCATENATE(YEAR($Y17)," ",MONTH($Y17)," ",$X17," ",AF$3),C_KEY,0)),"")</f>
        <v>42797</v>
      </c>
      <c r="AG17" s="189">
        <f t="array" ref="AG17">IFERROR(INDEX($K$5:$K$370,MATCH(CONCATENATE(YEAR($Y17)," ",MONTH($Y17)," ",$X17," ",AG$3),C_KEY,0)),"")</f>
        <v>42798</v>
      </c>
      <c r="AJ17" s="186">
        <v>1.0</v>
      </c>
      <c r="AK17" s="186" t="str">
        <f>ARRAY_CONSTRAIN(ARRAYFORMULA(SMALL(IF(YEAR(T_HOLS[Holiday Date])&amp;" "&amp;MONTH(T_HOLS[Holiday Date])=YEAR(AK$3)&amp;" "&amp;MONTH(AK$3),ROW(T_HOLS[Holiday Date]),""),$AJ17)-ROW(T_HOLS[[#Headers],[Holiday Date]])), 1, 1)</f>
        <v>#ERROR!</v>
      </c>
      <c r="AL17" s="189" t="str">
        <f>IFERROR(INDEX(T_HOLS[Holiday Date],AK17),"")</f>
        <v>#ERROR!</v>
      </c>
      <c r="AM17" s="189" t="str">
        <f>IFERROR(INDEX(T_HOLS[Holiday Name],AK17),"")</f>
        <v>#ERROR!</v>
      </c>
      <c r="AN17" s="186" t="str">
        <f>ARRAY_CONSTRAIN(ARRAYFORMULA(SMALL(IF(YEAR(T_HOLS[Holiday Date])&amp;" "&amp;MONTH(T_HOLS[Holiday Date])=YEAR(AN$3)&amp;" "&amp;MONTH(AN$3),ROW(T_HOLS[Holiday Date]),""),$AJ17)-ROW(T_HOLS[[#Headers],[Holiday Date]])), 1, 1)</f>
        <v>#ERROR!</v>
      </c>
      <c r="AO17" s="189" t="str">
        <f>IFERROR(INDEX(T_HOLS[Holiday Date],AN17),"")</f>
        <v>#ERROR!</v>
      </c>
      <c r="AP17" s="189" t="str">
        <f>IFERROR(INDEX(T_HOLS[Holiday Name],AN17),"")</f>
        <v>#ERROR!</v>
      </c>
      <c r="AQ17" s="186" t="str">
        <f>ARRAY_CONSTRAIN(ARRAYFORMULA(SMALL(IF(YEAR(T_HOLS[Holiday Date])&amp;" "&amp;MONTH(T_HOLS[Holiday Date])=YEAR(AQ$3)&amp;" "&amp;MONTH(AQ$3),ROW(T_HOLS[Holiday Date]),""),$AJ17)-ROW(T_HOLS[[#Headers],[Holiday Date]])), 1, 1)</f>
        <v>#ERROR!</v>
      </c>
      <c r="AR17" s="189" t="str">
        <f>IFERROR(INDEX(T_HOLS[Holiday Date],AQ17),"")</f>
        <v>#ERROR!</v>
      </c>
      <c r="AS17" s="189" t="str">
        <f>IFERROR(INDEX(T_HOLS[Holiday Name],AQ17),"")</f>
        <v>#ERROR!</v>
      </c>
      <c r="AT17" s="186" t="str">
        <f>ARRAY_CONSTRAIN(ARRAYFORMULA(SMALL(IF(YEAR(T_HOLS[Holiday Date])&amp;" "&amp;MONTH(T_HOLS[Holiday Date])=YEAR(AT$3)&amp;" "&amp;MONTH(AT$3),ROW(T_HOLS[Holiday Date]),""),$AJ17)-ROW(T_HOLS[[#Headers],[Holiday Date]])), 1, 1)</f>
        <v>#ERROR!</v>
      </c>
      <c r="AU17" s="189" t="str">
        <f>IFERROR(INDEX(T_HOLS[Holiday Date],AT17),"")</f>
        <v>#ERROR!</v>
      </c>
      <c r="AV17" s="189" t="str">
        <f>IFERROR(INDEX(T_HOLS[Holiday Name],AT17),"")</f>
        <v>#ERROR!</v>
      </c>
      <c r="AW17" s="186" t="str">
        <f>ARRAY_CONSTRAIN(ARRAYFORMULA(SMALL(IF(YEAR(T_HOLS[Holiday Date])&amp;" "&amp;MONTH(T_HOLS[Holiday Date])=YEAR(AW$3)&amp;" "&amp;MONTH(AW$3),ROW(T_HOLS[Holiday Date]),""),$AJ17)-ROW(T_HOLS[[#Headers],[Holiday Date]])), 1, 1)</f>
        <v>#ERROR!</v>
      </c>
      <c r="AX17" s="189" t="str">
        <f>IFERROR(INDEX(T_HOLS[Holiday Date],AW17),"")</f>
        <v>#ERROR!</v>
      </c>
      <c r="AY17" s="189" t="str">
        <f>IFERROR(INDEX(T_HOLS[Holiday Name],AW17),"")</f>
        <v>#ERROR!</v>
      </c>
      <c r="AZ17" s="186" t="str">
        <f>ARRAY_CONSTRAIN(ARRAYFORMULA(SMALL(IF(YEAR(T_HOLS[Holiday Date])&amp;" "&amp;MONTH(T_HOLS[Holiday Date])=YEAR(AZ$3)&amp;" "&amp;MONTH(AZ$3),ROW(T_HOLS[Holiday Date]),""),$AJ17)-ROW(T_HOLS[[#Headers],[Holiday Date]])), 1, 1)</f>
        <v>#ERROR!</v>
      </c>
      <c r="BA17" s="189" t="str">
        <f>IFERROR(INDEX(T_HOLS[Holiday Date],AZ17),"")</f>
        <v>#ERROR!</v>
      </c>
      <c r="BB17" s="189" t="str">
        <f>IFERROR(INDEX(T_HOLS[Holiday Name],AZ17),"")</f>
        <v>#ERROR!</v>
      </c>
      <c r="BC17" s="186" t="str">
        <f>ARRAY_CONSTRAIN(ARRAYFORMULA(SMALL(IF(YEAR(T_HOLS[Holiday Date])&amp;" "&amp;MONTH(T_HOLS[Holiday Date])=YEAR(BC$3)&amp;" "&amp;MONTH(BC$3),ROW(T_HOLS[Holiday Date]),""),$AJ17)-ROW(T_HOLS[[#Headers],[Holiday Date]])), 1, 1)</f>
        <v>#ERROR!</v>
      </c>
      <c r="BD17" s="189" t="str">
        <f>IFERROR(INDEX(T_HOLS[Holiday Date],BC17),"")</f>
        <v>#ERROR!</v>
      </c>
      <c r="BE17" s="189" t="str">
        <f>IFERROR(INDEX(T_HOLS[Holiday Name],BC17),"")</f>
        <v>#ERROR!</v>
      </c>
      <c r="BF17" s="186" t="str">
        <f>ARRAY_CONSTRAIN(ARRAYFORMULA(SMALL(IF(YEAR(T_HOLS[Holiday Date])&amp;" "&amp;MONTH(T_HOLS[Holiday Date])=YEAR(BF$3)&amp;" "&amp;MONTH(BF$3),ROW(T_HOLS[Holiday Date]),""),$AJ17)-ROW(T_HOLS[[#Headers],[Holiday Date]])), 1, 1)</f>
        <v>#ERROR!</v>
      </c>
      <c r="BG17" s="189" t="str">
        <f>IFERROR(INDEX(T_HOLS[Holiday Date],BF17),"")</f>
        <v>#ERROR!</v>
      </c>
      <c r="BH17" s="189" t="str">
        <f>IFERROR(INDEX(T_HOLS[Holiday Name],BF17),"")</f>
        <v>#ERROR!</v>
      </c>
      <c r="BI17" s="186" t="str">
        <f>ARRAY_CONSTRAIN(ARRAYFORMULA(SMALL(IF(YEAR(T_HOLS[Holiday Date])&amp;" "&amp;MONTH(T_HOLS[Holiday Date])=YEAR(BI$3)&amp;" "&amp;MONTH(BI$3),ROW(T_HOLS[Holiday Date]),""),$AJ17)-ROW(T_HOLS[[#Headers],[Holiday Date]])), 1, 1)</f>
        <v>#ERROR!</v>
      </c>
      <c r="BJ17" s="189" t="str">
        <f>IFERROR(INDEX(T_HOLS[Holiday Date],BI17),"")</f>
        <v>#ERROR!</v>
      </c>
      <c r="BK17" s="189" t="str">
        <f>IFERROR(INDEX(T_HOLS[Holiday Name],BI17),"")</f>
        <v>#ERROR!</v>
      </c>
      <c r="BL17" s="186" t="str">
        <f>ARRAY_CONSTRAIN(ARRAYFORMULA(SMALL(IF(YEAR(T_HOLS[Holiday Date])&amp;" "&amp;MONTH(T_HOLS[Holiday Date])=YEAR(BL$3)&amp;" "&amp;MONTH(BL$3),ROW(T_HOLS[Holiday Date]),""),$AJ17)-ROW(T_HOLS[[#Headers],[Holiday Date]])), 1, 1)</f>
        <v>#ERROR!</v>
      </c>
      <c r="BM17" s="189" t="str">
        <f>IFERROR(INDEX(T_HOLS[Holiday Date],BL17),"")</f>
        <v>#ERROR!</v>
      </c>
      <c r="BN17" s="189" t="str">
        <f>IFERROR(INDEX(T_HOLS[Holiday Name],BL17),"")</f>
        <v>#ERROR!</v>
      </c>
      <c r="BO17" s="186" t="str">
        <f>ARRAY_CONSTRAIN(ARRAYFORMULA(SMALL(IF(YEAR(T_HOLS[Holiday Date])&amp;" "&amp;MONTH(T_HOLS[Holiday Date])=YEAR(BO$3)&amp;" "&amp;MONTH(BO$3),ROW(T_HOLS[Holiday Date]),""),$AJ17)-ROW(T_HOLS[[#Headers],[Holiday Date]])), 1, 1)</f>
        <v>#ERROR!</v>
      </c>
      <c r="BP17" s="189" t="str">
        <f>IFERROR(INDEX(T_HOLS[Holiday Date],BO17),"")</f>
        <v>#ERROR!</v>
      </c>
      <c r="BQ17" s="189" t="str">
        <f>IFERROR(INDEX(T_HOLS[Holiday Name],BO17),"")</f>
        <v>#ERROR!</v>
      </c>
      <c r="BR17" s="186" t="str">
        <f>ARRAY_CONSTRAIN(ARRAYFORMULA(SMALL(IF(YEAR(T_HOLS[Holiday Date])&amp;" "&amp;MONTH(T_HOLS[Holiday Date])=YEAR(BR$3)&amp;" "&amp;MONTH(BR$3),ROW(T_HOLS[Holiday Date]),""),$AJ17)-ROW(T_HOLS[[#Headers],[Holiday Date]])), 1, 1)</f>
        <v>#ERROR!</v>
      </c>
      <c r="BS17" s="189" t="str">
        <f>IFERROR(INDEX(T_HOLS[Holiday Date],BR17),"")</f>
        <v>#ERROR!</v>
      </c>
      <c r="BT17" s="189" t="str">
        <f>IFERROR(INDEX(T_HOLS[Holiday Name],BR17),"")</f>
        <v>#ERROR!</v>
      </c>
    </row>
    <row r="18" ht="14.25" customHeight="1">
      <c r="A18" s="186" t="s">
        <v>107</v>
      </c>
      <c r="B18" s="2" t="s">
        <v>108</v>
      </c>
      <c r="K18" s="197">
        <f t="shared" si="9"/>
        <v>42749</v>
      </c>
      <c r="L18" s="2" t="str">
        <f t="shared" si="4"/>
        <v/>
      </c>
      <c r="M18" s="186">
        <f>WEEKNUM(K18,I_STARTDAYINDEX)</f>
        <v>2</v>
      </c>
      <c r="N18" s="186">
        <f>WEEKNUM(EOMONTH(K18,-1)+1,I_STARTDAYINDEX)</f>
        <v>1</v>
      </c>
      <c r="O18" s="186">
        <f t="shared" si="5"/>
        <v>2</v>
      </c>
      <c r="P18" s="186" t="str">
        <f t="shared" si="6"/>
        <v>2017 1 2 6</v>
      </c>
      <c r="Q18" s="186" t="b">
        <f t="shared" si="7"/>
        <v>0</v>
      </c>
      <c r="R18" s="186" t="b">
        <f t="shared" si="8"/>
        <v>0</v>
      </c>
      <c r="S18" s="186" t="b">
        <f t="array" ref="S18">INDEX(C_WKNDVAL,WEEKDAY(K18,1))=1</f>
        <v>1</v>
      </c>
      <c r="W18" s="186">
        <v>3.0</v>
      </c>
      <c r="X18" s="186">
        <v>2.0</v>
      </c>
      <c r="Y18" s="189">
        <f>EOMONTH(P_ST_DT,W18-2)+1</f>
        <v>42795</v>
      </c>
      <c r="AA18" s="189">
        <f t="array" ref="AA18">IFERROR(INDEX($K$5:$K$370,MATCH(CONCATENATE(YEAR($Y18)," ",MONTH($Y18)," ",$X18," ",AA$3),C_KEY,0)),"")</f>
        <v>42799</v>
      </c>
      <c r="AB18" s="189">
        <f t="array" ref="AB18">IFERROR(INDEX($K$5:$K$370,MATCH(CONCATENATE(YEAR($Y18)," ",MONTH($Y18)," ",$X18," ",AB$3),C_KEY,0)),"")</f>
        <v>42800</v>
      </c>
      <c r="AC18" s="189">
        <f t="array" ref="AC18">IFERROR(INDEX($K$5:$K$370,MATCH(CONCATENATE(YEAR($Y18)," ",MONTH($Y18)," ",$X18," ",AC$3),C_KEY,0)),"")</f>
        <v>42801</v>
      </c>
      <c r="AD18" s="189">
        <f t="array" ref="AD18">IFERROR(INDEX($K$5:$K$370,MATCH(CONCATENATE(YEAR($Y18)," ",MONTH($Y18)," ",$X18," ",AD$3),C_KEY,0)),"")</f>
        <v>42802</v>
      </c>
      <c r="AE18" s="189">
        <f t="array" ref="AE18">IFERROR(INDEX($K$5:$K$370,MATCH(CONCATENATE(YEAR($Y18)," ",MONTH($Y18)," ",$X18," ",AE$3),C_KEY,0)),"")</f>
        <v>42803</v>
      </c>
      <c r="AF18" s="189">
        <f t="array" ref="AF18">IFERROR(INDEX($K$5:$K$370,MATCH(CONCATENATE(YEAR($Y18)," ",MONTH($Y18)," ",$X18," ",AF$3),C_KEY,0)),"")</f>
        <v>42804</v>
      </c>
      <c r="AG18" s="189">
        <f t="array" ref="AG18">IFERROR(INDEX($K$5:$K$370,MATCH(CONCATENATE(YEAR($Y18)," ",MONTH($Y18)," ",$X18," ",AG$3),C_KEY,0)),"")</f>
        <v>42805</v>
      </c>
      <c r="AJ18" s="186">
        <v>2.0</v>
      </c>
      <c r="AK18" s="186" t="str">
        <f>ARRAY_CONSTRAIN(ARRAYFORMULA(SMALL(IF(YEAR(T_HOLS[Holiday Date])&amp;" "&amp;MONTH(T_HOLS[Holiday Date])=YEAR(AK$3)&amp;" "&amp;MONTH(AK$3),ROW(T_HOLS[Holiday Date]),""),$AJ18)-ROW(T_HOLS[[#Headers],[Holiday Date]])), 1, 1)</f>
        <v>#ERROR!</v>
      </c>
      <c r="AL18" s="189" t="str">
        <f>IFERROR(INDEX(T_HOLS[Holiday Date],AK18),"")</f>
        <v>#ERROR!</v>
      </c>
      <c r="AM18" s="189" t="str">
        <f>IFERROR(INDEX(T_HOLS[Holiday Name],AK18),"")</f>
        <v>#ERROR!</v>
      </c>
      <c r="AN18" s="186" t="str">
        <f>ARRAY_CONSTRAIN(ARRAYFORMULA(SMALL(IF(YEAR(T_HOLS[Holiday Date])&amp;" "&amp;MONTH(T_HOLS[Holiday Date])=YEAR(AN$3)&amp;" "&amp;MONTH(AN$3),ROW(T_HOLS[Holiday Date]),""),$AJ18)-ROW(T_HOLS[[#Headers],[Holiday Date]])), 1, 1)</f>
        <v>#ERROR!</v>
      </c>
      <c r="AO18" s="189" t="str">
        <f>IFERROR(INDEX(T_HOLS[Holiday Date],AN18),"")</f>
        <v>#ERROR!</v>
      </c>
      <c r="AP18" s="189" t="str">
        <f>IFERROR(INDEX(T_HOLS[Holiday Name],AN18),"")</f>
        <v>#ERROR!</v>
      </c>
      <c r="AQ18" s="186" t="str">
        <f>ARRAY_CONSTRAIN(ARRAYFORMULA(SMALL(IF(YEAR(T_HOLS[Holiday Date])&amp;" "&amp;MONTH(T_HOLS[Holiday Date])=YEAR(AQ$3)&amp;" "&amp;MONTH(AQ$3),ROW(T_HOLS[Holiday Date]),""),$AJ18)-ROW(T_HOLS[[#Headers],[Holiday Date]])), 1, 1)</f>
        <v>#ERROR!</v>
      </c>
      <c r="AR18" s="189" t="str">
        <f>IFERROR(INDEX(T_HOLS[Holiday Date],AQ18),"")</f>
        <v>#ERROR!</v>
      </c>
      <c r="AS18" s="189" t="str">
        <f>IFERROR(INDEX(T_HOLS[Holiday Name],AQ18),"")</f>
        <v>#ERROR!</v>
      </c>
      <c r="AT18" s="186" t="str">
        <f>ARRAY_CONSTRAIN(ARRAYFORMULA(SMALL(IF(YEAR(T_HOLS[Holiday Date])&amp;" "&amp;MONTH(T_HOLS[Holiday Date])=YEAR(AT$3)&amp;" "&amp;MONTH(AT$3),ROW(T_HOLS[Holiday Date]),""),$AJ18)-ROW(T_HOLS[[#Headers],[Holiday Date]])), 1, 1)</f>
        <v>#ERROR!</v>
      </c>
      <c r="AU18" s="189" t="str">
        <f>IFERROR(INDEX(T_HOLS[Holiday Date],AT18),"")</f>
        <v>#ERROR!</v>
      </c>
      <c r="AV18" s="189" t="str">
        <f>IFERROR(INDEX(T_HOLS[Holiday Name],AT18),"")</f>
        <v>#ERROR!</v>
      </c>
      <c r="AW18" s="186" t="str">
        <f>ARRAY_CONSTRAIN(ARRAYFORMULA(SMALL(IF(YEAR(T_HOLS[Holiday Date])&amp;" "&amp;MONTH(T_HOLS[Holiday Date])=YEAR(AW$3)&amp;" "&amp;MONTH(AW$3),ROW(T_HOLS[Holiday Date]),""),$AJ18)-ROW(T_HOLS[[#Headers],[Holiday Date]])), 1, 1)</f>
        <v>#ERROR!</v>
      </c>
      <c r="AX18" s="189" t="str">
        <f>IFERROR(INDEX(T_HOLS[Holiday Date],AW18),"")</f>
        <v>#ERROR!</v>
      </c>
      <c r="AY18" s="189" t="str">
        <f>IFERROR(INDEX(T_HOLS[Holiday Name],AW18),"")</f>
        <v>#ERROR!</v>
      </c>
      <c r="AZ18" s="186" t="str">
        <f>ARRAY_CONSTRAIN(ARRAYFORMULA(SMALL(IF(YEAR(T_HOLS[Holiday Date])&amp;" "&amp;MONTH(T_HOLS[Holiday Date])=YEAR(AZ$3)&amp;" "&amp;MONTH(AZ$3),ROW(T_HOLS[Holiday Date]),""),$AJ18)-ROW(T_HOLS[[#Headers],[Holiday Date]])), 1, 1)</f>
        <v>#ERROR!</v>
      </c>
      <c r="BA18" s="189" t="str">
        <f>IFERROR(INDEX(T_HOLS[Holiday Date],AZ18),"")</f>
        <v>#ERROR!</v>
      </c>
      <c r="BB18" s="189" t="str">
        <f>IFERROR(INDEX(T_HOLS[Holiday Name],AZ18),"")</f>
        <v>#ERROR!</v>
      </c>
      <c r="BC18" s="186" t="str">
        <f>ARRAY_CONSTRAIN(ARRAYFORMULA(SMALL(IF(YEAR(T_HOLS[Holiday Date])&amp;" "&amp;MONTH(T_HOLS[Holiday Date])=YEAR(BC$3)&amp;" "&amp;MONTH(BC$3),ROW(T_HOLS[Holiday Date]),""),$AJ18)-ROW(T_HOLS[[#Headers],[Holiday Date]])), 1, 1)</f>
        <v>#ERROR!</v>
      </c>
      <c r="BD18" s="189" t="str">
        <f>IFERROR(INDEX(T_HOLS[Holiday Date],BC18),"")</f>
        <v>#ERROR!</v>
      </c>
      <c r="BE18" s="189" t="str">
        <f>IFERROR(INDEX(T_HOLS[Holiday Name],BC18),"")</f>
        <v>#ERROR!</v>
      </c>
      <c r="BF18" s="186" t="str">
        <f>ARRAY_CONSTRAIN(ARRAYFORMULA(SMALL(IF(YEAR(T_HOLS[Holiday Date])&amp;" "&amp;MONTH(T_HOLS[Holiday Date])=YEAR(BF$3)&amp;" "&amp;MONTH(BF$3),ROW(T_HOLS[Holiday Date]),""),$AJ18)-ROW(T_HOLS[[#Headers],[Holiday Date]])), 1, 1)</f>
        <v>#ERROR!</v>
      </c>
      <c r="BG18" s="189" t="str">
        <f>IFERROR(INDEX(T_HOLS[Holiday Date],BF18),"")</f>
        <v>#ERROR!</v>
      </c>
      <c r="BH18" s="189" t="str">
        <f>IFERROR(INDEX(T_HOLS[Holiday Name],BF18),"")</f>
        <v>#ERROR!</v>
      </c>
      <c r="BI18" s="186" t="str">
        <f>ARRAY_CONSTRAIN(ARRAYFORMULA(SMALL(IF(YEAR(T_HOLS[Holiday Date])&amp;" "&amp;MONTH(T_HOLS[Holiday Date])=YEAR(BI$3)&amp;" "&amp;MONTH(BI$3),ROW(T_HOLS[Holiday Date]),""),$AJ18)-ROW(T_HOLS[[#Headers],[Holiday Date]])), 1, 1)</f>
        <v>#ERROR!</v>
      </c>
      <c r="BJ18" s="189" t="str">
        <f>IFERROR(INDEX(T_HOLS[Holiday Date],BI18),"")</f>
        <v>#ERROR!</v>
      </c>
      <c r="BK18" s="189" t="str">
        <f>IFERROR(INDEX(T_HOLS[Holiday Name],BI18),"")</f>
        <v>#ERROR!</v>
      </c>
      <c r="BL18" s="186" t="str">
        <f>ARRAY_CONSTRAIN(ARRAYFORMULA(SMALL(IF(YEAR(T_HOLS[Holiday Date])&amp;" "&amp;MONTH(T_HOLS[Holiday Date])=YEAR(BL$3)&amp;" "&amp;MONTH(BL$3),ROW(T_HOLS[Holiday Date]),""),$AJ18)-ROW(T_HOLS[[#Headers],[Holiday Date]])), 1, 1)</f>
        <v>#ERROR!</v>
      </c>
      <c r="BM18" s="189" t="str">
        <f>IFERROR(INDEX(T_HOLS[Holiday Date],BL18),"")</f>
        <v>#ERROR!</v>
      </c>
      <c r="BN18" s="189" t="str">
        <f>IFERROR(INDEX(T_HOLS[Holiday Name],BL18),"")</f>
        <v>#ERROR!</v>
      </c>
      <c r="BO18" s="186" t="str">
        <f>ARRAY_CONSTRAIN(ARRAYFORMULA(SMALL(IF(YEAR(T_HOLS[Holiday Date])&amp;" "&amp;MONTH(T_HOLS[Holiday Date])=YEAR(BO$3)&amp;" "&amp;MONTH(BO$3),ROW(T_HOLS[Holiday Date]),""),$AJ18)-ROW(T_HOLS[[#Headers],[Holiday Date]])), 1, 1)</f>
        <v>#ERROR!</v>
      </c>
      <c r="BP18" s="189" t="str">
        <f>IFERROR(INDEX(T_HOLS[Holiday Date],BO18),"")</f>
        <v>#ERROR!</v>
      </c>
      <c r="BQ18" s="189" t="str">
        <f>IFERROR(INDEX(T_HOLS[Holiday Name],BO18),"")</f>
        <v>#ERROR!</v>
      </c>
      <c r="BR18" s="186" t="str">
        <f>ARRAY_CONSTRAIN(ARRAYFORMULA(SMALL(IF(YEAR(T_HOLS[Holiday Date])&amp;" "&amp;MONTH(T_HOLS[Holiday Date])=YEAR(BR$3)&amp;" "&amp;MONTH(BR$3),ROW(T_HOLS[Holiday Date]),""),$AJ18)-ROW(T_HOLS[[#Headers],[Holiday Date]])), 1, 1)</f>
        <v>#ERROR!</v>
      </c>
      <c r="BS18" s="189" t="str">
        <f>IFERROR(INDEX(T_HOLS[Holiday Date],BR18),"")</f>
        <v>#ERROR!</v>
      </c>
      <c r="BT18" s="189" t="str">
        <f>IFERROR(INDEX(T_HOLS[Holiday Name],BR18),"")</f>
        <v>#ERROR!</v>
      </c>
    </row>
    <row r="19" ht="14.25" customHeight="1">
      <c r="A19" s="200">
        <f>P_ST_DT</f>
        <v>42736</v>
      </c>
      <c r="B19" s="186" t="str">
        <f t="array" ref="B19">INDEX(L_MTHNM,MATCH(MONTH(A19),$B$5:$B$16,0))</f>
        <v>JANUARY</v>
      </c>
      <c r="K19" s="197">
        <f t="shared" si="9"/>
        <v>42750</v>
      </c>
      <c r="L19" s="2" t="str">
        <f t="shared" si="4"/>
        <v/>
      </c>
      <c r="M19" s="186">
        <f>WEEKNUM(K19,I_STARTDAYINDEX)</f>
        <v>3</v>
      </c>
      <c r="N19" s="186">
        <f>WEEKNUM(EOMONTH(K19,-1)+1,I_STARTDAYINDEX)</f>
        <v>1</v>
      </c>
      <c r="O19" s="186">
        <f t="shared" si="5"/>
        <v>3</v>
      </c>
      <c r="P19" s="186" t="str">
        <f t="shared" si="6"/>
        <v>2017 1 3 7</v>
      </c>
      <c r="Q19" s="186" t="b">
        <f t="shared" si="7"/>
        <v>0</v>
      </c>
      <c r="R19" s="186" t="b">
        <f t="shared" si="8"/>
        <v>0</v>
      </c>
      <c r="S19" s="186" t="b">
        <f t="array" ref="S19">INDEX(C_WKNDVAL,WEEKDAY(K19,1))=1</f>
        <v>1</v>
      </c>
      <c r="W19" s="186">
        <v>3.0</v>
      </c>
      <c r="X19" s="186">
        <v>3.0</v>
      </c>
      <c r="Y19" s="189">
        <f>EOMONTH(P_ST_DT,W19-2)+1</f>
        <v>42795</v>
      </c>
      <c r="AA19" s="189">
        <f t="array" ref="AA19">IFERROR(INDEX($K$5:$K$370,MATCH(CONCATENATE(YEAR($Y19)," ",MONTH($Y19)," ",$X19," ",AA$3),C_KEY,0)),"")</f>
        <v>42806</v>
      </c>
      <c r="AB19" s="189">
        <f t="array" ref="AB19">IFERROR(INDEX($K$5:$K$370,MATCH(CONCATENATE(YEAR($Y19)," ",MONTH($Y19)," ",$X19," ",AB$3),C_KEY,0)),"")</f>
        <v>42807</v>
      </c>
      <c r="AC19" s="189">
        <f t="array" ref="AC19">IFERROR(INDEX($K$5:$K$370,MATCH(CONCATENATE(YEAR($Y19)," ",MONTH($Y19)," ",$X19," ",AC$3),C_KEY,0)),"")</f>
        <v>42808</v>
      </c>
      <c r="AD19" s="189">
        <f t="array" ref="AD19">IFERROR(INDEX($K$5:$K$370,MATCH(CONCATENATE(YEAR($Y19)," ",MONTH($Y19)," ",$X19," ",AD$3),C_KEY,0)),"")</f>
        <v>42809</v>
      </c>
      <c r="AE19" s="189">
        <f t="array" ref="AE19">IFERROR(INDEX($K$5:$K$370,MATCH(CONCATENATE(YEAR($Y19)," ",MONTH($Y19)," ",$X19," ",AE$3),C_KEY,0)),"")</f>
        <v>42810</v>
      </c>
      <c r="AF19" s="189">
        <f t="array" ref="AF19">IFERROR(INDEX($K$5:$K$370,MATCH(CONCATENATE(YEAR($Y19)," ",MONTH($Y19)," ",$X19," ",AF$3),C_KEY,0)),"")</f>
        <v>42811</v>
      </c>
      <c r="AG19" s="189">
        <f t="array" ref="AG19">IFERROR(INDEX($K$5:$K$370,MATCH(CONCATENATE(YEAR($Y19)," ",MONTH($Y19)," ",$X19," ",AG$3),C_KEY,0)),"")</f>
        <v>42812</v>
      </c>
      <c r="AJ19" s="186">
        <v>3.0</v>
      </c>
      <c r="AK19" s="186" t="str">
        <f>ARRAY_CONSTRAIN(ARRAYFORMULA(SMALL(IF(YEAR(T_HOLS[Holiday Date])&amp;" "&amp;MONTH(T_HOLS[Holiday Date])=YEAR(AK$3)&amp;" "&amp;MONTH(AK$3),ROW(T_HOLS[Holiday Date]),""),$AJ19)-ROW(T_HOLS[[#Headers],[Holiday Date]])), 1, 1)</f>
        <v>#ERROR!</v>
      </c>
      <c r="AL19" s="189" t="str">
        <f>IFERROR(INDEX(T_HOLS[Holiday Date],AK19),"")</f>
        <v>#ERROR!</v>
      </c>
      <c r="AM19" s="189" t="str">
        <f>IFERROR(INDEX(T_HOLS[Holiday Name],AK19),"")</f>
        <v>#ERROR!</v>
      </c>
      <c r="AN19" s="186" t="str">
        <f>ARRAY_CONSTRAIN(ARRAYFORMULA(SMALL(IF(YEAR(T_HOLS[Holiday Date])&amp;" "&amp;MONTH(T_HOLS[Holiday Date])=YEAR(AN$3)&amp;" "&amp;MONTH(AN$3),ROW(T_HOLS[Holiday Date]),""),$AJ19)-ROW(T_HOLS[[#Headers],[Holiday Date]])), 1, 1)</f>
        <v>#ERROR!</v>
      </c>
      <c r="AO19" s="189" t="str">
        <f>IFERROR(INDEX(T_HOLS[Holiday Date],AN19),"")</f>
        <v>#ERROR!</v>
      </c>
      <c r="AP19" s="189" t="str">
        <f>IFERROR(INDEX(T_HOLS[Holiday Name],AN19),"")</f>
        <v>#ERROR!</v>
      </c>
      <c r="AQ19" s="186" t="str">
        <f>ARRAY_CONSTRAIN(ARRAYFORMULA(SMALL(IF(YEAR(T_HOLS[Holiday Date])&amp;" "&amp;MONTH(T_HOLS[Holiday Date])=YEAR(AQ$3)&amp;" "&amp;MONTH(AQ$3),ROW(T_HOLS[Holiday Date]),""),$AJ19)-ROW(T_HOLS[[#Headers],[Holiday Date]])), 1, 1)</f>
        <v>#ERROR!</v>
      </c>
      <c r="AR19" s="189" t="str">
        <f>IFERROR(INDEX(T_HOLS[Holiday Date],AQ19),"")</f>
        <v>#ERROR!</v>
      </c>
      <c r="AS19" s="189" t="str">
        <f>IFERROR(INDEX(T_HOLS[Holiday Name],AQ19),"")</f>
        <v>#ERROR!</v>
      </c>
      <c r="AT19" s="186" t="str">
        <f>ARRAY_CONSTRAIN(ARRAYFORMULA(SMALL(IF(YEAR(T_HOLS[Holiday Date])&amp;" "&amp;MONTH(T_HOLS[Holiday Date])=YEAR(AT$3)&amp;" "&amp;MONTH(AT$3),ROW(T_HOLS[Holiday Date]),""),$AJ19)-ROW(T_HOLS[[#Headers],[Holiday Date]])), 1, 1)</f>
        <v>#ERROR!</v>
      </c>
      <c r="AU19" s="189" t="str">
        <f>IFERROR(INDEX(T_HOLS[Holiday Date],AT19),"")</f>
        <v>#ERROR!</v>
      </c>
      <c r="AV19" s="189" t="str">
        <f>IFERROR(INDEX(T_HOLS[Holiday Name],AT19),"")</f>
        <v>#ERROR!</v>
      </c>
      <c r="AW19" s="186" t="str">
        <f>ARRAY_CONSTRAIN(ARRAYFORMULA(SMALL(IF(YEAR(T_HOLS[Holiday Date])&amp;" "&amp;MONTH(T_HOLS[Holiday Date])=YEAR(AW$3)&amp;" "&amp;MONTH(AW$3),ROW(T_HOLS[Holiday Date]),""),$AJ19)-ROW(T_HOLS[[#Headers],[Holiday Date]])), 1, 1)</f>
        <v>#ERROR!</v>
      </c>
      <c r="AX19" s="189" t="str">
        <f>IFERROR(INDEX(T_HOLS[Holiday Date],AW19),"")</f>
        <v>#ERROR!</v>
      </c>
      <c r="AY19" s="189" t="str">
        <f>IFERROR(INDEX(T_HOLS[Holiday Name],AW19),"")</f>
        <v>#ERROR!</v>
      </c>
      <c r="AZ19" s="186" t="str">
        <f>ARRAY_CONSTRAIN(ARRAYFORMULA(SMALL(IF(YEAR(T_HOLS[Holiday Date])&amp;" "&amp;MONTH(T_HOLS[Holiday Date])=YEAR(AZ$3)&amp;" "&amp;MONTH(AZ$3),ROW(T_HOLS[Holiday Date]),""),$AJ19)-ROW(T_HOLS[[#Headers],[Holiday Date]])), 1, 1)</f>
        <v>#ERROR!</v>
      </c>
      <c r="BA19" s="189" t="str">
        <f>IFERROR(INDEX(T_HOLS[Holiday Date],AZ19),"")</f>
        <v>#ERROR!</v>
      </c>
      <c r="BB19" s="189" t="str">
        <f>IFERROR(INDEX(T_HOLS[Holiday Name],AZ19),"")</f>
        <v>#ERROR!</v>
      </c>
      <c r="BC19" s="186" t="str">
        <f>ARRAY_CONSTRAIN(ARRAYFORMULA(SMALL(IF(YEAR(T_HOLS[Holiday Date])&amp;" "&amp;MONTH(T_HOLS[Holiday Date])=YEAR(BC$3)&amp;" "&amp;MONTH(BC$3),ROW(T_HOLS[Holiday Date]),""),$AJ19)-ROW(T_HOLS[[#Headers],[Holiday Date]])), 1, 1)</f>
        <v>#ERROR!</v>
      </c>
      <c r="BD19" s="189" t="str">
        <f>IFERROR(INDEX(T_HOLS[Holiday Date],BC19),"")</f>
        <v>#ERROR!</v>
      </c>
      <c r="BE19" s="189" t="str">
        <f>IFERROR(INDEX(T_HOLS[Holiday Name],BC19),"")</f>
        <v>#ERROR!</v>
      </c>
      <c r="BF19" s="186" t="str">
        <f>ARRAY_CONSTRAIN(ARRAYFORMULA(SMALL(IF(YEAR(T_HOLS[Holiday Date])&amp;" "&amp;MONTH(T_HOLS[Holiday Date])=YEAR(BF$3)&amp;" "&amp;MONTH(BF$3),ROW(T_HOLS[Holiday Date]),""),$AJ19)-ROW(T_HOLS[[#Headers],[Holiday Date]])), 1, 1)</f>
        <v>#ERROR!</v>
      </c>
      <c r="BG19" s="189" t="str">
        <f>IFERROR(INDEX(T_HOLS[Holiday Date],BF19),"")</f>
        <v>#ERROR!</v>
      </c>
      <c r="BH19" s="189" t="str">
        <f>IFERROR(INDEX(T_HOLS[Holiday Name],BF19),"")</f>
        <v>#ERROR!</v>
      </c>
      <c r="BI19" s="186" t="str">
        <f>ARRAY_CONSTRAIN(ARRAYFORMULA(SMALL(IF(YEAR(T_HOLS[Holiday Date])&amp;" "&amp;MONTH(T_HOLS[Holiday Date])=YEAR(BI$3)&amp;" "&amp;MONTH(BI$3),ROW(T_HOLS[Holiday Date]),""),$AJ19)-ROW(T_HOLS[[#Headers],[Holiday Date]])), 1, 1)</f>
        <v>#ERROR!</v>
      </c>
      <c r="BJ19" s="189" t="str">
        <f>IFERROR(INDEX(T_HOLS[Holiday Date],BI19),"")</f>
        <v>#ERROR!</v>
      </c>
      <c r="BK19" s="189" t="str">
        <f>IFERROR(INDEX(T_HOLS[Holiday Name],BI19),"")</f>
        <v>#ERROR!</v>
      </c>
      <c r="BL19" s="186" t="str">
        <f>ARRAY_CONSTRAIN(ARRAYFORMULA(SMALL(IF(YEAR(T_HOLS[Holiday Date])&amp;" "&amp;MONTH(T_HOLS[Holiday Date])=YEAR(BL$3)&amp;" "&amp;MONTH(BL$3),ROW(T_HOLS[Holiday Date]),""),$AJ19)-ROW(T_HOLS[[#Headers],[Holiday Date]])), 1, 1)</f>
        <v>#ERROR!</v>
      </c>
      <c r="BM19" s="189" t="str">
        <f>IFERROR(INDEX(T_HOLS[Holiday Date],BL19),"")</f>
        <v>#ERROR!</v>
      </c>
      <c r="BN19" s="189" t="str">
        <f>IFERROR(INDEX(T_HOLS[Holiday Name],BL19),"")</f>
        <v>#ERROR!</v>
      </c>
      <c r="BO19" s="186" t="str">
        <f>ARRAY_CONSTRAIN(ARRAYFORMULA(SMALL(IF(YEAR(T_HOLS[Holiday Date])&amp;" "&amp;MONTH(T_HOLS[Holiday Date])=YEAR(BO$3)&amp;" "&amp;MONTH(BO$3),ROW(T_HOLS[Holiday Date]),""),$AJ19)-ROW(T_HOLS[[#Headers],[Holiday Date]])), 1, 1)</f>
        <v>#ERROR!</v>
      </c>
      <c r="BP19" s="189" t="str">
        <f>IFERROR(INDEX(T_HOLS[Holiday Date],BO19),"")</f>
        <v>#ERROR!</v>
      </c>
      <c r="BQ19" s="189" t="str">
        <f>IFERROR(INDEX(T_HOLS[Holiday Name],BO19),"")</f>
        <v>#ERROR!</v>
      </c>
      <c r="BR19" s="186" t="str">
        <f>ARRAY_CONSTRAIN(ARRAYFORMULA(SMALL(IF(YEAR(T_HOLS[Holiday Date])&amp;" "&amp;MONTH(T_HOLS[Holiday Date])=YEAR(BR$3)&amp;" "&amp;MONTH(BR$3),ROW(T_HOLS[Holiday Date]),""),$AJ19)-ROW(T_HOLS[[#Headers],[Holiday Date]])), 1, 1)</f>
        <v>#ERROR!</v>
      </c>
      <c r="BS19" s="189" t="str">
        <f>IFERROR(INDEX(T_HOLS[Holiday Date],BR19),"")</f>
        <v>#ERROR!</v>
      </c>
      <c r="BT19" s="189" t="str">
        <f>IFERROR(INDEX(T_HOLS[Holiday Name],BR19),"")</f>
        <v>#ERROR!</v>
      </c>
    </row>
    <row r="20" ht="14.25" customHeight="1">
      <c r="A20" s="201">
        <f t="shared" ref="A20:A30" si="10">EOMONTH(A19,0)+1</f>
        <v>42767</v>
      </c>
      <c r="B20" s="186" t="str">
        <f t="array" ref="B20">INDEX(L_MTHNM,MATCH(MONTH(A20),$B$5:$B$16,0))</f>
        <v>FEBRUARY</v>
      </c>
      <c r="K20" s="197">
        <f t="shared" si="9"/>
        <v>42751</v>
      </c>
      <c r="L20" s="2" t="str">
        <f t="shared" si="4"/>
        <v/>
      </c>
      <c r="M20" s="186">
        <f>WEEKNUM(K20,I_STARTDAYINDEX)</f>
        <v>3</v>
      </c>
      <c r="N20" s="186">
        <f>WEEKNUM(EOMONTH(K20,-1)+1,I_STARTDAYINDEX)</f>
        <v>1</v>
      </c>
      <c r="O20" s="186">
        <f t="shared" si="5"/>
        <v>3</v>
      </c>
      <c r="P20" s="186" t="str">
        <f t="shared" si="6"/>
        <v>2017 1 3 1</v>
      </c>
      <c r="Q20" s="186" t="b">
        <f t="shared" si="7"/>
        <v>0</v>
      </c>
      <c r="R20" s="186" t="b">
        <f t="shared" si="8"/>
        <v>0</v>
      </c>
      <c r="S20" s="186" t="b">
        <f t="array" ref="S20">INDEX(C_WKNDVAL,WEEKDAY(K20,1))=1</f>
        <v>0</v>
      </c>
      <c r="W20" s="186">
        <v>3.0</v>
      </c>
      <c r="X20" s="186">
        <v>4.0</v>
      </c>
      <c r="Y20" s="189">
        <f>EOMONTH(P_ST_DT,W20-2)+1</f>
        <v>42795</v>
      </c>
      <c r="AA20" s="189">
        <f t="array" ref="AA20">IFERROR(INDEX($K$5:$K$370,MATCH(CONCATENATE(YEAR($Y20)," ",MONTH($Y20)," ",$X20," ",AA$3),C_KEY,0)),"")</f>
        <v>42813</v>
      </c>
      <c r="AB20" s="189">
        <f t="array" ref="AB20">IFERROR(INDEX($K$5:$K$370,MATCH(CONCATENATE(YEAR($Y20)," ",MONTH($Y20)," ",$X20," ",AB$3),C_KEY,0)),"")</f>
        <v>42814</v>
      </c>
      <c r="AC20" s="189">
        <f t="array" ref="AC20">IFERROR(INDEX($K$5:$K$370,MATCH(CONCATENATE(YEAR($Y20)," ",MONTH($Y20)," ",$X20," ",AC$3),C_KEY,0)),"")</f>
        <v>42815</v>
      </c>
      <c r="AD20" s="189">
        <f t="array" ref="AD20">IFERROR(INDEX($K$5:$K$370,MATCH(CONCATENATE(YEAR($Y20)," ",MONTH($Y20)," ",$X20," ",AD$3),C_KEY,0)),"")</f>
        <v>42816</v>
      </c>
      <c r="AE20" s="189">
        <f t="array" ref="AE20">IFERROR(INDEX($K$5:$K$370,MATCH(CONCATENATE(YEAR($Y20)," ",MONTH($Y20)," ",$X20," ",AE$3),C_KEY,0)),"")</f>
        <v>42817</v>
      </c>
      <c r="AF20" s="189">
        <f t="array" ref="AF20">IFERROR(INDEX($K$5:$K$370,MATCH(CONCATENATE(YEAR($Y20)," ",MONTH($Y20)," ",$X20," ",AF$3),C_KEY,0)),"")</f>
        <v>42818</v>
      </c>
      <c r="AG20" s="189">
        <f t="array" ref="AG20">IFERROR(INDEX($K$5:$K$370,MATCH(CONCATENATE(YEAR($Y20)," ",MONTH($Y20)," ",$X20," ",AG$3),C_KEY,0)),"")</f>
        <v>42819</v>
      </c>
      <c r="AJ20" s="186">
        <v>4.0</v>
      </c>
      <c r="AK20" s="186" t="str">
        <f>ARRAY_CONSTRAIN(ARRAYFORMULA(SMALL(IF(YEAR(T_HOLS[Holiday Date])&amp;" "&amp;MONTH(T_HOLS[Holiday Date])=YEAR(AK$3)&amp;" "&amp;MONTH(AK$3),ROW(T_HOLS[Holiday Date]),""),$AJ20)-ROW(T_HOLS[[#Headers],[Holiday Date]])), 1, 1)</f>
        <v>#ERROR!</v>
      </c>
      <c r="AL20" s="189" t="str">
        <f>IFERROR(INDEX(T_HOLS[Holiday Date],AK20),"")</f>
        <v>#ERROR!</v>
      </c>
      <c r="AM20" s="189" t="str">
        <f>IFERROR(INDEX(T_HOLS[Holiday Name],AK20),"")</f>
        <v>#ERROR!</v>
      </c>
      <c r="AN20" s="186" t="str">
        <f>ARRAY_CONSTRAIN(ARRAYFORMULA(SMALL(IF(YEAR(T_HOLS[Holiday Date])&amp;" "&amp;MONTH(T_HOLS[Holiday Date])=YEAR(AN$3)&amp;" "&amp;MONTH(AN$3),ROW(T_HOLS[Holiday Date]),""),$AJ20)-ROW(T_HOLS[[#Headers],[Holiday Date]])), 1, 1)</f>
        <v>#ERROR!</v>
      </c>
      <c r="AO20" s="189" t="str">
        <f>IFERROR(INDEX(T_HOLS[Holiday Date],AN20),"")</f>
        <v>#ERROR!</v>
      </c>
      <c r="AP20" s="189" t="str">
        <f>IFERROR(INDEX(T_HOLS[Holiday Name],AN20),"")</f>
        <v>#ERROR!</v>
      </c>
      <c r="AQ20" s="186" t="str">
        <f>ARRAY_CONSTRAIN(ARRAYFORMULA(SMALL(IF(YEAR(T_HOLS[Holiday Date])&amp;" "&amp;MONTH(T_HOLS[Holiday Date])=YEAR(AQ$3)&amp;" "&amp;MONTH(AQ$3),ROW(T_HOLS[Holiday Date]),""),$AJ20)-ROW(T_HOLS[[#Headers],[Holiday Date]])), 1, 1)</f>
        <v>#ERROR!</v>
      </c>
      <c r="AR20" s="189" t="str">
        <f>IFERROR(INDEX(T_HOLS[Holiday Date],AQ20),"")</f>
        <v>#ERROR!</v>
      </c>
      <c r="AS20" s="189" t="str">
        <f>IFERROR(INDEX(T_HOLS[Holiday Name],AQ20),"")</f>
        <v>#ERROR!</v>
      </c>
      <c r="AT20" s="186" t="str">
        <f>ARRAY_CONSTRAIN(ARRAYFORMULA(SMALL(IF(YEAR(T_HOLS[Holiday Date])&amp;" "&amp;MONTH(T_HOLS[Holiday Date])=YEAR(AT$3)&amp;" "&amp;MONTH(AT$3),ROW(T_HOLS[Holiday Date]),""),$AJ20)-ROW(T_HOLS[[#Headers],[Holiday Date]])), 1, 1)</f>
        <v>#ERROR!</v>
      </c>
      <c r="AU20" s="189" t="str">
        <f>IFERROR(INDEX(T_HOLS[Holiday Date],AT20),"")</f>
        <v>#ERROR!</v>
      </c>
      <c r="AV20" s="189" t="str">
        <f>IFERROR(INDEX(T_HOLS[Holiday Name],AT20),"")</f>
        <v>#ERROR!</v>
      </c>
      <c r="AW20" s="186" t="str">
        <f>ARRAY_CONSTRAIN(ARRAYFORMULA(SMALL(IF(YEAR(T_HOLS[Holiday Date])&amp;" "&amp;MONTH(T_HOLS[Holiday Date])=YEAR(AW$3)&amp;" "&amp;MONTH(AW$3),ROW(T_HOLS[Holiday Date]),""),$AJ20)-ROW(T_HOLS[[#Headers],[Holiday Date]])), 1, 1)</f>
        <v>#ERROR!</v>
      </c>
      <c r="AX20" s="189" t="str">
        <f>IFERROR(INDEX(T_HOLS[Holiday Date],AW20),"")</f>
        <v>#ERROR!</v>
      </c>
      <c r="AY20" s="189" t="str">
        <f>IFERROR(INDEX(T_HOLS[Holiday Name],AW20),"")</f>
        <v>#ERROR!</v>
      </c>
      <c r="AZ20" s="186" t="str">
        <f>ARRAY_CONSTRAIN(ARRAYFORMULA(SMALL(IF(YEAR(T_HOLS[Holiday Date])&amp;" "&amp;MONTH(T_HOLS[Holiday Date])=YEAR(AZ$3)&amp;" "&amp;MONTH(AZ$3),ROW(T_HOLS[Holiday Date]),""),$AJ20)-ROW(T_HOLS[[#Headers],[Holiday Date]])), 1, 1)</f>
        <v>#ERROR!</v>
      </c>
      <c r="BA20" s="189" t="str">
        <f>IFERROR(INDEX(T_HOLS[Holiday Date],AZ20),"")</f>
        <v>#ERROR!</v>
      </c>
      <c r="BB20" s="189" t="str">
        <f>IFERROR(INDEX(T_HOLS[Holiday Name],AZ20),"")</f>
        <v>#ERROR!</v>
      </c>
      <c r="BC20" s="186" t="str">
        <f>ARRAY_CONSTRAIN(ARRAYFORMULA(SMALL(IF(YEAR(T_HOLS[Holiday Date])&amp;" "&amp;MONTH(T_HOLS[Holiday Date])=YEAR(BC$3)&amp;" "&amp;MONTH(BC$3),ROW(T_HOLS[Holiday Date]),""),$AJ20)-ROW(T_HOLS[[#Headers],[Holiday Date]])), 1, 1)</f>
        <v>#ERROR!</v>
      </c>
      <c r="BD20" s="189" t="str">
        <f>IFERROR(INDEX(T_HOLS[Holiday Date],BC20),"")</f>
        <v>#ERROR!</v>
      </c>
      <c r="BE20" s="189" t="str">
        <f>IFERROR(INDEX(T_HOLS[Holiday Name],BC20),"")</f>
        <v>#ERROR!</v>
      </c>
      <c r="BF20" s="186" t="str">
        <f>ARRAY_CONSTRAIN(ARRAYFORMULA(SMALL(IF(YEAR(T_HOLS[Holiday Date])&amp;" "&amp;MONTH(T_HOLS[Holiday Date])=YEAR(BF$3)&amp;" "&amp;MONTH(BF$3),ROW(T_HOLS[Holiday Date]),""),$AJ20)-ROW(T_HOLS[[#Headers],[Holiday Date]])), 1, 1)</f>
        <v>#ERROR!</v>
      </c>
      <c r="BG20" s="189" t="str">
        <f>IFERROR(INDEX(T_HOLS[Holiday Date],BF20),"")</f>
        <v>#ERROR!</v>
      </c>
      <c r="BH20" s="189" t="str">
        <f>IFERROR(INDEX(T_HOLS[Holiday Name],BF20),"")</f>
        <v>#ERROR!</v>
      </c>
      <c r="BI20" s="186" t="str">
        <f>ARRAY_CONSTRAIN(ARRAYFORMULA(SMALL(IF(YEAR(T_HOLS[Holiday Date])&amp;" "&amp;MONTH(T_HOLS[Holiday Date])=YEAR(BI$3)&amp;" "&amp;MONTH(BI$3),ROW(T_HOLS[Holiday Date]),""),$AJ20)-ROW(T_HOLS[[#Headers],[Holiday Date]])), 1, 1)</f>
        <v>#ERROR!</v>
      </c>
      <c r="BJ20" s="189" t="str">
        <f>IFERROR(INDEX(T_HOLS[Holiday Date],BI20),"")</f>
        <v>#ERROR!</v>
      </c>
      <c r="BK20" s="189" t="str">
        <f>IFERROR(INDEX(T_HOLS[Holiday Name],BI20),"")</f>
        <v>#ERROR!</v>
      </c>
      <c r="BL20" s="186" t="str">
        <f>ARRAY_CONSTRAIN(ARRAYFORMULA(SMALL(IF(YEAR(T_HOLS[Holiday Date])&amp;" "&amp;MONTH(T_HOLS[Holiday Date])=YEAR(BL$3)&amp;" "&amp;MONTH(BL$3),ROW(T_HOLS[Holiday Date]),""),$AJ20)-ROW(T_HOLS[[#Headers],[Holiday Date]])), 1, 1)</f>
        <v>#ERROR!</v>
      </c>
      <c r="BM20" s="189" t="str">
        <f>IFERROR(INDEX(T_HOLS[Holiday Date],BL20),"")</f>
        <v>#ERROR!</v>
      </c>
      <c r="BN20" s="189" t="str">
        <f>IFERROR(INDEX(T_HOLS[Holiday Name],BL20),"")</f>
        <v>#ERROR!</v>
      </c>
      <c r="BO20" s="186" t="str">
        <f>ARRAY_CONSTRAIN(ARRAYFORMULA(SMALL(IF(YEAR(T_HOLS[Holiday Date])&amp;" "&amp;MONTH(T_HOLS[Holiday Date])=YEAR(BO$3)&amp;" "&amp;MONTH(BO$3),ROW(T_HOLS[Holiday Date]),""),$AJ20)-ROW(T_HOLS[[#Headers],[Holiday Date]])), 1, 1)</f>
        <v>#ERROR!</v>
      </c>
      <c r="BP20" s="189" t="str">
        <f>IFERROR(INDEX(T_HOLS[Holiday Date],BO20),"")</f>
        <v>#ERROR!</v>
      </c>
      <c r="BQ20" s="189" t="str">
        <f>IFERROR(INDEX(T_HOLS[Holiday Name],BO20),"")</f>
        <v>#ERROR!</v>
      </c>
      <c r="BR20" s="186" t="str">
        <f>ARRAY_CONSTRAIN(ARRAYFORMULA(SMALL(IF(YEAR(T_HOLS[Holiday Date])&amp;" "&amp;MONTH(T_HOLS[Holiday Date])=YEAR(BR$3)&amp;" "&amp;MONTH(BR$3),ROW(T_HOLS[Holiday Date]),""),$AJ20)-ROW(T_HOLS[[#Headers],[Holiday Date]])), 1, 1)</f>
        <v>#ERROR!</v>
      </c>
      <c r="BS20" s="189" t="str">
        <f>IFERROR(INDEX(T_HOLS[Holiday Date],BR20),"")</f>
        <v>#ERROR!</v>
      </c>
      <c r="BT20" s="189" t="str">
        <f>IFERROR(INDEX(T_HOLS[Holiday Name],BR20),"")</f>
        <v>#ERROR!</v>
      </c>
    </row>
    <row r="21" ht="14.25" customHeight="1">
      <c r="A21" s="201">
        <f t="shared" si="10"/>
        <v>42795</v>
      </c>
      <c r="B21" s="186" t="str">
        <f t="array" ref="B21">INDEX(L_MTHNM,MATCH(MONTH(A21),$B$5:$B$16,0))</f>
        <v>MARCH</v>
      </c>
      <c r="K21" s="197">
        <f t="shared" si="9"/>
        <v>42752</v>
      </c>
      <c r="L21" s="2" t="str">
        <f t="shared" si="4"/>
        <v/>
      </c>
      <c r="M21" s="186">
        <f>WEEKNUM(K21,I_STARTDAYINDEX)</f>
        <v>3</v>
      </c>
      <c r="N21" s="186">
        <f>WEEKNUM(EOMONTH(K21,-1)+1,I_STARTDAYINDEX)</f>
        <v>1</v>
      </c>
      <c r="O21" s="186">
        <f t="shared" si="5"/>
        <v>3</v>
      </c>
      <c r="P21" s="186" t="str">
        <f t="shared" si="6"/>
        <v>2017 1 3 2</v>
      </c>
      <c r="Q21" s="186" t="b">
        <f t="shared" si="7"/>
        <v>0</v>
      </c>
      <c r="R21" s="186" t="b">
        <f t="shared" si="8"/>
        <v>0</v>
      </c>
      <c r="S21" s="186" t="b">
        <f t="array" ref="S21">INDEX(C_WKNDVAL,WEEKDAY(K21,1))=1</f>
        <v>0</v>
      </c>
      <c r="W21" s="186">
        <v>3.0</v>
      </c>
      <c r="X21" s="186">
        <v>5.0</v>
      </c>
      <c r="Y21" s="189">
        <f>EOMONTH(P_ST_DT,W21-2)+1</f>
        <v>42795</v>
      </c>
      <c r="AA21" s="189">
        <f t="array" ref="AA21">IFERROR(INDEX($K$5:$K$370,MATCH(CONCATENATE(YEAR($Y21)," ",MONTH($Y21)," ",$X21," ",AA$3),C_KEY,0)),"")</f>
        <v>42820</v>
      </c>
      <c r="AB21" s="189">
        <f t="array" ref="AB21">IFERROR(INDEX($K$5:$K$370,MATCH(CONCATENATE(YEAR($Y21)," ",MONTH($Y21)," ",$X21," ",AB$3),C_KEY,0)),"")</f>
        <v>42821</v>
      </c>
      <c r="AC21" s="189">
        <f t="array" ref="AC21">IFERROR(INDEX($K$5:$K$370,MATCH(CONCATENATE(YEAR($Y21)," ",MONTH($Y21)," ",$X21," ",AC$3),C_KEY,0)),"")</f>
        <v>42822</v>
      </c>
      <c r="AD21" s="189">
        <f t="array" ref="AD21">IFERROR(INDEX($K$5:$K$370,MATCH(CONCATENATE(YEAR($Y21)," ",MONTH($Y21)," ",$X21," ",AD$3),C_KEY,0)),"")</f>
        <v>42823</v>
      </c>
      <c r="AE21" s="189">
        <f t="array" ref="AE21">IFERROR(INDEX($K$5:$K$370,MATCH(CONCATENATE(YEAR($Y21)," ",MONTH($Y21)," ",$X21," ",AE$3),C_KEY,0)),"")</f>
        <v>42824</v>
      </c>
      <c r="AF21" s="189">
        <f t="array" ref="AF21">IFERROR(INDEX($K$5:$K$370,MATCH(CONCATENATE(YEAR($Y21)," ",MONTH($Y21)," ",$X21," ",AF$3),C_KEY,0)),"")</f>
        <v>42825</v>
      </c>
      <c r="AG21" s="189" t="str">
        <f t="array" ref="AG21">IFERROR(INDEX($K$5:$K$370,MATCH(CONCATENATE(YEAR($Y21)," ",MONTH($Y21)," ",$X21," ",AG$3),C_KEY,0)),"")</f>
        <v/>
      </c>
      <c r="AJ21" s="186">
        <v>5.0</v>
      </c>
      <c r="AK21" s="186" t="str">
        <f>ARRAY_CONSTRAIN(ARRAYFORMULA(SMALL(IF(YEAR(T_HOLS[Holiday Date])&amp;" "&amp;MONTH(T_HOLS[Holiday Date])=YEAR(AK$3)&amp;" "&amp;MONTH(AK$3),ROW(T_HOLS[Holiday Date]),""),$AJ21)-ROW(T_HOLS[[#Headers],[Holiday Date]])), 1, 1)</f>
        <v>#ERROR!</v>
      </c>
      <c r="AL21" s="189" t="str">
        <f>IFERROR(INDEX(T_HOLS[Holiday Date],AK21),"")</f>
        <v>#ERROR!</v>
      </c>
      <c r="AM21" s="189" t="str">
        <f>IFERROR(INDEX(T_HOLS[Holiday Name],AK21),"")</f>
        <v>#ERROR!</v>
      </c>
      <c r="AN21" s="186" t="str">
        <f>ARRAY_CONSTRAIN(ARRAYFORMULA(SMALL(IF(YEAR(T_HOLS[Holiday Date])&amp;" "&amp;MONTH(T_HOLS[Holiday Date])=YEAR(AN$3)&amp;" "&amp;MONTH(AN$3),ROW(T_HOLS[Holiday Date]),""),$AJ21)-ROW(T_HOLS[[#Headers],[Holiday Date]])), 1, 1)</f>
        <v>#ERROR!</v>
      </c>
      <c r="AO21" s="189" t="str">
        <f>IFERROR(INDEX(T_HOLS[Holiday Date],AN21),"")</f>
        <v>#ERROR!</v>
      </c>
      <c r="AP21" s="189" t="str">
        <f>IFERROR(INDEX(T_HOLS[Holiday Name],AN21),"")</f>
        <v>#ERROR!</v>
      </c>
      <c r="AQ21" s="186" t="str">
        <f>ARRAY_CONSTRAIN(ARRAYFORMULA(SMALL(IF(YEAR(T_HOLS[Holiday Date])&amp;" "&amp;MONTH(T_HOLS[Holiday Date])=YEAR(AQ$3)&amp;" "&amp;MONTH(AQ$3),ROW(T_HOLS[Holiday Date]),""),$AJ21)-ROW(T_HOLS[[#Headers],[Holiday Date]])), 1, 1)</f>
        <v>#ERROR!</v>
      </c>
      <c r="AR21" s="189" t="str">
        <f>IFERROR(INDEX(T_HOLS[Holiday Date],AQ21),"")</f>
        <v>#ERROR!</v>
      </c>
      <c r="AS21" s="189" t="str">
        <f>IFERROR(INDEX(T_HOLS[Holiday Name],AQ21),"")</f>
        <v>#ERROR!</v>
      </c>
      <c r="AT21" s="186" t="str">
        <f>ARRAY_CONSTRAIN(ARRAYFORMULA(SMALL(IF(YEAR(T_HOLS[Holiday Date])&amp;" "&amp;MONTH(T_HOLS[Holiday Date])=YEAR(AT$3)&amp;" "&amp;MONTH(AT$3),ROW(T_HOLS[Holiday Date]),""),$AJ21)-ROW(T_HOLS[[#Headers],[Holiday Date]])), 1, 1)</f>
        <v>#ERROR!</v>
      </c>
      <c r="AU21" s="189" t="str">
        <f>IFERROR(INDEX(T_HOLS[Holiday Date],AT21),"")</f>
        <v>#ERROR!</v>
      </c>
      <c r="AV21" s="189" t="str">
        <f>IFERROR(INDEX(T_HOLS[Holiday Name],AT21),"")</f>
        <v>#ERROR!</v>
      </c>
      <c r="AW21" s="186" t="str">
        <f>ARRAY_CONSTRAIN(ARRAYFORMULA(SMALL(IF(YEAR(T_HOLS[Holiday Date])&amp;" "&amp;MONTH(T_HOLS[Holiday Date])=YEAR(AW$3)&amp;" "&amp;MONTH(AW$3),ROW(T_HOLS[Holiday Date]),""),$AJ21)-ROW(T_HOLS[[#Headers],[Holiday Date]])), 1, 1)</f>
        <v>#ERROR!</v>
      </c>
      <c r="AX21" s="189" t="str">
        <f>IFERROR(INDEX(T_HOLS[Holiday Date],AW21),"")</f>
        <v>#ERROR!</v>
      </c>
      <c r="AY21" s="189" t="str">
        <f>IFERROR(INDEX(T_HOLS[Holiday Name],AW21),"")</f>
        <v>#ERROR!</v>
      </c>
      <c r="AZ21" s="186" t="str">
        <f>ARRAY_CONSTRAIN(ARRAYFORMULA(SMALL(IF(YEAR(T_HOLS[Holiday Date])&amp;" "&amp;MONTH(T_HOLS[Holiday Date])=YEAR(AZ$3)&amp;" "&amp;MONTH(AZ$3),ROW(T_HOLS[Holiday Date]),""),$AJ21)-ROW(T_HOLS[[#Headers],[Holiday Date]])), 1, 1)</f>
        <v>#ERROR!</v>
      </c>
      <c r="BA21" s="189" t="str">
        <f>IFERROR(INDEX(T_HOLS[Holiday Date],AZ21),"")</f>
        <v>#ERROR!</v>
      </c>
      <c r="BB21" s="189" t="str">
        <f>IFERROR(INDEX(T_HOLS[Holiday Name],AZ21),"")</f>
        <v>#ERROR!</v>
      </c>
      <c r="BC21" s="186" t="str">
        <f>ARRAY_CONSTRAIN(ARRAYFORMULA(SMALL(IF(YEAR(T_HOLS[Holiday Date])&amp;" "&amp;MONTH(T_HOLS[Holiday Date])=YEAR(BC$3)&amp;" "&amp;MONTH(BC$3),ROW(T_HOLS[Holiday Date]),""),$AJ21)-ROW(T_HOLS[[#Headers],[Holiday Date]])), 1, 1)</f>
        <v>#ERROR!</v>
      </c>
      <c r="BD21" s="189" t="str">
        <f>IFERROR(INDEX(T_HOLS[Holiday Date],BC21),"")</f>
        <v>#ERROR!</v>
      </c>
      <c r="BE21" s="189" t="str">
        <f>IFERROR(INDEX(T_HOLS[Holiday Name],BC21),"")</f>
        <v>#ERROR!</v>
      </c>
      <c r="BF21" s="186" t="str">
        <f>ARRAY_CONSTRAIN(ARRAYFORMULA(SMALL(IF(YEAR(T_HOLS[Holiday Date])&amp;" "&amp;MONTH(T_HOLS[Holiday Date])=YEAR(BF$3)&amp;" "&amp;MONTH(BF$3),ROW(T_HOLS[Holiday Date]),""),$AJ21)-ROW(T_HOLS[[#Headers],[Holiday Date]])), 1, 1)</f>
        <v>#ERROR!</v>
      </c>
      <c r="BG21" s="189" t="str">
        <f>IFERROR(INDEX(T_HOLS[Holiday Date],BF21),"")</f>
        <v>#ERROR!</v>
      </c>
      <c r="BH21" s="189" t="str">
        <f>IFERROR(INDEX(T_HOLS[Holiday Name],BF21),"")</f>
        <v>#ERROR!</v>
      </c>
      <c r="BI21" s="186" t="str">
        <f>ARRAY_CONSTRAIN(ARRAYFORMULA(SMALL(IF(YEAR(T_HOLS[Holiday Date])&amp;" "&amp;MONTH(T_HOLS[Holiday Date])=YEAR(BI$3)&amp;" "&amp;MONTH(BI$3),ROW(T_HOLS[Holiday Date]),""),$AJ21)-ROW(T_HOLS[[#Headers],[Holiday Date]])), 1, 1)</f>
        <v>#ERROR!</v>
      </c>
      <c r="BJ21" s="189" t="str">
        <f>IFERROR(INDEX(T_HOLS[Holiday Date],BI21),"")</f>
        <v>#ERROR!</v>
      </c>
      <c r="BK21" s="189" t="str">
        <f>IFERROR(INDEX(T_HOLS[Holiday Name],BI21),"")</f>
        <v>#ERROR!</v>
      </c>
      <c r="BL21" s="186" t="str">
        <f>ARRAY_CONSTRAIN(ARRAYFORMULA(SMALL(IF(YEAR(T_HOLS[Holiday Date])&amp;" "&amp;MONTH(T_HOLS[Holiday Date])=YEAR(BL$3)&amp;" "&amp;MONTH(BL$3),ROW(T_HOLS[Holiday Date]),""),$AJ21)-ROW(T_HOLS[[#Headers],[Holiday Date]])), 1, 1)</f>
        <v>#ERROR!</v>
      </c>
      <c r="BM21" s="189" t="str">
        <f>IFERROR(INDEX(T_HOLS[Holiday Date],BL21),"")</f>
        <v>#ERROR!</v>
      </c>
      <c r="BN21" s="189" t="str">
        <f>IFERROR(INDEX(T_HOLS[Holiday Name],BL21),"")</f>
        <v>#ERROR!</v>
      </c>
      <c r="BO21" s="186" t="str">
        <f>ARRAY_CONSTRAIN(ARRAYFORMULA(SMALL(IF(YEAR(T_HOLS[Holiday Date])&amp;" "&amp;MONTH(T_HOLS[Holiday Date])=YEAR(BO$3)&amp;" "&amp;MONTH(BO$3),ROW(T_HOLS[Holiday Date]),""),$AJ21)-ROW(T_HOLS[[#Headers],[Holiday Date]])), 1, 1)</f>
        <v>#ERROR!</v>
      </c>
      <c r="BP21" s="189" t="str">
        <f>IFERROR(INDEX(T_HOLS[Holiday Date],BO21),"")</f>
        <v>#ERROR!</v>
      </c>
      <c r="BQ21" s="189" t="str">
        <f>IFERROR(INDEX(T_HOLS[Holiday Name],BO21),"")</f>
        <v>#ERROR!</v>
      </c>
      <c r="BR21" s="186" t="str">
        <f>ARRAY_CONSTRAIN(ARRAYFORMULA(SMALL(IF(YEAR(T_HOLS[Holiday Date])&amp;" "&amp;MONTH(T_HOLS[Holiday Date])=YEAR(BR$3)&amp;" "&amp;MONTH(BR$3),ROW(T_HOLS[Holiday Date]),""),$AJ21)-ROW(T_HOLS[[#Headers],[Holiday Date]])), 1, 1)</f>
        <v>#ERROR!</v>
      </c>
      <c r="BS21" s="189" t="str">
        <f>IFERROR(INDEX(T_HOLS[Holiday Date],BR21),"")</f>
        <v>#ERROR!</v>
      </c>
      <c r="BT21" s="189" t="str">
        <f>IFERROR(INDEX(T_HOLS[Holiday Name],BR21),"")</f>
        <v>#ERROR!</v>
      </c>
    </row>
    <row r="22" ht="14.25" customHeight="1">
      <c r="A22" s="201">
        <f t="shared" si="10"/>
        <v>42826</v>
      </c>
      <c r="B22" s="186" t="str">
        <f t="array" ref="B22">INDEX(L_MTHNM,MATCH(MONTH(A22),$B$5:$B$16,0))</f>
        <v>APRIL</v>
      </c>
      <c r="K22" s="197">
        <f t="shared" si="9"/>
        <v>42753</v>
      </c>
      <c r="L22" s="2" t="str">
        <f t="shared" si="4"/>
        <v/>
      </c>
      <c r="M22" s="186">
        <f>WEEKNUM(K22,I_STARTDAYINDEX)</f>
        <v>3</v>
      </c>
      <c r="N22" s="186">
        <f>WEEKNUM(EOMONTH(K22,-1)+1,I_STARTDAYINDEX)</f>
        <v>1</v>
      </c>
      <c r="O22" s="186">
        <f t="shared" si="5"/>
        <v>3</v>
      </c>
      <c r="P22" s="186" t="str">
        <f t="shared" si="6"/>
        <v>2017 1 3 3</v>
      </c>
      <c r="Q22" s="186" t="b">
        <f t="shared" si="7"/>
        <v>0</v>
      </c>
      <c r="R22" s="186" t="b">
        <f t="shared" si="8"/>
        <v>0</v>
      </c>
      <c r="S22" s="186" t="b">
        <f t="array" ref="S22">INDEX(C_WKNDVAL,WEEKDAY(K22,1))=1</f>
        <v>0</v>
      </c>
      <c r="W22" s="186">
        <v>3.0</v>
      </c>
      <c r="X22" s="186">
        <v>6.0</v>
      </c>
      <c r="Y22" s="189">
        <f>EOMONTH(P_ST_DT,W22-2)+1</f>
        <v>42795</v>
      </c>
      <c r="AA22" s="189" t="str">
        <f t="array" ref="AA22">IFERROR(INDEX($K$5:$K$370,MATCH(CONCATENATE(YEAR($Y22)," ",MONTH($Y22)," ",$X22," ",AA$3),C_KEY,0)),"")</f>
        <v/>
      </c>
      <c r="AB22" s="189" t="str">
        <f t="array" ref="AB22">IFERROR(INDEX($K$5:$K$370,MATCH(CONCATENATE(YEAR($Y22)," ",MONTH($Y22)," ",$X22," ",AB$3),C_KEY,0)),"")</f>
        <v/>
      </c>
      <c r="AC22" s="189" t="str">
        <f t="array" ref="AC22">IFERROR(INDEX($K$5:$K$370,MATCH(CONCATENATE(YEAR($Y22)," ",MONTH($Y22)," ",$X22," ",AC$3),C_KEY,0)),"")</f>
        <v/>
      </c>
      <c r="AD22" s="189" t="str">
        <f t="array" ref="AD22">IFERROR(INDEX($K$5:$K$370,MATCH(CONCATENATE(YEAR($Y22)," ",MONTH($Y22)," ",$X22," ",AD$3),C_KEY,0)),"")</f>
        <v/>
      </c>
      <c r="AE22" s="189" t="str">
        <f t="array" ref="AE22">IFERROR(INDEX($K$5:$K$370,MATCH(CONCATENATE(YEAR($Y22)," ",MONTH($Y22)," ",$X22," ",AE$3),C_KEY,0)),"")</f>
        <v/>
      </c>
      <c r="AF22" s="189" t="str">
        <f t="array" ref="AF22">IFERROR(INDEX($K$5:$K$370,MATCH(CONCATENATE(YEAR($Y22)," ",MONTH($Y22)," ",$X22," ",AF$3),C_KEY,0)),"")</f>
        <v/>
      </c>
      <c r="AG22" s="189" t="str">
        <f t="array" ref="AG22">IFERROR(INDEX($K$5:$K$370,MATCH(CONCATENATE(YEAR($Y22)," ",MONTH($Y22)," ",$X22," ",AG$3),C_KEY,0)),"")</f>
        <v/>
      </c>
      <c r="AJ22" s="186">
        <v>6.0</v>
      </c>
      <c r="AK22" s="186" t="str">
        <f>ARRAY_CONSTRAIN(ARRAYFORMULA(SMALL(IF(YEAR(T_HOLS[Holiday Date])&amp;" "&amp;MONTH(T_HOLS[Holiday Date])=YEAR(AK$3)&amp;" "&amp;MONTH(AK$3),ROW(T_HOLS[Holiday Date]),""),$AJ22)-ROW(T_HOLS[[#Headers],[Holiday Date]])), 1, 1)</f>
        <v>#ERROR!</v>
      </c>
      <c r="AL22" s="189" t="str">
        <f>IFERROR(INDEX(T_HOLS[Holiday Date],AK22),"")</f>
        <v>#ERROR!</v>
      </c>
      <c r="AM22" s="189" t="str">
        <f>IFERROR(INDEX(T_HOLS[Holiday Name],AK22),"")</f>
        <v>#ERROR!</v>
      </c>
      <c r="AN22" s="186" t="str">
        <f>ARRAY_CONSTRAIN(ARRAYFORMULA(SMALL(IF(YEAR(T_HOLS[Holiday Date])&amp;" "&amp;MONTH(T_HOLS[Holiday Date])=YEAR(AN$3)&amp;" "&amp;MONTH(AN$3),ROW(T_HOLS[Holiday Date]),""),$AJ22)-ROW(T_HOLS[[#Headers],[Holiday Date]])), 1, 1)</f>
        <v>#ERROR!</v>
      </c>
      <c r="AO22" s="189" t="str">
        <f>IFERROR(INDEX(T_HOLS[Holiday Date],AN22),"")</f>
        <v>#ERROR!</v>
      </c>
      <c r="AP22" s="189" t="str">
        <f>IFERROR(INDEX(T_HOLS[Holiday Name],AN22),"")</f>
        <v>#ERROR!</v>
      </c>
      <c r="AQ22" s="186" t="str">
        <f>ARRAY_CONSTRAIN(ARRAYFORMULA(SMALL(IF(YEAR(T_HOLS[Holiday Date])&amp;" "&amp;MONTH(T_HOLS[Holiday Date])=YEAR(AQ$3)&amp;" "&amp;MONTH(AQ$3),ROW(T_HOLS[Holiday Date]),""),$AJ22)-ROW(T_HOLS[[#Headers],[Holiday Date]])), 1, 1)</f>
        <v>#ERROR!</v>
      </c>
      <c r="AR22" s="189" t="str">
        <f>IFERROR(INDEX(T_HOLS[Holiday Date],AQ22),"")</f>
        <v>#ERROR!</v>
      </c>
      <c r="AS22" s="189" t="str">
        <f>IFERROR(INDEX(T_HOLS[Holiday Name],AQ22),"")</f>
        <v>#ERROR!</v>
      </c>
      <c r="AT22" s="186" t="str">
        <f>ARRAY_CONSTRAIN(ARRAYFORMULA(SMALL(IF(YEAR(T_HOLS[Holiday Date])&amp;" "&amp;MONTH(T_HOLS[Holiday Date])=YEAR(AT$3)&amp;" "&amp;MONTH(AT$3),ROW(T_HOLS[Holiday Date]),""),$AJ22)-ROW(T_HOLS[[#Headers],[Holiday Date]])), 1, 1)</f>
        <v>#ERROR!</v>
      </c>
      <c r="AU22" s="189" t="str">
        <f>IFERROR(INDEX(T_HOLS[Holiday Date],AT22),"")</f>
        <v>#ERROR!</v>
      </c>
      <c r="AV22" s="189" t="str">
        <f>IFERROR(INDEX(T_HOLS[Holiday Name],AT22),"")</f>
        <v>#ERROR!</v>
      </c>
      <c r="AW22" s="186" t="str">
        <f>ARRAY_CONSTRAIN(ARRAYFORMULA(SMALL(IF(YEAR(T_HOLS[Holiday Date])&amp;" "&amp;MONTH(T_HOLS[Holiday Date])=YEAR(AW$3)&amp;" "&amp;MONTH(AW$3),ROW(T_HOLS[Holiday Date]),""),$AJ22)-ROW(T_HOLS[[#Headers],[Holiday Date]])), 1, 1)</f>
        <v>#ERROR!</v>
      </c>
      <c r="AX22" s="189" t="str">
        <f>IFERROR(INDEX(T_HOLS[Holiday Date],AW22),"")</f>
        <v>#ERROR!</v>
      </c>
      <c r="AY22" s="189" t="str">
        <f>IFERROR(INDEX(T_HOLS[Holiday Name],AW22),"")</f>
        <v>#ERROR!</v>
      </c>
      <c r="AZ22" s="186" t="str">
        <f>ARRAY_CONSTRAIN(ARRAYFORMULA(SMALL(IF(YEAR(T_HOLS[Holiday Date])&amp;" "&amp;MONTH(T_HOLS[Holiday Date])=YEAR(AZ$3)&amp;" "&amp;MONTH(AZ$3),ROW(T_HOLS[Holiday Date]),""),$AJ22)-ROW(T_HOLS[[#Headers],[Holiday Date]])), 1, 1)</f>
        <v>#ERROR!</v>
      </c>
      <c r="BA22" s="189" t="str">
        <f>IFERROR(INDEX(T_HOLS[Holiday Date],AZ22),"")</f>
        <v>#ERROR!</v>
      </c>
      <c r="BB22" s="189" t="str">
        <f>IFERROR(INDEX(T_HOLS[Holiday Name],AZ22),"")</f>
        <v>#ERROR!</v>
      </c>
      <c r="BC22" s="186" t="str">
        <f>ARRAY_CONSTRAIN(ARRAYFORMULA(SMALL(IF(YEAR(T_HOLS[Holiday Date])&amp;" "&amp;MONTH(T_HOLS[Holiday Date])=YEAR(BC$3)&amp;" "&amp;MONTH(BC$3),ROW(T_HOLS[Holiday Date]),""),$AJ22)-ROW(T_HOLS[[#Headers],[Holiday Date]])), 1, 1)</f>
        <v>#ERROR!</v>
      </c>
      <c r="BD22" s="189" t="str">
        <f>IFERROR(INDEX(T_HOLS[Holiday Date],BC22),"")</f>
        <v>#ERROR!</v>
      </c>
      <c r="BE22" s="189" t="str">
        <f>IFERROR(INDEX(T_HOLS[Holiday Name],BC22),"")</f>
        <v>#ERROR!</v>
      </c>
      <c r="BF22" s="186" t="str">
        <f>ARRAY_CONSTRAIN(ARRAYFORMULA(SMALL(IF(YEAR(T_HOLS[Holiday Date])&amp;" "&amp;MONTH(T_HOLS[Holiday Date])=YEAR(BF$3)&amp;" "&amp;MONTH(BF$3),ROW(T_HOLS[Holiday Date]),""),$AJ22)-ROW(T_HOLS[[#Headers],[Holiday Date]])), 1, 1)</f>
        <v>#ERROR!</v>
      </c>
      <c r="BG22" s="189" t="str">
        <f>IFERROR(INDEX(T_HOLS[Holiday Date],BF22),"")</f>
        <v>#ERROR!</v>
      </c>
      <c r="BH22" s="189" t="str">
        <f>IFERROR(INDEX(T_HOLS[Holiday Name],BF22),"")</f>
        <v>#ERROR!</v>
      </c>
      <c r="BI22" s="186" t="str">
        <f>ARRAY_CONSTRAIN(ARRAYFORMULA(SMALL(IF(YEAR(T_HOLS[Holiday Date])&amp;" "&amp;MONTH(T_HOLS[Holiday Date])=YEAR(BI$3)&amp;" "&amp;MONTH(BI$3),ROW(T_HOLS[Holiday Date]),""),$AJ22)-ROW(T_HOLS[[#Headers],[Holiday Date]])), 1, 1)</f>
        <v>#ERROR!</v>
      </c>
      <c r="BJ22" s="189" t="str">
        <f>IFERROR(INDEX(T_HOLS[Holiday Date],BI22),"")</f>
        <v>#ERROR!</v>
      </c>
      <c r="BK22" s="189" t="str">
        <f>IFERROR(INDEX(T_HOLS[Holiday Name],BI22),"")</f>
        <v>#ERROR!</v>
      </c>
      <c r="BL22" s="186" t="str">
        <f>ARRAY_CONSTRAIN(ARRAYFORMULA(SMALL(IF(YEAR(T_HOLS[Holiday Date])&amp;" "&amp;MONTH(T_HOLS[Holiday Date])=YEAR(BL$3)&amp;" "&amp;MONTH(BL$3),ROW(T_HOLS[Holiday Date]),""),$AJ22)-ROW(T_HOLS[[#Headers],[Holiday Date]])), 1, 1)</f>
        <v>#ERROR!</v>
      </c>
      <c r="BM22" s="189" t="str">
        <f>IFERROR(INDEX(T_HOLS[Holiday Date],BL22),"")</f>
        <v>#ERROR!</v>
      </c>
      <c r="BN22" s="189" t="str">
        <f>IFERROR(INDEX(T_HOLS[Holiday Name],BL22),"")</f>
        <v>#ERROR!</v>
      </c>
      <c r="BO22" s="186" t="str">
        <f>ARRAY_CONSTRAIN(ARRAYFORMULA(SMALL(IF(YEAR(T_HOLS[Holiday Date])&amp;" "&amp;MONTH(T_HOLS[Holiday Date])=YEAR(BO$3)&amp;" "&amp;MONTH(BO$3),ROW(T_HOLS[Holiday Date]),""),$AJ22)-ROW(T_HOLS[[#Headers],[Holiday Date]])), 1, 1)</f>
        <v>#ERROR!</v>
      </c>
      <c r="BP22" s="189" t="str">
        <f>IFERROR(INDEX(T_HOLS[Holiday Date],BO22),"")</f>
        <v>#ERROR!</v>
      </c>
      <c r="BQ22" s="189" t="str">
        <f>IFERROR(INDEX(T_HOLS[Holiday Name],BO22),"")</f>
        <v>#ERROR!</v>
      </c>
      <c r="BR22" s="186" t="str">
        <f>ARRAY_CONSTRAIN(ARRAYFORMULA(SMALL(IF(YEAR(T_HOLS[Holiday Date])&amp;" "&amp;MONTH(T_HOLS[Holiday Date])=YEAR(BR$3)&amp;" "&amp;MONTH(BR$3),ROW(T_HOLS[Holiday Date]),""),$AJ22)-ROW(T_HOLS[[#Headers],[Holiday Date]])), 1, 1)</f>
        <v>#ERROR!</v>
      </c>
      <c r="BS22" s="189" t="str">
        <f>IFERROR(INDEX(T_HOLS[Holiday Date],BR22),"")</f>
        <v>#ERROR!</v>
      </c>
      <c r="BT22" s="189" t="str">
        <f>IFERROR(INDEX(T_HOLS[Holiday Name],BR22),"")</f>
        <v>#ERROR!</v>
      </c>
    </row>
    <row r="23" ht="14.25" customHeight="1">
      <c r="A23" s="201">
        <f t="shared" si="10"/>
        <v>42856</v>
      </c>
      <c r="B23" s="186" t="str">
        <f t="array" ref="B23">INDEX(L_MTHNM,MATCH(MONTH(A23),$B$5:$B$16,0))</f>
        <v>MAY</v>
      </c>
      <c r="K23" s="197">
        <f t="shared" si="9"/>
        <v>42754</v>
      </c>
      <c r="L23" s="2" t="str">
        <f t="shared" si="4"/>
        <v/>
      </c>
      <c r="M23" s="186">
        <f>WEEKNUM(K23,I_STARTDAYINDEX)</f>
        <v>3</v>
      </c>
      <c r="N23" s="186">
        <f>WEEKNUM(EOMONTH(K23,-1)+1,I_STARTDAYINDEX)</f>
        <v>1</v>
      </c>
      <c r="O23" s="186">
        <f t="shared" si="5"/>
        <v>3</v>
      </c>
      <c r="P23" s="186" t="str">
        <f t="shared" si="6"/>
        <v>2017 1 3 4</v>
      </c>
      <c r="Q23" s="186" t="b">
        <f t="shared" si="7"/>
        <v>0</v>
      </c>
      <c r="R23" s="186" t="b">
        <f t="shared" si="8"/>
        <v>0</v>
      </c>
      <c r="S23" s="186" t="b">
        <f t="array" ref="S23">INDEX(C_WKNDVAL,WEEKDAY(K23,1))=1</f>
        <v>0</v>
      </c>
      <c r="W23" s="186">
        <v>4.0</v>
      </c>
      <c r="X23" s="186">
        <v>1.0</v>
      </c>
      <c r="Y23" s="189">
        <f>EOMONTH(P_ST_DT,W23-2)+1</f>
        <v>42826</v>
      </c>
      <c r="AA23" s="189" t="str">
        <f t="array" ref="AA23">IFERROR(INDEX($K$5:$K$370,MATCH(CONCATENATE(YEAR($Y23)," ",MONTH($Y23)," ",$X23," ",AA$3),C_KEY,0)),"")</f>
        <v/>
      </c>
      <c r="AB23" s="189" t="str">
        <f t="array" ref="AB23">IFERROR(INDEX($K$5:$K$370,MATCH(CONCATENATE(YEAR($Y23)," ",MONTH($Y23)," ",$X23," ",AB$3),C_KEY,0)),"")</f>
        <v/>
      </c>
      <c r="AC23" s="189" t="str">
        <f t="array" ref="AC23">IFERROR(INDEX($K$5:$K$370,MATCH(CONCATENATE(YEAR($Y23)," ",MONTH($Y23)," ",$X23," ",AC$3),C_KEY,0)),"")</f>
        <v/>
      </c>
      <c r="AD23" s="189" t="str">
        <f t="array" ref="AD23">IFERROR(INDEX($K$5:$K$370,MATCH(CONCATENATE(YEAR($Y23)," ",MONTH($Y23)," ",$X23," ",AD$3),C_KEY,0)),"")</f>
        <v/>
      </c>
      <c r="AE23" s="189" t="str">
        <f t="array" ref="AE23">IFERROR(INDEX($K$5:$K$370,MATCH(CONCATENATE(YEAR($Y23)," ",MONTH($Y23)," ",$X23," ",AE$3),C_KEY,0)),"")</f>
        <v/>
      </c>
      <c r="AF23" s="189" t="str">
        <f t="array" ref="AF23">IFERROR(INDEX($K$5:$K$370,MATCH(CONCATENATE(YEAR($Y23)," ",MONTH($Y23)," ",$X23," ",AF$3),C_KEY,0)),"")</f>
        <v/>
      </c>
      <c r="AG23" s="189">
        <f t="array" ref="AG23">IFERROR(INDEX($K$5:$K$370,MATCH(CONCATENATE(YEAR($Y23)," ",MONTH($Y23)," ",$X23," ",AG$3),C_KEY,0)),"")</f>
        <v>42826</v>
      </c>
      <c r="AJ23" s="186">
        <v>7.0</v>
      </c>
      <c r="AK23" s="186" t="str">
        <f>ARRAY_CONSTRAIN(ARRAYFORMULA(SMALL(IF(YEAR(T_HOLS[Holiday Date])&amp;" "&amp;MONTH(T_HOLS[Holiday Date])=YEAR(AK$3)&amp;" "&amp;MONTH(AK$3),ROW(T_HOLS[Holiday Date]),""),$AJ23)-ROW(T_HOLS[[#Headers],[Holiday Date]])), 1, 1)</f>
        <v>#ERROR!</v>
      </c>
      <c r="AL23" s="189" t="str">
        <f>IFERROR(INDEX(T_HOLS[Holiday Date],AK23),"")</f>
        <v>#ERROR!</v>
      </c>
      <c r="AM23" s="189" t="str">
        <f>IFERROR(INDEX(T_HOLS[Holiday Name],AK23),"")</f>
        <v>#ERROR!</v>
      </c>
      <c r="AN23" s="186" t="str">
        <f>ARRAY_CONSTRAIN(ARRAYFORMULA(SMALL(IF(YEAR(T_HOLS[Holiday Date])&amp;" "&amp;MONTH(T_HOLS[Holiday Date])=YEAR(AN$3)&amp;" "&amp;MONTH(AN$3),ROW(T_HOLS[Holiday Date]),""),$AJ23)-ROW(T_HOLS[[#Headers],[Holiday Date]])), 1, 1)</f>
        <v>#ERROR!</v>
      </c>
      <c r="AO23" s="189" t="str">
        <f>IFERROR(INDEX(T_HOLS[Holiday Date],AN23),"")</f>
        <v>#ERROR!</v>
      </c>
      <c r="AP23" s="189" t="str">
        <f>IFERROR(INDEX(T_HOLS[Holiday Name],AN23),"")</f>
        <v>#ERROR!</v>
      </c>
      <c r="AQ23" s="186" t="str">
        <f>ARRAY_CONSTRAIN(ARRAYFORMULA(SMALL(IF(YEAR(T_HOLS[Holiday Date])&amp;" "&amp;MONTH(T_HOLS[Holiday Date])=YEAR(AQ$3)&amp;" "&amp;MONTH(AQ$3),ROW(T_HOLS[Holiday Date]),""),$AJ23)-ROW(T_HOLS[[#Headers],[Holiday Date]])), 1, 1)</f>
        <v>#ERROR!</v>
      </c>
      <c r="AR23" s="189" t="str">
        <f>IFERROR(INDEX(T_HOLS[Holiday Date],AQ23),"")</f>
        <v>#ERROR!</v>
      </c>
      <c r="AS23" s="189" t="str">
        <f>IFERROR(INDEX(T_HOLS[Holiday Name],AQ23),"")</f>
        <v>#ERROR!</v>
      </c>
      <c r="AT23" s="186" t="str">
        <f>ARRAY_CONSTRAIN(ARRAYFORMULA(SMALL(IF(YEAR(T_HOLS[Holiday Date])&amp;" "&amp;MONTH(T_HOLS[Holiday Date])=YEAR(AT$3)&amp;" "&amp;MONTH(AT$3),ROW(T_HOLS[Holiday Date]),""),$AJ23)-ROW(T_HOLS[[#Headers],[Holiday Date]])), 1, 1)</f>
        <v>#ERROR!</v>
      </c>
      <c r="AU23" s="189" t="str">
        <f>IFERROR(INDEX(T_HOLS[Holiday Date],AT23),"")</f>
        <v>#ERROR!</v>
      </c>
      <c r="AV23" s="189" t="str">
        <f>IFERROR(INDEX(T_HOLS[Holiday Name],AT23),"")</f>
        <v>#ERROR!</v>
      </c>
      <c r="AW23" s="186" t="str">
        <f>ARRAY_CONSTRAIN(ARRAYFORMULA(SMALL(IF(YEAR(T_HOLS[Holiday Date])&amp;" "&amp;MONTH(T_HOLS[Holiday Date])=YEAR(AW$3)&amp;" "&amp;MONTH(AW$3),ROW(T_HOLS[Holiday Date]),""),$AJ23)-ROW(T_HOLS[[#Headers],[Holiday Date]])), 1, 1)</f>
        <v>#ERROR!</v>
      </c>
      <c r="AX23" s="189" t="str">
        <f>IFERROR(INDEX(T_HOLS[Holiday Date],AW23),"")</f>
        <v>#ERROR!</v>
      </c>
      <c r="AY23" s="189" t="str">
        <f>IFERROR(INDEX(T_HOLS[Holiday Name],AW23),"")</f>
        <v>#ERROR!</v>
      </c>
      <c r="AZ23" s="186" t="str">
        <f>ARRAY_CONSTRAIN(ARRAYFORMULA(SMALL(IF(YEAR(T_HOLS[Holiday Date])&amp;" "&amp;MONTH(T_HOLS[Holiday Date])=YEAR(AZ$3)&amp;" "&amp;MONTH(AZ$3),ROW(T_HOLS[Holiday Date]),""),$AJ23)-ROW(T_HOLS[[#Headers],[Holiday Date]])), 1, 1)</f>
        <v>#ERROR!</v>
      </c>
      <c r="BA23" s="189" t="str">
        <f>IFERROR(INDEX(T_HOLS[Holiday Date],AZ23),"")</f>
        <v>#ERROR!</v>
      </c>
      <c r="BB23" s="189" t="str">
        <f>IFERROR(INDEX(T_HOLS[Holiday Name],AZ23),"")</f>
        <v>#ERROR!</v>
      </c>
      <c r="BC23" s="186" t="str">
        <f>ARRAY_CONSTRAIN(ARRAYFORMULA(SMALL(IF(YEAR(T_HOLS[Holiday Date])&amp;" "&amp;MONTH(T_HOLS[Holiday Date])=YEAR(BC$3)&amp;" "&amp;MONTH(BC$3),ROW(T_HOLS[Holiday Date]),""),$AJ23)-ROW(T_HOLS[[#Headers],[Holiday Date]])), 1, 1)</f>
        <v>#ERROR!</v>
      </c>
      <c r="BD23" s="189" t="str">
        <f>IFERROR(INDEX(T_HOLS[Holiday Date],BC23),"")</f>
        <v>#ERROR!</v>
      </c>
      <c r="BE23" s="189" t="str">
        <f>IFERROR(INDEX(T_HOLS[Holiday Name],BC23),"")</f>
        <v>#ERROR!</v>
      </c>
      <c r="BF23" s="186" t="str">
        <f>ARRAY_CONSTRAIN(ARRAYFORMULA(SMALL(IF(YEAR(T_HOLS[Holiday Date])&amp;" "&amp;MONTH(T_HOLS[Holiday Date])=YEAR(BF$3)&amp;" "&amp;MONTH(BF$3),ROW(T_HOLS[Holiday Date]),""),$AJ23)-ROW(T_HOLS[[#Headers],[Holiday Date]])), 1, 1)</f>
        <v>#ERROR!</v>
      </c>
      <c r="BG23" s="189" t="str">
        <f>IFERROR(INDEX(T_HOLS[Holiday Date],BF23),"")</f>
        <v>#ERROR!</v>
      </c>
      <c r="BH23" s="189" t="str">
        <f>IFERROR(INDEX(T_HOLS[Holiday Name],BF23),"")</f>
        <v>#ERROR!</v>
      </c>
      <c r="BI23" s="186" t="str">
        <f>ARRAY_CONSTRAIN(ARRAYFORMULA(SMALL(IF(YEAR(T_HOLS[Holiday Date])&amp;" "&amp;MONTH(T_HOLS[Holiday Date])=YEAR(BI$3)&amp;" "&amp;MONTH(BI$3),ROW(T_HOLS[Holiday Date]),""),$AJ23)-ROW(T_HOLS[[#Headers],[Holiday Date]])), 1, 1)</f>
        <v>#ERROR!</v>
      </c>
      <c r="BJ23" s="189" t="str">
        <f>IFERROR(INDEX(T_HOLS[Holiday Date],BI23),"")</f>
        <v>#ERROR!</v>
      </c>
      <c r="BK23" s="189" t="str">
        <f>IFERROR(INDEX(T_HOLS[Holiday Name],BI23),"")</f>
        <v>#ERROR!</v>
      </c>
      <c r="BL23" s="186" t="str">
        <f>ARRAY_CONSTRAIN(ARRAYFORMULA(SMALL(IF(YEAR(T_HOLS[Holiday Date])&amp;" "&amp;MONTH(T_HOLS[Holiday Date])=YEAR(BL$3)&amp;" "&amp;MONTH(BL$3),ROW(T_HOLS[Holiday Date]),""),$AJ23)-ROW(T_HOLS[[#Headers],[Holiday Date]])), 1, 1)</f>
        <v>#ERROR!</v>
      </c>
      <c r="BM23" s="189" t="str">
        <f>IFERROR(INDEX(T_HOLS[Holiday Date],BL23),"")</f>
        <v>#ERROR!</v>
      </c>
      <c r="BN23" s="189" t="str">
        <f>IFERROR(INDEX(T_HOLS[Holiday Name],BL23),"")</f>
        <v>#ERROR!</v>
      </c>
      <c r="BO23" s="186" t="str">
        <f>ARRAY_CONSTRAIN(ARRAYFORMULA(SMALL(IF(YEAR(T_HOLS[Holiday Date])&amp;" "&amp;MONTH(T_HOLS[Holiday Date])=YEAR(BO$3)&amp;" "&amp;MONTH(BO$3),ROW(T_HOLS[Holiday Date]),""),$AJ23)-ROW(T_HOLS[[#Headers],[Holiday Date]])), 1, 1)</f>
        <v>#ERROR!</v>
      </c>
      <c r="BP23" s="189" t="str">
        <f>IFERROR(INDEX(T_HOLS[Holiday Date],BO23),"")</f>
        <v>#ERROR!</v>
      </c>
      <c r="BQ23" s="189" t="str">
        <f>IFERROR(INDEX(T_HOLS[Holiday Name],BO23),"")</f>
        <v>#ERROR!</v>
      </c>
      <c r="BR23" s="186" t="str">
        <f>ARRAY_CONSTRAIN(ARRAYFORMULA(SMALL(IF(YEAR(T_HOLS[Holiday Date])&amp;" "&amp;MONTH(T_HOLS[Holiday Date])=YEAR(BR$3)&amp;" "&amp;MONTH(BR$3),ROW(T_HOLS[Holiday Date]),""),$AJ23)-ROW(T_HOLS[[#Headers],[Holiday Date]])), 1, 1)</f>
        <v>#ERROR!</v>
      </c>
      <c r="BS23" s="189" t="str">
        <f>IFERROR(INDEX(T_HOLS[Holiday Date],BR23),"")</f>
        <v>#ERROR!</v>
      </c>
      <c r="BT23" s="189" t="str">
        <f>IFERROR(INDEX(T_HOLS[Holiday Name],BR23),"")</f>
        <v>#ERROR!</v>
      </c>
    </row>
    <row r="24" ht="14.25" customHeight="1">
      <c r="A24" s="201">
        <f t="shared" si="10"/>
        <v>42887</v>
      </c>
      <c r="B24" s="186" t="str">
        <f t="array" ref="B24">INDEX(L_MTHNM,MATCH(MONTH(A24),$B$5:$B$16,0))</f>
        <v>JUNE</v>
      </c>
      <c r="K24" s="197">
        <f t="shared" si="9"/>
        <v>42755</v>
      </c>
      <c r="L24" s="2" t="str">
        <f t="shared" si="4"/>
        <v/>
      </c>
      <c r="M24" s="186">
        <f>WEEKNUM(K24,I_STARTDAYINDEX)</f>
        <v>3</v>
      </c>
      <c r="N24" s="186">
        <f>WEEKNUM(EOMONTH(K24,-1)+1,I_STARTDAYINDEX)</f>
        <v>1</v>
      </c>
      <c r="O24" s="186">
        <f t="shared" si="5"/>
        <v>3</v>
      </c>
      <c r="P24" s="186" t="str">
        <f t="shared" si="6"/>
        <v>2017 1 3 5</v>
      </c>
      <c r="Q24" s="186" t="b">
        <f t="shared" si="7"/>
        <v>0</v>
      </c>
      <c r="R24" s="186" t="b">
        <f t="shared" si="8"/>
        <v>0</v>
      </c>
      <c r="S24" s="186" t="b">
        <f t="array" ref="S24">INDEX(C_WKNDVAL,WEEKDAY(K24,1))=1</f>
        <v>0</v>
      </c>
      <c r="W24" s="186">
        <v>4.0</v>
      </c>
      <c r="X24" s="186">
        <v>2.0</v>
      </c>
      <c r="Y24" s="189">
        <f>EOMONTH(P_ST_DT,W24-2)+1</f>
        <v>42826</v>
      </c>
      <c r="AA24" s="189">
        <f t="array" ref="AA24">IFERROR(INDEX($K$5:$K$370,MATCH(CONCATENATE(YEAR($Y24)," ",MONTH($Y24)," ",$X24," ",AA$3),C_KEY,0)),"")</f>
        <v>42827</v>
      </c>
      <c r="AB24" s="189">
        <f t="array" ref="AB24">IFERROR(INDEX($K$5:$K$370,MATCH(CONCATENATE(YEAR($Y24)," ",MONTH($Y24)," ",$X24," ",AB$3),C_KEY,0)),"")</f>
        <v>42828</v>
      </c>
      <c r="AC24" s="189">
        <f t="array" ref="AC24">IFERROR(INDEX($K$5:$K$370,MATCH(CONCATENATE(YEAR($Y24)," ",MONTH($Y24)," ",$X24," ",AC$3),C_KEY,0)),"")</f>
        <v>42829</v>
      </c>
      <c r="AD24" s="189">
        <f t="array" ref="AD24">IFERROR(INDEX($K$5:$K$370,MATCH(CONCATENATE(YEAR($Y24)," ",MONTH($Y24)," ",$X24," ",AD$3),C_KEY,0)),"")</f>
        <v>42830</v>
      </c>
      <c r="AE24" s="189">
        <f t="array" ref="AE24">IFERROR(INDEX($K$5:$K$370,MATCH(CONCATENATE(YEAR($Y24)," ",MONTH($Y24)," ",$X24," ",AE$3),C_KEY,0)),"")</f>
        <v>42831</v>
      </c>
      <c r="AF24" s="189">
        <f t="array" ref="AF24">IFERROR(INDEX($K$5:$K$370,MATCH(CONCATENATE(YEAR($Y24)," ",MONTH($Y24)," ",$X24," ",AF$3),C_KEY,0)),"")</f>
        <v>42832</v>
      </c>
      <c r="AG24" s="189">
        <f t="array" ref="AG24">IFERROR(INDEX($K$5:$K$370,MATCH(CONCATENATE(YEAR($Y24)," ",MONTH($Y24)," ",$X24," ",AG$3),C_KEY,0)),"")</f>
        <v>42833</v>
      </c>
      <c r="AJ24" s="186">
        <v>8.0</v>
      </c>
      <c r="AK24" s="186" t="str">
        <f>ARRAY_CONSTRAIN(ARRAYFORMULA(SMALL(IF(YEAR(T_HOLS[Holiday Date])&amp;" "&amp;MONTH(T_HOLS[Holiday Date])=YEAR(AK$3)&amp;" "&amp;MONTH(AK$3),ROW(T_HOLS[Holiday Date]),""),$AJ24)-ROW(T_HOLS[[#Headers],[Holiday Date]])), 1, 1)</f>
        <v>#ERROR!</v>
      </c>
      <c r="AL24" s="189" t="str">
        <f>IFERROR(INDEX(T_HOLS[Holiday Date],AK24),"")</f>
        <v>#ERROR!</v>
      </c>
      <c r="AM24" s="189" t="str">
        <f>IFERROR(INDEX(T_HOLS[Holiday Name],AK24),"")</f>
        <v>#ERROR!</v>
      </c>
      <c r="AN24" s="186" t="str">
        <f>ARRAY_CONSTRAIN(ARRAYFORMULA(SMALL(IF(YEAR(T_HOLS[Holiday Date])&amp;" "&amp;MONTH(T_HOLS[Holiday Date])=YEAR(AN$3)&amp;" "&amp;MONTH(AN$3),ROW(T_HOLS[Holiday Date]),""),$AJ24)-ROW(T_HOLS[[#Headers],[Holiday Date]])), 1, 1)</f>
        <v>#ERROR!</v>
      </c>
      <c r="AO24" s="189" t="str">
        <f>IFERROR(INDEX(T_HOLS[Holiday Date],AN24),"")</f>
        <v>#ERROR!</v>
      </c>
      <c r="AP24" s="189" t="str">
        <f>IFERROR(INDEX(T_HOLS[Holiday Name],AN24),"")</f>
        <v>#ERROR!</v>
      </c>
      <c r="AQ24" s="186" t="str">
        <f>ARRAY_CONSTRAIN(ARRAYFORMULA(SMALL(IF(YEAR(T_HOLS[Holiday Date])&amp;" "&amp;MONTH(T_HOLS[Holiday Date])=YEAR(AQ$3)&amp;" "&amp;MONTH(AQ$3),ROW(T_HOLS[Holiday Date]),""),$AJ24)-ROW(T_HOLS[[#Headers],[Holiday Date]])), 1, 1)</f>
        <v>#ERROR!</v>
      </c>
      <c r="AR24" s="189" t="str">
        <f>IFERROR(INDEX(T_HOLS[Holiday Date],AQ24),"")</f>
        <v>#ERROR!</v>
      </c>
      <c r="AS24" s="189" t="str">
        <f>IFERROR(INDEX(T_HOLS[Holiday Name],AQ24),"")</f>
        <v>#ERROR!</v>
      </c>
      <c r="AT24" s="186" t="str">
        <f>ARRAY_CONSTRAIN(ARRAYFORMULA(SMALL(IF(YEAR(T_HOLS[Holiday Date])&amp;" "&amp;MONTH(T_HOLS[Holiday Date])=YEAR(AT$3)&amp;" "&amp;MONTH(AT$3),ROW(T_HOLS[Holiday Date]),""),$AJ24)-ROW(T_HOLS[[#Headers],[Holiday Date]])), 1, 1)</f>
        <v>#ERROR!</v>
      </c>
      <c r="AU24" s="189" t="str">
        <f>IFERROR(INDEX(T_HOLS[Holiday Date],AT24),"")</f>
        <v>#ERROR!</v>
      </c>
      <c r="AV24" s="189" t="str">
        <f>IFERROR(INDEX(T_HOLS[Holiday Name],AT24),"")</f>
        <v>#ERROR!</v>
      </c>
      <c r="AW24" s="186" t="str">
        <f>ARRAY_CONSTRAIN(ARRAYFORMULA(SMALL(IF(YEAR(T_HOLS[Holiday Date])&amp;" "&amp;MONTH(T_HOLS[Holiday Date])=YEAR(AW$3)&amp;" "&amp;MONTH(AW$3),ROW(T_HOLS[Holiday Date]),""),$AJ24)-ROW(T_HOLS[[#Headers],[Holiday Date]])), 1, 1)</f>
        <v>#ERROR!</v>
      </c>
      <c r="AX24" s="189" t="str">
        <f>IFERROR(INDEX(T_HOLS[Holiday Date],AW24),"")</f>
        <v>#ERROR!</v>
      </c>
      <c r="AY24" s="189" t="str">
        <f>IFERROR(INDEX(T_HOLS[Holiday Name],AW24),"")</f>
        <v>#ERROR!</v>
      </c>
      <c r="AZ24" s="186" t="str">
        <f>ARRAY_CONSTRAIN(ARRAYFORMULA(SMALL(IF(YEAR(T_HOLS[Holiday Date])&amp;" "&amp;MONTH(T_HOLS[Holiday Date])=YEAR(AZ$3)&amp;" "&amp;MONTH(AZ$3),ROW(T_HOLS[Holiday Date]),""),$AJ24)-ROW(T_HOLS[[#Headers],[Holiday Date]])), 1, 1)</f>
        <v>#ERROR!</v>
      </c>
      <c r="BA24" s="189" t="str">
        <f>IFERROR(INDEX(T_HOLS[Holiday Date],AZ24),"")</f>
        <v>#ERROR!</v>
      </c>
      <c r="BB24" s="189" t="str">
        <f>IFERROR(INDEX(T_HOLS[Holiday Name],AZ24),"")</f>
        <v>#ERROR!</v>
      </c>
      <c r="BC24" s="186" t="str">
        <f>ARRAY_CONSTRAIN(ARRAYFORMULA(SMALL(IF(YEAR(T_HOLS[Holiday Date])&amp;" "&amp;MONTH(T_HOLS[Holiday Date])=YEAR(BC$3)&amp;" "&amp;MONTH(BC$3),ROW(T_HOLS[Holiday Date]),""),$AJ24)-ROW(T_HOLS[[#Headers],[Holiday Date]])), 1, 1)</f>
        <v>#ERROR!</v>
      </c>
      <c r="BD24" s="189" t="str">
        <f>IFERROR(INDEX(T_HOLS[Holiday Date],BC24),"")</f>
        <v>#ERROR!</v>
      </c>
      <c r="BE24" s="189" t="str">
        <f>IFERROR(INDEX(T_HOLS[Holiday Name],BC24),"")</f>
        <v>#ERROR!</v>
      </c>
      <c r="BF24" s="186" t="str">
        <f>ARRAY_CONSTRAIN(ARRAYFORMULA(SMALL(IF(YEAR(T_HOLS[Holiday Date])&amp;" "&amp;MONTH(T_HOLS[Holiday Date])=YEAR(BF$3)&amp;" "&amp;MONTH(BF$3),ROW(T_HOLS[Holiday Date]),""),$AJ24)-ROW(T_HOLS[[#Headers],[Holiday Date]])), 1, 1)</f>
        <v>#ERROR!</v>
      </c>
      <c r="BG24" s="189" t="str">
        <f>IFERROR(INDEX(T_HOLS[Holiday Date],BF24),"")</f>
        <v>#ERROR!</v>
      </c>
      <c r="BH24" s="189" t="str">
        <f>IFERROR(INDEX(T_HOLS[Holiday Name],BF24),"")</f>
        <v>#ERROR!</v>
      </c>
      <c r="BI24" s="186" t="str">
        <f>ARRAY_CONSTRAIN(ARRAYFORMULA(SMALL(IF(YEAR(T_HOLS[Holiday Date])&amp;" "&amp;MONTH(T_HOLS[Holiday Date])=YEAR(BI$3)&amp;" "&amp;MONTH(BI$3),ROW(T_HOLS[Holiday Date]),""),$AJ24)-ROW(T_HOLS[[#Headers],[Holiday Date]])), 1, 1)</f>
        <v>#ERROR!</v>
      </c>
      <c r="BJ24" s="189" t="str">
        <f>IFERROR(INDEX(T_HOLS[Holiday Date],BI24),"")</f>
        <v>#ERROR!</v>
      </c>
      <c r="BK24" s="189" t="str">
        <f>IFERROR(INDEX(T_HOLS[Holiday Name],BI24),"")</f>
        <v>#ERROR!</v>
      </c>
      <c r="BL24" s="186" t="str">
        <f>ARRAY_CONSTRAIN(ARRAYFORMULA(SMALL(IF(YEAR(T_HOLS[Holiday Date])&amp;" "&amp;MONTH(T_HOLS[Holiday Date])=YEAR(BL$3)&amp;" "&amp;MONTH(BL$3),ROW(T_HOLS[Holiday Date]),""),$AJ24)-ROW(T_HOLS[[#Headers],[Holiday Date]])), 1, 1)</f>
        <v>#ERROR!</v>
      </c>
      <c r="BM24" s="189" t="str">
        <f>IFERROR(INDEX(T_HOLS[Holiday Date],BL24),"")</f>
        <v>#ERROR!</v>
      </c>
      <c r="BN24" s="189" t="str">
        <f>IFERROR(INDEX(T_HOLS[Holiday Name],BL24),"")</f>
        <v>#ERROR!</v>
      </c>
      <c r="BO24" s="186" t="str">
        <f>ARRAY_CONSTRAIN(ARRAYFORMULA(SMALL(IF(YEAR(T_HOLS[Holiday Date])&amp;" "&amp;MONTH(T_HOLS[Holiday Date])=YEAR(BO$3)&amp;" "&amp;MONTH(BO$3),ROW(T_HOLS[Holiday Date]),""),$AJ24)-ROW(T_HOLS[[#Headers],[Holiday Date]])), 1, 1)</f>
        <v>#ERROR!</v>
      </c>
      <c r="BP24" s="189" t="str">
        <f>IFERROR(INDEX(T_HOLS[Holiday Date],BO24),"")</f>
        <v>#ERROR!</v>
      </c>
      <c r="BQ24" s="189" t="str">
        <f>IFERROR(INDEX(T_HOLS[Holiday Name],BO24),"")</f>
        <v>#ERROR!</v>
      </c>
      <c r="BR24" s="186" t="str">
        <f>ARRAY_CONSTRAIN(ARRAYFORMULA(SMALL(IF(YEAR(T_HOLS[Holiday Date])&amp;" "&amp;MONTH(T_HOLS[Holiday Date])=YEAR(BR$3)&amp;" "&amp;MONTH(BR$3),ROW(T_HOLS[Holiday Date]),""),$AJ24)-ROW(T_HOLS[[#Headers],[Holiday Date]])), 1, 1)</f>
        <v>#ERROR!</v>
      </c>
      <c r="BS24" s="189" t="str">
        <f>IFERROR(INDEX(T_HOLS[Holiday Date],BR24),"")</f>
        <v>#ERROR!</v>
      </c>
      <c r="BT24" s="189" t="str">
        <f>IFERROR(INDEX(T_HOLS[Holiday Name],BR24),"")</f>
        <v>#ERROR!</v>
      </c>
    </row>
    <row r="25" ht="14.25" customHeight="1">
      <c r="A25" s="201">
        <f t="shared" si="10"/>
        <v>42917</v>
      </c>
      <c r="B25" s="186" t="str">
        <f t="array" ref="B25">INDEX(L_MTHNM,MATCH(MONTH(A25),$B$5:$B$16,0))</f>
        <v>JULY</v>
      </c>
      <c r="K25" s="197">
        <f t="shared" si="9"/>
        <v>42756</v>
      </c>
      <c r="L25" s="2" t="str">
        <f t="shared" si="4"/>
        <v/>
      </c>
      <c r="M25" s="186">
        <f>WEEKNUM(K25,I_STARTDAYINDEX)</f>
        <v>3</v>
      </c>
      <c r="N25" s="186">
        <f>WEEKNUM(EOMONTH(K25,-1)+1,I_STARTDAYINDEX)</f>
        <v>1</v>
      </c>
      <c r="O25" s="186">
        <f t="shared" si="5"/>
        <v>3</v>
      </c>
      <c r="P25" s="186" t="str">
        <f t="shared" si="6"/>
        <v>2017 1 3 6</v>
      </c>
      <c r="Q25" s="186" t="b">
        <f t="shared" si="7"/>
        <v>0</v>
      </c>
      <c r="R25" s="186" t="b">
        <f t="shared" si="8"/>
        <v>0</v>
      </c>
      <c r="S25" s="186" t="b">
        <f t="array" ref="S25">INDEX(C_WKNDVAL,WEEKDAY(K25,1))=1</f>
        <v>1</v>
      </c>
      <c r="W25" s="186">
        <v>4.0</v>
      </c>
      <c r="X25" s="186">
        <v>3.0</v>
      </c>
      <c r="Y25" s="189">
        <f>EOMONTH(P_ST_DT,W25-2)+1</f>
        <v>42826</v>
      </c>
      <c r="AA25" s="189">
        <f t="array" ref="AA25">IFERROR(INDEX($K$5:$K$370,MATCH(CONCATENATE(YEAR($Y25)," ",MONTH($Y25)," ",$X25," ",AA$3),C_KEY,0)),"")</f>
        <v>42834</v>
      </c>
      <c r="AB25" s="189">
        <f t="array" ref="AB25">IFERROR(INDEX($K$5:$K$370,MATCH(CONCATENATE(YEAR($Y25)," ",MONTH($Y25)," ",$X25," ",AB$3),C_KEY,0)),"")</f>
        <v>42835</v>
      </c>
      <c r="AC25" s="189">
        <f t="array" ref="AC25">IFERROR(INDEX($K$5:$K$370,MATCH(CONCATENATE(YEAR($Y25)," ",MONTH($Y25)," ",$X25," ",AC$3),C_KEY,0)),"")</f>
        <v>42836</v>
      </c>
      <c r="AD25" s="189">
        <f t="array" ref="AD25">IFERROR(INDEX($K$5:$K$370,MATCH(CONCATENATE(YEAR($Y25)," ",MONTH($Y25)," ",$X25," ",AD$3),C_KEY,0)),"")</f>
        <v>42837</v>
      </c>
      <c r="AE25" s="189">
        <f t="array" ref="AE25">IFERROR(INDEX($K$5:$K$370,MATCH(CONCATENATE(YEAR($Y25)," ",MONTH($Y25)," ",$X25," ",AE$3),C_KEY,0)),"")</f>
        <v>42838</v>
      </c>
      <c r="AF25" s="189">
        <f t="array" ref="AF25">IFERROR(INDEX($K$5:$K$370,MATCH(CONCATENATE(YEAR($Y25)," ",MONTH($Y25)," ",$X25," ",AF$3),C_KEY,0)),"")</f>
        <v>42839</v>
      </c>
      <c r="AG25" s="189">
        <f t="array" ref="AG25">IFERROR(INDEX($K$5:$K$370,MATCH(CONCATENATE(YEAR($Y25)," ",MONTH($Y25)," ",$X25," ",AG$3),C_KEY,0)),"")</f>
        <v>42840</v>
      </c>
      <c r="AJ25" s="186">
        <v>9.0</v>
      </c>
      <c r="AK25" s="186" t="str">
        <f>ARRAY_CONSTRAIN(ARRAYFORMULA(SMALL(IF(YEAR(T_HOLS[Holiday Date])&amp;" "&amp;MONTH(T_HOLS[Holiday Date])=YEAR(AK$3)&amp;" "&amp;MONTH(AK$3),ROW(T_HOLS[Holiday Date]),""),$AJ25)-ROW(T_HOLS[[#Headers],[Holiday Date]])), 1, 1)</f>
        <v>#ERROR!</v>
      </c>
      <c r="AL25" s="189" t="str">
        <f>IFERROR(INDEX(T_HOLS[Holiday Date],AK25),"")</f>
        <v>#ERROR!</v>
      </c>
      <c r="AM25" s="189" t="str">
        <f>IFERROR(INDEX(T_HOLS[Holiday Name],AK25),"")</f>
        <v>#ERROR!</v>
      </c>
      <c r="AN25" s="186" t="str">
        <f>ARRAY_CONSTRAIN(ARRAYFORMULA(SMALL(IF(YEAR(T_HOLS[Holiday Date])&amp;" "&amp;MONTH(T_HOLS[Holiday Date])=YEAR(AN$3)&amp;" "&amp;MONTH(AN$3),ROW(T_HOLS[Holiday Date]),""),$AJ25)-ROW(T_HOLS[[#Headers],[Holiday Date]])), 1, 1)</f>
        <v>#ERROR!</v>
      </c>
      <c r="AO25" s="189" t="str">
        <f>IFERROR(INDEX(T_HOLS[Holiday Date],AN25),"")</f>
        <v>#ERROR!</v>
      </c>
      <c r="AP25" s="189" t="str">
        <f>IFERROR(INDEX(T_HOLS[Holiday Name],AN25),"")</f>
        <v>#ERROR!</v>
      </c>
      <c r="AQ25" s="186" t="str">
        <f>ARRAY_CONSTRAIN(ARRAYFORMULA(SMALL(IF(YEAR(T_HOLS[Holiday Date])&amp;" "&amp;MONTH(T_HOLS[Holiday Date])=YEAR(AQ$3)&amp;" "&amp;MONTH(AQ$3),ROW(T_HOLS[Holiday Date]),""),$AJ25)-ROW(T_HOLS[[#Headers],[Holiday Date]])), 1, 1)</f>
        <v>#ERROR!</v>
      </c>
      <c r="AR25" s="189" t="str">
        <f>IFERROR(INDEX(T_HOLS[Holiday Date],AQ25),"")</f>
        <v>#ERROR!</v>
      </c>
      <c r="AS25" s="189" t="str">
        <f>IFERROR(INDEX(T_HOLS[Holiday Name],AQ25),"")</f>
        <v>#ERROR!</v>
      </c>
      <c r="AT25" s="186" t="str">
        <f>ARRAY_CONSTRAIN(ARRAYFORMULA(SMALL(IF(YEAR(T_HOLS[Holiday Date])&amp;" "&amp;MONTH(T_HOLS[Holiday Date])=YEAR(AT$3)&amp;" "&amp;MONTH(AT$3),ROW(T_HOLS[Holiday Date]),""),$AJ25)-ROW(T_HOLS[[#Headers],[Holiday Date]])), 1, 1)</f>
        <v>#ERROR!</v>
      </c>
      <c r="AU25" s="189" t="str">
        <f>IFERROR(INDEX(T_HOLS[Holiday Date],AT25),"")</f>
        <v>#ERROR!</v>
      </c>
      <c r="AV25" s="189" t="str">
        <f>IFERROR(INDEX(T_HOLS[Holiday Name],AT25),"")</f>
        <v>#ERROR!</v>
      </c>
      <c r="AW25" s="186" t="str">
        <f>ARRAY_CONSTRAIN(ARRAYFORMULA(SMALL(IF(YEAR(T_HOLS[Holiday Date])&amp;" "&amp;MONTH(T_HOLS[Holiday Date])=YEAR(AW$3)&amp;" "&amp;MONTH(AW$3),ROW(T_HOLS[Holiday Date]),""),$AJ25)-ROW(T_HOLS[[#Headers],[Holiday Date]])), 1, 1)</f>
        <v>#ERROR!</v>
      </c>
      <c r="AX25" s="189" t="str">
        <f>IFERROR(INDEX(T_HOLS[Holiday Date],AW25),"")</f>
        <v>#ERROR!</v>
      </c>
      <c r="AY25" s="189" t="str">
        <f>IFERROR(INDEX(T_HOLS[Holiday Name],AW25),"")</f>
        <v>#ERROR!</v>
      </c>
      <c r="AZ25" s="186" t="str">
        <f>ARRAY_CONSTRAIN(ARRAYFORMULA(SMALL(IF(YEAR(T_HOLS[Holiday Date])&amp;" "&amp;MONTH(T_HOLS[Holiday Date])=YEAR(AZ$3)&amp;" "&amp;MONTH(AZ$3),ROW(T_HOLS[Holiday Date]),""),$AJ25)-ROW(T_HOLS[[#Headers],[Holiday Date]])), 1, 1)</f>
        <v>#ERROR!</v>
      </c>
      <c r="BA25" s="189" t="str">
        <f>IFERROR(INDEX(T_HOLS[Holiday Date],AZ25),"")</f>
        <v>#ERROR!</v>
      </c>
      <c r="BB25" s="189" t="str">
        <f>IFERROR(INDEX(T_HOLS[Holiday Name],AZ25),"")</f>
        <v>#ERROR!</v>
      </c>
      <c r="BC25" s="186" t="str">
        <f>ARRAY_CONSTRAIN(ARRAYFORMULA(SMALL(IF(YEAR(T_HOLS[Holiday Date])&amp;" "&amp;MONTH(T_HOLS[Holiday Date])=YEAR(BC$3)&amp;" "&amp;MONTH(BC$3),ROW(T_HOLS[Holiday Date]),""),$AJ25)-ROW(T_HOLS[[#Headers],[Holiday Date]])), 1, 1)</f>
        <v>#ERROR!</v>
      </c>
      <c r="BD25" s="189" t="str">
        <f>IFERROR(INDEX(T_HOLS[Holiday Date],BC25),"")</f>
        <v>#ERROR!</v>
      </c>
      <c r="BE25" s="189" t="str">
        <f>IFERROR(INDEX(T_HOLS[Holiday Name],BC25),"")</f>
        <v>#ERROR!</v>
      </c>
      <c r="BF25" s="186" t="str">
        <f>ARRAY_CONSTRAIN(ARRAYFORMULA(SMALL(IF(YEAR(T_HOLS[Holiday Date])&amp;" "&amp;MONTH(T_HOLS[Holiday Date])=YEAR(BF$3)&amp;" "&amp;MONTH(BF$3),ROW(T_HOLS[Holiday Date]),""),$AJ25)-ROW(T_HOLS[[#Headers],[Holiday Date]])), 1, 1)</f>
        <v>#ERROR!</v>
      </c>
      <c r="BG25" s="189" t="str">
        <f>IFERROR(INDEX(T_HOLS[Holiday Date],BF25),"")</f>
        <v>#ERROR!</v>
      </c>
      <c r="BH25" s="189" t="str">
        <f>IFERROR(INDEX(T_HOLS[Holiday Name],BF25),"")</f>
        <v>#ERROR!</v>
      </c>
      <c r="BI25" s="186" t="str">
        <f>ARRAY_CONSTRAIN(ARRAYFORMULA(SMALL(IF(YEAR(T_HOLS[Holiday Date])&amp;" "&amp;MONTH(T_HOLS[Holiday Date])=YEAR(BI$3)&amp;" "&amp;MONTH(BI$3),ROW(T_HOLS[Holiday Date]),""),$AJ25)-ROW(T_HOLS[[#Headers],[Holiday Date]])), 1, 1)</f>
        <v>#ERROR!</v>
      </c>
      <c r="BJ25" s="189" t="str">
        <f>IFERROR(INDEX(T_HOLS[Holiday Date],BI25),"")</f>
        <v>#ERROR!</v>
      </c>
      <c r="BK25" s="189" t="str">
        <f>IFERROR(INDEX(T_HOLS[Holiday Name],BI25),"")</f>
        <v>#ERROR!</v>
      </c>
      <c r="BL25" s="186" t="str">
        <f>ARRAY_CONSTRAIN(ARRAYFORMULA(SMALL(IF(YEAR(T_HOLS[Holiday Date])&amp;" "&amp;MONTH(T_HOLS[Holiday Date])=YEAR(BL$3)&amp;" "&amp;MONTH(BL$3),ROW(T_HOLS[Holiday Date]),""),$AJ25)-ROW(T_HOLS[[#Headers],[Holiday Date]])), 1, 1)</f>
        <v>#ERROR!</v>
      </c>
      <c r="BM25" s="189" t="str">
        <f>IFERROR(INDEX(T_HOLS[Holiday Date],BL25),"")</f>
        <v>#ERROR!</v>
      </c>
      <c r="BN25" s="189" t="str">
        <f>IFERROR(INDEX(T_HOLS[Holiday Name],BL25),"")</f>
        <v>#ERROR!</v>
      </c>
      <c r="BO25" s="186" t="str">
        <f>ARRAY_CONSTRAIN(ARRAYFORMULA(SMALL(IF(YEAR(T_HOLS[Holiday Date])&amp;" "&amp;MONTH(T_HOLS[Holiday Date])=YEAR(BO$3)&amp;" "&amp;MONTH(BO$3),ROW(T_HOLS[Holiday Date]),""),$AJ25)-ROW(T_HOLS[[#Headers],[Holiday Date]])), 1, 1)</f>
        <v>#ERROR!</v>
      </c>
      <c r="BP25" s="189" t="str">
        <f>IFERROR(INDEX(T_HOLS[Holiday Date],BO25),"")</f>
        <v>#ERROR!</v>
      </c>
      <c r="BQ25" s="189" t="str">
        <f>IFERROR(INDEX(T_HOLS[Holiday Name],BO25),"")</f>
        <v>#ERROR!</v>
      </c>
      <c r="BR25" s="186" t="str">
        <f>ARRAY_CONSTRAIN(ARRAYFORMULA(SMALL(IF(YEAR(T_HOLS[Holiday Date])&amp;" "&amp;MONTH(T_HOLS[Holiday Date])=YEAR(BR$3)&amp;" "&amp;MONTH(BR$3),ROW(T_HOLS[Holiday Date]),""),$AJ25)-ROW(T_HOLS[[#Headers],[Holiday Date]])), 1, 1)</f>
        <v>#ERROR!</v>
      </c>
      <c r="BS25" s="189" t="str">
        <f>IFERROR(INDEX(T_HOLS[Holiday Date],BR25),"")</f>
        <v>#ERROR!</v>
      </c>
      <c r="BT25" s="189" t="str">
        <f>IFERROR(INDEX(T_HOLS[Holiday Name],BR25),"")</f>
        <v>#ERROR!</v>
      </c>
    </row>
    <row r="26" ht="14.25" customHeight="1">
      <c r="A26" s="201">
        <f t="shared" si="10"/>
        <v>42948</v>
      </c>
      <c r="B26" s="186" t="str">
        <f t="array" ref="B26">INDEX(L_MTHNM,MATCH(MONTH(A26),$B$5:$B$16,0))</f>
        <v>AUGUST</v>
      </c>
      <c r="K26" s="197">
        <f t="shared" si="9"/>
        <v>42757</v>
      </c>
      <c r="L26" s="2" t="str">
        <f t="shared" si="4"/>
        <v/>
      </c>
      <c r="M26" s="186">
        <f>WEEKNUM(K26,I_STARTDAYINDEX)</f>
        <v>4</v>
      </c>
      <c r="N26" s="186">
        <f>WEEKNUM(EOMONTH(K26,-1)+1,I_STARTDAYINDEX)</f>
        <v>1</v>
      </c>
      <c r="O26" s="186">
        <f t="shared" si="5"/>
        <v>4</v>
      </c>
      <c r="P26" s="186" t="str">
        <f t="shared" si="6"/>
        <v>2017 1 4 7</v>
      </c>
      <c r="Q26" s="186" t="b">
        <f t="shared" si="7"/>
        <v>0</v>
      </c>
      <c r="R26" s="186" t="b">
        <f t="shared" si="8"/>
        <v>0</v>
      </c>
      <c r="S26" s="186" t="b">
        <f t="array" ref="S26">INDEX(C_WKNDVAL,WEEKDAY(K26,1))=1</f>
        <v>1</v>
      </c>
      <c r="W26" s="186">
        <v>4.0</v>
      </c>
      <c r="X26" s="186">
        <v>4.0</v>
      </c>
      <c r="Y26" s="189">
        <f>EOMONTH(P_ST_DT,W26-2)+1</f>
        <v>42826</v>
      </c>
      <c r="AA26" s="189">
        <f t="array" ref="AA26">IFERROR(INDEX($K$5:$K$370,MATCH(CONCATENATE(YEAR($Y26)," ",MONTH($Y26)," ",$X26," ",AA$3),C_KEY,0)),"")</f>
        <v>42841</v>
      </c>
      <c r="AB26" s="189">
        <f t="array" ref="AB26">IFERROR(INDEX($K$5:$K$370,MATCH(CONCATENATE(YEAR($Y26)," ",MONTH($Y26)," ",$X26," ",AB$3),C_KEY,0)),"")</f>
        <v>42842</v>
      </c>
      <c r="AC26" s="189">
        <f t="array" ref="AC26">IFERROR(INDEX($K$5:$K$370,MATCH(CONCATENATE(YEAR($Y26)," ",MONTH($Y26)," ",$X26," ",AC$3),C_KEY,0)),"")</f>
        <v>42843</v>
      </c>
      <c r="AD26" s="189">
        <f t="array" ref="AD26">IFERROR(INDEX($K$5:$K$370,MATCH(CONCATENATE(YEAR($Y26)," ",MONTH($Y26)," ",$X26," ",AD$3),C_KEY,0)),"")</f>
        <v>42844</v>
      </c>
      <c r="AE26" s="189">
        <f t="array" ref="AE26">IFERROR(INDEX($K$5:$K$370,MATCH(CONCATENATE(YEAR($Y26)," ",MONTH($Y26)," ",$X26," ",AE$3),C_KEY,0)),"")</f>
        <v>42845</v>
      </c>
      <c r="AF26" s="189">
        <f t="array" ref="AF26">IFERROR(INDEX($K$5:$K$370,MATCH(CONCATENATE(YEAR($Y26)," ",MONTH($Y26)," ",$X26," ",AF$3),C_KEY,0)),"")</f>
        <v>42846</v>
      </c>
      <c r="AG26" s="189">
        <f t="array" ref="AG26">IFERROR(INDEX($K$5:$K$370,MATCH(CONCATENATE(YEAR($Y26)," ",MONTH($Y26)," ",$X26," ",AG$3),C_KEY,0)),"")</f>
        <v>42847</v>
      </c>
      <c r="AJ26" s="186">
        <v>10.0</v>
      </c>
      <c r="AK26" s="186" t="str">
        <f>ARRAY_CONSTRAIN(ARRAYFORMULA(SMALL(IF(YEAR(T_HOLS[Holiday Date])&amp;" "&amp;MONTH(T_HOLS[Holiday Date])=YEAR(AK$3)&amp;" "&amp;MONTH(AK$3),ROW(T_HOLS[Holiday Date]),""),$AJ26)-ROW(T_HOLS[[#Headers],[Holiday Date]])), 1, 1)</f>
        <v>#ERROR!</v>
      </c>
      <c r="AL26" s="189" t="str">
        <f>IFERROR(INDEX(T_HOLS[Holiday Date],AK26),"")</f>
        <v>#ERROR!</v>
      </c>
      <c r="AM26" s="189" t="str">
        <f>IFERROR(INDEX(T_HOLS[Holiday Name],AK26),"")</f>
        <v>#ERROR!</v>
      </c>
      <c r="AN26" s="186" t="str">
        <f>ARRAY_CONSTRAIN(ARRAYFORMULA(SMALL(IF(YEAR(T_HOLS[Holiday Date])&amp;" "&amp;MONTH(T_HOLS[Holiday Date])=YEAR(AN$3)&amp;" "&amp;MONTH(AN$3),ROW(T_HOLS[Holiday Date]),""),$AJ26)-ROW(T_HOLS[[#Headers],[Holiday Date]])), 1, 1)</f>
        <v>#ERROR!</v>
      </c>
      <c r="AO26" s="189" t="str">
        <f>IFERROR(INDEX(T_HOLS[Holiday Date],AN26),"")</f>
        <v>#ERROR!</v>
      </c>
      <c r="AP26" s="189" t="str">
        <f>IFERROR(INDEX(T_HOLS[Holiday Name],AN26),"")</f>
        <v>#ERROR!</v>
      </c>
      <c r="AQ26" s="186" t="str">
        <f>ARRAY_CONSTRAIN(ARRAYFORMULA(SMALL(IF(YEAR(T_HOLS[Holiday Date])&amp;" "&amp;MONTH(T_HOLS[Holiday Date])=YEAR(AQ$3)&amp;" "&amp;MONTH(AQ$3),ROW(T_HOLS[Holiday Date]),""),$AJ26)-ROW(T_HOLS[[#Headers],[Holiday Date]])), 1, 1)</f>
        <v>#ERROR!</v>
      </c>
      <c r="AR26" s="189" t="str">
        <f>IFERROR(INDEX(T_HOLS[Holiday Date],AQ26),"")</f>
        <v>#ERROR!</v>
      </c>
      <c r="AS26" s="189" t="str">
        <f>IFERROR(INDEX(T_HOLS[Holiday Name],AQ26),"")</f>
        <v>#ERROR!</v>
      </c>
      <c r="AT26" s="186" t="str">
        <f>ARRAY_CONSTRAIN(ARRAYFORMULA(SMALL(IF(YEAR(T_HOLS[Holiday Date])&amp;" "&amp;MONTH(T_HOLS[Holiday Date])=YEAR(AT$3)&amp;" "&amp;MONTH(AT$3),ROW(T_HOLS[Holiday Date]),""),$AJ26)-ROW(T_HOLS[[#Headers],[Holiday Date]])), 1, 1)</f>
        <v>#ERROR!</v>
      </c>
      <c r="AU26" s="189" t="str">
        <f>IFERROR(INDEX(T_HOLS[Holiday Date],AT26),"")</f>
        <v>#ERROR!</v>
      </c>
      <c r="AV26" s="189" t="str">
        <f>IFERROR(INDEX(T_HOLS[Holiday Name],AT26),"")</f>
        <v>#ERROR!</v>
      </c>
      <c r="AW26" s="186" t="str">
        <f>ARRAY_CONSTRAIN(ARRAYFORMULA(SMALL(IF(YEAR(T_HOLS[Holiday Date])&amp;" "&amp;MONTH(T_HOLS[Holiday Date])=YEAR(AW$3)&amp;" "&amp;MONTH(AW$3),ROW(T_HOLS[Holiday Date]),""),$AJ26)-ROW(T_HOLS[[#Headers],[Holiday Date]])), 1, 1)</f>
        <v>#ERROR!</v>
      </c>
      <c r="AX26" s="189" t="str">
        <f>IFERROR(INDEX(T_HOLS[Holiday Date],AW26),"")</f>
        <v>#ERROR!</v>
      </c>
      <c r="AY26" s="189" t="str">
        <f>IFERROR(INDEX(T_HOLS[Holiday Name],AW26),"")</f>
        <v>#ERROR!</v>
      </c>
      <c r="AZ26" s="186" t="str">
        <f>ARRAY_CONSTRAIN(ARRAYFORMULA(SMALL(IF(YEAR(T_HOLS[Holiday Date])&amp;" "&amp;MONTH(T_HOLS[Holiday Date])=YEAR(AZ$3)&amp;" "&amp;MONTH(AZ$3),ROW(T_HOLS[Holiday Date]),""),$AJ26)-ROW(T_HOLS[[#Headers],[Holiday Date]])), 1, 1)</f>
        <v>#ERROR!</v>
      </c>
      <c r="BA26" s="189" t="str">
        <f>IFERROR(INDEX(T_HOLS[Holiday Date],AZ26),"")</f>
        <v>#ERROR!</v>
      </c>
      <c r="BB26" s="189" t="str">
        <f>IFERROR(INDEX(T_HOLS[Holiday Name],AZ26),"")</f>
        <v>#ERROR!</v>
      </c>
      <c r="BC26" s="186" t="str">
        <f>ARRAY_CONSTRAIN(ARRAYFORMULA(SMALL(IF(YEAR(T_HOLS[Holiday Date])&amp;" "&amp;MONTH(T_HOLS[Holiday Date])=YEAR(BC$3)&amp;" "&amp;MONTH(BC$3),ROW(T_HOLS[Holiday Date]),""),$AJ26)-ROW(T_HOLS[[#Headers],[Holiday Date]])), 1, 1)</f>
        <v>#ERROR!</v>
      </c>
      <c r="BD26" s="189" t="str">
        <f>IFERROR(INDEX(T_HOLS[Holiday Date],BC26),"")</f>
        <v>#ERROR!</v>
      </c>
      <c r="BE26" s="189" t="str">
        <f>IFERROR(INDEX(T_HOLS[Holiday Name],BC26),"")</f>
        <v>#ERROR!</v>
      </c>
      <c r="BF26" s="186" t="str">
        <f>ARRAY_CONSTRAIN(ARRAYFORMULA(SMALL(IF(YEAR(T_HOLS[Holiday Date])&amp;" "&amp;MONTH(T_HOLS[Holiday Date])=YEAR(BF$3)&amp;" "&amp;MONTH(BF$3),ROW(T_HOLS[Holiday Date]),""),$AJ26)-ROW(T_HOLS[[#Headers],[Holiday Date]])), 1, 1)</f>
        <v>#ERROR!</v>
      </c>
      <c r="BG26" s="189" t="str">
        <f>IFERROR(INDEX(T_HOLS[Holiday Date],BF26),"")</f>
        <v>#ERROR!</v>
      </c>
      <c r="BH26" s="189" t="str">
        <f>IFERROR(INDEX(T_HOLS[Holiday Name],BF26),"")</f>
        <v>#ERROR!</v>
      </c>
      <c r="BI26" s="186" t="str">
        <f>ARRAY_CONSTRAIN(ARRAYFORMULA(SMALL(IF(YEAR(T_HOLS[Holiday Date])&amp;" "&amp;MONTH(T_HOLS[Holiday Date])=YEAR(BI$3)&amp;" "&amp;MONTH(BI$3),ROW(T_HOLS[Holiday Date]),""),$AJ26)-ROW(T_HOLS[[#Headers],[Holiday Date]])), 1, 1)</f>
        <v>#ERROR!</v>
      </c>
      <c r="BJ26" s="189" t="str">
        <f>IFERROR(INDEX(T_HOLS[Holiday Date],BI26),"")</f>
        <v>#ERROR!</v>
      </c>
      <c r="BK26" s="189" t="str">
        <f>IFERROR(INDEX(T_HOLS[Holiday Name],BI26),"")</f>
        <v>#ERROR!</v>
      </c>
      <c r="BL26" s="186" t="str">
        <f>ARRAY_CONSTRAIN(ARRAYFORMULA(SMALL(IF(YEAR(T_HOLS[Holiday Date])&amp;" "&amp;MONTH(T_HOLS[Holiday Date])=YEAR(BL$3)&amp;" "&amp;MONTH(BL$3),ROW(T_HOLS[Holiday Date]),""),$AJ26)-ROW(T_HOLS[[#Headers],[Holiday Date]])), 1, 1)</f>
        <v>#ERROR!</v>
      </c>
      <c r="BM26" s="189" t="str">
        <f>IFERROR(INDEX(T_HOLS[Holiday Date],BL26),"")</f>
        <v>#ERROR!</v>
      </c>
      <c r="BN26" s="189" t="str">
        <f>IFERROR(INDEX(T_HOLS[Holiday Name],BL26),"")</f>
        <v>#ERROR!</v>
      </c>
      <c r="BO26" s="186" t="str">
        <f>ARRAY_CONSTRAIN(ARRAYFORMULA(SMALL(IF(YEAR(T_HOLS[Holiday Date])&amp;" "&amp;MONTH(T_HOLS[Holiday Date])=YEAR(BO$3)&amp;" "&amp;MONTH(BO$3),ROW(T_HOLS[Holiday Date]),""),$AJ26)-ROW(T_HOLS[[#Headers],[Holiday Date]])), 1, 1)</f>
        <v>#ERROR!</v>
      </c>
      <c r="BP26" s="189" t="str">
        <f>IFERROR(INDEX(T_HOLS[Holiday Date],BO26),"")</f>
        <v>#ERROR!</v>
      </c>
      <c r="BQ26" s="189" t="str">
        <f>IFERROR(INDEX(T_HOLS[Holiday Name],BO26),"")</f>
        <v>#ERROR!</v>
      </c>
      <c r="BR26" s="186" t="str">
        <f>ARRAY_CONSTRAIN(ARRAYFORMULA(SMALL(IF(YEAR(T_HOLS[Holiday Date])&amp;" "&amp;MONTH(T_HOLS[Holiday Date])=YEAR(BR$3)&amp;" "&amp;MONTH(BR$3),ROW(T_HOLS[Holiday Date]),""),$AJ26)-ROW(T_HOLS[[#Headers],[Holiday Date]])), 1, 1)</f>
        <v>#ERROR!</v>
      </c>
      <c r="BS26" s="189" t="str">
        <f>IFERROR(INDEX(T_HOLS[Holiday Date],BR26),"")</f>
        <v>#ERROR!</v>
      </c>
      <c r="BT26" s="189" t="str">
        <f>IFERROR(INDEX(T_HOLS[Holiday Name],BR26),"")</f>
        <v>#ERROR!</v>
      </c>
    </row>
    <row r="27" ht="14.25" customHeight="1">
      <c r="A27" s="201">
        <f t="shared" si="10"/>
        <v>42979</v>
      </c>
      <c r="B27" s="186" t="str">
        <f t="array" ref="B27">INDEX(L_MTHNM,MATCH(MONTH(A27),$B$5:$B$16,0))</f>
        <v>SEPTEMBER</v>
      </c>
      <c r="K27" s="197">
        <f t="shared" si="9"/>
        <v>42758</v>
      </c>
      <c r="L27" s="2" t="str">
        <f t="shared" si="4"/>
        <v/>
      </c>
      <c r="M27" s="186">
        <f>WEEKNUM(K27,I_STARTDAYINDEX)</f>
        <v>4</v>
      </c>
      <c r="N27" s="186">
        <f>WEEKNUM(EOMONTH(K27,-1)+1,I_STARTDAYINDEX)</f>
        <v>1</v>
      </c>
      <c r="O27" s="186">
        <f t="shared" si="5"/>
        <v>4</v>
      </c>
      <c r="P27" s="186" t="str">
        <f t="shared" si="6"/>
        <v>2017 1 4 1</v>
      </c>
      <c r="Q27" s="186" t="b">
        <f t="shared" si="7"/>
        <v>0</v>
      </c>
      <c r="R27" s="186" t="b">
        <f t="shared" si="8"/>
        <v>0</v>
      </c>
      <c r="S27" s="186" t="b">
        <f t="array" ref="S27">INDEX(C_WKNDVAL,WEEKDAY(K27,1))=1</f>
        <v>0</v>
      </c>
      <c r="W27" s="186">
        <v>4.0</v>
      </c>
      <c r="X27" s="186">
        <v>5.0</v>
      </c>
      <c r="Y27" s="189">
        <f>EOMONTH(P_ST_DT,W27-2)+1</f>
        <v>42826</v>
      </c>
      <c r="AA27" s="189">
        <f t="array" ref="AA27">IFERROR(INDEX($K$5:$K$370,MATCH(CONCATENATE(YEAR($Y27)," ",MONTH($Y27)," ",$X27," ",AA$3),C_KEY,0)),"")</f>
        <v>42848</v>
      </c>
      <c r="AB27" s="189">
        <f t="array" ref="AB27">IFERROR(INDEX($K$5:$K$370,MATCH(CONCATENATE(YEAR($Y27)," ",MONTH($Y27)," ",$X27," ",AB$3),C_KEY,0)),"")</f>
        <v>42849</v>
      </c>
      <c r="AC27" s="189">
        <f t="array" ref="AC27">IFERROR(INDEX($K$5:$K$370,MATCH(CONCATENATE(YEAR($Y27)," ",MONTH($Y27)," ",$X27," ",AC$3),C_KEY,0)),"")</f>
        <v>42850</v>
      </c>
      <c r="AD27" s="189">
        <f t="array" ref="AD27">IFERROR(INDEX($K$5:$K$370,MATCH(CONCATENATE(YEAR($Y27)," ",MONTH($Y27)," ",$X27," ",AD$3),C_KEY,0)),"")</f>
        <v>42851</v>
      </c>
      <c r="AE27" s="189">
        <f t="array" ref="AE27">IFERROR(INDEX($K$5:$K$370,MATCH(CONCATENATE(YEAR($Y27)," ",MONTH($Y27)," ",$X27," ",AE$3),C_KEY,0)),"")</f>
        <v>42852</v>
      </c>
      <c r="AF27" s="189">
        <f t="array" ref="AF27">IFERROR(INDEX($K$5:$K$370,MATCH(CONCATENATE(YEAR($Y27)," ",MONTH($Y27)," ",$X27," ",AF$3),C_KEY,0)),"")</f>
        <v>42853</v>
      </c>
      <c r="AG27" s="189">
        <f t="array" ref="AG27">IFERROR(INDEX($K$5:$K$370,MATCH(CONCATENATE(YEAR($Y27)," ",MONTH($Y27)," ",$X27," ",AG$3),C_KEY,0)),"")</f>
        <v>42854</v>
      </c>
    </row>
    <row r="28" ht="14.25" customHeight="1">
      <c r="A28" s="201">
        <f t="shared" si="10"/>
        <v>43009</v>
      </c>
      <c r="B28" s="186" t="str">
        <f t="array" ref="B28">INDEX(L_MTHNM,MATCH(MONTH(A28),$B$5:$B$16,0))</f>
        <v>OCTOBER</v>
      </c>
      <c r="K28" s="197">
        <f t="shared" si="9"/>
        <v>42759</v>
      </c>
      <c r="L28" s="2" t="str">
        <f t="shared" si="4"/>
        <v/>
      </c>
      <c r="M28" s="186">
        <f>WEEKNUM(K28,I_STARTDAYINDEX)</f>
        <v>4</v>
      </c>
      <c r="N28" s="186">
        <f>WEEKNUM(EOMONTH(K28,-1)+1,I_STARTDAYINDEX)</f>
        <v>1</v>
      </c>
      <c r="O28" s="186">
        <f t="shared" si="5"/>
        <v>4</v>
      </c>
      <c r="P28" s="186" t="str">
        <f t="shared" si="6"/>
        <v>2017 1 4 2</v>
      </c>
      <c r="Q28" s="186" t="b">
        <f t="shared" si="7"/>
        <v>0</v>
      </c>
      <c r="R28" s="186" t="b">
        <f t="shared" si="8"/>
        <v>0</v>
      </c>
      <c r="S28" s="186" t="b">
        <f t="array" ref="S28">INDEX(C_WKNDVAL,WEEKDAY(K28,1))=1</f>
        <v>0</v>
      </c>
      <c r="W28" s="186">
        <v>4.0</v>
      </c>
      <c r="X28" s="186">
        <v>6.0</v>
      </c>
      <c r="Y28" s="189">
        <f>EOMONTH(P_ST_DT,W28-2)+1</f>
        <v>42826</v>
      </c>
      <c r="AA28" s="189">
        <f t="array" ref="AA28">IFERROR(INDEX($K$5:$K$370,MATCH(CONCATENATE(YEAR($Y28)," ",MONTH($Y28)," ",$X28," ",AA$3),C_KEY,0)),"")</f>
        <v>42855</v>
      </c>
      <c r="AB28" s="189" t="str">
        <f t="array" ref="AB28">IFERROR(INDEX($K$5:$K$370,MATCH(CONCATENATE(YEAR($Y28)," ",MONTH($Y28)," ",$X28," ",AB$3),C_KEY,0)),"")</f>
        <v/>
      </c>
      <c r="AC28" s="189" t="str">
        <f t="array" ref="AC28">IFERROR(INDEX($K$5:$K$370,MATCH(CONCATENATE(YEAR($Y28)," ",MONTH($Y28)," ",$X28," ",AC$3),C_KEY,0)),"")</f>
        <v/>
      </c>
      <c r="AD28" s="189" t="str">
        <f t="array" ref="AD28">IFERROR(INDEX($K$5:$K$370,MATCH(CONCATENATE(YEAR($Y28)," ",MONTH($Y28)," ",$X28," ",AD$3),C_KEY,0)),"")</f>
        <v/>
      </c>
      <c r="AE28" s="189" t="str">
        <f t="array" ref="AE28">IFERROR(INDEX($K$5:$K$370,MATCH(CONCATENATE(YEAR($Y28)," ",MONTH($Y28)," ",$X28," ",AE$3),C_KEY,0)),"")</f>
        <v/>
      </c>
      <c r="AF28" s="189" t="str">
        <f t="array" ref="AF28">IFERROR(INDEX($K$5:$K$370,MATCH(CONCATENATE(YEAR($Y28)," ",MONTH($Y28)," ",$X28," ",AF$3),C_KEY,0)),"")</f>
        <v/>
      </c>
      <c r="AG28" s="189" t="str">
        <f t="array" ref="AG28">IFERROR(INDEX($K$5:$K$370,MATCH(CONCATENATE(YEAR($Y28)," ",MONTH($Y28)," ",$X28," ",AG$3),C_KEY,0)),"")</f>
        <v/>
      </c>
      <c r="AL28" s="189" t="str">
        <f>"HOLIDAYS"&amp;CHAR(10)&amp;TEXT(AL17,"MMM-DD")&amp;"  "&amp;AM17&amp;CHAR(10)&amp;TEXT(AL18,"MMM-DD")&amp;"  "&amp;AM18&amp;CHAR(10)&amp;TEXT(AL19,"MMM-DD")&amp;"  "&amp;AM19&amp;CHAR(10)&amp;TEXT(AL20,"MMM-DD")&amp;"  "&amp;AM20&amp;CHAR(10)&amp;TEXT(AL21,"MMM-DD")&amp;"  "&amp;AM21&amp;CHAR(10)</f>
        <v>#ERROR!</v>
      </c>
      <c r="AO28" s="189" t="str">
        <f>"HOLIDAYS"&amp;CHAR(10)&amp;TEXT(AO17,"MMM-DD")&amp;"  "&amp;AP17&amp;CHAR(10)&amp;TEXT(AO18,"MMM-DD")&amp;"  "&amp;AP18&amp;CHAR(10)&amp;TEXT(AO19,"MMM-DD")&amp;"  "&amp;AP19&amp;CHAR(10)&amp;TEXT(AO20,"MMM-DD")&amp;"  "&amp;AP20&amp;CHAR(10)&amp;TEXT(AO21,"MMM-DD")&amp;"  "&amp;AP21&amp;CHAR(10)</f>
        <v>#ERROR!</v>
      </c>
      <c r="AR28" s="189" t="str">
        <f>"HOLIDAYS"&amp;CHAR(10)&amp;TEXT(AR17,"MMM-DD")&amp;"  "&amp;AS17&amp;CHAR(10)&amp;TEXT(AR18,"MMM-DD")&amp;"  "&amp;AS18&amp;CHAR(10)&amp;TEXT(AR19,"MMM-DD")&amp;"  "&amp;AS19&amp;CHAR(10)&amp;TEXT(AR20,"MMM-DD")&amp;"  "&amp;AS20&amp;CHAR(10)&amp;TEXT(AR21,"MMM-DD")&amp;"  "&amp;AS21&amp;CHAR(10)</f>
        <v>#ERROR!</v>
      </c>
      <c r="AU28" s="189" t="str">
        <f>"HOLIDAYS"&amp;CHAR(10)&amp;TEXT(AU17,"MMM-DD")&amp;"  "&amp;AV17&amp;CHAR(10)&amp;TEXT(AU18,"MMM-DD")&amp;"  "&amp;AV18&amp;CHAR(10)&amp;TEXT(AU19,"MMM-DD")&amp;"  "&amp;AV19&amp;CHAR(10)&amp;TEXT(AU20,"MMM-DD")&amp;"  "&amp;AV20&amp;CHAR(10)&amp;TEXT(AU21,"MMM-DD")&amp;"  "&amp;AV21&amp;CHAR(10)</f>
        <v>#ERROR!</v>
      </c>
      <c r="AX28" s="189" t="str">
        <f>"HOLIDAYS"&amp;CHAR(10)&amp;TEXT(AX17,"MMM-DD")&amp;"  "&amp;AY17&amp;CHAR(10)&amp;TEXT(AX18,"MMM-DD")&amp;"  "&amp;AY18&amp;CHAR(10)&amp;TEXT(AX19,"MMM-DD")&amp;"  "&amp;AY19&amp;CHAR(10)&amp;TEXT(AX20,"MMM-DD")&amp;"  "&amp;AY20&amp;CHAR(10)&amp;TEXT(AX21,"MMM-DD")&amp;"  "&amp;AY21&amp;CHAR(10)</f>
        <v>#ERROR!</v>
      </c>
      <c r="BA28" s="189" t="str">
        <f>"HOLIDAYS"&amp;CHAR(10)&amp;TEXT(BA17,"MMM-DD")&amp;"  "&amp;BB17&amp;CHAR(10)&amp;TEXT(BA18,"MMM-DD")&amp;"  "&amp;BB18&amp;CHAR(10)&amp;TEXT(BA19,"MMM-DD")&amp;"  "&amp;BB19&amp;CHAR(10)&amp;TEXT(BA20,"MMM-DD")&amp;"  "&amp;BB20&amp;CHAR(10)&amp;TEXT(BA21,"MMM-DD")&amp;"  "&amp;BB21&amp;CHAR(10)</f>
        <v>#ERROR!</v>
      </c>
      <c r="BD28" s="189" t="str">
        <f>"HOLIDAYS"&amp;CHAR(10)&amp;TEXT(BD17,"MMM-DD")&amp;"  "&amp;BE17&amp;CHAR(10)&amp;TEXT(BD18,"MMM-DD")&amp;"  "&amp;BE18&amp;CHAR(10)&amp;TEXT(BD19,"MMM-DD")&amp;"  "&amp;BE19&amp;CHAR(10)&amp;TEXT(BD20,"MMM-DD")&amp;"  "&amp;BE20&amp;CHAR(10)&amp;TEXT(BD21,"MMM-DD")&amp;"  "&amp;BE21&amp;CHAR(10)</f>
        <v>#ERROR!</v>
      </c>
      <c r="BG28" s="189" t="str">
        <f>"HOLIDAYS"&amp;CHAR(10)&amp;TEXT(BG17,"MMM-DD")&amp;"  "&amp;BH17&amp;CHAR(10)&amp;TEXT(BG18,"MMM-DD")&amp;"  "&amp;BH18&amp;CHAR(10)&amp;TEXT(BG19,"MMM-DD")&amp;"  "&amp;BH19&amp;CHAR(10)&amp;TEXT(BG20,"MMM-DD")&amp;"  "&amp;BH20&amp;CHAR(10)&amp;TEXT(BG21,"MMM-DD")&amp;"  "&amp;BH21&amp;CHAR(10)</f>
        <v>#ERROR!</v>
      </c>
      <c r="BJ28" s="189" t="str">
        <f>"HOLIDAYS"&amp;CHAR(10)&amp;TEXT(BJ17,"MMM-DD")&amp;"  "&amp;BK17&amp;CHAR(10)&amp;TEXT(BJ18,"MMM-DD")&amp;"  "&amp;BK18&amp;CHAR(10)&amp;TEXT(BJ19,"MMM-DD")&amp;"  "&amp;BK19&amp;CHAR(10)&amp;TEXT(BJ20,"MMM-DD")&amp;"  "&amp;BK20&amp;CHAR(10)&amp;TEXT(BJ21,"MMM-DD")&amp;"  "&amp;BK21&amp;CHAR(10)</f>
        <v>#ERROR!</v>
      </c>
      <c r="BM28" s="189" t="str">
        <f>"HOLIDAYS"&amp;CHAR(10)&amp;TEXT(BM17,"MMM-DD")&amp;"  "&amp;BN17&amp;CHAR(10)&amp;TEXT(BM18,"MMM-DD")&amp;"  "&amp;BN18&amp;CHAR(10)&amp;TEXT(BM19,"MMM-DD")&amp;"  "&amp;BN19&amp;CHAR(10)&amp;TEXT(BM20,"MMM-DD")&amp;"  "&amp;BN20&amp;CHAR(10)&amp;TEXT(BM21,"MMM-DD")&amp;"  "&amp;BN21&amp;CHAR(10)</f>
        <v>#ERROR!</v>
      </c>
      <c r="BP28" s="189" t="str">
        <f>"HOLIDAYS"&amp;CHAR(10)&amp;TEXT(BP17,"MMM-DD")&amp;"  "&amp;BQ17&amp;CHAR(10)&amp;TEXT(BP18,"MMM-DD")&amp;"  "&amp;BQ18&amp;CHAR(10)&amp;TEXT(BP19,"MMM-DD")&amp;"  "&amp;BQ19&amp;CHAR(10)&amp;TEXT(BP20,"MMM-DD")&amp;"  "&amp;BQ20&amp;CHAR(10)&amp;TEXT(BP21,"MMM-DD")&amp;"  "&amp;BQ21&amp;CHAR(10)</f>
        <v>#ERROR!</v>
      </c>
      <c r="BS28" s="189" t="str">
        <f>"HOLIDAYS"&amp;CHAR(10)&amp;TEXT(BS17,"MMM-DD")&amp;"  "&amp;BT17&amp;CHAR(10)&amp;TEXT(BS18,"MMM-DD")&amp;"  "&amp;BT18&amp;CHAR(10)&amp;TEXT(BS19,"MMM-DD")&amp;"  "&amp;BT19&amp;CHAR(10)&amp;TEXT(BS20,"MMM-DD")&amp;"  "&amp;BT20&amp;CHAR(10)&amp;TEXT(BS21,"MMM-DD")&amp;"  "&amp;BT21&amp;CHAR(10)</f>
        <v>#ERROR!</v>
      </c>
    </row>
    <row r="29" ht="14.25" customHeight="1">
      <c r="A29" s="201">
        <f t="shared" si="10"/>
        <v>43040</v>
      </c>
      <c r="B29" s="186" t="str">
        <f t="array" ref="B29">INDEX(L_MTHNM,MATCH(MONTH(A29),$B$5:$B$16,0))</f>
        <v>NOVEMBER</v>
      </c>
      <c r="K29" s="197">
        <f t="shared" si="9"/>
        <v>42760</v>
      </c>
      <c r="L29" s="2" t="str">
        <f t="shared" si="4"/>
        <v/>
      </c>
      <c r="M29" s="186">
        <f>WEEKNUM(K29,I_STARTDAYINDEX)</f>
        <v>4</v>
      </c>
      <c r="N29" s="186">
        <f>WEEKNUM(EOMONTH(K29,-1)+1,I_STARTDAYINDEX)</f>
        <v>1</v>
      </c>
      <c r="O29" s="186">
        <f t="shared" si="5"/>
        <v>4</v>
      </c>
      <c r="P29" s="186" t="str">
        <f t="shared" si="6"/>
        <v>2017 1 4 3</v>
      </c>
      <c r="Q29" s="186" t="b">
        <f t="shared" si="7"/>
        <v>0</v>
      </c>
      <c r="R29" s="186" t="b">
        <f t="shared" si="8"/>
        <v>0</v>
      </c>
      <c r="S29" s="186" t="b">
        <f t="array" ref="S29">INDEX(C_WKNDVAL,WEEKDAY(K29,1))=1</f>
        <v>0</v>
      </c>
      <c r="W29" s="186">
        <v>5.0</v>
      </c>
      <c r="X29" s="186">
        <v>1.0</v>
      </c>
      <c r="Y29" s="189">
        <f>EOMONTH(P_ST_DT,W29-2)+1</f>
        <v>42856</v>
      </c>
      <c r="AA29" s="189" t="str">
        <f t="array" ref="AA29">IFERROR(INDEX($K$5:$K$370,MATCH(CONCATENATE(YEAR($Y29)," ",MONTH($Y29)," ",$X29," ",AA$3),C_KEY,0)),"")</f>
        <v/>
      </c>
      <c r="AB29" s="189">
        <f t="array" ref="AB29">IFERROR(INDEX($K$5:$K$370,MATCH(CONCATENATE(YEAR($Y29)," ",MONTH($Y29)," ",$X29," ",AB$3),C_KEY,0)),"")</f>
        <v>42856</v>
      </c>
      <c r="AC29" s="189">
        <f t="array" ref="AC29">IFERROR(INDEX($K$5:$K$370,MATCH(CONCATENATE(YEAR($Y29)," ",MONTH($Y29)," ",$X29," ",AC$3),C_KEY,0)),"")</f>
        <v>42857</v>
      </c>
      <c r="AD29" s="189">
        <f t="array" ref="AD29">IFERROR(INDEX($K$5:$K$370,MATCH(CONCATENATE(YEAR($Y29)," ",MONTH($Y29)," ",$X29," ",AD$3),C_KEY,0)),"")</f>
        <v>42858</v>
      </c>
      <c r="AE29" s="189">
        <f t="array" ref="AE29">IFERROR(INDEX($K$5:$K$370,MATCH(CONCATENATE(YEAR($Y29)," ",MONTH($Y29)," ",$X29," ",AE$3),C_KEY,0)),"")</f>
        <v>42859</v>
      </c>
      <c r="AF29" s="189">
        <f t="array" ref="AF29">IFERROR(INDEX($K$5:$K$370,MATCH(CONCATENATE(YEAR($Y29)," ",MONTH($Y29)," ",$X29," ",AF$3),C_KEY,0)),"")</f>
        <v>42860</v>
      </c>
      <c r="AG29" s="189">
        <f t="array" ref="AG29">IFERROR(INDEX($K$5:$K$370,MATCH(CONCATENATE(YEAR($Y29)," ",MONTH($Y29)," ",$X29," ",AG$3),C_KEY,0)),"")</f>
        <v>42861</v>
      </c>
    </row>
    <row r="30" ht="14.25" customHeight="1">
      <c r="A30" s="201">
        <f t="shared" si="10"/>
        <v>43070</v>
      </c>
      <c r="B30" s="186" t="str">
        <f t="array" ref="B30">INDEX(L_MTHNM,MATCH(MONTH(A30),$B$5:$B$16,0))</f>
        <v>DECEMBER</v>
      </c>
      <c r="K30" s="197">
        <f t="shared" si="9"/>
        <v>42761</v>
      </c>
      <c r="L30" s="2" t="str">
        <f t="shared" si="4"/>
        <v/>
      </c>
      <c r="M30" s="186">
        <f>WEEKNUM(K30,I_STARTDAYINDEX)</f>
        <v>4</v>
      </c>
      <c r="N30" s="186">
        <f>WEEKNUM(EOMONTH(K30,-1)+1,I_STARTDAYINDEX)</f>
        <v>1</v>
      </c>
      <c r="O30" s="186">
        <f t="shared" si="5"/>
        <v>4</v>
      </c>
      <c r="P30" s="186" t="str">
        <f t="shared" si="6"/>
        <v>2017 1 4 4</v>
      </c>
      <c r="Q30" s="186" t="b">
        <f t="shared" si="7"/>
        <v>0</v>
      </c>
      <c r="R30" s="186" t="b">
        <f t="shared" si="8"/>
        <v>0</v>
      </c>
      <c r="S30" s="186" t="b">
        <f t="array" ref="S30">INDEX(C_WKNDVAL,WEEKDAY(K30,1))=1</f>
        <v>0</v>
      </c>
      <c r="W30" s="186">
        <v>5.0</v>
      </c>
      <c r="X30" s="186">
        <v>2.0</v>
      </c>
      <c r="Y30" s="189">
        <f>EOMONTH(P_ST_DT,W30-2)+1</f>
        <v>42856</v>
      </c>
      <c r="AA30" s="189">
        <f t="array" ref="AA30">IFERROR(INDEX($K$5:$K$370,MATCH(CONCATENATE(YEAR($Y30)," ",MONTH($Y30)," ",$X30," ",AA$3),C_KEY,0)),"")</f>
        <v>42862</v>
      </c>
      <c r="AB30" s="189">
        <f t="array" ref="AB30">IFERROR(INDEX($K$5:$K$370,MATCH(CONCATENATE(YEAR($Y30)," ",MONTH($Y30)," ",$X30," ",AB$3),C_KEY,0)),"")</f>
        <v>42863</v>
      </c>
      <c r="AC30" s="189">
        <f t="array" ref="AC30">IFERROR(INDEX($K$5:$K$370,MATCH(CONCATENATE(YEAR($Y30)," ",MONTH($Y30)," ",$X30," ",AC$3),C_KEY,0)),"")</f>
        <v>42864</v>
      </c>
      <c r="AD30" s="189">
        <f t="array" ref="AD30">IFERROR(INDEX($K$5:$K$370,MATCH(CONCATENATE(YEAR($Y30)," ",MONTH($Y30)," ",$X30," ",AD$3),C_KEY,0)),"")</f>
        <v>42865</v>
      </c>
      <c r="AE30" s="189">
        <f t="array" ref="AE30">IFERROR(INDEX($K$5:$K$370,MATCH(CONCATENATE(YEAR($Y30)," ",MONTH($Y30)," ",$X30," ",AE$3),C_KEY,0)),"")</f>
        <v>42866</v>
      </c>
      <c r="AF30" s="189">
        <f t="array" ref="AF30">IFERROR(INDEX($K$5:$K$370,MATCH(CONCATENATE(YEAR($Y30)," ",MONTH($Y30)," ",$X30," ",AF$3),C_KEY,0)),"")</f>
        <v>42867</v>
      </c>
      <c r="AG30" s="189">
        <f t="array" ref="AG30">IFERROR(INDEX($K$5:$K$370,MATCH(CONCATENATE(YEAR($Y30)," ",MONTH($Y30)," ",$X30," ",AG$3),C_KEY,0)),"")</f>
        <v>42868</v>
      </c>
    </row>
    <row r="31" ht="14.25" customHeight="1">
      <c r="K31" s="197">
        <f t="shared" si="9"/>
        <v>42762</v>
      </c>
      <c r="L31" s="2" t="str">
        <f t="shared" si="4"/>
        <v/>
      </c>
      <c r="M31" s="186">
        <f>WEEKNUM(K31,I_STARTDAYINDEX)</f>
        <v>4</v>
      </c>
      <c r="N31" s="186">
        <f>WEEKNUM(EOMONTH(K31,-1)+1,I_STARTDAYINDEX)</f>
        <v>1</v>
      </c>
      <c r="O31" s="186">
        <f t="shared" si="5"/>
        <v>4</v>
      </c>
      <c r="P31" s="186" t="str">
        <f t="shared" si="6"/>
        <v>2017 1 4 5</v>
      </c>
      <c r="Q31" s="186" t="b">
        <f t="shared" si="7"/>
        <v>0</v>
      </c>
      <c r="R31" s="186" t="b">
        <f t="shared" si="8"/>
        <v>0</v>
      </c>
      <c r="S31" s="186" t="b">
        <f t="array" ref="S31">INDEX(C_WKNDVAL,WEEKDAY(K31,1))=1</f>
        <v>0</v>
      </c>
      <c r="W31" s="186">
        <v>5.0</v>
      </c>
      <c r="X31" s="186">
        <v>3.0</v>
      </c>
      <c r="Y31" s="189">
        <f>EOMONTH(P_ST_DT,W31-2)+1</f>
        <v>42856</v>
      </c>
      <c r="AA31" s="189">
        <f t="array" ref="AA31">IFERROR(INDEX($K$5:$K$370,MATCH(CONCATENATE(YEAR($Y31)," ",MONTH($Y31)," ",$X31," ",AA$3),C_KEY,0)),"")</f>
        <v>42869</v>
      </c>
      <c r="AB31" s="189">
        <f t="array" ref="AB31">IFERROR(INDEX($K$5:$K$370,MATCH(CONCATENATE(YEAR($Y31)," ",MONTH($Y31)," ",$X31," ",AB$3),C_KEY,0)),"")</f>
        <v>42870</v>
      </c>
      <c r="AC31" s="189">
        <f t="array" ref="AC31">IFERROR(INDEX($K$5:$K$370,MATCH(CONCATENATE(YEAR($Y31)," ",MONTH($Y31)," ",$X31," ",AC$3),C_KEY,0)),"")</f>
        <v>42871</v>
      </c>
      <c r="AD31" s="189">
        <f t="array" ref="AD31">IFERROR(INDEX($K$5:$K$370,MATCH(CONCATENATE(YEAR($Y31)," ",MONTH($Y31)," ",$X31," ",AD$3),C_KEY,0)),"")</f>
        <v>42872</v>
      </c>
      <c r="AE31" s="189">
        <f t="array" ref="AE31">IFERROR(INDEX($K$5:$K$370,MATCH(CONCATENATE(YEAR($Y31)," ",MONTH($Y31)," ",$X31," ",AE$3),C_KEY,0)),"")</f>
        <v>42873</v>
      </c>
      <c r="AF31" s="189">
        <f t="array" ref="AF31">IFERROR(INDEX($K$5:$K$370,MATCH(CONCATENATE(YEAR($Y31)," ",MONTH($Y31)," ",$X31," ",AF$3),C_KEY,0)),"")</f>
        <v>42874</v>
      </c>
      <c r="AG31" s="189">
        <f t="array" ref="AG31">IFERROR(INDEX($K$5:$K$370,MATCH(CONCATENATE(YEAR($Y31)," ",MONTH($Y31)," ",$X31," ",AG$3),C_KEY,0)),"")</f>
        <v>42875</v>
      </c>
    </row>
    <row r="32" ht="14.25" customHeight="1">
      <c r="K32" s="197">
        <f t="shared" si="9"/>
        <v>42763</v>
      </c>
      <c r="L32" s="2" t="str">
        <f t="shared" si="4"/>
        <v/>
      </c>
      <c r="M32" s="186">
        <f>WEEKNUM(K32,I_STARTDAYINDEX)</f>
        <v>4</v>
      </c>
      <c r="N32" s="186">
        <f>WEEKNUM(EOMONTH(K32,-1)+1,I_STARTDAYINDEX)</f>
        <v>1</v>
      </c>
      <c r="O32" s="186">
        <f t="shared" si="5"/>
        <v>4</v>
      </c>
      <c r="P32" s="186" t="str">
        <f t="shared" si="6"/>
        <v>2017 1 4 6</v>
      </c>
      <c r="Q32" s="186" t="b">
        <f t="shared" si="7"/>
        <v>0</v>
      </c>
      <c r="R32" s="186" t="b">
        <f t="shared" si="8"/>
        <v>0</v>
      </c>
      <c r="S32" s="186" t="b">
        <f t="array" ref="S32">INDEX(C_WKNDVAL,WEEKDAY(K32,1))=1</f>
        <v>1</v>
      </c>
      <c r="W32" s="186">
        <v>5.0</v>
      </c>
      <c r="X32" s="186">
        <v>4.0</v>
      </c>
      <c r="Y32" s="189">
        <f>EOMONTH(P_ST_DT,W32-2)+1</f>
        <v>42856</v>
      </c>
      <c r="AA32" s="189">
        <f t="array" ref="AA32">IFERROR(INDEX($K$5:$K$370,MATCH(CONCATENATE(YEAR($Y32)," ",MONTH($Y32)," ",$X32," ",AA$3),C_KEY,0)),"")</f>
        <v>42876</v>
      </c>
      <c r="AB32" s="189">
        <f t="array" ref="AB32">IFERROR(INDEX($K$5:$K$370,MATCH(CONCATENATE(YEAR($Y32)," ",MONTH($Y32)," ",$X32," ",AB$3),C_KEY,0)),"")</f>
        <v>42877</v>
      </c>
      <c r="AC32" s="189">
        <f t="array" ref="AC32">IFERROR(INDEX($K$5:$K$370,MATCH(CONCATENATE(YEAR($Y32)," ",MONTH($Y32)," ",$X32," ",AC$3),C_KEY,0)),"")</f>
        <v>42878</v>
      </c>
      <c r="AD32" s="189">
        <f t="array" ref="AD32">IFERROR(INDEX($K$5:$K$370,MATCH(CONCATENATE(YEAR($Y32)," ",MONTH($Y32)," ",$X32," ",AD$3),C_KEY,0)),"")</f>
        <v>42879</v>
      </c>
      <c r="AE32" s="189">
        <f t="array" ref="AE32">IFERROR(INDEX($K$5:$K$370,MATCH(CONCATENATE(YEAR($Y32)," ",MONTH($Y32)," ",$X32," ",AE$3),C_KEY,0)),"")</f>
        <v>42880</v>
      </c>
      <c r="AF32" s="189">
        <f t="array" ref="AF32">IFERROR(INDEX($K$5:$K$370,MATCH(CONCATENATE(YEAR($Y32)," ",MONTH($Y32)," ",$X32," ",AF$3),C_KEY,0)),"")</f>
        <v>42881</v>
      </c>
      <c r="AG32" s="189">
        <f t="array" ref="AG32">IFERROR(INDEX($K$5:$K$370,MATCH(CONCATENATE(YEAR($Y32)," ",MONTH($Y32)," ",$X32," ",AG$3),C_KEY,0)),"")</f>
        <v>42882</v>
      </c>
    </row>
    <row r="33" ht="14.25" customHeight="1">
      <c r="K33" s="197">
        <f t="shared" si="9"/>
        <v>42764</v>
      </c>
      <c r="L33" s="2" t="str">
        <f t="shared" si="4"/>
        <v/>
      </c>
      <c r="M33" s="186">
        <f>WEEKNUM(K33,I_STARTDAYINDEX)</f>
        <v>5</v>
      </c>
      <c r="N33" s="186">
        <f>WEEKNUM(EOMONTH(K33,-1)+1,I_STARTDAYINDEX)</f>
        <v>1</v>
      </c>
      <c r="O33" s="186">
        <f t="shared" si="5"/>
        <v>5</v>
      </c>
      <c r="P33" s="186" t="str">
        <f t="shared" si="6"/>
        <v>2017 1 5 7</v>
      </c>
      <c r="Q33" s="186" t="b">
        <f t="shared" si="7"/>
        <v>0</v>
      </c>
      <c r="R33" s="186" t="b">
        <f t="shared" si="8"/>
        <v>0</v>
      </c>
      <c r="S33" s="186" t="b">
        <f t="array" ref="S33">INDEX(C_WKNDVAL,WEEKDAY(K33,1))=1</f>
        <v>1</v>
      </c>
      <c r="W33" s="186">
        <v>5.0</v>
      </c>
      <c r="X33" s="186">
        <v>5.0</v>
      </c>
      <c r="Y33" s="189">
        <f>EOMONTH(P_ST_DT,W33-2)+1</f>
        <v>42856</v>
      </c>
      <c r="AA33" s="189">
        <f t="array" ref="AA33">IFERROR(INDEX($K$5:$K$370,MATCH(CONCATENATE(YEAR($Y33)," ",MONTH($Y33)," ",$X33," ",AA$3),C_KEY,0)),"")</f>
        <v>42883</v>
      </c>
      <c r="AB33" s="189">
        <f t="array" ref="AB33">IFERROR(INDEX($K$5:$K$370,MATCH(CONCATENATE(YEAR($Y33)," ",MONTH($Y33)," ",$X33," ",AB$3),C_KEY,0)),"")</f>
        <v>42884</v>
      </c>
      <c r="AC33" s="189">
        <f t="array" ref="AC33">IFERROR(INDEX($K$5:$K$370,MATCH(CONCATENATE(YEAR($Y33)," ",MONTH($Y33)," ",$X33," ",AC$3),C_KEY,0)),"")</f>
        <v>42885</v>
      </c>
      <c r="AD33" s="189">
        <f t="array" ref="AD33">IFERROR(INDEX($K$5:$K$370,MATCH(CONCATENATE(YEAR($Y33)," ",MONTH($Y33)," ",$X33," ",AD$3),C_KEY,0)),"")</f>
        <v>42886</v>
      </c>
      <c r="AE33" s="189" t="str">
        <f t="array" ref="AE33">IFERROR(INDEX($K$5:$K$370,MATCH(CONCATENATE(YEAR($Y33)," ",MONTH($Y33)," ",$X33," ",AE$3),C_KEY,0)),"")</f>
        <v/>
      </c>
      <c r="AF33" s="189" t="str">
        <f t="array" ref="AF33">IFERROR(INDEX($K$5:$K$370,MATCH(CONCATENATE(YEAR($Y33)," ",MONTH($Y33)," ",$X33," ",AF$3),C_KEY,0)),"")</f>
        <v/>
      </c>
      <c r="AG33" s="189" t="str">
        <f t="array" ref="AG33">IFERROR(INDEX($K$5:$K$370,MATCH(CONCATENATE(YEAR($Y33)," ",MONTH($Y33)," ",$X33," ",AG$3),C_KEY,0)),"")</f>
        <v/>
      </c>
    </row>
    <row r="34" ht="14.25" customHeight="1">
      <c r="K34" s="197">
        <f t="shared" si="9"/>
        <v>42765</v>
      </c>
      <c r="L34" s="2" t="str">
        <f t="shared" si="4"/>
        <v/>
      </c>
      <c r="M34" s="186">
        <f>WEEKNUM(K34,I_STARTDAYINDEX)</f>
        <v>5</v>
      </c>
      <c r="N34" s="186">
        <f>WEEKNUM(EOMONTH(K34,-1)+1,I_STARTDAYINDEX)</f>
        <v>1</v>
      </c>
      <c r="O34" s="186">
        <f t="shared" si="5"/>
        <v>5</v>
      </c>
      <c r="P34" s="186" t="str">
        <f t="shared" si="6"/>
        <v>2017 1 5 1</v>
      </c>
      <c r="Q34" s="186" t="b">
        <f t="shared" si="7"/>
        <v>0</v>
      </c>
      <c r="R34" s="186" t="b">
        <f t="shared" si="8"/>
        <v>0</v>
      </c>
      <c r="S34" s="186" t="b">
        <f t="array" ref="S34">INDEX(C_WKNDVAL,WEEKDAY(K34,1))=1</f>
        <v>0</v>
      </c>
      <c r="W34" s="186">
        <v>5.0</v>
      </c>
      <c r="X34" s="186">
        <v>6.0</v>
      </c>
      <c r="Y34" s="189">
        <f>EOMONTH(P_ST_DT,W34-2)+1</f>
        <v>42856</v>
      </c>
      <c r="AA34" s="189" t="str">
        <f t="array" ref="AA34">IFERROR(INDEX($K$5:$K$370,MATCH(CONCATENATE(YEAR($Y34)," ",MONTH($Y34)," ",$X34," ",AA$3),C_KEY,0)),"")</f>
        <v/>
      </c>
      <c r="AB34" s="189" t="str">
        <f t="array" ref="AB34">IFERROR(INDEX($K$5:$K$370,MATCH(CONCATENATE(YEAR($Y34)," ",MONTH($Y34)," ",$X34," ",AB$3),C_KEY,0)),"")</f>
        <v/>
      </c>
      <c r="AC34" s="189" t="str">
        <f t="array" ref="AC34">IFERROR(INDEX($K$5:$K$370,MATCH(CONCATENATE(YEAR($Y34)," ",MONTH($Y34)," ",$X34," ",AC$3),C_KEY,0)),"")</f>
        <v/>
      </c>
      <c r="AD34" s="189" t="str">
        <f t="array" ref="AD34">IFERROR(INDEX($K$5:$K$370,MATCH(CONCATENATE(YEAR($Y34)," ",MONTH($Y34)," ",$X34," ",AD$3),C_KEY,0)),"")</f>
        <v/>
      </c>
      <c r="AE34" s="189" t="str">
        <f t="array" ref="AE34">IFERROR(INDEX($K$5:$K$370,MATCH(CONCATENATE(YEAR($Y34)," ",MONTH($Y34)," ",$X34," ",AE$3),C_KEY,0)),"")</f>
        <v/>
      </c>
      <c r="AF34" s="189" t="str">
        <f t="array" ref="AF34">IFERROR(INDEX($K$5:$K$370,MATCH(CONCATENATE(YEAR($Y34)," ",MONTH($Y34)," ",$X34," ",AF$3),C_KEY,0)),"")</f>
        <v/>
      </c>
      <c r="AG34" s="189" t="str">
        <f t="array" ref="AG34">IFERROR(INDEX($K$5:$K$370,MATCH(CONCATENATE(YEAR($Y34)," ",MONTH($Y34)," ",$X34," ",AG$3),C_KEY,0)),"")</f>
        <v/>
      </c>
    </row>
    <row r="35" ht="14.25" customHeight="1">
      <c r="K35" s="197">
        <f t="shared" si="9"/>
        <v>42766</v>
      </c>
      <c r="L35" s="2" t="str">
        <f t="shared" si="4"/>
        <v/>
      </c>
      <c r="M35" s="186">
        <f>WEEKNUM(K35,I_STARTDAYINDEX)</f>
        <v>5</v>
      </c>
      <c r="N35" s="186">
        <f>WEEKNUM(EOMONTH(K35,-1)+1,I_STARTDAYINDEX)</f>
        <v>1</v>
      </c>
      <c r="O35" s="186">
        <f t="shared" si="5"/>
        <v>5</v>
      </c>
      <c r="P35" s="186" t="str">
        <f t="shared" si="6"/>
        <v>2017 1 5 2</v>
      </c>
      <c r="Q35" s="186" t="b">
        <f t="shared" si="7"/>
        <v>0</v>
      </c>
      <c r="R35" s="186" t="b">
        <f t="shared" si="8"/>
        <v>0</v>
      </c>
      <c r="S35" s="186" t="b">
        <f t="array" ref="S35">INDEX(C_WKNDVAL,WEEKDAY(K35,1))=1</f>
        <v>0</v>
      </c>
      <c r="W35" s="186">
        <v>6.0</v>
      </c>
      <c r="X35" s="186">
        <v>1.0</v>
      </c>
      <c r="Y35" s="189">
        <f>EOMONTH(P_ST_DT,W35-2)+1</f>
        <v>42887</v>
      </c>
      <c r="AA35" s="189" t="str">
        <f t="array" ref="AA35">IFERROR(INDEX($K$5:$K$370,MATCH(CONCATENATE(YEAR($Y35)," ",MONTH($Y35)," ",$X35," ",AA$3),C_KEY,0)),"")</f>
        <v/>
      </c>
      <c r="AB35" s="189" t="str">
        <f t="array" ref="AB35">IFERROR(INDEX($K$5:$K$370,MATCH(CONCATENATE(YEAR($Y35)," ",MONTH($Y35)," ",$X35," ",AB$3),C_KEY,0)),"")</f>
        <v/>
      </c>
      <c r="AC35" s="189" t="str">
        <f t="array" ref="AC35">IFERROR(INDEX($K$5:$K$370,MATCH(CONCATENATE(YEAR($Y35)," ",MONTH($Y35)," ",$X35," ",AC$3),C_KEY,0)),"")</f>
        <v/>
      </c>
      <c r="AD35" s="189" t="str">
        <f t="array" ref="AD35">IFERROR(INDEX($K$5:$K$370,MATCH(CONCATENATE(YEAR($Y35)," ",MONTH($Y35)," ",$X35," ",AD$3),C_KEY,0)),"")</f>
        <v/>
      </c>
      <c r="AE35" s="189">
        <f t="array" ref="AE35">IFERROR(INDEX($K$5:$K$370,MATCH(CONCATENATE(YEAR($Y35)," ",MONTH($Y35)," ",$X35," ",AE$3),C_KEY,0)),"")</f>
        <v>42887</v>
      </c>
      <c r="AF35" s="189">
        <f t="array" ref="AF35">IFERROR(INDEX($K$5:$K$370,MATCH(CONCATENATE(YEAR($Y35)," ",MONTH($Y35)," ",$X35," ",AF$3),C_KEY,0)),"")</f>
        <v>42888</v>
      </c>
      <c r="AG35" s="189">
        <f t="array" ref="AG35">IFERROR(INDEX($K$5:$K$370,MATCH(CONCATENATE(YEAR($Y35)," ",MONTH($Y35)," ",$X35," ",AG$3),C_KEY,0)),"")</f>
        <v>42889</v>
      </c>
    </row>
    <row r="36" ht="14.25" customHeight="1">
      <c r="K36" s="197">
        <f t="shared" si="9"/>
        <v>42767</v>
      </c>
      <c r="L36" s="2" t="str">
        <f t="shared" si="4"/>
        <v/>
      </c>
      <c r="M36" s="186">
        <f>WEEKNUM(K36,I_STARTDAYINDEX)</f>
        <v>5</v>
      </c>
      <c r="N36" s="186">
        <f>WEEKNUM(EOMONTH(K36,-1)+1,I_STARTDAYINDEX)</f>
        <v>5</v>
      </c>
      <c r="O36" s="186">
        <f t="shared" si="5"/>
        <v>1</v>
      </c>
      <c r="P36" s="186" t="str">
        <f t="shared" si="6"/>
        <v>2017 2 1 3</v>
      </c>
      <c r="Q36" s="186" t="b">
        <f t="shared" si="7"/>
        <v>0</v>
      </c>
      <c r="R36" s="186" t="b">
        <f t="shared" si="8"/>
        <v>0</v>
      </c>
      <c r="S36" s="186" t="b">
        <f t="array" ref="S36">INDEX(C_WKNDVAL,WEEKDAY(K36,1))=1</f>
        <v>0</v>
      </c>
      <c r="W36" s="186">
        <v>6.0</v>
      </c>
      <c r="X36" s="186">
        <v>2.0</v>
      </c>
      <c r="Y36" s="189">
        <f>EOMONTH(P_ST_DT,W36-2)+1</f>
        <v>42887</v>
      </c>
      <c r="AA36" s="189">
        <f t="array" ref="AA36">IFERROR(INDEX($K$5:$K$370,MATCH(CONCATENATE(YEAR($Y36)," ",MONTH($Y36)," ",$X36," ",AA$3),C_KEY,0)),"")</f>
        <v>42890</v>
      </c>
      <c r="AB36" s="189">
        <f t="array" ref="AB36">IFERROR(INDEX($K$5:$K$370,MATCH(CONCATENATE(YEAR($Y36)," ",MONTH($Y36)," ",$X36," ",AB$3),C_KEY,0)),"")</f>
        <v>42891</v>
      </c>
      <c r="AC36" s="189">
        <f t="array" ref="AC36">IFERROR(INDEX($K$5:$K$370,MATCH(CONCATENATE(YEAR($Y36)," ",MONTH($Y36)," ",$X36," ",AC$3),C_KEY,0)),"")</f>
        <v>42892</v>
      </c>
      <c r="AD36" s="189">
        <f t="array" ref="AD36">IFERROR(INDEX($K$5:$K$370,MATCH(CONCATENATE(YEAR($Y36)," ",MONTH($Y36)," ",$X36," ",AD$3),C_KEY,0)),"")</f>
        <v>42893</v>
      </c>
      <c r="AE36" s="189">
        <f t="array" ref="AE36">IFERROR(INDEX($K$5:$K$370,MATCH(CONCATENATE(YEAR($Y36)," ",MONTH($Y36)," ",$X36," ",AE$3),C_KEY,0)),"")</f>
        <v>42894</v>
      </c>
      <c r="AF36" s="189">
        <f t="array" ref="AF36">IFERROR(INDEX($K$5:$K$370,MATCH(CONCATENATE(YEAR($Y36)," ",MONTH($Y36)," ",$X36," ",AF$3),C_KEY,0)),"")</f>
        <v>42895</v>
      </c>
      <c r="AG36" s="189">
        <f t="array" ref="AG36">IFERROR(INDEX($K$5:$K$370,MATCH(CONCATENATE(YEAR($Y36)," ",MONTH($Y36)," ",$X36," ",AG$3),C_KEY,0)),"")</f>
        <v>42896</v>
      </c>
    </row>
    <row r="37" ht="14.25" customHeight="1">
      <c r="K37" s="197">
        <f t="shared" si="9"/>
        <v>42768</v>
      </c>
      <c r="L37" s="2" t="str">
        <f t="shared" si="4"/>
        <v/>
      </c>
      <c r="M37" s="186">
        <f>WEEKNUM(K37,I_STARTDAYINDEX)</f>
        <v>5</v>
      </c>
      <c r="N37" s="186">
        <f>WEEKNUM(EOMONTH(K37,-1)+1,I_STARTDAYINDEX)</f>
        <v>5</v>
      </c>
      <c r="O37" s="186">
        <f t="shared" si="5"/>
        <v>1</v>
      </c>
      <c r="P37" s="186" t="str">
        <f t="shared" si="6"/>
        <v>2017 2 1 4</v>
      </c>
      <c r="Q37" s="186" t="b">
        <f t="shared" si="7"/>
        <v>0</v>
      </c>
      <c r="R37" s="186" t="b">
        <f t="shared" si="8"/>
        <v>0</v>
      </c>
      <c r="S37" s="186" t="b">
        <f t="array" ref="S37">INDEX(C_WKNDVAL,WEEKDAY(K37,1))=1</f>
        <v>0</v>
      </c>
      <c r="W37" s="186">
        <v>6.0</v>
      </c>
      <c r="X37" s="186">
        <v>3.0</v>
      </c>
      <c r="Y37" s="189">
        <f>EOMONTH(P_ST_DT,W37-2)+1</f>
        <v>42887</v>
      </c>
      <c r="AA37" s="189">
        <f t="array" ref="AA37">IFERROR(INDEX($K$5:$K$370,MATCH(CONCATENATE(YEAR($Y37)," ",MONTH($Y37)," ",$X37," ",AA$3),C_KEY,0)),"")</f>
        <v>42897</v>
      </c>
      <c r="AB37" s="189">
        <f t="array" ref="AB37">IFERROR(INDEX($K$5:$K$370,MATCH(CONCATENATE(YEAR($Y37)," ",MONTH($Y37)," ",$X37," ",AB$3),C_KEY,0)),"")</f>
        <v>42898</v>
      </c>
      <c r="AC37" s="189">
        <f t="array" ref="AC37">IFERROR(INDEX($K$5:$K$370,MATCH(CONCATENATE(YEAR($Y37)," ",MONTH($Y37)," ",$X37," ",AC$3),C_KEY,0)),"")</f>
        <v>42899</v>
      </c>
      <c r="AD37" s="189">
        <f t="array" ref="AD37">IFERROR(INDEX($K$5:$K$370,MATCH(CONCATENATE(YEAR($Y37)," ",MONTH($Y37)," ",$X37," ",AD$3),C_KEY,0)),"")</f>
        <v>42900</v>
      </c>
      <c r="AE37" s="189">
        <f t="array" ref="AE37">IFERROR(INDEX($K$5:$K$370,MATCH(CONCATENATE(YEAR($Y37)," ",MONTH($Y37)," ",$X37," ",AE$3),C_KEY,0)),"")</f>
        <v>42901</v>
      </c>
      <c r="AF37" s="189">
        <f t="array" ref="AF37">IFERROR(INDEX($K$5:$K$370,MATCH(CONCATENATE(YEAR($Y37)," ",MONTH($Y37)," ",$X37," ",AF$3),C_KEY,0)),"")</f>
        <v>42902</v>
      </c>
      <c r="AG37" s="189">
        <f t="array" ref="AG37">IFERROR(INDEX($K$5:$K$370,MATCH(CONCATENATE(YEAR($Y37)," ",MONTH($Y37)," ",$X37," ",AG$3),C_KEY,0)),"")</f>
        <v>42903</v>
      </c>
    </row>
    <row r="38" ht="14.25" customHeight="1">
      <c r="K38" s="197">
        <f t="shared" si="9"/>
        <v>42769</v>
      </c>
      <c r="L38" s="2" t="str">
        <f t="shared" si="4"/>
        <v/>
      </c>
      <c r="M38" s="186">
        <f>WEEKNUM(K38,I_STARTDAYINDEX)</f>
        <v>5</v>
      </c>
      <c r="N38" s="186">
        <f>WEEKNUM(EOMONTH(K38,-1)+1,I_STARTDAYINDEX)</f>
        <v>5</v>
      </c>
      <c r="O38" s="186">
        <f t="shared" si="5"/>
        <v>1</v>
      </c>
      <c r="P38" s="186" t="str">
        <f t="shared" si="6"/>
        <v>2017 2 1 5</v>
      </c>
      <c r="Q38" s="186" t="b">
        <f t="shared" si="7"/>
        <v>0</v>
      </c>
      <c r="R38" s="186" t="b">
        <f t="shared" si="8"/>
        <v>0</v>
      </c>
      <c r="S38" s="186" t="b">
        <f t="array" ref="S38">INDEX(C_WKNDVAL,WEEKDAY(K38,1))=1</f>
        <v>0</v>
      </c>
      <c r="W38" s="186">
        <v>6.0</v>
      </c>
      <c r="X38" s="186">
        <v>4.0</v>
      </c>
      <c r="Y38" s="189">
        <f>EOMONTH(P_ST_DT,W38-2)+1</f>
        <v>42887</v>
      </c>
      <c r="AA38" s="189">
        <f t="array" ref="AA38">IFERROR(INDEX($K$5:$K$370,MATCH(CONCATENATE(YEAR($Y38)," ",MONTH($Y38)," ",$X38," ",AA$3),C_KEY,0)),"")</f>
        <v>42904</v>
      </c>
      <c r="AB38" s="189">
        <f t="array" ref="AB38">IFERROR(INDEX($K$5:$K$370,MATCH(CONCATENATE(YEAR($Y38)," ",MONTH($Y38)," ",$X38," ",AB$3),C_KEY,0)),"")</f>
        <v>42905</v>
      </c>
      <c r="AC38" s="189">
        <f t="array" ref="AC38">IFERROR(INDEX($K$5:$K$370,MATCH(CONCATENATE(YEAR($Y38)," ",MONTH($Y38)," ",$X38," ",AC$3),C_KEY,0)),"")</f>
        <v>42906</v>
      </c>
      <c r="AD38" s="189">
        <f t="array" ref="AD38">IFERROR(INDEX($K$5:$K$370,MATCH(CONCATENATE(YEAR($Y38)," ",MONTH($Y38)," ",$X38," ",AD$3),C_KEY,0)),"")</f>
        <v>42907</v>
      </c>
      <c r="AE38" s="189">
        <f t="array" ref="AE38">IFERROR(INDEX($K$5:$K$370,MATCH(CONCATENATE(YEAR($Y38)," ",MONTH($Y38)," ",$X38," ",AE$3),C_KEY,0)),"")</f>
        <v>42908</v>
      </c>
      <c r="AF38" s="189">
        <f t="array" ref="AF38">IFERROR(INDEX($K$5:$K$370,MATCH(CONCATENATE(YEAR($Y38)," ",MONTH($Y38)," ",$X38," ",AF$3),C_KEY,0)),"")</f>
        <v>42909</v>
      </c>
      <c r="AG38" s="189">
        <f t="array" ref="AG38">IFERROR(INDEX($K$5:$K$370,MATCH(CONCATENATE(YEAR($Y38)," ",MONTH($Y38)," ",$X38," ",AG$3),C_KEY,0)),"")</f>
        <v>42910</v>
      </c>
    </row>
    <row r="39" ht="14.25" customHeight="1">
      <c r="K39" s="197">
        <f t="shared" si="9"/>
        <v>42770</v>
      </c>
      <c r="L39" s="2" t="str">
        <f t="shared" si="4"/>
        <v/>
      </c>
      <c r="M39" s="186">
        <f>WEEKNUM(K39,I_STARTDAYINDEX)</f>
        <v>5</v>
      </c>
      <c r="N39" s="186">
        <f>WEEKNUM(EOMONTH(K39,-1)+1,I_STARTDAYINDEX)</f>
        <v>5</v>
      </c>
      <c r="O39" s="186">
        <f t="shared" si="5"/>
        <v>1</v>
      </c>
      <c r="P39" s="186" t="str">
        <f t="shared" si="6"/>
        <v>2017 2 1 6</v>
      </c>
      <c r="Q39" s="186" t="b">
        <f t="shared" si="7"/>
        <v>0</v>
      </c>
      <c r="R39" s="186" t="b">
        <f t="shared" si="8"/>
        <v>0</v>
      </c>
      <c r="S39" s="186" t="b">
        <f t="array" ref="S39">INDEX(C_WKNDVAL,WEEKDAY(K39,1))=1</f>
        <v>1</v>
      </c>
      <c r="W39" s="186">
        <v>6.0</v>
      </c>
      <c r="X39" s="186">
        <v>5.0</v>
      </c>
      <c r="Y39" s="189">
        <f>EOMONTH(P_ST_DT,W39-2)+1</f>
        <v>42887</v>
      </c>
      <c r="AA39" s="189">
        <f t="array" ref="AA39">IFERROR(INDEX($K$5:$K$370,MATCH(CONCATENATE(YEAR($Y39)," ",MONTH($Y39)," ",$X39," ",AA$3),C_KEY,0)),"")</f>
        <v>42911</v>
      </c>
      <c r="AB39" s="189">
        <f t="array" ref="AB39">IFERROR(INDEX($K$5:$K$370,MATCH(CONCATENATE(YEAR($Y39)," ",MONTH($Y39)," ",$X39," ",AB$3),C_KEY,0)),"")</f>
        <v>42912</v>
      </c>
      <c r="AC39" s="189">
        <f t="array" ref="AC39">IFERROR(INDEX($K$5:$K$370,MATCH(CONCATENATE(YEAR($Y39)," ",MONTH($Y39)," ",$X39," ",AC$3),C_KEY,0)),"")</f>
        <v>42913</v>
      </c>
      <c r="AD39" s="189">
        <f t="array" ref="AD39">IFERROR(INDEX($K$5:$K$370,MATCH(CONCATENATE(YEAR($Y39)," ",MONTH($Y39)," ",$X39," ",AD$3),C_KEY,0)),"")</f>
        <v>42914</v>
      </c>
      <c r="AE39" s="189">
        <f t="array" ref="AE39">IFERROR(INDEX($K$5:$K$370,MATCH(CONCATENATE(YEAR($Y39)," ",MONTH($Y39)," ",$X39," ",AE$3),C_KEY,0)),"")</f>
        <v>42915</v>
      </c>
      <c r="AF39" s="189">
        <f t="array" ref="AF39">IFERROR(INDEX($K$5:$K$370,MATCH(CONCATENATE(YEAR($Y39)," ",MONTH($Y39)," ",$X39," ",AF$3),C_KEY,0)),"")</f>
        <v>42916</v>
      </c>
      <c r="AG39" s="189" t="str">
        <f t="array" ref="AG39">IFERROR(INDEX($K$5:$K$370,MATCH(CONCATENATE(YEAR($Y39)," ",MONTH($Y39)," ",$X39," ",AG$3),C_KEY,0)),"")</f>
        <v/>
      </c>
    </row>
    <row r="40" ht="14.25" customHeight="1">
      <c r="K40" s="197">
        <f t="shared" si="9"/>
        <v>42771</v>
      </c>
      <c r="L40" s="2" t="str">
        <f t="shared" si="4"/>
        <v/>
      </c>
      <c r="M40" s="186">
        <f>WEEKNUM(K40,I_STARTDAYINDEX)</f>
        <v>6</v>
      </c>
      <c r="N40" s="186">
        <f>WEEKNUM(EOMONTH(K40,-1)+1,I_STARTDAYINDEX)</f>
        <v>5</v>
      </c>
      <c r="O40" s="186">
        <f t="shared" si="5"/>
        <v>2</v>
      </c>
      <c r="P40" s="186" t="str">
        <f t="shared" si="6"/>
        <v>2017 2 2 7</v>
      </c>
      <c r="Q40" s="186" t="b">
        <f t="shared" si="7"/>
        <v>0</v>
      </c>
      <c r="R40" s="186" t="b">
        <f t="shared" si="8"/>
        <v>0</v>
      </c>
      <c r="S40" s="186" t="b">
        <f t="array" ref="S40">INDEX(C_WKNDVAL,WEEKDAY(K40,1))=1</f>
        <v>1</v>
      </c>
      <c r="W40" s="186">
        <v>6.0</v>
      </c>
      <c r="X40" s="186">
        <v>6.0</v>
      </c>
      <c r="Y40" s="189">
        <f>EOMONTH(P_ST_DT,W40-2)+1</f>
        <v>42887</v>
      </c>
      <c r="AA40" s="189" t="str">
        <f t="array" ref="AA40">IFERROR(INDEX($K$5:$K$370,MATCH(CONCATENATE(YEAR($Y40)," ",MONTH($Y40)," ",$X40," ",AA$3),C_KEY,0)),"")</f>
        <v/>
      </c>
      <c r="AB40" s="189" t="str">
        <f t="array" ref="AB40">IFERROR(INDEX($K$5:$K$370,MATCH(CONCATENATE(YEAR($Y40)," ",MONTH($Y40)," ",$X40," ",AB$3),C_KEY,0)),"")</f>
        <v/>
      </c>
      <c r="AC40" s="189" t="str">
        <f t="array" ref="AC40">IFERROR(INDEX($K$5:$K$370,MATCH(CONCATENATE(YEAR($Y40)," ",MONTH($Y40)," ",$X40," ",AC$3),C_KEY,0)),"")</f>
        <v/>
      </c>
      <c r="AD40" s="189" t="str">
        <f t="array" ref="AD40">IFERROR(INDEX($K$5:$K$370,MATCH(CONCATENATE(YEAR($Y40)," ",MONTH($Y40)," ",$X40," ",AD$3),C_KEY,0)),"")</f>
        <v/>
      </c>
      <c r="AE40" s="189" t="str">
        <f t="array" ref="AE40">IFERROR(INDEX($K$5:$K$370,MATCH(CONCATENATE(YEAR($Y40)," ",MONTH($Y40)," ",$X40," ",AE$3),C_KEY,0)),"")</f>
        <v/>
      </c>
      <c r="AF40" s="189" t="str">
        <f t="array" ref="AF40">IFERROR(INDEX($K$5:$K$370,MATCH(CONCATENATE(YEAR($Y40)," ",MONTH($Y40)," ",$X40," ",AF$3),C_KEY,0)),"")</f>
        <v/>
      </c>
      <c r="AG40" s="189" t="str">
        <f t="array" ref="AG40">IFERROR(INDEX($K$5:$K$370,MATCH(CONCATENATE(YEAR($Y40)," ",MONTH($Y40)," ",$X40," ",AG$3),C_KEY,0)),"")</f>
        <v/>
      </c>
    </row>
    <row r="41" ht="14.25" customHeight="1">
      <c r="K41" s="197">
        <f t="shared" si="9"/>
        <v>42772</v>
      </c>
      <c r="L41" s="2" t="str">
        <f t="shared" si="4"/>
        <v/>
      </c>
      <c r="M41" s="186">
        <f>WEEKNUM(K41,I_STARTDAYINDEX)</f>
        <v>6</v>
      </c>
      <c r="N41" s="186">
        <f>WEEKNUM(EOMONTH(K41,-1)+1,I_STARTDAYINDEX)</f>
        <v>5</v>
      </c>
      <c r="O41" s="186">
        <f t="shared" si="5"/>
        <v>2</v>
      </c>
      <c r="P41" s="186" t="str">
        <f t="shared" si="6"/>
        <v>2017 2 2 1</v>
      </c>
      <c r="Q41" s="186" t="b">
        <f t="shared" si="7"/>
        <v>0</v>
      </c>
      <c r="R41" s="186" t="b">
        <f t="shared" si="8"/>
        <v>0</v>
      </c>
      <c r="S41" s="186" t="b">
        <f t="array" ref="S41">INDEX(C_WKNDVAL,WEEKDAY(K41,1))=1</f>
        <v>0</v>
      </c>
      <c r="W41" s="186">
        <v>7.0</v>
      </c>
      <c r="X41" s="186">
        <v>1.0</v>
      </c>
      <c r="Y41" s="189">
        <f>EOMONTH(P_ST_DT,W41-2)+1</f>
        <v>42917</v>
      </c>
      <c r="AA41" s="189" t="str">
        <f t="array" ref="AA41">IFERROR(INDEX($K$5:$K$370,MATCH(CONCATENATE(YEAR($Y41)," ",MONTH($Y41)," ",$X41," ",AA$3),C_KEY,0)),"")</f>
        <v/>
      </c>
      <c r="AB41" s="189" t="str">
        <f t="array" ref="AB41">IFERROR(INDEX($K$5:$K$370,MATCH(CONCATENATE(YEAR($Y41)," ",MONTH($Y41)," ",$X41," ",AB$3),C_KEY,0)),"")</f>
        <v/>
      </c>
      <c r="AC41" s="189" t="str">
        <f t="array" ref="AC41">IFERROR(INDEX($K$5:$K$370,MATCH(CONCATENATE(YEAR($Y41)," ",MONTH($Y41)," ",$X41," ",AC$3),C_KEY,0)),"")</f>
        <v/>
      </c>
      <c r="AD41" s="189" t="str">
        <f t="array" ref="AD41">IFERROR(INDEX($K$5:$K$370,MATCH(CONCATENATE(YEAR($Y41)," ",MONTH($Y41)," ",$X41," ",AD$3),C_KEY,0)),"")</f>
        <v/>
      </c>
      <c r="AE41" s="189" t="str">
        <f t="array" ref="AE41">IFERROR(INDEX($K$5:$K$370,MATCH(CONCATENATE(YEAR($Y41)," ",MONTH($Y41)," ",$X41," ",AE$3),C_KEY,0)),"")</f>
        <v/>
      </c>
      <c r="AF41" s="189" t="str">
        <f t="array" ref="AF41">IFERROR(INDEX($K$5:$K$370,MATCH(CONCATENATE(YEAR($Y41)," ",MONTH($Y41)," ",$X41," ",AF$3),C_KEY,0)),"")</f>
        <v/>
      </c>
      <c r="AG41" s="189">
        <f t="array" ref="AG41">IFERROR(INDEX($K$5:$K$370,MATCH(CONCATENATE(YEAR($Y41)," ",MONTH($Y41)," ",$X41," ",AG$3),C_KEY,0)),"")</f>
        <v>42917</v>
      </c>
    </row>
    <row r="42" ht="14.25" customHeight="1">
      <c r="K42" s="197">
        <f t="shared" si="9"/>
        <v>42773</v>
      </c>
      <c r="L42" s="2" t="str">
        <f t="shared" si="4"/>
        <v/>
      </c>
      <c r="M42" s="186">
        <f>WEEKNUM(K42,I_STARTDAYINDEX)</f>
        <v>6</v>
      </c>
      <c r="N42" s="186">
        <f>WEEKNUM(EOMONTH(K42,-1)+1,I_STARTDAYINDEX)</f>
        <v>5</v>
      </c>
      <c r="O42" s="186">
        <f t="shared" si="5"/>
        <v>2</v>
      </c>
      <c r="P42" s="186" t="str">
        <f t="shared" si="6"/>
        <v>2017 2 2 2</v>
      </c>
      <c r="Q42" s="186" t="b">
        <f t="shared" si="7"/>
        <v>0</v>
      </c>
      <c r="R42" s="186" t="b">
        <f t="shared" si="8"/>
        <v>0</v>
      </c>
      <c r="S42" s="186" t="b">
        <f t="array" ref="S42">INDEX(C_WKNDVAL,WEEKDAY(K42,1))=1</f>
        <v>0</v>
      </c>
      <c r="W42" s="186">
        <v>7.0</v>
      </c>
      <c r="X42" s="186">
        <v>2.0</v>
      </c>
      <c r="Y42" s="189">
        <f>EOMONTH(P_ST_DT,W42-2)+1</f>
        <v>42917</v>
      </c>
      <c r="AA42" s="189">
        <f t="array" ref="AA42">IFERROR(INDEX($K$5:$K$370,MATCH(CONCATENATE(YEAR($Y42)," ",MONTH($Y42)," ",$X42," ",AA$3),C_KEY,0)),"")</f>
        <v>42918</v>
      </c>
      <c r="AB42" s="189">
        <f t="array" ref="AB42">IFERROR(INDEX($K$5:$K$370,MATCH(CONCATENATE(YEAR($Y42)," ",MONTH($Y42)," ",$X42," ",AB$3),C_KEY,0)),"")</f>
        <v>42919</v>
      </c>
      <c r="AC42" s="189">
        <f t="array" ref="AC42">IFERROR(INDEX($K$5:$K$370,MATCH(CONCATENATE(YEAR($Y42)," ",MONTH($Y42)," ",$X42," ",AC$3),C_KEY,0)),"")</f>
        <v>42920</v>
      </c>
      <c r="AD42" s="189">
        <f t="array" ref="AD42">IFERROR(INDEX($K$5:$K$370,MATCH(CONCATENATE(YEAR($Y42)," ",MONTH($Y42)," ",$X42," ",AD$3),C_KEY,0)),"")</f>
        <v>42921</v>
      </c>
      <c r="AE42" s="189">
        <f t="array" ref="AE42">IFERROR(INDEX($K$5:$K$370,MATCH(CONCATENATE(YEAR($Y42)," ",MONTH($Y42)," ",$X42," ",AE$3),C_KEY,0)),"")</f>
        <v>42922</v>
      </c>
      <c r="AF42" s="189">
        <f t="array" ref="AF42">IFERROR(INDEX($K$5:$K$370,MATCH(CONCATENATE(YEAR($Y42)," ",MONTH($Y42)," ",$X42," ",AF$3),C_KEY,0)),"")</f>
        <v>42923</v>
      </c>
      <c r="AG42" s="189">
        <f t="array" ref="AG42">IFERROR(INDEX($K$5:$K$370,MATCH(CONCATENATE(YEAR($Y42)," ",MONTH($Y42)," ",$X42," ",AG$3),C_KEY,0)),"")</f>
        <v>42924</v>
      </c>
    </row>
    <row r="43" ht="14.25" customHeight="1">
      <c r="K43" s="197">
        <f t="shared" si="9"/>
        <v>42774</v>
      </c>
      <c r="L43" s="2" t="str">
        <f t="shared" si="4"/>
        <v/>
      </c>
      <c r="M43" s="186">
        <f>WEEKNUM(K43,I_STARTDAYINDEX)</f>
        <v>6</v>
      </c>
      <c r="N43" s="186">
        <f>WEEKNUM(EOMONTH(K43,-1)+1,I_STARTDAYINDEX)</f>
        <v>5</v>
      </c>
      <c r="O43" s="186">
        <f t="shared" si="5"/>
        <v>2</v>
      </c>
      <c r="P43" s="186" t="str">
        <f t="shared" si="6"/>
        <v>2017 2 2 3</v>
      </c>
      <c r="Q43" s="186" t="b">
        <f t="shared" si="7"/>
        <v>0</v>
      </c>
      <c r="R43" s="186" t="b">
        <f t="shared" si="8"/>
        <v>0</v>
      </c>
      <c r="S43" s="186" t="b">
        <f t="array" ref="S43">INDEX(C_WKNDVAL,WEEKDAY(K43,1))=1</f>
        <v>0</v>
      </c>
      <c r="W43" s="186">
        <v>7.0</v>
      </c>
      <c r="X43" s="186">
        <v>3.0</v>
      </c>
      <c r="Y43" s="189">
        <f>EOMONTH(P_ST_DT,W43-2)+1</f>
        <v>42917</v>
      </c>
      <c r="AA43" s="189">
        <f t="array" ref="AA43">IFERROR(INDEX($K$5:$K$370,MATCH(CONCATENATE(YEAR($Y43)," ",MONTH($Y43)," ",$X43," ",AA$3),C_KEY,0)),"")</f>
        <v>42925</v>
      </c>
      <c r="AB43" s="189">
        <f t="array" ref="AB43">IFERROR(INDEX($K$5:$K$370,MATCH(CONCATENATE(YEAR($Y43)," ",MONTH($Y43)," ",$X43," ",AB$3),C_KEY,0)),"")</f>
        <v>42926</v>
      </c>
      <c r="AC43" s="189">
        <f t="array" ref="AC43">IFERROR(INDEX($K$5:$K$370,MATCH(CONCATENATE(YEAR($Y43)," ",MONTH($Y43)," ",$X43," ",AC$3),C_KEY,0)),"")</f>
        <v>42927</v>
      </c>
      <c r="AD43" s="189">
        <f t="array" ref="AD43">IFERROR(INDEX($K$5:$K$370,MATCH(CONCATENATE(YEAR($Y43)," ",MONTH($Y43)," ",$X43," ",AD$3),C_KEY,0)),"")</f>
        <v>42928</v>
      </c>
      <c r="AE43" s="189">
        <f t="array" ref="AE43">IFERROR(INDEX($K$5:$K$370,MATCH(CONCATENATE(YEAR($Y43)," ",MONTH($Y43)," ",$X43," ",AE$3),C_KEY,0)),"")</f>
        <v>42929</v>
      </c>
      <c r="AF43" s="189">
        <f t="array" ref="AF43">IFERROR(INDEX($K$5:$K$370,MATCH(CONCATENATE(YEAR($Y43)," ",MONTH($Y43)," ",$X43," ",AF$3),C_KEY,0)),"")</f>
        <v>42930</v>
      </c>
      <c r="AG43" s="189">
        <f t="array" ref="AG43">IFERROR(INDEX($K$5:$K$370,MATCH(CONCATENATE(YEAR($Y43)," ",MONTH($Y43)," ",$X43," ",AG$3),C_KEY,0)),"")</f>
        <v>42931</v>
      </c>
    </row>
    <row r="44" ht="14.25" customHeight="1">
      <c r="K44" s="197">
        <f t="shared" si="9"/>
        <v>42775</v>
      </c>
      <c r="L44" s="2" t="str">
        <f t="shared" si="4"/>
        <v/>
      </c>
      <c r="M44" s="186">
        <f>WEEKNUM(K44,I_STARTDAYINDEX)</f>
        <v>6</v>
      </c>
      <c r="N44" s="186">
        <f>WEEKNUM(EOMONTH(K44,-1)+1,I_STARTDAYINDEX)</f>
        <v>5</v>
      </c>
      <c r="O44" s="186">
        <f t="shared" si="5"/>
        <v>2</v>
      </c>
      <c r="P44" s="186" t="str">
        <f t="shared" si="6"/>
        <v>2017 2 2 4</v>
      </c>
      <c r="Q44" s="186" t="b">
        <f t="shared" si="7"/>
        <v>0</v>
      </c>
      <c r="R44" s="186" t="b">
        <f t="shared" si="8"/>
        <v>0</v>
      </c>
      <c r="S44" s="186" t="b">
        <f t="array" ref="S44">INDEX(C_WKNDVAL,WEEKDAY(K44,1))=1</f>
        <v>0</v>
      </c>
      <c r="W44" s="186">
        <v>7.0</v>
      </c>
      <c r="X44" s="186">
        <v>4.0</v>
      </c>
      <c r="Y44" s="189">
        <f>EOMONTH(P_ST_DT,W44-2)+1</f>
        <v>42917</v>
      </c>
      <c r="AA44" s="189">
        <f t="array" ref="AA44">IFERROR(INDEX($K$5:$K$370,MATCH(CONCATENATE(YEAR($Y44)," ",MONTH($Y44)," ",$X44," ",AA$3),C_KEY,0)),"")</f>
        <v>42932</v>
      </c>
      <c r="AB44" s="189">
        <f t="array" ref="AB44">IFERROR(INDEX($K$5:$K$370,MATCH(CONCATENATE(YEAR($Y44)," ",MONTH($Y44)," ",$X44," ",AB$3),C_KEY,0)),"")</f>
        <v>42933</v>
      </c>
      <c r="AC44" s="189">
        <f t="array" ref="AC44">IFERROR(INDEX($K$5:$K$370,MATCH(CONCATENATE(YEAR($Y44)," ",MONTH($Y44)," ",$X44," ",AC$3),C_KEY,0)),"")</f>
        <v>42934</v>
      </c>
      <c r="AD44" s="189">
        <f t="array" ref="AD44">IFERROR(INDEX($K$5:$K$370,MATCH(CONCATENATE(YEAR($Y44)," ",MONTH($Y44)," ",$X44," ",AD$3),C_KEY,0)),"")</f>
        <v>42935</v>
      </c>
      <c r="AE44" s="189">
        <f t="array" ref="AE44">IFERROR(INDEX($K$5:$K$370,MATCH(CONCATENATE(YEAR($Y44)," ",MONTH($Y44)," ",$X44," ",AE$3),C_KEY,0)),"")</f>
        <v>42936</v>
      </c>
      <c r="AF44" s="189">
        <f t="array" ref="AF44">IFERROR(INDEX($K$5:$K$370,MATCH(CONCATENATE(YEAR($Y44)," ",MONTH($Y44)," ",$X44," ",AF$3),C_KEY,0)),"")</f>
        <v>42937</v>
      </c>
      <c r="AG44" s="189">
        <f t="array" ref="AG44">IFERROR(INDEX($K$5:$K$370,MATCH(CONCATENATE(YEAR($Y44)," ",MONTH($Y44)," ",$X44," ",AG$3),C_KEY,0)),"")</f>
        <v>42938</v>
      </c>
    </row>
    <row r="45" ht="14.25" customHeight="1">
      <c r="K45" s="197">
        <f t="shared" si="9"/>
        <v>42776</v>
      </c>
      <c r="L45" s="2" t="str">
        <f t="shared" si="4"/>
        <v/>
      </c>
      <c r="M45" s="186">
        <f>WEEKNUM(K45,I_STARTDAYINDEX)</f>
        <v>6</v>
      </c>
      <c r="N45" s="186">
        <f>WEEKNUM(EOMONTH(K45,-1)+1,I_STARTDAYINDEX)</f>
        <v>5</v>
      </c>
      <c r="O45" s="186">
        <f t="shared" si="5"/>
        <v>2</v>
      </c>
      <c r="P45" s="186" t="str">
        <f t="shared" si="6"/>
        <v>2017 2 2 5</v>
      </c>
      <c r="Q45" s="186" t="b">
        <f t="shared" si="7"/>
        <v>0</v>
      </c>
      <c r="R45" s="186" t="b">
        <f t="shared" si="8"/>
        <v>0</v>
      </c>
      <c r="S45" s="186" t="b">
        <f t="array" ref="S45">INDEX(C_WKNDVAL,WEEKDAY(K45,1))=1</f>
        <v>0</v>
      </c>
      <c r="W45" s="186">
        <v>7.0</v>
      </c>
      <c r="X45" s="186">
        <v>5.0</v>
      </c>
      <c r="Y45" s="189">
        <f>EOMONTH(P_ST_DT,W45-2)+1</f>
        <v>42917</v>
      </c>
      <c r="AA45" s="189">
        <f t="array" ref="AA45">IFERROR(INDEX($K$5:$K$370,MATCH(CONCATENATE(YEAR($Y45)," ",MONTH($Y45)," ",$X45," ",AA$3),C_KEY,0)),"")</f>
        <v>42939</v>
      </c>
      <c r="AB45" s="189">
        <f t="array" ref="AB45">IFERROR(INDEX($K$5:$K$370,MATCH(CONCATENATE(YEAR($Y45)," ",MONTH($Y45)," ",$X45," ",AB$3),C_KEY,0)),"")</f>
        <v>42940</v>
      </c>
      <c r="AC45" s="189">
        <f t="array" ref="AC45">IFERROR(INDEX($K$5:$K$370,MATCH(CONCATENATE(YEAR($Y45)," ",MONTH($Y45)," ",$X45," ",AC$3),C_KEY,0)),"")</f>
        <v>42941</v>
      </c>
      <c r="AD45" s="189">
        <f t="array" ref="AD45">IFERROR(INDEX($K$5:$K$370,MATCH(CONCATENATE(YEAR($Y45)," ",MONTH($Y45)," ",$X45," ",AD$3),C_KEY,0)),"")</f>
        <v>42942</v>
      </c>
      <c r="AE45" s="189">
        <f t="array" ref="AE45">IFERROR(INDEX($K$5:$K$370,MATCH(CONCATENATE(YEAR($Y45)," ",MONTH($Y45)," ",$X45," ",AE$3),C_KEY,0)),"")</f>
        <v>42943</v>
      </c>
      <c r="AF45" s="189">
        <f t="array" ref="AF45">IFERROR(INDEX($K$5:$K$370,MATCH(CONCATENATE(YEAR($Y45)," ",MONTH($Y45)," ",$X45," ",AF$3),C_KEY,0)),"")</f>
        <v>42944</v>
      </c>
      <c r="AG45" s="189">
        <f t="array" ref="AG45">IFERROR(INDEX($K$5:$K$370,MATCH(CONCATENATE(YEAR($Y45)," ",MONTH($Y45)," ",$X45," ",AG$3),C_KEY,0)),"")</f>
        <v>42945</v>
      </c>
    </row>
    <row r="46" ht="14.25" customHeight="1">
      <c r="K46" s="197">
        <f t="shared" si="9"/>
        <v>42777</v>
      </c>
      <c r="L46" s="2" t="str">
        <f t="shared" si="4"/>
        <v/>
      </c>
      <c r="M46" s="186">
        <f>WEEKNUM(K46,I_STARTDAYINDEX)</f>
        <v>6</v>
      </c>
      <c r="N46" s="186">
        <f>WEEKNUM(EOMONTH(K46,-1)+1,I_STARTDAYINDEX)</f>
        <v>5</v>
      </c>
      <c r="O46" s="186">
        <f t="shared" si="5"/>
        <v>2</v>
      </c>
      <c r="P46" s="186" t="str">
        <f t="shared" si="6"/>
        <v>2017 2 2 6</v>
      </c>
      <c r="Q46" s="186" t="b">
        <f t="shared" si="7"/>
        <v>0</v>
      </c>
      <c r="R46" s="186" t="b">
        <f t="shared" si="8"/>
        <v>0</v>
      </c>
      <c r="S46" s="186" t="b">
        <f t="array" ref="S46">INDEX(C_WKNDVAL,WEEKDAY(K46,1))=1</f>
        <v>1</v>
      </c>
      <c r="W46" s="186">
        <v>7.0</v>
      </c>
      <c r="X46" s="186">
        <v>6.0</v>
      </c>
      <c r="Y46" s="189">
        <f>EOMONTH(P_ST_DT,W46-2)+1</f>
        <v>42917</v>
      </c>
      <c r="AA46" s="189">
        <f t="array" ref="AA46">IFERROR(INDEX($K$5:$K$370,MATCH(CONCATENATE(YEAR($Y46)," ",MONTH($Y46)," ",$X46," ",AA$3),C_KEY,0)),"")</f>
        <v>42946</v>
      </c>
      <c r="AB46" s="189">
        <f t="array" ref="AB46">IFERROR(INDEX($K$5:$K$370,MATCH(CONCATENATE(YEAR($Y46)," ",MONTH($Y46)," ",$X46," ",AB$3),C_KEY,0)),"")</f>
        <v>42947</v>
      </c>
      <c r="AC46" s="189" t="str">
        <f t="array" ref="AC46">IFERROR(INDEX($K$5:$K$370,MATCH(CONCATENATE(YEAR($Y46)," ",MONTH($Y46)," ",$X46," ",AC$3),C_KEY,0)),"")</f>
        <v/>
      </c>
      <c r="AD46" s="189" t="str">
        <f t="array" ref="AD46">IFERROR(INDEX($K$5:$K$370,MATCH(CONCATENATE(YEAR($Y46)," ",MONTH($Y46)," ",$X46," ",AD$3),C_KEY,0)),"")</f>
        <v/>
      </c>
      <c r="AE46" s="189" t="str">
        <f t="array" ref="AE46">IFERROR(INDEX($K$5:$K$370,MATCH(CONCATENATE(YEAR($Y46)," ",MONTH($Y46)," ",$X46," ",AE$3),C_KEY,0)),"")</f>
        <v/>
      </c>
      <c r="AF46" s="189" t="str">
        <f t="array" ref="AF46">IFERROR(INDEX($K$5:$K$370,MATCH(CONCATENATE(YEAR($Y46)," ",MONTH($Y46)," ",$X46," ",AF$3),C_KEY,0)),"")</f>
        <v/>
      </c>
      <c r="AG46" s="189" t="str">
        <f t="array" ref="AG46">IFERROR(INDEX($K$5:$K$370,MATCH(CONCATENATE(YEAR($Y46)," ",MONTH($Y46)," ",$X46," ",AG$3),C_KEY,0)),"")</f>
        <v/>
      </c>
    </row>
    <row r="47" ht="14.25" customHeight="1">
      <c r="K47" s="197">
        <f t="shared" si="9"/>
        <v>42778</v>
      </c>
      <c r="L47" s="2" t="str">
        <f t="shared" si="4"/>
        <v/>
      </c>
      <c r="M47" s="186">
        <f>WEEKNUM(K47,I_STARTDAYINDEX)</f>
        <v>7</v>
      </c>
      <c r="N47" s="186">
        <f>WEEKNUM(EOMONTH(K47,-1)+1,I_STARTDAYINDEX)</f>
        <v>5</v>
      </c>
      <c r="O47" s="186">
        <f t="shared" si="5"/>
        <v>3</v>
      </c>
      <c r="P47" s="186" t="str">
        <f t="shared" si="6"/>
        <v>2017 2 3 7</v>
      </c>
      <c r="Q47" s="186" t="b">
        <f t="shared" si="7"/>
        <v>0</v>
      </c>
      <c r="R47" s="186" t="b">
        <f t="shared" si="8"/>
        <v>0</v>
      </c>
      <c r="S47" s="186" t="b">
        <f t="array" ref="S47">INDEX(C_WKNDVAL,WEEKDAY(K47,1))=1</f>
        <v>1</v>
      </c>
      <c r="W47" s="186">
        <v>8.0</v>
      </c>
      <c r="X47" s="186">
        <v>1.0</v>
      </c>
      <c r="Y47" s="189">
        <f>EOMONTH(P_ST_DT,W47-2)+1</f>
        <v>42948</v>
      </c>
      <c r="AA47" s="189" t="str">
        <f t="array" ref="AA47">IFERROR(INDEX($K$5:$K$370,MATCH(CONCATENATE(YEAR($Y47)," ",MONTH($Y47)," ",$X47," ",AA$3),C_KEY,0)),"")</f>
        <v/>
      </c>
      <c r="AB47" s="189" t="str">
        <f t="array" ref="AB47">IFERROR(INDEX($K$5:$K$370,MATCH(CONCATENATE(YEAR($Y47)," ",MONTH($Y47)," ",$X47," ",AB$3),C_KEY,0)),"")</f>
        <v/>
      </c>
      <c r="AC47" s="189">
        <f t="array" ref="AC47">IFERROR(INDEX($K$5:$K$370,MATCH(CONCATENATE(YEAR($Y47)," ",MONTH($Y47)," ",$X47," ",AC$3),C_KEY,0)),"")</f>
        <v>42948</v>
      </c>
      <c r="AD47" s="189">
        <f t="array" ref="AD47">IFERROR(INDEX($K$5:$K$370,MATCH(CONCATENATE(YEAR($Y47)," ",MONTH($Y47)," ",$X47," ",AD$3),C_KEY,0)),"")</f>
        <v>42949</v>
      </c>
      <c r="AE47" s="189">
        <f t="array" ref="AE47">IFERROR(INDEX($K$5:$K$370,MATCH(CONCATENATE(YEAR($Y47)," ",MONTH($Y47)," ",$X47," ",AE$3),C_KEY,0)),"")</f>
        <v>42950</v>
      </c>
      <c r="AF47" s="189">
        <f t="array" ref="AF47">IFERROR(INDEX($K$5:$K$370,MATCH(CONCATENATE(YEAR($Y47)," ",MONTH($Y47)," ",$X47," ",AF$3),C_KEY,0)),"")</f>
        <v>42951</v>
      </c>
      <c r="AG47" s="189">
        <f t="array" ref="AG47">IFERROR(INDEX($K$5:$K$370,MATCH(CONCATENATE(YEAR($Y47)," ",MONTH($Y47)," ",$X47," ",AG$3),C_KEY,0)),"")</f>
        <v>42952</v>
      </c>
    </row>
    <row r="48" ht="14.25" customHeight="1">
      <c r="K48" s="197">
        <f t="shared" si="9"/>
        <v>42779</v>
      </c>
      <c r="L48" s="2" t="str">
        <f t="shared" si="4"/>
        <v/>
      </c>
      <c r="M48" s="186">
        <f>WEEKNUM(K48,I_STARTDAYINDEX)</f>
        <v>7</v>
      </c>
      <c r="N48" s="186">
        <f>WEEKNUM(EOMONTH(K48,-1)+1,I_STARTDAYINDEX)</f>
        <v>5</v>
      </c>
      <c r="O48" s="186">
        <f t="shared" si="5"/>
        <v>3</v>
      </c>
      <c r="P48" s="186" t="str">
        <f t="shared" si="6"/>
        <v>2017 2 3 1</v>
      </c>
      <c r="Q48" s="186" t="b">
        <f t="shared" si="7"/>
        <v>0</v>
      </c>
      <c r="R48" s="186" t="b">
        <f t="shared" si="8"/>
        <v>0</v>
      </c>
      <c r="S48" s="186" t="b">
        <f t="array" ref="S48">INDEX(C_WKNDVAL,WEEKDAY(K48,1))=1</f>
        <v>0</v>
      </c>
      <c r="W48" s="186">
        <v>8.0</v>
      </c>
      <c r="X48" s="186">
        <v>2.0</v>
      </c>
      <c r="Y48" s="189">
        <f>EOMONTH(P_ST_DT,W48-2)+1</f>
        <v>42948</v>
      </c>
      <c r="AA48" s="189">
        <f t="array" ref="AA48">IFERROR(INDEX($K$5:$K$370,MATCH(CONCATENATE(YEAR($Y48)," ",MONTH($Y48)," ",$X48," ",AA$3),C_KEY,0)),"")</f>
        <v>42953</v>
      </c>
      <c r="AB48" s="189">
        <f t="array" ref="AB48">IFERROR(INDEX($K$5:$K$370,MATCH(CONCATENATE(YEAR($Y48)," ",MONTH($Y48)," ",$X48," ",AB$3),C_KEY,0)),"")</f>
        <v>42954</v>
      </c>
      <c r="AC48" s="189">
        <f t="array" ref="AC48">IFERROR(INDEX($K$5:$K$370,MATCH(CONCATENATE(YEAR($Y48)," ",MONTH($Y48)," ",$X48," ",AC$3),C_KEY,0)),"")</f>
        <v>42955</v>
      </c>
      <c r="AD48" s="189">
        <f t="array" ref="AD48">IFERROR(INDEX($K$5:$K$370,MATCH(CONCATENATE(YEAR($Y48)," ",MONTH($Y48)," ",$X48," ",AD$3),C_KEY,0)),"")</f>
        <v>42956</v>
      </c>
      <c r="AE48" s="189">
        <f t="array" ref="AE48">IFERROR(INDEX($K$5:$K$370,MATCH(CONCATENATE(YEAR($Y48)," ",MONTH($Y48)," ",$X48," ",AE$3),C_KEY,0)),"")</f>
        <v>42957</v>
      </c>
      <c r="AF48" s="189">
        <f t="array" ref="AF48">IFERROR(INDEX($K$5:$K$370,MATCH(CONCATENATE(YEAR($Y48)," ",MONTH($Y48)," ",$X48," ",AF$3),C_KEY,0)),"")</f>
        <v>42958</v>
      </c>
      <c r="AG48" s="189">
        <f t="array" ref="AG48">IFERROR(INDEX($K$5:$K$370,MATCH(CONCATENATE(YEAR($Y48)," ",MONTH($Y48)," ",$X48," ",AG$3),C_KEY,0)),"")</f>
        <v>42959</v>
      </c>
    </row>
    <row r="49" ht="14.25" customHeight="1">
      <c r="K49" s="197">
        <f t="shared" si="9"/>
        <v>42780</v>
      </c>
      <c r="L49" s="2" t="str">
        <f t="shared" si="4"/>
        <v/>
      </c>
      <c r="M49" s="186">
        <f>WEEKNUM(K49,I_STARTDAYINDEX)</f>
        <v>7</v>
      </c>
      <c r="N49" s="186">
        <f>WEEKNUM(EOMONTH(K49,-1)+1,I_STARTDAYINDEX)</f>
        <v>5</v>
      </c>
      <c r="O49" s="186">
        <f t="shared" si="5"/>
        <v>3</v>
      </c>
      <c r="P49" s="186" t="str">
        <f t="shared" si="6"/>
        <v>2017 2 3 2</v>
      </c>
      <c r="Q49" s="186" t="b">
        <f t="shared" si="7"/>
        <v>0</v>
      </c>
      <c r="R49" s="186" t="b">
        <f t="shared" si="8"/>
        <v>0</v>
      </c>
      <c r="S49" s="186" t="b">
        <f t="array" ref="S49">INDEX(C_WKNDVAL,WEEKDAY(K49,1))=1</f>
        <v>0</v>
      </c>
      <c r="W49" s="186">
        <v>8.0</v>
      </c>
      <c r="X49" s="186">
        <v>3.0</v>
      </c>
      <c r="Y49" s="189">
        <f>EOMONTH(P_ST_DT,W49-2)+1</f>
        <v>42948</v>
      </c>
      <c r="AA49" s="189">
        <f t="array" ref="AA49">IFERROR(INDEX($K$5:$K$370,MATCH(CONCATENATE(YEAR($Y49)," ",MONTH($Y49)," ",$X49," ",AA$3),C_KEY,0)),"")</f>
        <v>42960</v>
      </c>
      <c r="AB49" s="189">
        <f t="array" ref="AB49">IFERROR(INDEX($K$5:$K$370,MATCH(CONCATENATE(YEAR($Y49)," ",MONTH($Y49)," ",$X49," ",AB$3),C_KEY,0)),"")</f>
        <v>42961</v>
      </c>
      <c r="AC49" s="189">
        <f t="array" ref="AC49">IFERROR(INDEX($K$5:$K$370,MATCH(CONCATENATE(YEAR($Y49)," ",MONTH($Y49)," ",$X49," ",AC$3),C_KEY,0)),"")</f>
        <v>42962</v>
      </c>
      <c r="AD49" s="189">
        <f t="array" ref="AD49">IFERROR(INDEX($K$5:$K$370,MATCH(CONCATENATE(YEAR($Y49)," ",MONTH($Y49)," ",$X49," ",AD$3),C_KEY,0)),"")</f>
        <v>42963</v>
      </c>
      <c r="AE49" s="189">
        <f t="array" ref="AE49">IFERROR(INDEX($K$5:$K$370,MATCH(CONCATENATE(YEAR($Y49)," ",MONTH($Y49)," ",$X49," ",AE$3),C_KEY,0)),"")</f>
        <v>42964</v>
      </c>
      <c r="AF49" s="189">
        <f t="array" ref="AF49">IFERROR(INDEX($K$5:$K$370,MATCH(CONCATENATE(YEAR($Y49)," ",MONTH($Y49)," ",$X49," ",AF$3),C_KEY,0)),"")</f>
        <v>42965</v>
      </c>
      <c r="AG49" s="189">
        <f t="array" ref="AG49">IFERROR(INDEX($K$5:$K$370,MATCH(CONCATENATE(YEAR($Y49)," ",MONTH($Y49)," ",$X49," ",AG$3),C_KEY,0)),"")</f>
        <v>42966</v>
      </c>
    </row>
    <row r="50" ht="14.25" customHeight="1">
      <c r="K50" s="197">
        <f t="shared" si="9"/>
        <v>42781</v>
      </c>
      <c r="L50" s="2" t="str">
        <f t="shared" si="4"/>
        <v/>
      </c>
      <c r="M50" s="186">
        <f>WEEKNUM(K50,I_STARTDAYINDEX)</f>
        <v>7</v>
      </c>
      <c r="N50" s="186">
        <f>WEEKNUM(EOMONTH(K50,-1)+1,I_STARTDAYINDEX)</f>
        <v>5</v>
      </c>
      <c r="O50" s="186">
        <f t="shared" si="5"/>
        <v>3</v>
      </c>
      <c r="P50" s="186" t="str">
        <f t="shared" si="6"/>
        <v>2017 2 3 3</v>
      </c>
      <c r="Q50" s="186" t="b">
        <f t="shared" si="7"/>
        <v>0</v>
      </c>
      <c r="R50" s="186" t="b">
        <f t="shared" si="8"/>
        <v>0</v>
      </c>
      <c r="S50" s="186" t="b">
        <f t="array" ref="S50">INDEX(C_WKNDVAL,WEEKDAY(K50,1))=1</f>
        <v>0</v>
      </c>
      <c r="W50" s="186">
        <v>8.0</v>
      </c>
      <c r="X50" s="186">
        <v>4.0</v>
      </c>
      <c r="Y50" s="189">
        <f>EOMONTH(P_ST_DT,W50-2)+1</f>
        <v>42948</v>
      </c>
      <c r="AA50" s="189">
        <f t="array" ref="AA50">IFERROR(INDEX($K$5:$K$370,MATCH(CONCATENATE(YEAR($Y50)," ",MONTH($Y50)," ",$X50," ",AA$3),C_KEY,0)),"")</f>
        <v>42967</v>
      </c>
      <c r="AB50" s="189">
        <f t="array" ref="AB50">IFERROR(INDEX($K$5:$K$370,MATCH(CONCATENATE(YEAR($Y50)," ",MONTH($Y50)," ",$X50," ",AB$3),C_KEY,0)),"")</f>
        <v>42968</v>
      </c>
      <c r="AC50" s="189">
        <f t="array" ref="AC50">IFERROR(INDEX($K$5:$K$370,MATCH(CONCATENATE(YEAR($Y50)," ",MONTH($Y50)," ",$X50," ",AC$3),C_KEY,0)),"")</f>
        <v>42969</v>
      </c>
      <c r="AD50" s="189">
        <f t="array" ref="AD50">IFERROR(INDEX($K$5:$K$370,MATCH(CONCATENATE(YEAR($Y50)," ",MONTH($Y50)," ",$X50," ",AD$3),C_KEY,0)),"")</f>
        <v>42970</v>
      </c>
      <c r="AE50" s="189">
        <f t="array" ref="AE50">IFERROR(INDEX($K$5:$K$370,MATCH(CONCATENATE(YEAR($Y50)," ",MONTH($Y50)," ",$X50," ",AE$3),C_KEY,0)),"")</f>
        <v>42971</v>
      </c>
      <c r="AF50" s="189">
        <f t="array" ref="AF50">IFERROR(INDEX($K$5:$K$370,MATCH(CONCATENATE(YEAR($Y50)," ",MONTH($Y50)," ",$X50," ",AF$3),C_KEY,0)),"")</f>
        <v>42972</v>
      </c>
      <c r="AG50" s="189">
        <f t="array" ref="AG50">IFERROR(INDEX($K$5:$K$370,MATCH(CONCATENATE(YEAR($Y50)," ",MONTH($Y50)," ",$X50," ",AG$3),C_KEY,0)),"")</f>
        <v>42973</v>
      </c>
    </row>
    <row r="51" ht="14.25" customHeight="1">
      <c r="K51" s="197">
        <f t="shared" si="9"/>
        <v>42782</v>
      </c>
      <c r="L51" s="2" t="str">
        <f t="shared" si="4"/>
        <v/>
      </c>
      <c r="M51" s="186">
        <f>WEEKNUM(K51,I_STARTDAYINDEX)</f>
        <v>7</v>
      </c>
      <c r="N51" s="186">
        <f>WEEKNUM(EOMONTH(K51,-1)+1,I_STARTDAYINDEX)</f>
        <v>5</v>
      </c>
      <c r="O51" s="186">
        <f t="shared" si="5"/>
        <v>3</v>
      </c>
      <c r="P51" s="186" t="str">
        <f t="shared" si="6"/>
        <v>2017 2 3 4</v>
      </c>
      <c r="Q51" s="186" t="b">
        <f t="shared" si="7"/>
        <v>0</v>
      </c>
      <c r="R51" s="186" t="b">
        <f t="shared" si="8"/>
        <v>0</v>
      </c>
      <c r="S51" s="186" t="b">
        <f t="array" ref="S51">INDEX(C_WKNDVAL,WEEKDAY(K51,1))=1</f>
        <v>0</v>
      </c>
      <c r="W51" s="186">
        <v>8.0</v>
      </c>
      <c r="X51" s="186">
        <v>5.0</v>
      </c>
      <c r="Y51" s="189">
        <f>EOMONTH(P_ST_DT,W51-2)+1</f>
        <v>42948</v>
      </c>
      <c r="AA51" s="189">
        <f t="array" ref="AA51">IFERROR(INDEX($K$5:$K$370,MATCH(CONCATENATE(YEAR($Y51)," ",MONTH($Y51)," ",$X51," ",AA$3),C_KEY,0)),"")</f>
        <v>42974</v>
      </c>
      <c r="AB51" s="189">
        <f t="array" ref="AB51">IFERROR(INDEX($K$5:$K$370,MATCH(CONCATENATE(YEAR($Y51)," ",MONTH($Y51)," ",$X51," ",AB$3),C_KEY,0)),"")</f>
        <v>42975</v>
      </c>
      <c r="AC51" s="189">
        <f t="array" ref="AC51">IFERROR(INDEX($K$5:$K$370,MATCH(CONCATENATE(YEAR($Y51)," ",MONTH($Y51)," ",$X51," ",AC$3),C_KEY,0)),"")</f>
        <v>42976</v>
      </c>
      <c r="AD51" s="189">
        <f t="array" ref="AD51">IFERROR(INDEX($K$5:$K$370,MATCH(CONCATENATE(YEAR($Y51)," ",MONTH($Y51)," ",$X51," ",AD$3),C_KEY,0)),"")</f>
        <v>42977</v>
      </c>
      <c r="AE51" s="189">
        <f t="array" ref="AE51">IFERROR(INDEX($K$5:$K$370,MATCH(CONCATENATE(YEAR($Y51)," ",MONTH($Y51)," ",$X51," ",AE$3),C_KEY,0)),"")</f>
        <v>42978</v>
      </c>
      <c r="AF51" s="189" t="str">
        <f t="array" ref="AF51">IFERROR(INDEX($K$5:$K$370,MATCH(CONCATENATE(YEAR($Y51)," ",MONTH($Y51)," ",$X51," ",AF$3),C_KEY,0)),"")</f>
        <v/>
      </c>
      <c r="AG51" s="189" t="str">
        <f t="array" ref="AG51">IFERROR(INDEX($K$5:$K$370,MATCH(CONCATENATE(YEAR($Y51)," ",MONTH($Y51)," ",$X51," ",AG$3),C_KEY,0)),"")</f>
        <v/>
      </c>
    </row>
    <row r="52" ht="14.25" customHeight="1">
      <c r="K52" s="197">
        <f t="shared" si="9"/>
        <v>42783</v>
      </c>
      <c r="L52" s="2" t="str">
        <f t="shared" si="4"/>
        <v/>
      </c>
      <c r="M52" s="186">
        <f>WEEKNUM(K52,I_STARTDAYINDEX)</f>
        <v>7</v>
      </c>
      <c r="N52" s="186">
        <f>WEEKNUM(EOMONTH(K52,-1)+1,I_STARTDAYINDEX)</f>
        <v>5</v>
      </c>
      <c r="O52" s="186">
        <f t="shared" si="5"/>
        <v>3</v>
      </c>
      <c r="P52" s="186" t="str">
        <f t="shared" si="6"/>
        <v>2017 2 3 5</v>
      </c>
      <c r="Q52" s="186" t="b">
        <f t="shared" si="7"/>
        <v>0</v>
      </c>
      <c r="R52" s="186" t="b">
        <f t="shared" si="8"/>
        <v>0</v>
      </c>
      <c r="S52" s="186" t="b">
        <f t="array" ref="S52">INDEX(C_WKNDVAL,WEEKDAY(K52,1))=1</f>
        <v>0</v>
      </c>
      <c r="W52" s="186">
        <v>8.0</v>
      </c>
      <c r="X52" s="186">
        <v>6.0</v>
      </c>
      <c r="Y52" s="189">
        <f>EOMONTH(P_ST_DT,W52-2)+1</f>
        <v>42948</v>
      </c>
      <c r="AA52" s="189" t="str">
        <f t="array" ref="AA52">IFERROR(INDEX($K$5:$K$370,MATCH(CONCATENATE(YEAR($Y52)," ",MONTH($Y52)," ",$X52," ",AA$3),C_KEY,0)),"")</f>
        <v/>
      </c>
      <c r="AB52" s="189" t="str">
        <f t="array" ref="AB52">IFERROR(INDEX($K$5:$K$370,MATCH(CONCATENATE(YEAR($Y52)," ",MONTH($Y52)," ",$X52," ",AB$3),C_KEY,0)),"")</f>
        <v/>
      </c>
      <c r="AC52" s="189" t="str">
        <f t="array" ref="AC52">IFERROR(INDEX($K$5:$K$370,MATCH(CONCATENATE(YEAR($Y52)," ",MONTH($Y52)," ",$X52," ",AC$3),C_KEY,0)),"")</f>
        <v/>
      </c>
      <c r="AD52" s="189" t="str">
        <f t="array" ref="AD52">IFERROR(INDEX($K$5:$K$370,MATCH(CONCATENATE(YEAR($Y52)," ",MONTH($Y52)," ",$X52," ",AD$3),C_KEY,0)),"")</f>
        <v/>
      </c>
      <c r="AE52" s="189" t="str">
        <f t="array" ref="AE52">IFERROR(INDEX($K$5:$K$370,MATCH(CONCATENATE(YEAR($Y52)," ",MONTH($Y52)," ",$X52," ",AE$3),C_KEY,0)),"")</f>
        <v/>
      </c>
      <c r="AF52" s="189" t="str">
        <f t="array" ref="AF52">IFERROR(INDEX($K$5:$K$370,MATCH(CONCATENATE(YEAR($Y52)," ",MONTH($Y52)," ",$X52," ",AF$3),C_KEY,0)),"")</f>
        <v/>
      </c>
      <c r="AG52" s="189" t="str">
        <f t="array" ref="AG52">IFERROR(INDEX($K$5:$K$370,MATCH(CONCATENATE(YEAR($Y52)," ",MONTH($Y52)," ",$X52," ",AG$3),C_KEY,0)),"")</f>
        <v/>
      </c>
    </row>
    <row r="53" ht="14.25" customHeight="1">
      <c r="K53" s="197">
        <f t="shared" si="9"/>
        <v>42784</v>
      </c>
      <c r="L53" s="2" t="str">
        <f t="shared" si="4"/>
        <v/>
      </c>
      <c r="M53" s="186">
        <f>WEEKNUM(K53,I_STARTDAYINDEX)</f>
        <v>7</v>
      </c>
      <c r="N53" s="186">
        <f>WEEKNUM(EOMONTH(K53,-1)+1,I_STARTDAYINDEX)</f>
        <v>5</v>
      </c>
      <c r="O53" s="186">
        <f t="shared" si="5"/>
        <v>3</v>
      </c>
      <c r="P53" s="186" t="str">
        <f t="shared" si="6"/>
        <v>2017 2 3 6</v>
      </c>
      <c r="Q53" s="186" t="b">
        <f t="shared" si="7"/>
        <v>0</v>
      </c>
      <c r="R53" s="186" t="b">
        <f t="shared" si="8"/>
        <v>0</v>
      </c>
      <c r="S53" s="186" t="b">
        <f t="array" ref="S53">INDEX(C_WKNDVAL,WEEKDAY(K53,1))=1</f>
        <v>1</v>
      </c>
      <c r="W53" s="186">
        <v>9.0</v>
      </c>
      <c r="X53" s="186">
        <v>1.0</v>
      </c>
      <c r="Y53" s="189">
        <f>EOMONTH(P_ST_DT,W53-2)+1</f>
        <v>42979</v>
      </c>
      <c r="AA53" s="189" t="str">
        <f t="array" ref="AA53">IFERROR(INDEX($K$5:$K$370,MATCH(CONCATENATE(YEAR($Y53)," ",MONTH($Y53)," ",$X53," ",AA$3),C_KEY,0)),"")</f>
        <v/>
      </c>
      <c r="AB53" s="189" t="str">
        <f t="array" ref="AB53">IFERROR(INDEX($K$5:$K$370,MATCH(CONCATENATE(YEAR($Y53)," ",MONTH($Y53)," ",$X53," ",AB$3),C_KEY,0)),"")</f>
        <v/>
      </c>
      <c r="AC53" s="189" t="str">
        <f t="array" ref="AC53">IFERROR(INDEX($K$5:$K$370,MATCH(CONCATENATE(YEAR($Y53)," ",MONTH($Y53)," ",$X53," ",AC$3),C_KEY,0)),"")</f>
        <v/>
      </c>
      <c r="AD53" s="189" t="str">
        <f t="array" ref="AD53">IFERROR(INDEX($K$5:$K$370,MATCH(CONCATENATE(YEAR($Y53)," ",MONTH($Y53)," ",$X53," ",AD$3),C_KEY,0)),"")</f>
        <v/>
      </c>
      <c r="AE53" s="189" t="str">
        <f t="array" ref="AE53">IFERROR(INDEX($K$5:$K$370,MATCH(CONCATENATE(YEAR($Y53)," ",MONTH($Y53)," ",$X53," ",AE$3),C_KEY,0)),"")</f>
        <v/>
      </c>
      <c r="AF53" s="189">
        <f t="array" ref="AF53">IFERROR(INDEX($K$5:$K$370,MATCH(CONCATENATE(YEAR($Y53)," ",MONTH($Y53)," ",$X53," ",AF$3),C_KEY,0)),"")</f>
        <v>42979</v>
      </c>
      <c r="AG53" s="189">
        <f t="array" ref="AG53">IFERROR(INDEX($K$5:$K$370,MATCH(CONCATENATE(YEAR($Y53)," ",MONTH($Y53)," ",$X53," ",AG$3),C_KEY,0)),"")</f>
        <v>42980</v>
      </c>
    </row>
    <row r="54" ht="14.25" customHeight="1">
      <c r="K54" s="197">
        <f t="shared" si="9"/>
        <v>42785</v>
      </c>
      <c r="L54" s="2" t="str">
        <f t="shared" si="4"/>
        <v/>
      </c>
      <c r="M54" s="186">
        <f>WEEKNUM(K54,I_STARTDAYINDEX)</f>
        <v>8</v>
      </c>
      <c r="N54" s="186">
        <f>WEEKNUM(EOMONTH(K54,-1)+1,I_STARTDAYINDEX)</f>
        <v>5</v>
      </c>
      <c r="O54" s="186">
        <f t="shared" si="5"/>
        <v>4</v>
      </c>
      <c r="P54" s="186" t="str">
        <f t="shared" si="6"/>
        <v>2017 2 4 7</v>
      </c>
      <c r="Q54" s="186" t="b">
        <f t="shared" si="7"/>
        <v>0</v>
      </c>
      <c r="R54" s="186" t="b">
        <f t="shared" si="8"/>
        <v>0</v>
      </c>
      <c r="S54" s="186" t="b">
        <f t="array" ref="S54">INDEX(C_WKNDVAL,WEEKDAY(K54,1))=1</f>
        <v>1</v>
      </c>
      <c r="W54" s="186">
        <v>9.0</v>
      </c>
      <c r="X54" s="186">
        <v>2.0</v>
      </c>
      <c r="Y54" s="189">
        <f>EOMONTH(P_ST_DT,W54-2)+1</f>
        <v>42979</v>
      </c>
      <c r="AA54" s="189">
        <f t="array" ref="AA54">IFERROR(INDEX($K$5:$K$370,MATCH(CONCATENATE(YEAR($Y54)," ",MONTH($Y54)," ",$X54," ",AA$3),C_KEY,0)),"")</f>
        <v>42981</v>
      </c>
      <c r="AB54" s="189">
        <f t="array" ref="AB54">IFERROR(INDEX($K$5:$K$370,MATCH(CONCATENATE(YEAR($Y54)," ",MONTH($Y54)," ",$X54," ",AB$3),C_KEY,0)),"")</f>
        <v>42982</v>
      </c>
      <c r="AC54" s="189">
        <f t="array" ref="AC54">IFERROR(INDEX($K$5:$K$370,MATCH(CONCATENATE(YEAR($Y54)," ",MONTH($Y54)," ",$X54," ",AC$3),C_KEY,0)),"")</f>
        <v>42983</v>
      </c>
      <c r="AD54" s="189">
        <f t="array" ref="AD54">IFERROR(INDEX($K$5:$K$370,MATCH(CONCATENATE(YEAR($Y54)," ",MONTH($Y54)," ",$X54," ",AD$3),C_KEY,0)),"")</f>
        <v>42984</v>
      </c>
      <c r="AE54" s="189">
        <f t="array" ref="AE54">IFERROR(INDEX($K$5:$K$370,MATCH(CONCATENATE(YEAR($Y54)," ",MONTH($Y54)," ",$X54," ",AE$3),C_KEY,0)),"")</f>
        <v>42985</v>
      </c>
      <c r="AF54" s="189">
        <f t="array" ref="AF54">IFERROR(INDEX($K$5:$K$370,MATCH(CONCATENATE(YEAR($Y54)," ",MONTH($Y54)," ",$X54," ",AF$3),C_KEY,0)),"")</f>
        <v>42986</v>
      </c>
      <c r="AG54" s="189">
        <f t="array" ref="AG54">IFERROR(INDEX($K$5:$K$370,MATCH(CONCATENATE(YEAR($Y54)," ",MONTH($Y54)," ",$X54," ",AG$3),C_KEY,0)),"")</f>
        <v>42987</v>
      </c>
    </row>
    <row r="55" ht="14.25" customHeight="1">
      <c r="K55" s="197">
        <f t="shared" si="9"/>
        <v>42786</v>
      </c>
      <c r="L55" s="2" t="str">
        <f t="shared" si="4"/>
        <v/>
      </c>
      <c r="M55" s="186">
        <f>WEEKNUM(K55,I_STARTDAYINDEX)</f>
        <v>8</v>
      </c>
      <c r="N55" s="186">
        <f>WEEKNUM(EOMONTH(K55,-1)+1,I_STARTDAYINDEX)</f>
        <v>5</v>
      </c>
      <c r="O55" s="186">
        <f t="shared" si="5"/>
        <v>4</v>
      </c>
      <c r="P55" s="186" t="str">
        <f t="shared" si="6"/>
        <v>2017 2 4 1</v>
      </c>
      <c r="Q55" s="186" t="b">
        <f t="shared" si="7"/>
        <v>0</v>
      </c>
      <c r="R55" s="186" t="b">
        <f t="shared" si="8"/>
        <v>0</v>
      </c>
      <c r="S55" s="186" t="b">
        <f t="array" ref="S55">INDEX(C_WKNDVAL,WEEKDAY(K55,1))=1</f>
        <v>0</v>
      </c>
      <c r="W55" s="186">
        <v>9.0</v>
      </c>
      <c r="X55" s="186">
        <v>3.0</v>
      </c>
      <c r="Y55" s="189">
        <f>EOMONTH(P_ST_DT,W55-2)+1</f>
        <v>42979</v>
      </c>
      <c r="AA55" s="189">
        <f t="array" ref="AA55">IFERROR(INDEX($K$5:$K$370,MATCH(CONCATENATE(YEAR($Y55)," ",MONTH($Y55)," ",$X55," ",AA$3),C_KEY,0)),"")</f>
        <v>42988</v>
      </c>
      <c r="AB55" s="189">
        <f t="array" ref="AB55">IFERROR(INDEX($K$5:$K$370,MATCH(CONCATENATE(YEAR($Y55)," ",MONTH($Y55)," ",$X55," ",AB$3),C_KEY,0)),"")</f>
        <v>42989</v>
      </c>
      <c r="AC55" s="189">
        <f t="array" ref="AC55">IFERROR(INDEX($K$5:$K$370,MATCH(CONCATENATE(YEAR($Y55)," ",MONTH($Y55)," ",$X55," ",AC$3),C_KEY,0)),"")</f>
        <v>42990</v>
      </c>
      <c r="AD55" s="189">
        <f t="array" ref="AD55">IFERROR(INDEX($K$5:$K$370,MATCH(CONCATENATE(YEAR($Y55)," ",MONTH($Y55)," ",$X55," ",AD$3),C_KEY,0)),"")</f>
        <v>42991</v>
      </c>
      <c r="AE55" s="189">
        <f t="array" ref="AE55">IFERROR(INDEX($K$5:$K$370,MATCH(CONCATENATE(YEAR($Y55)," ",MONTH($Y55)," ",$X55," ",AE$3),C_KEY,0)),"")</f>
        <v>42992</v>
      </c>
      <c r="AF55" s="189">
        <f t="array" ref="AF55">IFERROR(INDEX($K$5:$K$370,MATCH(CONCATENATE(YEAR($Y55)," ",MONTH($Y55)," ",$X55," ",AF$3),C_KEY,0)),"")</f>
        <v>42993</v>
      </c>
      <c r="AG55" s="189">
        <f t="array" ref="AG55">IFERROR(INDEX($K$5:$K$370,MATCH(CONCATENATE(YEAR($Y55)," ",MONTH($Y55)," ",$X55," ",AG$3),C_KEY,0)),"")</f>
        <v>42994</v>
      </c>
    </row>
    <row r="56" ht="14.25" customHeight="1">
      <c r="K56" s="197">
        <f t="shared" si="9"/>
        <v>42787</v>
      </c>
      <c r="L56" s="2" t="str">
        <f t="shared" si="4"/>
        <v/>
      </c>
      <c r="M56" s="186">
        <f>WEEKNUM(K56,I_STARTDAYINDEX)</f>
        <v>8</v>
      </c>
      <c r="N56" s="186">
        <f>WEEKNUM(EOMONTH(K56,-1)+1,I_STARTDAYINDEX)</f>
        <v>5</v>
      </c>
      <c r="O56" s="186">
        <f t="shared" si="5"/>
        <v>4</v>
      </c>
      <c r="P56" s="186" t="str">
        <f t="shared" si="6"/>
        <v>2017 2 4 2</v>
      </c>
      <c r="Q56" s="186" t="b">
        <f t="shared" si="7"/>
        <v>0</v>
      </c>
      <c r="R56" s="186" t="b">
        <f t="shared" si="8"/>
        <v>0</v>
      </c>
      <c r="S56" s="186" t="b">
        <f t="array" ref="S56">INDEX(C_WKNDVAL,WEEKDAY(K56,1))=1</f>
        <v>0</v>
      </c>
      <c r="W56" s="186">
        <v>9.0</v>
      </c>
      <c r="X56" s="186">
        <v>4.0</v>
      </c>
      <c r="Y56" s="189">
        <f>EOMONTH(P_ST_DT,W56-2)+1</f>
        <v>42979</v>
      </c>
      <c r="AA56" s="189">
        <f t="array" ref="AA56">IFERROR(INDEX($K$5:$K$370,MATCH(CONCATENATE(YEAR($Y56)," ",MONTH($Y56)," ",$X56," ",AA$3),C_KEY,0)),"")</f>
        <v>42995</v>
      </c>
      <c r="AB56" s="189">
        <f t="array" ref="AB56">IFERROR(INDEX($K$5:$K$370,MATCH(CONCATENATE(YEAR($Y56)," ",MONTH($Y56)," ",$X56," ",AB$3),C_KEY,0)),"")</f>
        <v>42996</v>
      </c>
      <c r="AC56" s="189">
        <f t="array" ref="AC56">IFERROR(INDEX($K$5:$K$370,MATCH(CONCATENATE(YEAR($Y56)," ",MONTH($Y56)," ",$X56," ",AC$3),C_KEY,0)),"")</f>
        <v>42997</v>
      </c>
      <c r="AD56" s="189">
        <f t="array" ref="AD56">IFERROR(INDEX($K$5:$K$370,MATCH(CONCATENATE(YEAR($Y56)," ",MONTH($Y56)," ",$X56," ",AD$3),C_KEY,0)),"")</f>
        <v>42998</v>
      </c>
      <c r="AE56" s="189">
        <f t="array" ref="AE56">IFERROR(INDEX($K$5:$K$370,MATCH(CONCATENATE(YEAR($Y56)," ",MONTH($Y56)," ",$X56," ",AE$3),C_KEY,0)),"")</f>
        <v>42999</v>
      </c>
      <c r="AF56" s="189">
        <f t="array" ref="AF56">IFERROR(INDEX($K$5:$K$370,MATCH(CONCATENATE(YEAR($Y56)," ",MONTH($Y56)," ",$X56," ",AF$3),C_KEY,0)),"")</f>
        <v>43000</v>
      </c>
      <c r="AG56" s="189">
        <f t="array" ref="AG56">IFERROR(INDEX($K$5:$K$370,MATCH(CONCATENATE(YEAR($Y56)," ",MONTH($Y56)," ",$X56," ",AG$3),C_KEY,0)),"")</f>
        <v>43001</v>
      </c>
    </row>
    <row r="57" ht="14.25" customHeight="1">
      <c r="K57" s="197">
        <f t="shared" si="9"/>
        <v>42788</v>
      </c>
      <c r="L57" s="2" t="str">
        <f t="shared" si="4"/>
        <v/>
      </c>
      <c r="M57" s="186">
        <f>WEEKNUM(K57,I_STARTDAYINDEX)</f>
        <v>8</v>
      </c>
      <c r="N57" s="186">
        <f>WEEKNUM(EOMONTH(K57,-1)+1,I_STARTDAYINDEX)</f>
        <v>5</v>
      </c>
      <c r="O57" s="186">
        <f t="shared" si="5"/>
        <v>4</v>
      </c>
      <c r="P57" s="186" t="str">
        <f t="shared" si="6"/>
        <v>2017 2 4 3</v>
      </c>
      <c r="Q57" s="186" t="b">
        <f t="shared" si="7"/>
        <v>0</v>
      </c>
      <c r="R57" s="186" t="b">
        <f t="shared" si="8"/>
        <v>0</v>
      </c>
      <c r="S57" s="186" t="b">
        <f t="array" ref="S57">INDEX(C_WKNDVAL,WEEKDAY(K57,1))=1</f>
        <v>0</v>
      </c>
      <c r="W57" s="186">
        <v>9.0</v>
      </c>
      <c r="X57" s="186">
        <v>5.0</v>
      </c>
      <c r="Y57" s="189">
        <f>EOMONTH(P_ST_DT,W57-2)+1</f>
        <v>42979</v>
      </c>
      <c r="AA57" s="189">
        <f t="array" ref="AA57">IFERROR(INDEX($K$5:$K$370,MATCH(CONCATENATE(YEAR($Y57)," ",MONTH($Y57)," ",$X57," ",AA$3),C_KEY,0)),"")</f>
        <v>43002</v>
      </c>
      <c r="AB57" s="189">
        <f t="array" ref="AB57">IFERROR(INDEX($K$5:$K$370,MATCH(CONCATENATE(YEAR($Y57)," ",MONTH($Y57)," ",$X57," ",AB$3),C_KEY,0)),"")</f>
        <v>43003</v>
      </c>
      <c r="AC57" s="189">
        <f t="array" ref="AC57">IFERROR(INDEX($K$5:$K$370,MATCH(CONCATENATE(YEAR($Y57)," ",MONTH($Y57)," ",$X57," ",AC$3),C_KEY,0)),"")</f>
        <v>43004</v>
      </c>
      <c r="AD57" s="189">
        <f t="array" ref="AD57">IFERROR(INDEX($K$5:$K$370,MATCH(CONCATENATE(YEAR($Y57)," ",MONTH($Y57)," ",$X57," ",AD$3),C_KEY,0)),"")</f>
        <v>43005</v>
      </c>
      <c r="AE57" s="189">
        <f t="array" ref="AE57">IFERROR(INDEX($K$5:$K$370,MATCH(CONCATENATE(YEAR($Y57)," ",MONTH($Y57)," ",$X57," ",AE$3),C_KEY,0)),"")</f>
        <v>43006</v>
      </c>
      <c r="AF57" s="189">
        <f t="array" ref="AF57">IFERROR(INDEX($K$5:$K$370,MATCH(CONCATENATE(YEAR($Y57)," ",MONTH($Y57)," ",$X57," ",AF$3),C_KEY,0)),"")</f>
        <v>43007</v>
      </c>
      <c r="AG57" s="189">
        <f t="array" ref="AG57">IFERROR(INDEX($K$5:$K$370,MATCH(CONCATENATE(YEAR($Y57)," ",MONTH($Y57)," ",$X57," ",AG$3),C_KEY,0)),"")</f>
        <v>43008</v>
      </c>
    </row>
    <row r="58" ht="14.25" customHeight="1">
      <c r="K58" s="197">
        <f t="shared" si="9"/>
        <v>42789</v>
      </c>
      <c r="L58" s="2" t="str">
        <f t="shared" si="4"/>
        <v/>
      </c>
      <c r="M58" s="186">
        <f>WEEKNUM(K58,I_STARTDAYINDEX)</f>
        <v>8</v>
      </c>
      <c r="N58" s="186">
        <f>WEEKNUM(EOMONTH(K58,-1)+1,I_STARTDAYINDEX)</f>
        <v>5</v>
      </c>
      <c r="O58" s="186">
        <f t="shared" si="5"/>
        <v>4</v>
      </c>
      <c r="P58" s="186" t="str">
        <f t="shared" si="6"/>
        <v>2017 2 4 4</v>
      </c>
      <c r="Q58" s="186" t="b">
        <f t="shared" si="7"/>
        <v>0</v>
      </c>
      <c r="R58" s="186" t="b">
        <f t="shared" si="8"/>
        <v>0</v>
      </c>
      <c r="S58" s="186" t="b">
        <f t="array" ref="S58">INDEX(C_WKNDVAL,WEEKDAY(K58,1))=1</f>
        <v>0</v>
      </c>
      <c r="W58" s="186">
        <v>9.0</v>
      </c>
      <c r="X58" s="186">
        <v>6.0</v>
      </c>
      <c r="Y58" s="189">
        <f>EOMONTH(P_ST_DT,W58-2)+1</f>
        <v>42979</v>
      </c>
      <c r="AA58" s="189" t="str">
        <f t="array" ref="AA58">IFERROR(INDEX($K$5:$K$370,MATCH(CONCATENATE(YEAR($Y58)," ",MONTH($Y58)," ",$X58," ",AA$3),C_KEY,0)),"")</f>
        <v/>
      </c>
      <c r="AB58" s="189" t="str">
        <f t="array" ref="AB58">IFERROR(INDEX($K$5:$K$370,MATCH(CONCATENATE(YEAR($Y58)," ",MONTH($Y58)," ",$X58," ",AB$3),C_KEY,0)),"")</f>
        <v/>
      </c>
      <c r="AC58" s="189" t="str">
        <f t="array" ref="AC58">IFERROR(INDEX($K$5:$K$370,MATCH(CONCATENATE(YEAR($Y58)," ",MONTH($Y58)," ",$X58," ",AC$3),C_KEY,0)),"")</f>
        <v/>
      </c>
      <c r="AD58" s="189" t="str">
        <f t="array" ref="AD58">IFERROR(INDEX($K$5:$K$370,MATCH(CONCATENATE(YEAR($Y58)," ",MONTH($Y58)," ",$X58," ",AD$3),C_KEY,0)),"")</f>
        <v/>
      </c>
      <c r="AE58" s="189" t="str">
        <f t="array" ref="AE58">IFERROR(INDEX($K$5:$K$370,MATCH(CONCATENATE(YEAR($Y58)," ",MONTH($Y58)," ",$X58," ",AE$3),C_KEY,0)),"")</f>
        <v/>
      </c>
      <c r="AF58" s="189" t="str">
        <f t="array" ref="AF58">IFERROR(INDEX($K$5:$K$370,MATCH(CONCATENATE(YEAR($Y58)," ",MONTH($Y58)," ",$X58," ",AF$3),C_KEY,0)),"")</f>
        <v/>
      </c>
      <c r="AG58" s="189" t="str">
        <f t="array" ref="AG58">IFERROR(INDEX($K$5:$K$370,MATCH(CONCATENATE(YEAR($Y58)," ",MONTH($Y58)," ",$X58," ",AG$3),C_KEY,0)),"")</f>
        <v/>
      </c>
    </row>
    <row r="59" ht="14.25" customHeight="1">
      <c r="K59" s="197">
        <f t="shared" si="9"/>
        <v>42790</v>
      </c>
      <c r="L59" s="2" t="str">
        <f t="shared" si="4"/>
        <v/>
      </c>
      <c r="M59" s="186">
        <f>WEEKNUM(K59,I_STARTDAYINDEX)</f>
        <v>8</v>
      </c>
      <c r="N59" s="186">
        <f>WEEKNUM(EOMONTH(K59,-1)+1,I_STARTDAYINDEX)</f>
        <v>5</v>
      </c>
      <c r="O59" s="186">
        <f t="shared" si="5"/>
        <v>4</v>
      </c>
      <c r="P59" s="186" t="str">
        <f t="shared" si="6"/>
        <v>2017 2 4 5</v>
      </c>
      <c r="Q59" s="186" t="b">
        <f t="shared" si="7"/>
        <v>0</v>
      </c>
      <c r="R59" s="186" t="b">
        <f t="shared" si="8"/>
        <v>0</v>
      </c>
      <c r="S59" s="186" t="b">
        <f t="array" ref="S59">INDEX(C_WKNDVAL,WEEKDAY(K59,1))=1</f>
        <v>0</v>
      </c>
      <c r="W59" s="186">
        <v>10.0</v>
      </c>
      <c r="X59" s="186">
        <v>1.0</v>
      </c>
      <c r="Y59" s="189">
        <f>EOMONTH(P_ST_DT,W59-2)+1</f>
        <v>43009</v>
      </c>
      <c r="AA59" s="189">
        <f t="array" ref="AA59">IFERROR(INDEX($K$5:$K$370,MATCH(CONCATENATE(YEAR($Y59)," ",MONTH($Y59)," ",$X59," ",AA$3),C_KEY,0)),"")</f>
        <v>43009</v>
      </c>
      <c r="AB59" s="189">
        <f t="array" ref="AB59">IFERROR(INDEX($K$5:$K$370,MATCH(CONCATENATE(YEAR($Y59)," ",MONTH($Y59)," ",$X59," ",AB$3),C_KEY,0)),"")</f>
        <v>43010</v>
      </c>
      <c r="AC59" s="189">
        <f t="array" ref="AC59">IFERROR(INDEX($K$5:$K$370,MATCH(CONCATENATE(YEAR($Y59)," ",MONTH($Y59)," ",$X59," ",AC$3),C_KEY,0)),"")</f>
        <v>43011</v>
      </c>
      <c r="AD59" s="189">
        <f t="array" ref="AD59">IFERROR(INDEX($K$5:$K$370,MATCH(CONCATENATE(YEAR($Y59)," ",MONTH($Y59)," ",$X59," ",AD$3),C_KEY,0)),"")</f>
        <v>43012</v>
      </c>
      <c r="AE59" s="189">
        <f t="array" ref="AE59">IFERROR(INDEX($K$5:$K$370,MATCH(CONCATENATE(YEAR($Y59)," ",MONTH($Y59)," ",$X59," ",AE$3),C_KEY,0)),"")</f>
        <v>43013</v>
      </c>
      <c r="AF59" s="189">
        <f t="array" ref="AF59">IFERROR(INDEX($K$5:$K$370,MATCH(CONCATENATE(YEAR($Y59)," ",MONTH($Y59)," ",$X59," ",AF$3),C_KEY,0)),"")</f>
        <v>43014</v>
      </c>
      <c r="AG59" s="189">
        <f t="array" ref="AG59">IFERROR(INDEX($K$5:$K$370,MATCH(CONCATENATE(YEAR($Y59)," ",MONTH($Y59)," ",$X59," ",AG$3),C_KEY,0)),"")</f>
        <v>43015</v>
      </c>
    </row>
    <row r="60" ht="14.25" customHeight="1">
      <c r="K60" s="197">
        <f t="shared" si="9"/>
        <v>42791</v>
      </c>
      <c r="L60" s="2" t="str">
        <f t="shared" si="4"/>
        <v/>
      </c>
      <c r="M60" s="186">
        <f>WEEKNUM(K60,I_STARTDAYINDEX)</f>
        <v>8</v>
      </c>
      <c r="N60" s="186">
        <f>WEEKNUM(EOMONTH(K60,-1)+1,I_STARTDAYINDEX)</f>
        <v>5</v>
      </c>
      <c r="O60" s="186">
        <f t="shared" si="5"/>
        <v>4</v>
      </c>
      <c r="P60" s="186" t="str">
        <f t="shared" si="6"/>
        <v>2017 2 4 6</v>
      </c>
      <c r="Q60" s="186" t="b">
        <f t="shared" si="7"/>
        <v>0</v>
      </c>
      <c r="R60" s="186" t="b">
        <f t="shared" si="8"/>
        <v>0</v>
      </c>
      <c r="S60" s="186" t="b">
        <f t="array" ref="S60">INDEX(C_WKNDVAL,WEEKDAY(K60,1))=1</f>
        <v>1</v>
      </c>
      <c r="W60" s="186">
        <v>10.0</v>
      </c>
      <c r="X60" s="186">
        <v>2.0</v>
      </c>
      <c r="Y60" s="189">
        <f>EOMONTH(P_ST_DT,W60-2)+1</f>
        <v>43009</v>
      </c>
      <c r="AA60" s="189">
        <f t="array" ref="AA60">IFERROR(INDEX($K$5:$K$370,MATCH(CONCATENATE(YEAR($Y60)," ",MONTH($Y60)," ",$X60," ",AA$3),C_KEY,0)),"")</f>
        <v>43016</v>
      </c>
      <c r="AB60" s="189">
        <f t="array" ref="AB60">IFERROR(INDEX($K$5:$K$370,MATCH(CONCATENATE(YEAR($Y60)," ",MONTH($Y60)," ",$X60," ",AB$3),C_KEY,0)),"")</f>
        <v>43017</v>
      </c>
      <c r="AC60" s="189">
        <f t="array" ref="AC60">IFERROR(INDEX($K$5:$K$370,MATCH(CONCATENATE(YEAR($Y60)," ",MONTH($Y60)," ",$X60," ",AC$3),C_KEY,0)),"")</f>
        <v>43018</v>
      </c>
      <c r="AD60" s="189">
        <f t="array" ref="AD60">IFERROR(INDEX($K$5:$K$370,MATCH(CONCATENATE(YEAR($Y60)," ",MONTH($Y60)," ",$X60," ",AD$3),C_KEY,0)),"")</f>
        <v>43019</v>
      </c>
      <c r="AE60" s="189">
        <f t="array" ref="AE60">IFERROR(INDEX($K$5:$K$370,MATCH(CONCATENATE(YEAR($Y60)," ",MONTH($Y60)," ",$X60," ",AE$3),C_KEY,0)),"")</f>
        <v>43020</v>
      </c>
      <c r="AF60" s="189">
        <f t="array" ref="AF60">IFERROR(INDEX($K$5:$K$370,MATCH(CONCATENATE(YEAR($Y60)," ",MONTH($Y60)," ",$X60," ",AF$3),C_KEY,0)),"")</f>
        <v>43021</v>
      </c>
      <c r="AG60" s="189">
        <f t="array" ref="AG60">IFERROR(INDEX($K$5:$K$370,MATCH(CONCATENATE(YEAR($Y60)," ",MONTH($Y60)," ",$X60," ",AG$3),C_KEY,0)),"")</f>
        <v>43022</v>
      </c>
    </row>
    <row r="61" ht="14.25" customHeight="1">
      <c r="K61" s="197">
        <f t="shared" si="9"/>
        <v>42792</v>
      </c>
      <c r="L61" s="2" t="str">
        <f t="shared" si="4"/>
        <v/>
      </c>
      <c r="M61" s="186">
        <f>WEEKNUM(K61,I_STARTDAYINDEX)</f>
        <v>9</v>
      </c>
      <c r="N61" s="186">
        <f>WEEKNUM(EOMONTH(K61,-1)+1,I_STARTDAYINDEX)</f>
        <v>5</v>
      </c>
      <c r="O61" s="186">
        <f t="shared" si="5"/>
        <v>5</v>
      </c>
      <c r="P61" s="186" t="str">
        <f t="shared" si="6"/>
        <v>2017 2 5 7</v>
      </c>
      <c r="Q61" s="186" t="b">
        <f t="shared" si="7"/>
        <v>0</v>
      </c>
      <c r="R61" s="186" t="b">
        <f t="shared" si="8"/>
        <v>0</v>
      </c>
      <c r="S61" s="186" t="b">
        <f t="array" ref="S61">INDEX(C_WKNDVAL,WEEKDAY(K61,1))=1</f>
        <v>1</v>
      </c>
      <c r="W61" s="186">
        <v>10.0</v>
      </c>
      <c r="X61" s="186">
        <v>3.0</v>
      </c>
      <c r="Y61" s="189">
        <f>EOMONTH(P_ST_DT,W61-2)+1</f>
        <v>43009</v>
      </c>
      <c r="AA61" s="189">
        <f t="array" ref="AA61">IFERROR(INDEX($K$5:$K$370,MATCH(CONCATENATE(YEAR($Y61)," ",MONTH($Y61)," ",$X61," ",AA$3),C_KEY,0)),"")</f>
        <v>43023</v>
      </c>
      <c r="AB61" s="189">
        <f t="array" ref="AB61">IFERROR(INDEX($K$5:$K$370,MATCH(CONCATENATE(YEAR($Y61)," ",MONTH($Y61)," ",$X61," ",AB$3),C_KEY,0)),"")</f>
        <v>43024</v>
      </c>
      <c r="AC61" s="189">
        <f t="array" ref="AC61">IFERROR(INDEX($K$5:$K$370,MATCH(CONCATENATE(YEAR($Y61)," ",MONTH($Y61)," ",$X61," ",AC$3),C_KEY,0)),"")</f>
        <v>43025</v>
      </c>
      <c r="AD61" s="189">
        <f t="array" ref="AD61">IFERROR(INDEX($K$5:$K$370,MATCH(CONCATENATE(YEAR($Y61)," ",MONTH($Y61)," ",$X61," ",AD$3),C_KEY,0)),"")</f>
        <v>43026</v>
      </c>
      <c r="AE61" s="189">
        <f t="array" ref="AE61">IFERROR(INDEX($K$5:$K$370,MATCH(CONCATENATE(YEAR($Y61)," ",MONTH($Y61)," ",$X61," ",AE$3),C_KEY,0)),"")</f>
        <v>43027</v>
      </c>
      <c r="AF61" s="189">
        <f t="array" ref="AF61">IFERROR(INDEX($K$5:$K$370,MATCH(CONCATENATE(YEAR($Y61)," ",MONTH($Y61)," ",$X61," ",AF$3),C_KEY,0)),"")</f>
        <v>43028</v>
      </c>
      <c r="AG61" s="189">
        <f t="array" ref="AG61">IFERROR(INDEX($K$5:$K$370,MATCH(CONCATENATE(YEAR($Y61)," ",MONTH($Y61)," ",$X61," ",AG$3),C_KEY,0)),"")</f>
        <v>43029</v>
      </c>
    </row>
    <row r="62" ht="14.25" customHeight="1">
      <c r="K62" s="197">
        <f t="shared" si="9"/>
        <v>42793</v>
      </c>
      <c r="L62" s="2" t="str">
        <f t="shared" si="4"/>
        <v/>
      </c>
      <c r="M62" s="186">
        <f>WEEKNUM(K62,I_STARTDAYINDEX)</f>
        <v>9</v>
      </c>
      <c r="N62" s="186">
        <f>WEEKNUM(EOMONTH(K62,-1)+1,I_STARTDAYINDEX)</f>
        <v>5</v>
      </c>
      <c r="O62" s="186">
        <f t="shared" si="5"/>
        <v>5</v>
      </c>
      <c r="P62" s="186" t="str">
        <f t="shared" si="6"/>
        <v>2017 2 5 1</v>
      </c>
      <c r="Q62" s="186" t="b">
        <f t="shared" si="7"/>
        <v>0</v>
      </c>
      <c r="R62" s="186" t="b">
        <f t="shared" si="8"/>
        <v>0</v>
      </c>
      <c r="S62" s="186" t="b">
        <f t="array" ref="S62">INDEX(C_WKNDVAL,WEEKDAY(K62,1))=1</f>
        <v>0</v>
      </c>
      <c r="W62" s="186">
        <v>10.0</v>
      </c>
      <c r="X62" s="186">
        <v>4.0</v>
      </c>
      <c r="Y62" s="189">
        <f>EOMONTH(P_ST_DT,W62-2)+1</f>
        <v>43009</v>
      </c>
      <c r="AA62" s="189">
        <f t="array" ref="AA62">IFERROR(INDEX($K$5:$K$370,MATCH(CONCATENATE(YEAR($Y62)," ",MONTH($Y62)," ",$X62," ",AA$3),C_KEY,0)),"")</f>
        <v>43030</v>
      </c>
      <c r="AB62" s="189">
        <f t="array" ref="AB62">IFERROR(INDEX($K$5:$K$370,MATCH(CONCATENATE(YEAR($Y62)," ",MONTH($Y62)," ",$X62," ",AB$3),C_KEY,0)),"")</f>
        <v>43031</v>
      </c>
      <c r="AC62" s="189">
        <f t="array" ref="AC62">IFERROR(INDEX($K$5:$K$370,MATCH(CONCATENATE(YEAR($Y62)," ",MONTH($Y62)," ",$X62," ",AC$3),C_KEY,0)),"")</f>
        <v>43032</v>
      </c>
      <c r="AD62" s="189">
        <f t="array" ref="AD62">IFERROR(INDEX($K$5:$K$370,MATCH(CONCATENATE(YEAR($Y62)," ",MONTH($Y62)," ",$X62," ",AD$3),C_KEY,0)),"")</f>
        <v>43033</v>
      </c>
      <c r="AE62" s="189">
        <f t="array" ref="AE62">IFERROR(INDEX($K$5:$K$370,MATCH(CONCATENATE(YEAR($Y62)," ",MONTH($Y62)," ",$X62," ",AE$3),C_KEY,0)),"")</f>
        <v>43034</v>
      </c>
      <c r="AF62" s="189">
        <f t="array" ref="AF62">IFERROR(INDEX($K$5:$K$370,MATCH(CONCATENATE(YEAR($Y62)," ",MONTH($Y62)," ",$X62," ",AF$3),C_KEY,0)),"")</f>
        <v>43035</v>
      </c>
      <c r="AG62" s="189">
        <f t="array" ref="AG62">IFERROR(INDEX($K$5:$K$370,MATCH(CONCATENATE(YEAR($Y62)," ",MONTH($Y62)," ",$X62," ",AG$3),C_KEY,0)),"")</f>
        <v>43036</v>
      </c>
    </row>
    <row r="63" ht="14.25" customHeight="1">
      <c r="K63" s="197">
        <f t="shared" si="9"/>
        <v>42794</v>
      </c>
      <c r="L63" s="2" t="str">
        <f t="shared" si="4"/>
        <v/>
      </c>
      <c r="M63" s="186">
        <f>WEEKNUM(K63,I_STARTDAYINDEX)</f>
        <v>9</v>
      </c>
      <c r="N63" s="186">
        <f>WEEKNUM(EOMONTH(K63,-1)+1,I_STARTDAYINDEX)</f>
        <v>5</v>
      </c>
      <c r="O63" s="186">
        <f t="shared" si="5"/>
        <v>5</v>
      </c>
      <c r="P63" s="186" t="str">
        <f t="shared" si="6"/>
        <v>2017 2 5 2</v>
      </c>
      <c r="Q63" s="186" t="b">
        <f t="shared" si="7"/>
        <v>0</v>
      </c>
      <c r="R63" s="186" t="b">
        <f t="shared" si="8"/>
        <v>0</v>
      </c>
      <c r="S63" s="186" t="b">
        <f t="array" ref="S63">INDEX(C_WKNDVAL,WEEKDAY(K63,1))=1</f>
        <v>0</v>
      </c>
      <c r="W63" s="186">
        <v>10.0</v>
      </c>
      <c r="X63" s="186">
        <v>5.0</v>
      </c>
      <c r="Y63" s="189">
        <f>EOMONTH(P_ST_DT,W63-2)+1</f>
        <v>43009</v>
      </c>
      <c r="AA63" s="189">
        <f t="array" ref="AA63">IFERROR(INDEX($K$5:$K$370,MATCH(CONCATENATE(YEAR($Y63)," ",MONTH($Y63)," ",$X63," ",AA$3),C_KEY,0)),"")</f>
        <v>43037</v>
      </c>
      <c r="AB63" s="189">
        <f t="array" ref="AB63">IFERROR(INDEX($K$5:$K$370,MATCH(CONCATENATE(YEAR($Y63)," ",MONTH($Y63)," ",$X63," ",AB$3),C_KEY,0)),"")</f>
        <v>43038</v>
      </c>
      <c r="AC63" s="189">
        <f t="array" ref="AC63">IFERROR(INDEX($K$5:$K$370,MATCH(CONCATENATE(YEAR($Y63)," ",MONTH($Y63)," ",$X63," ",AC$3),C_KEY,0)),"")</f>
        <v>43039</v>
      </c>
      <c r="AD63" s="189" t="str">
        <f t="array" ref="AD63">IFERROR(INDEX($K$5:$K$370,MATCH(CONCATENATE(YEAR($Y63)," ",MONTH($Y63)," ",$X63," ",AD$3),C_KEY,0)),"")</f>
        <v/>
      </c>
      <c r="AE63" s="189" t="str">
        <f t="array" ref="AE63">IFERROR(INDEX($K$5:$K$370,MATCH(CONCATENATE(YEAR($Y63)," ",MONTH($Y63)," ",$X63," ",AE$3),C_KEY,0)),"")</f>
        <v/>
      </c>
      <c r="AF63" s="189" t="str">
        <f t="array" ref="AF63">IFERROR(INDEX($K$5:$K$370,MATCH(CONCATENATE(YEAR($Y63)," ",MONTH($Y63)," ",$X63," ",AF$3),C_KEY,0)),"")</f>
        <v/>
      </c>
      <c r="AG63" s="189" t="str">
        <f t="array" ref="AG63">IFERROR(INDEX($K$5:$K$370,MATCH(CONCATENATE(YEAR($Y63)," ",MONTH($Y63)," ",$X63," ",AG$3),C_KEY,0)),"")</f>
        <v/>
      </c>
    </row>
    <row r="64" ht="14.25" customHeight="1">
      <c r="K64" s="197">
        <f t="shared" si="9"/>
        <v>42795</v>
      </c>
      <c r="L64" s="2" t="str">
        <f t="shared" si="4"/>
        <v/>
      </c>
      <c r="M64" s="186">
        <f>WEEKNUM(K64,I_STARTDAYINDEX)</f>
        <v>9</v>
      </c>
      <c r="N64" s="186">
        <f>WEEKNUM(EOMONTH(K64,-1)+1,I_STARTDAYINDEX)</f>
        <v>9</v>
      </c>
      <c r="O64" s="186">
        <f t="shared" si="5"/>
        <v>1</v>
      </c>
      <c r="P64" s="186" t="str">
        <f t="shared" si="6"/>
        <v>2017 3 1 3</v>
      </c>
      <c r="Q64" s="186" t="b">
        <f t="shared" si="7"/>
        <v>0</v>
      </c>
      <c r="R64" s="186" t="b">
        <f t="shared" si="8"/>
        <v>0</v>
      </c>
      <c r="S64" s="186" t="b">
        <f t="array" ref="S64">INDEX(C_WKNDVAL,WEEKDAY(K64,1))=1</f>
        <v>0</v>
      </c>
      <c r="W64" s="186">
        <v>10.0</v>
      </c>
      <c r="X64" s="186">
        <v>6.0</v>
      </c>
      <c r="Y64" s="189">
        <f>EOMONTH(P_ST_DT,W64-2)+1</f>
        <v>43009</v>
      </c>
      <c r="AA64" s="189" t="str">
        <f t="array" ref="AA64">IFERROR(INDEX($K$5:$K$370,MATCH(CONCATENATE(YEAR($Y64)," ",MONTH($Y64)," ",$X64," ",AA$3),C_KEY,0)),"")</f>
        <v/>
      </c>
      <c r="AB64" s="189" t="str">
        <f t="array" ref="AB64">IFERROR(INDEX($K$5:$K$370,MATCH(CONCATENATE(YEAR($Y64)," ",MONTH($Y64)," ",$X64," ",AB$3),C_KEY,0)),"")</f>
        <v/>
      </c>
      <c r="AC64" s="189" t="str">
        <f t="array" ref="AC64">IFERROR(INDEX($K$5:$K$370,MATCH(CONCATENATE(YEAR($Y64)," ",MONTH($Y64)," ",$X64," ",AC$3),C_KEY,0)),"")</f>
        <v/>
      </c>
      <c r="AD64" s="189" t="str">
        <f t="array" ref="AD64">IFERROR(INDEX($K$5:$K$370,MATCH(CONCATENATE(YEAR($Y64)," ",MONTH($Y64)," ",$X64," ",AD$3),C_KEY,0)),"")</f>
        <v/>
      </c>
      <c r="AE64" s="189" t="str">
        <f t="array" ref="AE64">IFERROR(INDEX($K$5:$K$370,MATCH(CONCATENATE(YEAR($Y64)," ",MONTH($Y64)," ",$X64," ",AE$3),C_KEY,0)),"")</f>
        <v/>
      </c>
      <c r="AF64" s="189" t="str">
        <f t="array" ref="AF64">IFERROR(INDEX($K$5:$K$370,MATCH(CONCATENATE(YEAR($Y64)," ",MONTH($Y64)," ",$X64," ",AF$3),C_KEY,0)),"")</f>
        <v/>
      </c>
      <c r="AG64" s="189" t="str">
        <f t="array" ref="AG64">IFERROR(INDEX($K$5:$K$370,MATCH(CONCATENATE(YEAR($Y64)," ",MONTH($Y64)," ",$X64," ",AG$3),C_KEY,0)),"")</f>
        <v/>
      </c>
    </row>
    <row r="65" ht="14.25" customHeight="1">
      <c r="K65" s="197">
        <f t="shared" si="9"/>
        <v>42796</v>
      </c>
      <c r="L65" s="2" t="str">
        <f t="shared" si="4"/>
        <v/>
      </c>
      <c r="M65" s="186">
        <f>WEEKNUM(K65,I_STARTDAYINDEX)</f>
        <v>9</v>
      </c>
      <c r="N65" s="186">
        <f>WEEKNUM(EOMONTH(K65,-1)+1,I_STARTDAYINDEX)</f>
        <v>9</v>
      </c>
      <c r="O65" s="186">
        <f t="shared" si="5"/>
        <v>1</v>
      </c>
      <c r="P65" s="186" t="str">
        <f t="shared" si="6"/>
        <v>2017 3 1 4</v>
      </c>
      <c r="Q65" s="186" t="b">
        <f t="shared" si="7"/>
        <v>0</v>
      </c>
      <c r="R65" s="186" t="b">
        <f t="shared" si="8"/>
        <v>0</v>
      </c>
      <c r="S65" s="186" t="b">
        <f t="array" ref="S65">INDEX(C_WKNDVAL,WEEKDAY(K65,1))=1</f>
        <v>0</v>
      </c>
      <c r="W65" s="186">
        <v>11.0</v>
      </c>
      <c r="X65" s="186">
        <v>1.0</v>
      </c>
      <c r="Y65" s="189">
        <f>EOMONTH(P_ST_DT,W65-2)+1</f>
        <v>43040</v>
      </c>
      <c r="AA65" s="189" t="str">
        <f t="array" ref="AA65">IFERROR(INDEX($K$5:$K$370,MATCH(CONCATENATE(YEAR($Y65)," ",MONTH($Y65)," ",$X65," ",AA$3),C_KEY,0)),"")</f>
        <v/>
      </c>
      <c r="AB65" s="189" t="str">
        <f t="array" ref="AB65">IFERROR(INDEX($K$5:$K$370,MATCH(CONCATENATE(YEAR($Y65)," ",MONTH($Y65)," ",$X65," ",AB$3),C_KEY,0)),"")</f>
        <v/>
      </c>
      <c r="AC65" s="189" t="str">
        <f t="array" ref="AC65">IFERROR(INDEX($K$5:$K$370,MATCH(CONCATENATE(YEAR($Y65)," ",MONTH($Y65)," ",$X65," ",AC$3),C_KEY,0)),"")</f>
        <v/>
      </c>
      <c r="AD65" s="189">
        <f t="array" ref="AD65">IFERROR(INDEX($K$5:$K$370,MATCH(CONCATENATE(YEAR($Y65)," ",MONTH($Y65)," ",$X65," ",AD$3),C_KEY,0)),"")</f>
        <v>43040</v>
      </c>
      <c r="AE65" s="189">
        <f t="array" ref="AE65">IFERROR(INDEX($K$5:$K$370,MATCH(CONCATENATE(YEAR($Y65)," ",MONTH($Y65)," ",$X65," ",AE$3),C_KEY,0)),"")</f>
        <v>43041</v>
      </c>
      <c r="AF65" s="189">
        <f t="array" ref="AF65">IFERROR(INDEX($K$5:$K$370,MATCH(CONCATENATE(YEAR($Y65)," ",MONTH($Y65)," ",$X65," ",AF$3),C_KEY,0)),"")</f>
        <v>43042</v>
      </c>
      <c r="AG65" s="189">
        <f t="array" ref="AG65">IFERROR(INDEX($K$5:$K$370,MATCH(CONCATENATE(YEAR($Y65)," ",MONTH($Y65)," ",$X65," ",AG$3),C_KEY,0)),"")</f>
        <v>43043</v>
      </c>
    </row>
    <row r="66" ht="14.25" customHeight="1">
      <c r="K66" s="197">
        <f t="shared" si="9"/>
        <v>42797</v>
      </c>
      <c r="L66" s="2" t="str">
        <f t="shared" si="4"/>
        <v/>
      </c>
      <c r="M66" s="186">
        <f>WEEKNUM(K66,I_STARTDAYINDEX)</f>
        <v>9</v>
      </c>
      <c r="N66" s="186">
        <f>WEEKNUM(EOMONTH(K66,-1)+1,I_STARTDAYINDEX)</f>
        <v>9</v>
      </c>
      <c r="O66" s="186">
        <f t="shared" si="5"/>
        <v>1</v>
      </c>
      <c r="P66" s="186" t="str">
        <f t="shared" si="6"/>
        <v>2017 3 1 5</v>
      </c>
      <c r="Q66" s="186" t="b">
        <f t="shared" si="7"/>
        <v>0</v>
      </c>
      <c r="R66" s="186" t="b">
        <f t="shared" si="8"/>
        <v>0</v>
      </c>
      <c r="S66" s="186" t="b">
        <f t="array" ref="S66">INDEX(C_WKNDVAL,WEEKDAY(K66,1))=1</f>
        <v>0</v>
      </c>
      <c r="W66" s="186">
        <v>11.0</v>
      </c>
      <c r="X66" s="186">
        <v>2.0</v>
      </c>
      <c r="Y66" s="189">
        <f>EOMONTH(P_ST_DT,W66-2)+1</f>
        <v>43040</v>
      </c>
      <c r="AA66" s="189">
        <f t="array" ref="AA66">IFERROR(INDEX($K$5:$K$370,MATCH(CONCATENATE(YEAR($Y66)," ",MONTH($Y66)," ",$X66," ",AA$3),C_KEY,0)),"")</f>
        <v>43044</v>
      </c>
      <c r="AB66" s="189">
        <f t="array" ref="AB66">IFERROR(INDEX($K$5:$K$370,MATCH(CONCATENATE(YEAR($Y66)," ",MONTH($Y66)," ",$X66," ",AB$3),C_KEY,0)),"")</f>
        <v>43045</v>
      </c>
      <c r="AC66" s="189">
        <f t="array" ref="AC66">IFERROR(INDEX($K$5:$K$370,MATCH(CONCATENATE(YEAR($Y66)," ",MONTH($Y66)," ",$X66," ",AC$3),C_KEY,0)),"")</f>
        <v>43046</v>
      </c>
      <c r="AD66" s="189">
        <f t="array" ref="AD66">IFERROR(INDEX($K$5:$K$370,MATCH(CONCATENATE(YEAR($Y66)," ",MONTH($Y66)," ",$X66," ",AD$3),C_KEY,0)),"")</f>
        <v>43047</v>
      </c>
      <c r="AE66" s="189">
        <f t="array" ref="AE66">IFERROR(INDEX($K$5:$K$370,MATCH(CONCATENATE(YEAR($Y66)," ",MONTH($Y66)," ",$X66," ",AE$3),C_KEY,0)),"")</f>
        <v>43048</v>
      </c>
      <c r="AF66" s="189">
        <f t="array" ref="AF66">IFERROR(INDEX($K$5:$K$370,MATCH(CONCATENATE(YEAR($Y66)," ",MONTH($Y66)," ",$X66," ",AF$3),C_KEY,0)),"")</f>
        <v>43049</v>
      </c>
      <c r="AG66" s="189">
        <f t="array" ref="AG66">IFERROR(INDEX($K$5:$K$370,MATCH(CONCATENATE(YEAR($Y66)," ",MONTH($Y66)," ",$X66," ",AG$3),C_KEY,0)),"")</f>
        <v>43050</v>
      </c>
    </row>
    <row r="67" ht="14.25" customHeight="1">
      <c r="K67" s="197">
        <f t="shared" si="9"/>
        <v>42798</v>
      </c>
      <c r="L67" s="2" t="str">
        <f t="shared" si="4"/>
        <v/>
      </c>
      <c r="M67" s="186">
        <f>WEEKNUM(K67,I_STARTDAYINDEX)</f>
        <v>9</v>
      </c>
      <c r="N67" s="186">
        <f>WEEKNUM(EOMONTH(K67,-1)+1,I_STARTDAYINDEX)</f>
        <v>9</v>
      </c>
      <c r="O67" s="186">
        <f t="shared" si="5"/>
        <v>1</v>
      </c>
      <c r="P67" s="186" t="str">
        <f t="shared" si="6"/>
        <v>2017 3 1 6</v>
      </c>
      <c r="Q67" s="186" t="b">
        <f t="shared" si="7"/>
        <v>0</v>
      </c>
      <c r="R67" s="186" t="b">
        <f t="shared" si="8"/>
        <v>0</v>
      </c>
      <c r="S67" s="186" t="b">
        <f t="array" ref="S67">INDEX(C_WKNDVAL,WEEKDAY(K67,1))=1</f>
        <v>1</v>
      </c>
      <c r="W67" s="186">
        <v>11.0</v>
      </c>
      <c r="X67" s="186">
        <v>3.0</v>
      </c>
      <c r="Y67" s="189">
        <f>EOMONTH(P_ST_DT,W67-2)+1</f>
        <v>43040</v>
      </c>
      <c r="AA67" s="189">
        <f t="array" ref="AA67">IFERROR(INDEX($K$5:$K$370,MATCH(CONCATENATE(YEAR($Y67)," ",MONTH($Y67)," ",$X67," ",AA$3),C_KEY,0)),"")</f>
        <v>43051</v>
      </c>
      <c r="AB67" s="189">
        <f t="array" ref="AB67">IFERROR(INDEX($K$5:$K$370,MATCH(CONCATENATE(YEAR($Y67)," ",MONTH($Y67)," ",$X67," ",AB$3),C_KEY,0)),"")</f>
        <v>43052</v>
      </c>
      <c r="AC67" s="189">
        <f t="array" ref="AC67">IFERROR(INDEX($K$5:$K$370,MATCH(CONCATENATE(YEAR($Y67)," ",MONTH($Y67)," ",$X67," ",AC$3),C_KEY,0)),"")</f>
        <v>43053</v>
      </c>
      <c r="AD67" s="189">
        <f t="array" ref="AD67">IFERROR(INDEX($K$5:$K$370,MATCH(CONCATENATE(YEAR($Y67)," ",MONTH($Y67)," ",$X67," ",AD$3),C_KEY,0)),"")</f>
        <v>43054</v>
      </c>
      <c r="AE67" s="189">
        <f t="array" ref="AE67">IFERROR(INDEX($K$5:$K$370,MATCH(CONCATENATE(YEAR($Y67)," ",MONTH($Y67)," ",$X67," ",AE$3),C_KEY,0)),"")</f>
        <v>43055</v>
      </c>
      <c r="AF67" s="189">
        <f t="array" ref="AF67">IFERROR(INDEX($K$5:$K$370,MATCH(CONCATENATE(YEAR($Y67)," ",MONTH($Y67)," ",$X67," ",AF$3),C_KEY,0)),"")</f>
        <v>43056</v>
      </c>
      <c r="AG67" s="189">
        <f t="array" ref="AG67">IFERROR(INDEX($K$5:$K$370,MATCH(CONCATENATE(YEAR($Y67)," ",MONTH($Y67)," ",$X67," ",AG$3),C_KEY,0)),"")</f>
        <v>43057</v>
      </c>
    </row>
    <row r="68" ht="14.25" customHeight="1">
      <c r="K68" s="197">
        <f t="shared" si="9"/>
        <v>42799</v>
      </c>
      <c r="L68" s="2" t="str">
        <f t="shared" si="4"/>
        <v/>
      </c>
      <c r="M68" s="186">
        <f>WEEKNUM(K68,I_STARTDAYINDEX)</f>
        <v>10</v>
      </c>
      <c r="N68" s="186">
        <f>WEEKNUM(EOMONTH(K68,-1)+1,I_STARTDAYINDEX)</f>
        <v>9</v>
      </c>
      <c r="O68" s="186">
        <f t="shared" si="5"/>
        <v>2</v>
      </c>
      <c r="P68" s="186" t="str">
        <f t="shared" si="6"/>
        <v>2017 3 2 7</v>
      </c>
      <c r="Q68" s="186" t="b">
        <f t="shared" si="7"/>
        <v>0</v>
      </c>
      <c r="R68" s="186" t="b">
        <f t="shared" si="8"/>
        <v>0</v>
      </c>
      <c r="S68" s="186" t="b">
        <f t="array" ref="S68">INDEX(C_WKNDVAL,WEEKDAY(K68,1))=1</f>
        <v>1</v>
      </c>
      <c r="W68" s="186">
        <v>11.0</v>
      </c>
      <c r="X68" s="186">
        <v>4.0</v>
      </c>
      <c r="Y68" s="189">
        <f>EOMONTH(P_ST_DT,W68-2)+1</f>
        <v>43040</v>
      </c>
      <c r="AA68" s="189">
        <f t="array" ref="AA68">IFERROR(INDEX($K$5:$K$370,MATCH(CONCATENATE(YEAR($Y68)," ",MONTH($Y68)," ",$X68," ",AA$3),C_KEY,0)),"")</f>
        <v>43058</v>
      </c>
      <c r="AB68" s="189">
        <f t="array" ref="AB68">IFERROR(INDEX($K$5:$K$370,MATCH(CONCATENATE(YEAR($Y68)," ",MONTH($Y68)," ",$X68," ",AB$3),C_KEY,0)),"")</f>
        <v>43059</v>
      </c>
      <c r="AC68" s="189">
        <f t="array" ref="AC68">IFERROR(INDEX($K$5:$K$370,MATCH(CONCATENATE(YEAR($Y68)," ",MONTH($Y68)," ",$X68," ",AC$3),C_KEY,0)),"")</f>
        <v>43060</v>
      </c>
      <c r="AD68" s="189">
        <f t="array" ref="AD68">IFERROR(INDEX($K$5:$K$370,MATCH(CONCATENATE(YEAR($Y68)," ",MONTH($Y68)," ",$X68," ",AD$3),C_KEY,0)),"")</f>
        <v>43061</v>
      </c>
      <c r="AE68" s="189">
        <f t="array" ref="AE68">IFERROR(INDEX($K$5:$K$370,MATCH(CONCATENATE(YEAR($Y68)," ",MONTH($Y68)," ",$X68," ",AE$3),C_KEY,0)),"")</f>
        <v>43062</v>
      </c>
      <c r="AF68" s="189">
        <f t="array" ref="AF68">IFERROR(INDEX($K$5:$K$370,MATCH(CONCATENATE(YEAR($Y68)," ",MONTH($Y68)," ",$X68," ",AF$3),C_KEY,0)),"")</f>
        <v>43063</v>
      </c>
      <c r="AG68" s="189">
        <f t="array" ref="AG68">IFERROR(INDEX($K$5:$K$370,MATCH(CONCATENATE(YEAR($Y68)," ",MONTH($Y68)," ",$X68," ",AG$3),C_KEY,0)),"")</f>
        <v>43064</v>
      </c>
    </row>
    <row r="69" ht="14.25" customHeight="1">
      <c r="K69" s="197">
        <f t="shared" si="9"/>
        <v>42800</v>
      </c>
      <c r="L69" s="2" t="str">
        <f t="shared" si="4"/>
        <v/>
      </c>
      <c r="M69" s="186">
        <f>WEEKNUM(K69,I_STARTDAYINDEX)</f>
        <v>10</v>
      </c>
      <c r="N69" s="186">
        <f>WEEKNUM(EOMONTH(K69,-1)+1,I_STARTDAYINDEX)</f>
        <v>9</v>
      </c>
      <c r="O69" s="186">
        <f t="shared" si="5"/>
        <v>2</v>
      </c>
      <c r="P69" s="186" t="str">
        <f t="shared" si="6"/>
        <v>2017 3 2 1</v>
      </c>
      <c r="Q69" s="186" t="b">
        <f t="shared" si="7"/>
        <v>0</v>
      </c>
      <c r="R69" s="186" t="b">
        <f t="shared" si="8"/>
        <v>0</v>
      </c>
      <c r="S69" s="186" t="b">
        <f t="array" ref="S69">INDEX(C_WKNDVAL,WEEKDAY(K69,1))=1</f>
        <v>0</v>
      </c>
      <c r="W69" s="186">
        <v>11.0</v>
      </c>
      <c r="X69" s="186">
        <v>5.0</v>
      </c>
      <c r="Y69" s="189">
        <f>EOMONTH(P_ST_DT,W69-2)+1</f>
        <v>43040</v>
      </c>
      <c r="AA69" s="189">
        <f t="array" ref="AA69">IFERROR(INDEX($K$5:$K$370,MATCH(CONCATENATE(YEAR($Y69)," ",MONTH($Y69)," ",$X69," ",AA$3),C_KEY,0)),"")</f>
        <v>43065</v>
      </c>
      <c r="AB69" s="189">
        <f t="array" ref="AB69">IFERROR(INDEX($K$5:$K$370,MATCH(CONCATENATE(YEAR($Y69)," ",MONTH($Y69)," ",$X69," ",AB$3),C_KEY,0)),"")</f>
        <v>43066</v>
      </c>
      <c r="AC69" s="189">
        <f t="array" ref="AC69">IFERROR(INDEX($K$5:$K$370,MATCH(CONCATENATE(YEAR($Y69)," ",MONTH($Y69)," ",$X69," ",AC$3),C_KEY,0)),"")</f>
        <v>43067</v>
      </c>
      <c r="AD69" s="189">
        <f t="array" ref="AD69">IFERROR(INDEX($K$5:$K$370,MATCH(CONCATENATE(YEAR($Y69)," ",MONTH($Y69)," ",$X69," ",AD$3),C_KEY,0)),"")</f>
        <v>43068</v>
      </c>
      <c r="AE69" s="189">
        <f t="array" ref="AE69">IFERROR(INDEX($K$5:$K$370,MATCH(CONCATENATE(YEAR($Y69)," ",MONTH($Y69)," ",$X69," ",AE$3),C_KEY,0)),"")</f>
        <v>43069</v>
      </c>
      <c r="AF69" s="189" t="str">
        <f t="array" ref="AF69">IFERROR(INDEX($K$5:$K$370,MATCH(CONCATENATE(YEAR($Y69)," ",MONTH($Y69)," ",$X69," ",AF$3),C_KEY,0)),"")</f>
        <v/>
      </c>
      <c r="AG69" s="189" t="str">
        <f t="array" ref="AG69">IFERROR(INDEX($K$5:$K$370,MATCH(CONCATENATE(YEAR($Y69)," ",MONTH($Y69)," ",$X69," ",AG$3),C_KEY,0)),"")</f>
        <v/>
      </c>
    </row>
    <row r="70" ht="14.25" customHeight="1">
      <c r="K70" s="197">
        <f t="shared" si="9"/>
        <v>42801</v>
      </c>
      <c r="L70" s="2" t="str">
        <f t="shared" si="4"/>
        <v/>
      </c>
      <c r="M70" s="186">
        <f>WEEKNUM(K70,I_STARTDAYINDEX)</f>
        <v>10</v>
      </c>
      <c r="N70" s="186">
        <f>WEEKNUM(EOMONTH(K70,-1)+1,I_STARTDAYINDEX)</f>
        <v>9</v>
      </c>
      <c r="O70" s="186">
        <f t="shared" si="5"/>
        <v>2</v>
      </c>
      <c r="P70" s="186" t="str">
        <f t="shared" si="6"/>
        <v>2017 3 2 2</v>
      </c>
      <c r="Q70" s="186" t="b">
        <f t="shared" si="7"/>
        <v>0</v>
      </c>
      <c r="R70" s="186" t="b">
        <f t="shared" si="8"/>
        <v>0</v>
      </c>
      <c r="S70" s="186" t="b">
        <f t="array" ref="S70">INDEX(C_WKNDVAL,WEEKDAY(K70,1))=1</f>
        <v>0</v>
      </c>
      <c r="W70" s="186">
        <v>11.0</v>
      </c>
      <c r="X70" s="186">
        <v>6.0</v>
      </c>
      <c r="Y70" s="189">
        <f>EOMONTH(P_ST_DT,W70-2)+1</f>
        <v>43040</v>
      </c>
      <c r="AA70" s="189" t="str">
        <f t="array" ref="AA70">IFERROR(INDEX($K$5:$K$370,MATCH(CONCATENATE(YEAR($Y70)," ",MONTH($Y70)," ",$X70," ",AA$3),C_KEY,0)),"")</f>
        <v/>
      </c>
      <c r="AB70" s="189" t="str">
        <f t="array" ref="AB70">IFERROR(INDEX($K$5:$K$370,MATCH(CONCATENATE(YEAR($Y70)," ",MONTH($Y70)," ",$X70," ",AB$3),C_KEY,0)),"")</f>
        <v/>
      </c>
      <c r="AC70" s="189" t="str">
        <f t="array" ref="AC70">IFERROR(INDEX($K$5:$K$370,MATCH(CONCATENATE(YEAR($Y70)," ",MONTH($Y70)," ",$X70," ",AC$3),C_KEY,0)),"")</f>
        <v/>
      </c>
      <c r="AD70" s="189" t="str">
        <f t="array" ref="AD70">IFERROR(INDEX($K$5:$K$370,MATCH(CONCATENATE(YEAR($Y70)," ",MONTH($Y70)," ",$X70," ",AD$3),C_KEY,0)),"")</f>
        <v/>
      </c>
      <c r="AE70" s="189" t="str">
        <f t="array" ref="AE70">IFERROR(INDEX($K$5:$K$370,MATCH(CONCATENATE(YEAR($Y70)," ",MONTH($Y70)," ",$X70," ",AE$3),C_KEY,0)),"")</f>
        <v/>
      </c>
      <c r="AF70" s="189" t="str">
        <f t="array" ref="AF70">IFERROR(INDEX($K$5:$K$370,MATCH(CONCATENATE(YEAR($Y70)," ",MONTH($Y70)," ",$X70," ",AF$3),C_KEY,0)),"")</f>
        <v/>
      </c>
      <c r="AG70" s="189" t="str">
        <f t="array" ref="AG70">IFERROR(INDEX($K$5:$K$370,MATCH(CONCATENATE(YEAR($Y70)," ",MONTH($Y70)," ",$X70," ",AG$3),C_KEY,0)),"")</f>
        <v/>
      </c>
    </row>
    <row r="71" ht="14.25" customHeight="1">
      <c r="K71" s="197">
        <f t="shared" si="9"/>
        <v>42802</v>
      </c>
      <c r="L71" s="2" t="str">
        <f t="shared" si="4"/>
        <v/>
      </c>
      <c r="M71" s="186">
        <f>WEEKNUM(K71,I_STARTDAYINDEX)</f>
        <v>10</v>
      </c>
      <c r="N71" s="186">
        <f>WEEKNUM(EOMONTH(K71,-1)+1,I_STARTDAYINDEX)</f>
        <v>9</v>
      </c>
      <c r="O71" s="186">
        <f t="shared" si="5"/>
        <v>2</v>
      </c>
      <c r="P71" s="186" t="str">
        <f t="shared" si="6"/>
        <v>2017 3 2 3</v>
      </c>
      <c r="Q71" s="186" t="b">
        <f t="shared" si="7"/>
        <v>0</v>
      </c>
      <c r="R71" s="186" t="b">
        <f t="shared" si="8"/>
        <v>0</v>
      </c>
      <c r="S71" s="186" t="b">
        <f t="array" ref="S71">INDEX(C_WKNDVAL,WEEKDAY(K71,1))=1</f>
        <v>0</v>
      </c>
      <c r="W71" s="186">
        <v>12.0</v>
      </c>
      <c r="X71" s="186">
        <v>1.0</v>
      </c>
      <c r="Y71" s="189">
        <f>EOMONTH(P_ST_DT,W71-2)+1</f>
        <v>43070</v>
      </c>
      <c r="AA71" s="189" t="str">
        <f t="array" ref="AA71">IFERROR(INDEX($K$5:$K$370,MATCH(CONCATENATE(YEAR($Y71)," ",MONTH($Y71)," ",$X71," ",AA$3),C_KEY,0)),"")</f>
        <v/>
      </c>
      <c r="AB71" s="189" t="str">
        <f t="array" ref="AB71">IFERROR(INDEX($K$5:$K$370,MATCH(CONCATENATE(YEAR($Y71)," ",MONTH($Y71)," ",$X71," ",AB$3),C_KEY,0)),"")</f>
        <v/>
      </c>
      <c r="AC71" s="189" t="str">
        <f t="array" ref="AC71">IFERROR(INDEX($K$5:$K$370,MATCH(CONCATENATE(YEAR($Y71)," ",MONTH($Y71)," ",$X71," ",AC$3),C_KEY,0)),"")</f>
        <v/>
      </c>
      <c r="AD71" s="189" t="str">
        <f t="array" ref="AD71">IFERROR(INDEX($K$5:$K$370,MATCH(CONCATENATE(YEAR($Y71)," ",MONTH($Y71)," ",$X71," ",AD$3),C_KEY,0)),"")</f>
        <v/>
      </c>
      <c r="AE71" s="189" t="str">
        <f t="array" ref="AE71">IFERROR(INDEX($K$5:$K$370,MATCH(CONCATENATE(YEAR($Y71)," ",MONTH($Y71)," ",$X71," ",AE$3),C_KEY,0)),"")</f>
        <v/>
      </c>
      <c r="AF71" s="189">
        <f t="array" ref="AF71">IFERROR(INDEX($K$5:$K$370,MATCH(CONCATENATE(YEAR($Y71)," ",MONTH($Y71)," ",$X71," ",AF$3),C_KEY,0)),"")</f>
        <v>43070</v>
      </c>
      <c r="AG71" s="189">
        <f t="array" ref="AG71">IFERROR(INDEX($K$5:$K$370,MATCH(CONCATENATE(YEAR($Y71)," ",MONTH($Y71)," ",$X71," ",AG$3),C_KEY,0)),"")</f>
        <v>43071</v>
      </c>
    </row>
    <row r="72" ht="14.25" customHeight="1">
      <c r="K72" s="197">
        <f t="shared" si="9"/>
        <v>42803</v>
      </c>
      <c r="L72" s="2" t="str">
        <f t="shared" si="4"/>
        <v/>
      </c>
      <c r="M72" s="186">
        <f>WEEKNUM(K72,I_STARTDAYINDEX)</f>
        <v>10</v>
      </c>
      <c r="N72" s="186">
        <f>WEEKNUM(EOMONTH(K72,-1)+1,I_STARTDAYINDEX)</f>
        <v>9</v>
      </c>
      <c r="O72" s="186">
        <f t="shared" si="5"/>
        <v>2</v>
      </c>
      <c r="P72" s="186" t="str">
        <f t="shared" si="6"/>
        <v>2017 3 2 4</v>
      </c>
      <c r="Q72" s="186" t="b">
        <f t="shared" si="7"/>
        <v>0</v>
      </c>
      <c r="R72" s="186" t="b">
        <f t="shared" si="8"/>
        <v>0</v>
      </c>
      <c r="S72" s="186" t="b">
        <f t="array" ref="S72">INDEX(C_WKNDVAL,WEEKDAY(K72,1))=1</f>
        <v>0</v>
      </c>
      <c r="W72" s="186">
        <v>12.0</v>
      </c>
      <c r="X72" s="186">
        <v>2.0</v>
      </c>
      <c r="Y72" s="189">
        <f>EOMONTH(P_ST_DT,W72-2)+1</f>
        <v>43070</v>
      </c>
      <c r="AA72" s="189">
        <f t="array" ref="AA72">IFERROR(INDEX($K$5:$K$370,MATCH(CONCATENATE(YEAR($Y72)," ",MONTH($Y72)," ",$X72," ",AA$3),C_KEY,0)),"")</f>
        <v>43072</v>
      </c>
      <c r="AB72" s="189">
        <f t="array" ref="AB72">IFERROR(INDEX($K$5:$K$370,MATCH(CONCATENATE(YEAR($Y72)," ",MONTH($Y72)," ",$X72," ",AB$3),C_KEY,0)),"")</f>
        <v>43073</v>
      </c>
      <c r="AC72" s="189">
        <f t="array" ref="AC72">IFERROR(INDEX($K$5:$K$370,MATCH(CONCATENATE(YEAR($Y72)," ",MONTH($Y72)," ",$X72," ",AC$3),C_KEY,0)),"")</f>
        <v>43074</v>
      </c>
      <c r="AD72" s="189">
        <f t="array" ref="AD72">IFERROR(INDEX($K$5:$K$370,MATCH(CONCATENATE(YEAR($Y72)," ",MONTH($Y72)," ",$X72," ",AD$3),C_KEY,0)),"")</f>
        <v>43075</v>
      </c>
      <c r="AE72" s="189">
        <f t="array" ref="AE72">IFERROR(INDEX($K$5:$K$370,MATCH(CONCATENATE(YEAR($Y72)," ",MONTH($Y72)," ",$X72," ",AE$3),C_KEY,0)),"")</f>
        <v>43076</v>
      </c>
      <c r="AF72" s="189">
        <f t="array" ref="AF72">IFERROR(INDEX($K$5:$K$370,MATCH(CONCATENATE(YEAR($Y72)," ",MONTH($Y72)," ",$X72," ",AF$3),C_KEY,0)),"")</f>
        <v>43077</v>
      </c>
      <c r="AG72" s="189">
        <f t="array" ref="AG72">IFERROR(INDEX($K$5:$K$370,MATCH(CONCATENATE(YEAR($Y72)," ",MONTH($Y72)," ",$X72," ",AG$3),C_KEY,0)),"")</f>
        <v>43078</v>
      </c>
    </row>
    <row r="73" ht="14.25" customHeight="1">
      <c r="K73" s="197">
        <f t="shared" si="9"/>
        <v>42804</v>
      </c>
      <c r="L73" s="2" t="str">
        <f t="shared" si="4"/>
        <v/>
      </c>
      <c r="M73" s="186">
        <f>WEEKNUM(K73,I_STARTDAYINDEX)</f>
        <v>10</v>
      </c>
      <c r="N73" s="186">
        <f>WEEKNUM(EOMONTH(K73,-1)+1,I_STARTDAYINDEX)</f>
        <v>9</v>
      </c>
      <c r="O73" s="186">
        <f t="shared" si="5"/>
        <v>2</v>
      </c>
      <c r="P73" s="186" t="str">
        <f t="shared" si="6"/>
        <v>2017 3 2 5</v>
      </c>
      <c r="Q73" s="186" t="b">
        <f t="shared" si="7"/>
        <v>0</v>
      </c>
      <c r="R73" s="186" t="b">
        <f t="shared" si="8"/>
        <v>0</v>
      </c>
      <c r="S73" s="186" t="b">
        <f t="array" ref="S73">INDEX(C_WKNDVAL,WEEKDAY(K73,1))=1</f>
        <v>0</v>
      </c>
      <c r="W73" s="186">
        <v>12.0</v>
      </c>
      <c r="X73" s="186">
        <v>3.0</v>
      </c>
      <c r="Y73" s="189">
        <f>EOMONTH(P_ST_DT,W73-2)+1</f>
        <v>43070</v>
      </c>
      <c r="AA73" s="189">
        <f t="array" ref="AA73">IFERROR(INDEX($K$5:$K$370,MATCH(CONCATENATE(YEAR($Y73)," ",MONTH($Y73)," ",$X73," ",AA$3),C_KEY,0)),"")</f>
        <v>43079</v>
      </c>
      <c r="AB73" s="189">
        <f t="array" ref="AB73">IFERROR(INDEX($K$5:$K$370,MATCH(CONCATENATE(YEAR($Y73)," ",MONTH($Y73)," ",$X73," ",AB$3),C_KEY,0)),"")</f>
        <v>43080</v>
      </c>
      <c r="AC73" s="189">
        <f t="array" ref="AC73">IFERROR(INDEX($K$5:$K$370,MATCH(CONCATENATE(YEAR($Y73)," ",MONTH($Y73)," ",$X73," ",AC$3),C_KEY,0)),"")</f>
        <v>43081</v>
      </c>
      <c r="AD73" s="189">
        <f t="array" ref="AD73">IFERROR(INDEX($K$5:$K$370,MATCH(CONCATENATE(YEAR($Y73)," ",MONTH($Y73)," ",$X73," ",AD$3),C_KEY,0)),"")</f>
        <v>43082</v>
      </c>
      <c r="AE73" s="189">
        <f t="array" ref="AE73">IFERROR(INDEX($K$5:$K$370,MATCH(CONCATENATE(YEAR($Y73)," ",MONTH($Y73)," ",$X73," ",AE$3),C_KEY,0)),"")</f>
        <v>43083</v>
      </c>
      <c r="AF73" s="189">
        <f t="array" ref="AF73">IFERROR(INDEX($K$5:$K$370,MATCH(CONCATENATE(YEAR($Y73)," ",MONTH($Y73)," ",$X73," ",AF$3),C_KEY,0)),"")</f>
        <v>43084</v>
      </c>
      <c r="AG73" s="189">
        <f t="array" ref="AG73">IFERROR(INDEX($K$5:$K$370,MATCH(CONCATENATE(YEAR($Y73)," ",MONTH($Y73)," ",$X73," ",AG$3),C_KEY,0)),"")</f>
        <v>43085</v>
      </c>
    </row>
    <row r="74" ht="14.25" customHeight="1">
      <c r="K74" s="197">
        <f t="shared" si="9"/>
        <v>42805</v>
      </c>
      <c r="L74" s="2" t="str">
        <f t="shared" si="4"/>
        <v/>
      </c>
      <c r="M74" s="186">
        <f>WEEKNUM(K74,I_STARTDAYINDEX)</f>
        <v>10</v>
      </c>
      <c r="N74" s="186">
        <f>WEEKNUM(EOMONTH(K74,-1)+1,I_STARTDAYINDEX)</f>
        <v>9</v>
      </c>
      <c r="O74" s="186">
        <f t="shared" si="5"/>
        <v>2</v>
      </c>
      <c r="P74" s="186" t="str">
        <f t="shared" si="6"/>
        <v>2017 3 2 6</v>
      </c>
      <c r="Q74" s="186" t="b">
        <f t="shared" si="7"/>
        <v>0</v>
      </c>
      <c r="R74" s="186" t="b">
        <f t="shared" si="8"/>
        <v>0</v>
      </c>
      <c r="S74" s="186" t="b">
        <f t="array" ref="S74">INDEX(C_WKNDVAL,WEEKDAY(K74,1))=1</f>
        <v>1</v>
      </c>
      <c r="W74" s="186">
        <v>12.0</v>
      </c>
      <c r="X74" s="186">
        <v>4.0</v>
      </c>
      <c r="Y74" s="189">
        <f>EOMONTH(P_ST_DT,W74-2)+1</f>
        <v>43070</v>
      </c>
      <c r="AA74" s="189">
        <f t="array" ref="AA74">IFERROR(INDEX($K$5:$K$370,MATCH(CONCATENATE(YEAR($Y74)," ",MONTH($Y74)," ",$X74," ",AA$3),C_KEY,0)),"")</f>
        <v>43086</v>
      </c>
      <c r="AB74" s="189">
        <f t="array" ref="AB74">IFERROR(INDEX($K$5:$K$370,MATCH(CONCATENATE(YEAR($Y74)," ",MONTH($Y74)," ",$X74," ",AB$3),C_KEY,0)),"")</f>
        <v>43087</v>
      </c>
      <c r="AC74" s="189">
        <f t="array" ref="AC74">IFERROR(INDEX($K$5:$K$370,MATCH(CONCATENATE(YEAR($Y74)," ",MONTH($Y74)," ",$X74," ",AC$3),C_KEY,0)),"")</f>
        <v>43088</v>
      </c>
      <c r="AD74" s="189">
        <f t="array" ref="AD74">IFERROR(INDEX($K$5:$K$370,MATCH(CONCATENATE(YEAR($Y74)," ",MONTH($Y74)," ",$X74," ",AD$3),C_KEY,0)),"")</f>
        <v>43089</v>
      </c>
      <c r="AE74" s="189">
        <f t="array" ref="AE74">IFERROR(INDEX($K$5:$K$370,MATCH(CONCATENATE(YEAR($Y74)," ",MONTH($Y74)," ",$X74," ",AE$3),C_KEY,0)),"")</f>
        <v>43090</v>
      </c>
      <c r="AF74" s="189">
        <f t="array" ref="AF74">IFERROR(INDEX($K$5:$K$370,MATCH(CONCATENATE(YEAR($Y74)," ",MONTH($Y74)," ",$X74," ",AF$3),C_KEY,0)),"")</f>
        <v>43091</v>
      </c>
      <c r="AG74" s="189">
        <f t="array" ref="AG74">IFERROR(INDEX($K$5:$K$370,MATCH(CONCATENATE(YEAR($Y74)," ",MONTH($Y74)," ",$X74," ",AG$3),C_KEY,0)),"")</f>
        <v>43092</v>
      </c>
    </row>
    <row r="75" ht="14.25" customHeight="1">
      <c r="K75" s="197">
        <f t="shared" si="9"/>
        <v>42806</v>
      </c>
      <c r="L75" s="2" t="str">
        <f t="shared" si="4"/>
        <v/>
      </c>
      <c r="M75" s="186">
        <f>WEEKNUM(K75,I_STARTDAYINDEX)</f>
        <v>11</v>
      </c>
      <c r="N75" s="186">
        <f>WEEKNUM(EOMONTH(K75,-1)+1,I_STARTDAYINDEX)</f>
        <v>9</v>
      </c>
      <c r="O75" s="186">
        <f t="shared" si="5"/>
        <v>3</v>
      </c>
      <c r="P75" s="186" t="str">
        <f t="shared" si="6"/>
        <v>2017 3 3 7</v>
      </c>
      <c r="Q75" s="186" t="b">
        <f t="shared" si="7"/>
        <v>0</v>
      </c>
      <c r="R75" s="186" t="b">
        <f t="shared" si="8"/>
        <v>0</v>
      </c>
      <c r="S75" s="186" t="b">
        <f t="array" ref="S75">INDEX(C_WKNDVAL,WEEKDAY(K75,1))=1</f>
        <v>1</v>
      </c>
      <c r="W75" s="186">
        <v>12.0</v>
      </c>
      <c r="X75" s="186">
        <v>5.0</v>
      </c>
      <c r="Y75" s="189">
        <f>EOMONTH(P_ST_DT,W75-2)+1</f>
        <v>43070</v>
      </c>
      <c r="AA75" s="189">
        <f t="array" ref="AA75">IFERROR(INDEX($K$5:$K$370,MATCH(CONCATENATE(YEAR($Y75)," ",MONTH($Y75)," ",$X75," ",AA$3),C_KEY,0)),"")</f>
        <v>43093</v>
      </c>
      <c r="AB75" s="189">
        <f t="array" ref="AB75">IFERROR(INDEX($K$5:$K$370,MATCH(CONCATENATE(YEAR($Y75)," ",MONTH($Y75)," ",$X75," ",AB$3),C_KEY,0)),"")</f>
        <v>43094</v>
      </c>
      <c r="AC75" s="189">
        <f t="array" ref="AC75">IFERROR(INDEX($K$5:$K$370,MATCH(CONCATENATE(YEAR($Y75)," ",MONTH($Y75)," ",$X75," ",AC$3),C_KEY,0)),"")</f>
        <v>43095</v>
      </c>
      <c r="AD75" s="189">
        <f t="array" ref="AD75">IFERROR(INDEX($K$5:$K$370,MATCH(CONCATENATE(YEAR($Y75)," ",MONTH($Y75)," ",$X75," ",AD$3),C_KEY,0)),"")</f>
        <v>43096</v>
      </c>
      <c r="AE75" s="189">
        <f t="array" ref="AE75">IFERROR(INDEX($K$5:$K$370,MATCH(CONCATENATE(YEAR($Y75)," ",MONTH($Y75)," ",$X75," ",AE$3),C_KEY,0)),"")</f>
        <v>43097</v>
      </c>
      <c r="AF75" s="189">
        <f t="array" ref="AF75">IFERROR(INDEX($K$5:$K$370,MATCH(CONCATENATE(YEAR($Y75)," ",MONTH($Y75)," ",$X75," ",AF$3),C_KEY,0)),"")</f>
        <v>43098</v>
      </c>
      <c r="AG75" s="189">
        <f t="array" ref="AG75">IFERROR(INDEX($K$5:$K$370,MATCH(CONCATENATE(YEAR($Y75)," ",MONTH($Y75)," ",$X75," ",AG$3),C_KEY,0)),"")</f>
        <v>43099</v>
      </c>
    </row>
    <row r="76" ht="14.25" customHeight="1">
      <c r="K76" s="197">
        <f t="shared" si="9"/>
        <v>42807</v>
      </c>
      <c r="L76" s="2" t="str">
        <f t="shared" si="4"/>
        <v/>
      </c>
      <c r="M76" s="186">
        <f>WEEKNUM(K76,I_STARTDAYINDEX)</f>
        <v>11</v>
      </c>
      <c r="N76" s="186">
        <f>WEEKNUM(EOMONTH(K76,-1)+1,I_STARTDAYINDEX)</f>
        <v>9</v>
      </c>
      <c r="O76" s="186">
        <f t="shared" si="5"/>
        <v>3</v>
      </c>
      <c r="P76" s="186" t="str">
        <f t="shared" si="6"/>
        <v>2017 3 3 1</v>
      </c>
      <c r="Q76" s="186" t="b">
        <f t="shared" si="7"/>
        <v>0</v>
      </c>
      <c r="R76" s="186" t="b">
        <f t="shared" si="8"/>
        <v>0</v>
      </c>
      <c r="S76" s="186" t="b">
        <f t="array" ref="S76">INDEX(C_WKNDVAL,WEEKDAY(K76,1))=1</f>
        <v>0</v>
      </c>
      <c r="W76" s="186">
        <v>12.0</v>
      </c>
      <c r="X76" s="186">
        <v>6.0</v>
      </c>
      <c r="Y76" s="189">
        <f>EOMONTH(P_ST_DT,W76-2)+1</f>
        <v>43070</v>
      </c>
      <c r="AA76" s="189">
        <f t="array" ref="AA76">IFERROR(INDEX($K$5:$K$370,MATCH(CONCATENATE(YEAR($Y76)," ",MONTH($Y76)," ",$X76," ",AA$3),C_KEY,0)),"")</f>
        <v>43100</v>
      </c>
      <c r="AB76" s="189" t="str">
        <f t="array" ref="AB76">IFERROR(INDEX($K$5:$K$370,MATCH(CONCATENATE(YEAR($Y76)," ",MONTH($Y76)," ",$X76," ",AB$3),C_KEY,0)),"")</f>
        <v/>
      </c>
      <c r="AC76" s="189" t="str">
        <f t="array" ref="AC76">IFERROR(INDEX($K$5:$K$370,MATCH(CONCATENATE(YEAR($Y76)," ",MONTH($Y76)," ",$X76," ",AC$3),C_KEY,0)),"")</f>
        <v/>
      </c>
      <c r="AD76" s="189" t="str">
        <f t="array" ref="AD76">IFERROR(INDEX($K$5:$K$370,MATCH(CONCATENATE(YEAR($Y76)," ",MONTH($Y76)," ",$X76," ",AD$3),C_KEY,0)),"")</f>
        <v/>
      </c>
      <c r="AE76" s="189" t="str">
        <f t="array" ref="AE76">IFERROR(INDEX($K$5:$K$370,MATCH(CONCATENATE(YEAR($Y76)," ",MONTH($Y76)," ",$X76," ",AE$3),C_KEY,0)),"")</f>
        <v/>
      </c>
      <c r="AF76" s="189" t="str">
        <f t="array" ref="AF76">IFERROR(INDEX($K$5:$K$370,MATCH(CONCATENATE(YEAR($Y76)," ",MONTH($Y76)," ",$X76," ",AF$3),C_KEY,0)),"")</f>
        <v/>
      </c>
      <c r="AG76" s="189" t="str">
        <f t="array" ref="AG76">IFERROR(INDEX($K$5:$K$370,MATCH(CONCATENATE(YEAR($Y76)," ",MONTH($Y76)," ",$X76," ",AG$3),C_KEY,0)),"")</f>
        <v/>
      </c>
    </row>
    <row r="77" ht="14.25" customHeight="1">
      <c r="K77" s="197">
        <f t="shared" si="9"/>
        <v>42808</v>
      </c>
      <c r="L77" s="2" t="str">
        <f t="shared" si="4"/>
        <v/>
      </c>
      <c r="M77" s="186">
        <f>WEEKNUM(K77,I_STARTDAYINDEX)</f>
        <v>11</v>
      </c>
      <c r="N77" s="186">
        <f>WEEKNUM(EOMONTH(K77,-1)+1,I_STARTDAYINDEX)</f>
        <v>9</v>
      </c>
      <c r="O77" s="186">
        <f t="shared" si="5"/>
        <v>3</v>
      </c>
      <c r="P77" s="186" t="str">
        <f t="shared" si="6"/>
        <v>2017 3 3 2</v>
      </c>
      <c r="Q77" s="186" t="b">
        <f t="shared" si="7"/>
        <v>0</v>
      </c>
      <c r="R77" s="186" t="b">
        <f t="shared" si="8"/>
        <v>0</v>
      </c>
      <c r="S77" s="186" t="b">
        <f t="array" ref="S77">INDEX(C_WKNDVAL,WEEKDAY(K77,1))=1</f>
        <v>0</v>
      </c>
    </row>
    <row r="78" ht="14.25" customHeight="1">
      <c r="K78" s="197">
        <f t="shared" si="9"/>
        <v>42809</v>
      </c>
      <c r="L78" s="2" t="str">
        <f t="shared" si="4"/>
        <v/>
      </c>
      <c r="M78" s="186">
        <f>WEEKNUM(K78,I_STARTDAYINDEX)</f>
        <v>11</v>
      </c>
      <c r="N78" s="186">
        <f>WEEKNUM(EOMONTH(K78,-1)+1,I_STARTDAYINDEX)</f>
        <v>9</v>
      </c>
      <c r="O78" s="186">
        <f t="shared" si="5"/>
        <v>3</v>
      </c>
      <c r="P78" s="186" t="str">
        <f t="shared" si="6"/>
        <v>2017 3 3 3</v>
      </c>
      <c r="Q78" s="186" t="b">
        <f t="shared" si="7"/>
        <v>0</v>
      </c>
      <c r="R78" s="186" t="b">
        <f t="shared" si="8"/>
        <v>0</v>
      </c>
      <c r="S78" s="186" t="b">
        <f t="array" ref="S78">INDEX(C_WKNDVAL,WEEKDAY(K78,1))=1</f>
        <v>0</v>
      </c>
    </row>
    <row r="79" ht="14.25" customHeight="1">
      <c r="K79" s="197">
        <f t="shared" si="9"/>
        <v>42810</v>
      </c>
      <c r="L79" s="2" t="str">
        <f t="shared" si="4"/>
        <v/>
      </c>
      <c r="M79" s="186">
        <f>WEEKNUM(K79,I_STARTDAYINDEX)</f>
        <v>11</v>
      </c>
      <c r="N79" s="186">
        <f>WEEKNUM(EOMONTH(K79,-1)+1,I_STARTDAYINDEX)</f>
        <v>9</v>
      </c>
      <c r="O79" s="186">
        <f t="shared" si="5"/>
        <v>3</v>
      </c>
      <c r="P79" s="186" t="str">
        <f t="shared" si="6"/>
        <v>2017 3 3 4</v>
      </c>
      <c r="Q79" s="186" t="b">
        <f t="shared" si="7"/>
        <v>0</v>
      </c>
      <c r="R79" s="186" t="b">
        <f t="shared" si="8"/>
        <v>0</v>
      </c>
      <c r="S79" s="186" t="b">
        <f t="array" ref="S79">INDEX(C_WKNDVAL,WEEKDAY(K79,1))=1</f>
        <v>0</v>
      </c>
    </row>
    <row r="80" ht="14.25" customHeight="1">
      <c r="K80" s="197">
        <f t="shared" si="9"/>
        <v>42811</v>
      </c>
      <c r="L80" s="2" t="str">
        <f t="shared" si="4"/>
        <v/>
      </c>
      <c r="M80" s="186">
        <f>WEEKNUM(K80,I_STARTDAYINDEX)</f>
        <v>11</v>
      </c>
      <c r="N80" s="186">
        <f>WEEKNUM(EOMONTH(K80,-1)+1,I_STARTDAYINDEX)</f>
        <v>9</v>
      </c>
      <c r="O80" s="186">
        <f t="shared" si="5"/>
        <v>3</v>
      </c>
      <c r="P80" s="186" t="str">
        <f t="shared" si="6"/>
        <v>2017 3 3 5</v>
      </c>
      <c r="Q80" s="186" t="b">
        <f t="shared" si="7"/>
        <v>0</v>
      </c>
      <c r="R80" s="186" t="b">
        <f t="shared" si="8"/>
        <v>0</v>
      </c>
      <c r="S80" s="186" t="b">
        <f t="array" ref="S80">INDEX(C_WKNDVAL,WEEKDAY(K80,1))=1</f>
        <v>0</v>
      </c>
    </row>
    <row r="81" ht="14.25" customHeight="1">
      <c r="K81" s="197">
        <f t="shared" si="9"/>
        <v>42812</v>
      </c>
      <c r="L81" s="2" t="str">
        <f t="shared" si="4"/>
        <v/>
      </c>
      <c r="M81" s="186">
        <f>WEEKNUM(K81,I_STARTDAYINDEX)</f>
        <v>11</v>
      </c>
      <c r="N81" s="186">
        <f>WEEKNUM(EOMONTH(K81,-1)+1,I_STARTDAYINDEX)</f>
        <v>9</v>
      </c>
      <c r="O81" s="186">
        <f t="shared" si="5"/>
        <v>3</v>
      </c>
      <c r="P81" s="186" t="str">
        <f t="shared" si="6"/>
        <v>2017 3 3 6</v>
      </c>
      <c r="Q81" s="186" t="b">
        <f t="shared" si="7"/>
        <v>0</v>
      </c>
      <c r="R81" s="186" t="b">
        <f t="shared" si="8"/>
        <v>0</v>
      </c>
      <c r="S81" s="186" t="b">
        <f t="array" ref="S81">INDEX(C_WKNDVAL,WEEKDAY(K81,1))=1</f>
        <v>1</v>
      </c>
    </row>
    <row r="82" ht="14.25" customHeight="1">
      <c r="K82" s="197">
        <f t="shared" si="9"/>
        <v>42813</v>
      </c>
      <c r="L82" s="2" t="str">
        <f t="shared" si="4"/>
        <v/>
      </c>
      <c r="M82" s="186">
        <f>WEEKNUM(K82,I_STARTDAYINDEX)</f>
        <v>12</v>
      </c>
      <c r="N82" s="186">
        <f>WEEKNUM(EOMONTH(K82,-1)+1,I_STARTDAYINDEX)</f>
        <v>9</v>
      </c>
      <c r="O82" s="186">
        <f t="shared" si="5"/>
        <v>4</v>
      </c>
      <c r="P82" s="186" t="str">
        <f t="shared" si="6"/>
        <v>2017 3 4 7</v>
      </c>
      <c r="Q82" s="186" t="b">
        <f t="shared" si="7"/>
        <v>0</v>
      </c>
      <c r="R82" s="186" t="b">
        <f t="shared" si="8"/>
        <v>0</v>
      </c>
      <c r="S82" s="186" t="b">
        <f t="array" ref="S82">INDEX(C_WKNDVAL,WEEKDAY(K82,1))=1</f>
        <v>1</v>
      </c>
    </row>
    <row r="83" ht="14.25" customHeight="1">
      <c r="K83" s="197">
        <f t="shared" si="9"/>
        <v>42814</v>
      </c>
      <c r="L83" s="2" t="str">
        <f t="shared" si="4"/>
        <v/>
      </c>
      <c r="M83" s="186">
        <f>WEEKNUM(K83,I_STARTDAYINDEX)</f>
        <v>12</v>
      </c>
      <c r="N83" s="186">
        <f>WEEKNUM(EOMONTH(K83,-1)+1,I_STARTDAYINDEX)</f>
        <v>9</v>
      </c>
      <c r="O83" s="186">
        <f t="shared" si="5"/>
        <v>4</v>
      </c>
      <c r="P83" s="186" t="str">
        <f t="shared" si="6"/>
        <v>2017 3 4 1</v>
      </c>
      <c r="Q83" s="186" t="b">
        <f t="shared" si="7"/>
        <v>0</v>
      </c>
      <c r="R83" s="186" t="b">
        <f t="shared" si="8"/>
        <v>0</v>
      </c>
      <c r="S83" s="186" t="b">
        <f t="array" ref="S83">INDEX(C_WKNDVAL,WEEKDAY(K83,1))=1</f>
        <v>0</v>
      </c>
    </row>
    <row r="84" ht="14.25" customHeight="1">
      <c r="K84" s="197">
        <f t="shared" si="9"/>
        <v>42815</v>
      </c>
      <c r="L84" s="2" t="str">
        <f t="shared" si="4"/>
        <v/>
      </c>
      <c r="M84" s="186">
        <f>WEEKNUM(K84,I_STARTDAYINDEX)</f>
        <v>12</v>
      </c>
      <c r="N84" s="186">
        <f>WEEKNUM(EOMONTH(K84,-1)+1,I_STARTDAYINDEX)</f>
        <v>9</v>
      </c>
      <c r="O84" s="186">
        <f t="shared" si="5"/>
        <v>4</v>
      </c>
      <c r="P84" s="186" t="str">
        <f t="shared" si="6"/>
        <v>2017 3 4 2</v>
      </c>
      <c r="Q84" s="186" t="b">
        <f t="shared" si="7"/>
        <v>0</v>
      </c>
      <c r="R84" s="186" t="b">
        <f t="shared" si="8"/>
        <v>0</v>
      </c>
      <c r="S84" s="186" t="b">
        <f t="array" ref="S84">INDEX(C_WKNDVAL,WEEKDAY(K84,1))=1</f>
        <v>0</v>
      </c>
    </row>
    <row r="85" ht="14.25" customHeight="1">
      <c r="K85" s="197">
        <f t="shared" si="9"/>
        <v>42816</v>
      </c>
      <c r="L85" s="2" t="str">
        <f t="shared" si="4"/>
        <v/>
      </c>
      <c r="M85" s="186">
        <f>WEEKNUM(K85,I_STARTDAYINDEX)</f>
        <v>12</v>
      </c>
      <c r="N85" s="186">
        <f>WEEKNUM(EOMONTH(K85,-1)+1,I_STARTDAYINDEX)</f>
        <v>9</v>
      </c>
      <c r="O85" s="186">
        <f t="shared" si="5"/>
        <v>4</v>
      </c>
      <c r="P85" s="186" t="str">
        <f t="shared" si="6"/>
        <v>2017 3 4 3</v>
      </c>
      <c r="Q85" s="186" t="b">
        <f t="shared" si="7"/>
        <v>0</v>
      </c>
      <c r="R85" s="186" t="b">
        <f t="shared" si="8"/>
        <v>0</v>
      </c>
      <c r="S85" s="186" t="b">
        <f t="array" ref="S85">INDEX(C_WKNDVAL,WEEKDAY(K85,1))=1</f>
        <v>0</v>
      </c>
    </row>
    <row r="86" ht="14.25" customHeight="1">
      <c r="K86" s="197">
        <f t="shared" si="9"/>
        <v>42817</v>
      </c>
      <c r="L86" s="2" t="str">
        <f t="shared" si="4"/>
        <v/>
      </c>
      <c r="M86" s="186">
        <f>WEEKNUM(K86,I_STARTDAYINDEX)</f>
        <v>12</v>
      </c>
      <c r="N86" s="186">
        <f>WEEKNUM(EOMONTH(K86,-1)+1,I_STARTDAYINDEX)</f>
        <v>9</v>
      </c>
      <c r="O86" s="186">
        <f t="shared" si="5"/>
        <v>4</v>
      </c>
      <c r="P86" s="186" t="str">
        <f t="shared" si="6"/>
        <v>2017 3 4 4</v>
      </c>
      <c r="Q86" s="186" t="b">
        <f t="shared" si="7"/>
        <v>0</v>
      </c>
      <c r="R86" s="186" t="b">
        <f t="shared" si="8"/>
        <v>0</v>
      </c>
      <c r="S86" s="186" t="b">
        <f t="array" ref="S86">INDEX(C_WKNDVAL,WEEKDAY(K86,1))=1</f>
        <v>0</v>
      </c>
    </row>
    <row r="87" ht="14.25" customHeight="1">
      <c r="K87" s="197">
        <f t="shared" si="9"/>
        <v>42818</v>
      </c>
      <c r="L87" s="2" t="str">
        <f t="shared" si="4"/>
        <v/>
      </c>
      <c r="M87" s="186">
        <f>WEEKNUM(K87,I_STARTDAYINDEX)</f>
        <v>12</v>
      </c>
      <c r="N87" s="186">
        <f>WEEKNUM(EOMONTH(K87,-1)+1,I_STARTDAYINDEX)</f>
        <v>9</v>
      </c>
      <c r="O87" s="186">
        <f t="shared" si="5"/>
        <v>4</v>
      </c>
      <c r="P87" s="186" t="str">
        <f t="shared" si="6"/>
        <v>2017 3 4 5</v>
      </c>
      <c r="Q87" s="186" t="b">
        <f t="shared" si="7"/>
        <v>0</v>
      </c>
      <c r="R87" s="186" t="b">
        <f t="shared" si="8"/>
        <v>0</v>
      </c>
      <c r="S87" s="186" t="b">
        <f t="array" ref="S87">INDEX(C_WKNDVAL,WEEKDAY(K87,1))=1</f>
        <v>0</v>
      </c>
    </row>
    <row r="88" ht="14.25" customHeight="1">
      <c r="K88" s="197">
        <f t="shared" si="9"/>
        <v>42819</v>
      </c>
      <c r="L88" s="2" t="str">
        <f t="shared" si="4"/>
        <v/>
      </c>
      <c r="M88" s="186">
        <f>WEEKNUM(K88,I_STARTDAYINDEX)</f>
        <v>12</v>
      </c>
      <c r="N88" s="186">
        <f>WEEKNUM(EOMONTH(K88,-1)+1,I_STARTDAYINDEX)</f>
        <v>9</v>
      </c>
      <c r="O88" s="186">
        <f t="shared" si="5"/>
        <v>4</v>
      </c>
      <c r="P88" s="186" t="str">
        <f t="shared" si="6"/>
        <v>2017 3 4 6</v>
      </c>
      <c r="Q88" s="186" t="b">
        <f t="shared" si="7"/>
        <v>0</v>
      </c>
      <c r="R88" s="186" t="b">
        <f t="shared" si="8"/>
        <v>0</v>
      </c>
      <c r="S88" s="186" t="b">
        <f t="array" ref="S88">INDEX(C_WKNDVAL,WEEKDAY(K88,1))=1</f>
        <v>1</v>
      </c>
    </row>
    <row r="89" ht="14.25" customHeight="1">
      <c r="K89" s="197">
        <f t="shared" si="9"/>
        <v>42820</v>
      </c>
      <c r="L89" s="2" t="str">
        <f t="shared" si="4"/>
        <v/>
      </c>
      <c r="M89" s="186">
        <f>WEEKNUM(K89,I_STARTDAYINDEX)</f>
        <v>13</v>
      </c>
      <c r="N89" s="186">
        <f>WEEKNUM(EOMONTH(K89,-1)+1,I_STARTDAYINDEX)</f>
        <v>9</v>
      </c>
      <c r="O89" s="186">
        <f t="shared" si="5"/>
        <v>5</v>
      </c>
      <c r="P89" s="186" t="str">
        <f t="shared" si="6"/>
        <v>2017 3 5 7</v>
      </c>
      <c r="Q89" s="186" t="b">
        <f t="shared" si="7"/>
        <v>0</v>
      </c>
      <c r="R89" s="186" t="b">
        <f t="shared" si="8"/>
        <v>0</v>
      </c>
      <c r="S89" s="186" t="b">
        <f t="array" ref="S89">INDEX(C_WKNDVAL,WEEKDAY(K89,1))=1</f>
        <v>1</v>
      </c>
    </row>
    <row r="90" ht="14.25" customHeight="1">
      <c r="K90" s="197">
        <f t="shared" si="9"/>
        <v>42821</v>
      </c>
      <c r="L90" s="2" t="str">
        <f t="shared" si="4"/>
        <v/>
      </c>
      <c r="M90" s="186">
        <f>WEEKNUM(K90,I_STARTDAYINDEX)</f>
        <v>13</v>
      </c>
      <c r="N90" s="186">
        <f>WEEKNUM(EOMONTH(K90,-1)+1,I_STARTDAYINDEX)</f>
        <v>9</v>
      </c>
      <c r="O90" s="186">
        <f t="shared" si="5"/>
        <v>5</v>
      </c>
      <c r="P90" s="186" t="str">
        <f t="shared" si="6"/>
        <v>2017 3 5 1</v>
      </c>
      <c r="Q90" s="186" t="b">
        <f t="shared" si="7"/>
        <v>0</v>
      </c>
      <c r="R90" s="186" t="b">
        <f t="shared" si="8"/>
        <v>0</v>
      </c>
      <c r="S90" s="186" t="b">
        <f t="array" ref="S90">INDEX(C_WKNDVAL,WEEKDAY(K90,1))=1</f>
        <v>0</v>
      </c>
    </row>
    <row r="91" ht="14.25" customHeight="1">
      <c r="K91" s="197">
        <f t="shared" si="9"/>
        <v>42822</v>
      </c>
      <c r="L91" s="2" t="str">
        <f t="shared" si="4"/>
        <v/>
      </c>
      <c r="M91" s="186">
        <f>WEEKNUM(K91,I_STARTDAYINDEX)</f>
        <v>13</v>
      </c>
      <c r="N91" s="186">
        <f>WEEKNUM(EOMONTH(K91,-1)+1,I_STARTDAYINDEX)</f>
        <v>9</v>
      </c>
      <c r="O91" s="186">
        <f t="shared" si="5"/>
        <v>5</v>
      </c>
      <c r="P91" s="186" t="str">
        <f t="shared" si="6"/>
        <v>2017 3 5 2</v>
      </c>
      <c r="Q91" s="186" t="b">
        <f t="shared" si="7"/>
        <v>0</v>
      </c>
      <c r="R91" s="186" t="b">
        <f t="shared" si="8"/>
        <v>0</v>
      </c>
      <c r="S91" s="186" t="b">
        <f t="array" ref="S91">INDEX(C_WKNDVAL,WEEKDAY(K91,1))=1</f>
        <v>0</v>
      </c>
    </row>
    <row r="92" ht="14.25" customHeight="1">
      <c r="K92" s="197">
        <f t="shared" si="9"/>
        <v>42823</v>
      </c>
      <c r="L92" s="2" t="str">
        <f t="shared" si="4"/>
        <v/>
      </c>
      <c r="M92" s="186">
        <f>WEEKNUM(K92,I_STARTDAYINDEX)</f>
        <v>13</v>
      </c>
      <c r="N92" s="186">
        <f>WEEKNUM(EOMONTH(K92,-1)+1,I_STARTDAYINDEX)</f>
        <v>9</v>
      </c>
      <c r="O92" s="186">
        <f t="shared" si="5"/>
        <v>5</v>
      </c>
      <c r="P92" s="186" t="str">
        <f t="shared" si="6"/>
        <v>2017 3 5 3</v>
      </c>
      <c r="Q92" s="186" t="b">
        <f t="shared" si="7"/>
        <v>0</v>
      </c>
      <c r="R92" s="186" t="b">
        <f t="shared" si="8"/>
        <v>0</v>
      </c>
      <c r="S92" s="186" t="b">
        <f t="array" ref="S92">INDEX(C_WKNDVAL,WEEKDAY(K92,1))=1</f>
        <v>0</v>
      </c>
    </row>
    <row r="93" ht="14.25" customHeight="1">
      <c r="K93" s="197">
        <f t="shared" si="9"/>
        <v>42824</v>
      </c>
      <c r="L93" s="2" t="str">
        <f t="shared" si="4"/>
        <v/>
      </c>
      <c r="M93" s="186">
        <f>WEEKNUM(K93,I_STARTDAYINDEX)</f>
        <v>13</v>
      </c>
      <c r="N93" s="186">
        <f>WEEKNUM(EOMONTH(K93,-1)+1,I_STARTDAYINDEX)</f>
        <v>9</v>
      </c>
      <c r="O93" s="186">
        <f t="shared" si="5"/>
        <v>5</v>
      </c>
      <c r="P93" s="186" t="str">
        <f t="shared" si="6"/>
        <v>2017 3 5 4</v>
      </c>
      <c r="Q93" s="186" t="b">
        <f t="shared" si="7"/>
        <v>0</v>
      </c>
      <c r="R93" s="186" t="b">
        <f t="shared" si="8"/>
        <v>0</v>
      </c>
      <c r="S93" s="186" t="b">
        <f t="array" ref="S93">INDEX(C_WKNDVAL,WEEKDAY(K93,1))=1</f>
        <v>0</v>
      </c>
    </row>
    <row r="94" ht="14.25" customHeight="1">
      <c r="K94" s="197">
        <f t="shared" si="9"/>
        <v>42825</v>
      </c>
      <c r="L94" s="2" t="str">
        <f t="shared" si="4"/>
        <v/>
      </c>
      <c r="M94" s="186">
        <f>WEEKNUM(K94,I_STARTDAYINDEX)</f>
        <v>13</v>
      </c>
      <c r="N94" s="186">
        <f>WEEKNUM(EOMONTH(K94,-1)+1,I_STARTDAYINDEX)</f>
        <v>9</v>
      </c>
      <c r="O94" s="186">
        <f t="shared" si="5"/>
        <v>5</v>
      </c>
      <c r="P94" s="186" t="str">
        <f t="shared" si="6"/>
        <v>2017 3 5 5</v>
      </c>
      <c r="Q94" s="186" t="b">
        <f t="shared" si="7"/>
        <v>0</v>
      </c>
      <c r="R94" s="186" t="b">
        <f t="shared" si="8"/>
        <v>0</v>
      </c>
      <c r="S94" s="186" t="b">
        <f t="array" ref="S94">INDEX(C_WKNDVAL,WEEKDAY(K94,1))=1</f>
        <v>0</v>
      </c>
    </row>
    <row r="95" ht="14.25" customHeight="1">
      <c r="K95" s="197">
        <f t="shared" si="9"/>
        <v>42826</v>
      </c>
      <c r="L95" s="2" t="str">
        <f t="shared" si="4"/>
        <v/>
      </c>
      <c r="M95" s="186">
        <f>WEEKNUM(K95,I_STARTDAYINDEX)</f>
        <v>13</v>
      </c>
      <c r="N95" s="186">
        <f>WEEKNUM(EOMONTH(K95,-1)+1,I_STARTDAYINDEX)</f>
        <v>13</v>
      </c>
      <c r="O95" s="186">
        <f t="shared" si="5"/>
        <v>1</v>
      </c>
      <c r="P95" s="186" t="str">
        <f t="shared" si="6"/>
        <v>2017 4 1 6</v>
      </c>
      <c r="Q95" s="186" t="b">
        <f t="shared" si="7"/>
        <v>0</v>
      </c>
      <c r="R95" s="186" t="b">
        <f t="shared" si="8"/>
        <v>0</v>
      </c>
      <c r="S95" s="186" t="b">
        <f t="array" ref="S95">INDEX(C_WKNDVAL,WEEKDAY(K95,1))=1</f>
        <v>1</v>
      </c>
    </row>
    <row r="96" ht="14.25" customHeight="1">
      <c r="K96" s="197">
        <f t="shared" si="9"/>
        <v>42827</v>
      </c>
      <c r="L96" s="2" t="str">
        <f t="shared" si="4"/>
        <v/>
      </c>
      <c r="M96" s="186">
        <f>WEEKNUM(K96,I_STARTDAYINDEX)</f>
        <v>14</v>
      </c>
      <c r="N96" s="186">
        <f>WEEKNUM(EOMONTH(K96,-1)+1,I_STARTDAYINDEX)</f>
        <v>13</v>
      </c>
      <c r="O96" s="186">
        <f t="shared" si="5"/>
        <v>2</v>
      </c>
      <c r="P96" s="186" t="str">
        <f t="shared" si="6"/>
        <v>2017 4 2 7</v>
      </c>
      <c r="Q96" s="186" t="b">
        <f t="shared" si="7"/>
        <v>0</v>
      </c>
      <c r="R96" s="186" t="b">
        <f t="shared" si="8"/>
        <v>0</v>
      </c>
      <c r="S96" s="186" t="b">
        <f t="array" ref="S96">INDEX(C_WKNDVAL,WEEKDAY(K96,1))=1</f>
        <v>1</v>
      </c>
    </row>
    <row r="97" ht="14.25" customHeight="1">
      <c r="K97" s="197">
        <f t="shared" si="9"/>
        <v>42828</v>
      </c>
      <c r="L97" s="2" t="str">
        <f t="shared" si="4"/>
        <v/>
      </c>
      <c r="M97" s="186">
        <f>WEEKNUM(K97,I_STARTDAYINDEX)</f>
        <v>14</v>
      </c>
      <c r="N97" s="186">
        <f>WEEKNUM(EOMONTH(K97,-1)+1,I_STARTDAYINDEX)</f>
        <v>13</v>
      </c>
      <c r="O97" s="186">
        <f t="shared" si="5"/>
        <v>2</v>
      </c>
      <c r="P97" s="186" t="str">
        <f t="shared" si="6"/>
        <v>2017 4 2 1</v>
      </c>
      <c r="Q97" s="186" t="b">
        <f t="shared" si="7"/>
        <v>0</v>
      </c>
      <c r="R97" s="186" t="b">
        <f t="shared" si="8"/>
        <v>0</v>
      </c>
      <c r="S97" s="186" t="b">
        <f t="array" ref="S97">INDEX(C_WKNDVAL,WEEKDAY(K97,1))=1</f>
        <v>0</v>
      </c>
    </row>
    <row r="98" ht="14.25" customHeight="1">
      <c r="K98" s="197">
        <f t="shared" si="9"/>
        <v>42829</v>
      </c>
      <c r="L98" s="2" t="str">
        <f t="shared" si="4"/>
        <v/>
      </c>
      <c r="M98" s="186">
        <f>WEEKNUM(K98,I_STARTDAYINDEX)</f>
        <v>14</v>
      </c>
      <c r="N98" s="186">
        <f>WEEKNUM(EOMONTH(K98,-1)+1,I_STARTDAYINDEX)</f>
        <v>13</v>
      </c>
      <c r="O98" s="186">
        <f t="shared" si="5"/>
        <v>2</v>
      </c>
      <c r="P98" s="186" t="str">
        <f t="shared" si="6"/>
        <v>2017 4 2 2</v>
      </c>
      <c r="Q98" s="186" t="b">
        <f t="shared" si="7"/>
        <v>0</v>
      </c>
      <c r="R98" s="186" t="b">
        <f t="shared" si="8"/>
        <v>0</v>
      </c>
      <c r="S98" s="186" t="b">
        <f t="array" ref="S98">INDEX(C_WKNDVAL,WEEKDAY(K98,1))=1</f>
        <v>0</v>
      </c>
    </row>
    <row r="99" ht="14.25" customHeight="1">
      <c r="K99" s="197">
        <f t="shared" si="9"/>
        <v>42830</v>
      </c>
      <c r="L99" s="2" t="str">
        <f t="shared" si="4"/>
        <v/>
      </c>
      <c r="M99" s="186">
        <f>WEEKNUM(K99,I_STARTDAYINDEX)</f>
        <v>14</v>
      </c>
      <c r="N99" s="186">
        <f>WEEKNUM(EOMONTH(K99,-1)+1,I_STARTDAYINDEX)</f>
        <v>13</v>
      </c>
      <c r="O99" s="186">
        <f t="shared" si="5"/>
        <v>2</v>
      </c>
      <c r="P99" s="186" t="str">
        <f t="shared" si="6"/>
        <v>2017 4 2 3</v>
      </c>
      <c r="Q99" s="186" t="b">
        <f t="shared" si="7"/>
        <v>0</v>
      </c>
      <c r="R99" s="186" t="b">
        <f t="shared" si="8"/>
        <v>0</v>
      </c>
      <c r="S99" s="186" t="b">
        <f t="array" ref="S99">INDEX(C_WKNDVAL,WEEKDAY(K99,1))=1</f>
        <v>0</v>
      </c>
    </row>
    <row r="100" ht="14.25" customHeight="1">
      <c r="K100" s="197">
        <f t="shared" si="9"/>
        <v>42831</v>
      </c>
      <c r="L100" s="2" t="str">
        <f t="shared" si="4"/>
        <v/>
      </c>
      <c r="M100" s="186">
        <f>WEEKNUM(K100,I_STARTDAYINDEX)</f>
        <v>14</v>
      </c>
      <c r="N100" s="186">
        <f>WEEKNUM(EOMONTH(K100,-1)+1,I_STARTDAYINDEX)</f>
        <v>13</v>
      </c>
      <c r="O100" s="186">
        <f t="shared" si="5"/>
        <v>2</v>
      </c>
      <c r="P100" s="186" t="str">
        <f t="shared" si="6"/>
        <v>2017 4 2 4</v>
      </c>
      <c r="Q100" s="186" t="b">
        <f t="shared" si="7"/>
        <v>0</v>
      </c>
      <c r="R100" s="186" t="b">
        <f t="shared" si="8"/>
        <v>0</v>
      </c>
      <c r="S100" s="186" t="b">
        <f t="array" ref="S100">INDEX(C_WKNDVAL,WEEKDAY(K100,1))=1</f>
        <v>0</v>
      </c>
    </row>
    <row r="101" ht="14.25" customHeight="1">
      <c r="K101" s="197">
        <f t="shared" si="9"/>
        <v>42832</v>
      </c>
      <c r="L101" s="2" t="str">
        <f t="shared" si="4"/>
        <v/>
      </c>
      <c r="M101" s="186">
        <f>WEEKNUM(K101,I_STARTDAYINDEX)</f>
        <v>14</v>
      </c>
      <c r="N101" s="186">
        <f>WEEKNUM(EOMONTH(K101,-1)+1,I_STARTDAYINDEX)</f>
        <v>13</v>
      </c>
      <c r="O101" s="186">
        <f t="shared" si="5"/>
        <v>2</v>
      </c>
      <c r="P101" s="186" t="str">
        <f t="shared" si="6"/>
        <v>2017 4 2 5</v>
      </c>
      <c r="Q101" s="186" t="b">
        <f t="shared" si="7"/>
        <v>0</v>
      </c>
      <c r="R101" s="186" t="b">
        <f t="shared" si="8"/>
        <v>0</v>
      </c>
      <c r="S101" s="186" t="b">
        <f t="array" ref="S101">INDEX(C_WKNDVAL,WEEKDAY(K101,1))=1</f>
        <v>0</v>
      </c>
    </row>
    <row r="102" ht="14.25" customHeight="1">
      <c r="K102" s="197">
        <f t="shared" si="9"/>
        <v>42833</v>
      </c>
      <c r="L102" s="2" t="str">
        <f t="shared" si="4"/>
        <v/>
      </c>
      <c r="M102" s="186">
        <f>WEEKNUM(K102,I_STARTDAYINDEX)</f>
        <v>14</v>
      </c>
      <c r="N102" s="186">
        <f>WEEKNUM(EOMONTH(K102,-1)+1,I_STARTDAYINDEX)</f>
        <v>13</v>
      </c>
      <c r="O102" s="186">
        <f t="shared" si="5"/>
        <v>2</v>
      </c>
      <c r="P102" s="186" t="str">
        <f t="shared" si="6"/>
        <v>2017 4 2 6</v>
      </c>
      <c r="Q102" s="186" t="b">
        <f t="shared" si="7"/>
        <v>0</v>
      </c>
      <c r="R102" s="186" t="b">
        <f t="shared" si="8"/>
        <v>0</v>
      </c>
      <c r="S102" s="186" t="b">
        <f t="array" ref="S102">INDEX(C_WKNDVAL,WEEKDAY(K102,1))=1</f>
        <v>1</v>
      </c>
    </row>
    <row r="103" ht="14.25" customHeight="1">
      <c r="K103" s="197">
        <f t="shared" si="9"/>
        <v>42834</v>
      </c>
      <c r="L103" s="2" t="str">
        <f t="shared" si="4"/>
        <v/>
      </c>
      <c r="M103" s="186">
        <f>WEEKNUM(K103,I_STARTDAYINDEX)</f>
        <v>15</v>
      </c>
      <c r="N103" s="186">
        <f>WEEKNUM(EOMONTH(K103,-1)+1,I_STARTDAYINDEX)</f>
        <v>13</v>
      </c>
      <c r="O103" s="186">
        <f t="shared" si="5"/>
        <v>3</v>
      </c>
      <c r="P103" s="186" t="str">
        <f t="shared" si="6"/>
        <v>2017 4 3 7</v>
      </c>
      <c r="Q103" s="186" t="b">
        <f t="shared" si="7"/>
        <v>0</v>
      </c>
      <c r="R103" s="186" t="b">
        <f t="shared" si="8"/>
        <v>0</v>
      </c>
      <c r="S103" s="186" t="b">
        <f t="array" ref="S103">INDEX(C_WKNDVAL,WEEKDAY(K103,1))=1</f>
        <v>1</v>
      </c>
    </row>
    <row r="104" ht="14.25" customHeight="1">
      <c r="K104" s="197">
        <f t="shared" si="9"/>
        <v>42835</v>
      </c>
      <c r="L104" s="2" t="str">
        <f t="shared" si="4"/>
        <v/>
      </c>
      <c r="M104" s="186">
        <f>WEEKNUM(K104,I_STARTDAYINDEX)</f>
        <v>15</v>
      </c>
      <c r="N104" s="186">
        <f>WEEKNUM(EOMONTH(K104,-1)+1,I_STARTDAYINDEX)</f>
        <v>13</v>
      </c>
      <c r="O104" s="186">
        <f t="shared" si="5"/>
        <v>3</v>
      </c>
      <c r="P104" s="186" t="str">
        <f t="shared" si="6"/>
        <v>2017 4 3 1</v>
      </c>
      <c r="Q104" s="186" t="b">
        <f t="shared" si="7"/>
        <v>0</v>
      </c>
      <c r="R104" s="186" t="b">
        <f t="shared" si="8"/>
        <v>0</v>
      </c>
      <c r="S104" s="186" t="b">
        <f t="array" ref="S104">INDEX(C_WKNDVAL,WEEKDAY(K104,1))=1</f>
        <v>0</v>
      </c>
    </row>
    <row r="105" ht="14.25" customHeight="1">
      <c r="K105" s="197">
        <f t="shared" si="9"/>
        <v>42836</v>
      </c>
      <c r="L105" s="2" t="str">
        <f t="shared" si="4"/>
        <v/>
      </c>
      <c r="M105" s="186">
        <f>WEEKNUM(K105,I_STARTDAYINDEX)</f>
        <v>15</v>
      </c>
      <c r="N105" s="186">
        <f>WEEKNUM(EOMONTH(K105,-1)+1,I_STARTDAYINDEX)</f>
        <v>13</v>
      </c>
      <c r="O105" s="186">
        <f t="shared" si="5"/>
        <v>3</v>
      </c>
      <c r="P105" s="186" t="str">
        <f t="shared" si="6"/>
        <v>2017 4 3 2</v>
      </c>
      <c r="Q105" s="186" t="b">
        <f t="shared" si="7"/>
        <v>0</v>
      </c>
      <c r="R105" s="186" t="b">
        <f t="shared" si="8"/>
        <v>0</v>
      </c>
      <c r="S105" s="186" t="b">
        <f t="array" ref="S105">INDEX(C_WKNDVAL,WEEKDAY(K105,1))=1</f>
        <v>0</v>
      </c>
    </row>
    <row r="106" ht="14.25" customHeight="1">
      <c r="K106" s="197">
        <f t="shared" si="9"/>
        <v>42837</v>
      </c>
      <c r="L106" s="2" t="str">
        <f t="shared" si="4"/>
        <v/>
      </c>
      <c r="M106" s="186">
        <f>WEEKNUM(K106,I_STARTDAYINDEX)</f>
        <v>15</v>
      </c>
      <c r="N106" s="186">
        <f>WEEKNUM(EOMONTH(K106,-1)+1,I_STARTDAYINDEX)</f>
        <v>13</v>
      </c>
      <c r="O106" s="186">
        <f t="shared" si="5"/>
        <v>3</v>
      </c>
      <c r="P106" s="186" t="str">
        <f t="shared" si="6"/>
        <v>2017 4 3 3</v>
      </c>
      <c r="Q106" s="186" t="b">
        <f t="shared" si="7"/>
        <v>0</v>
      </c>
      <c r="R106" s="186" t="b">
        <f t="shared" si="8"/>
        <v>0</v>
      </c>
      <c r="S106" s="186" t="b">
        <f t="array" ref="S106">INDEX(C_WKNDVAL,WEEKDAY(K106,1))=1</f>
        <v>0</v>
      </c>
    </row>
    <row r="107" ht="14.25" customHeight="1">
      <c r="K107" s="197">
        <f t="shared" si="9"/>
        <v>42838</v>
      </c>
      <c r="L107" s="2" t="str">
        <f t="shared" si="4"/>
        <v/>
      </c>
      <c r="M107" s="186">
        <f>WEEKNUM(K107,I_STARTDAYINDEX)</f>
        <v>15</v>
      </c>
      <c r="N107" s="186">
        <f>WEEKNUM(EOMONTH(K107,-1)+1,I_STARTDAYINDEX)</f>
        <v>13</v>
      </c>
      <c r="O107" s="186">
        <f t="shared" si="5"/>
        <v>3</v>
      </c>
      <c r="P107" s="186" t="str">
        <f t="shared" si="6"/>
        <v>2017 4 3 4</v>
      </c>
      <c r="Q107" s="186" t="b">
        <f t="shared" si="7"/>
        <v>0</v>
      </c>
      <c r="R107" s="186" t="b">
        <f t="shared" si="8"/>
        <v>0</v>
      </c>
      <c r="S107" s="186" t="b">
        <f t="array" ref="S107">INDEX(C_WKNDVAL,WEEKDAY(K107,1))=1</f>
        <v>0</v>
      </c>
    </row>
    <row r="108" ht="14.25" customHeight="1">
      <c r="K108" s="197">
        <f t="shared" si="9"/>
        <v>42839</v>
      </c>
      <c r="L108" s="2" t="str">
        <f t="shared" si="4"/>
        <v/>
      </c>
      <c r="M108" s="186">
        <f>WEEKNUM(K108,I_STARTDAYINDEX)</f>
        <v>15</v>
      </c>
      <c r="N108" s="186">
        <f>WEEKNUM(EOMONTH(K108,-1)+1,I_STARTDAYINDEX)</f>
        <v>13</v>
      </c>
      <c r="O108" s="186">
        <f t="shared" si="5"/>
        <v>3</v>
      </c>
      <c r="P108" s="186" t="str">
        <f t="shared" si="6"/>
        <v>2017 4 3 5</v>
      </c>
      <c r="Q108" s="186" t="b">
        <f t="shared" si="7"/>
        <v>0</v>
      </c>
      <c r="R108" s="186" t="b">
        <f t="shared" si="8"/>
        <v>0</v>
      </c>
      <c r="S108" s="186" t="b">
        <f t="array" ref="S108">INDEX(C_WKNDVAL,WEEKDAY(K108,1))=1</f>
        <v>0</v>
      </c>
    </row>
    <row r="109" ht="14.25" customHeight="1">
      <c r="K109" s="197">
        <f t="shared" si="9"/>
        <v>42840</v>
      </c>
      <c r="L109" s="2" t="str">
        <f t="shared" si="4"/>
        <v/>
      </c>
      <c r="M109" s="186">
        <f>WEEKNUM(K109,I_STARTDAYINDEX)</f>
        <v>15</v>
      </c>
      <c r="N109" s="186">
        <f>WEEKNUM(EOMONTH(K109,-1)+1,I_STARTDAYINDEX)</f>
        <v>13</v>
      </c>
      <c r="O109" s="186">
        <f t="shared" si="5"/>
        <v>3</v>
      </c>
      <c r="P109" s="186" t="str">
        <f t="shared" si="6"/>
        <v>2017 4 3 6</v>
      </c>
      <c r="Q109" s="186" t="b">
        <f t="shared" si="7"/>
        <v>0</v>
      </c>
      <c r="R109" s="186" t="b">
        <f t="shared" si="8"/>
        <v>0</v>
      </c>
      <c r="S109" s="186" t="b">
        <f t="array" ref="S109">INDEX(C_WKNDVAL,WEEKDAY(K109,1))=1</f>
        <v>1</v>
      </c>
    </row>
    <row r="110" ht="14.25" customHeight="1">
      <c r="K110" s="197">
        <f t="shared" si="9"/>
        <v>42841</v>
      </c>
      <c r="L110" s="2" t="str">
        <f t="shared" si="4"/>
        <v/>
      </c>
      <c r="M110" s="186">
        <f>WEEKNUM(K110,I_STARTDAYINDEX)</f>
        <v>16</v>
      </c>
      <c r="N110" s="186">
        <f>WEEKNUM(EOMONTH(K110,-1)+1,I_STARTDAYINDEX)</f>
        <v>13</v>
      </c>
      <c r="O110" s="186">
        <f t="shared" si="5"/>
        <v>4</v>
      </c>
      <c r="P110" s="186" t="str">
        <f t="shared" si="6"/>
        <v>2017 4 4 7</v>
      </c>
      <c r="Q110" s="186" t="b">
        <f t="shared" si="7"/>
        <v>0</v>
      </c>
      <c r="R110" s="186" t="b">
        <f t="shared" si="8"/>
        <v>0</v>
      </c>
      <c r="S110" s="186" t="b">
        <f t="array" ref="S110">INDEX(C_WKNDVAL,WEEKDAY(K110,1))=1</f>
        <v>1</v>
      </c>
    </row>
    <row r="111" ht="14.25" customHeight="1">
      <c r="K111" s="197">
        <f t="shared" si="9"/>
        <v>42842</v>
      </c>
      <c r="L111" s="2" t="str">
        <f t="shared" si="4"/>
        <v/>
      </c>
      <c r="M111" s="186">
        <f>WEEKNUM(K111,I_STARTDAYINDEX)</f>
        <v>16</v>
      </c>
      <c r="N111" s="186">
        <f>WEEKNUM(EOMONTH(K111,-1)+1,I_STARTDAYINDEX)</f>
        <v>13</v>
      </c>
      <c r="O111" s="186">
        <f t="shared" si="5"/>
        <v>4</v>
      </c>
      <c r="P111" s="186" t="str">
        <f t="shared" si="6"/>
        <v>2017 4 4 1</v>
      </c>
      <c r="Q111" s="186" t="b">
        <f t="shared" si="7"/>
        <v>0</v>
      </c>
      <c r="R111" s="186" t="b">
        <f t="shared" si="8"/>
        <v>0</v>
      </c>
      <c r="S111" s="186" t="b">
        <f t="array" ref="S111">INDEX(C_WKNDVAL,WEEKDAY(K111,1))=1</f>
        <v>0</v>
      </c>
    </row>
    <row r="112" ht="14.25" customHeight="1">
      <c r="K112" s="197">
        <f t="shared" si="9"/>
        <v>42843</v>
      </c>
      <c r="L112" s="2" t="str">
        <f t="shared" si="4"/>
        <v/>
      </c>
      <c r="M112" s="186">
        <f>WEEKNUM(K112,I_STARTDAYINDEX)</f>
        <v>16</v>
      </c>
      <c r="N112" s="186">
        <f>WEEKNUM(EOMONTH(K112,-1)+1,I_STARTDAYINDEX)</f>
        <v>13</v>
      </c>
      <c r="O112" s="186">
        <f t="shared" si="5"/>
        <v>4</v>
      </c>
      <c r="P112" s="186" t="str">
        <f t="shared" si="6"/>
        <v>2017 4 4 2</v>
      </c>
      <c r="Q112" s="186" t="b">
        <f t="shared" si="7"/>
        <v>0</v>
      </c>
      <c r="R112" s="186" t="b">
        <f t="shared" si="8"/>
        <v>0</v>
      </c>
      <c r="S112" s="186" t="b">
        <f t="array" ref="S112">INDEX(C_WKNDVAL,WEEKDAY(K112,1))=1</f>
        <v>0</v>
      </c>
    </row>
    <row r="113" ht="14.25" customHeight="1">
      <c r="K113" s="197">
        <f t="shared" si="9"/>
        <v>42844</v>
      </c>
      <c r="L113" s="2" t="str">
        <f t="shared" si="4"/>
        <v/>
      </c>
      <c r="M113" s="186">
        <f>WEEKNUM(K113,I_STARTDAYINDEX)</f>
        <v>16</v>
      </c>
      <c r="N113" s="186">
        <f>WEEKNUM(EOMONTH(K113,-1)+1,I_STARTDAYINDEX)</f>
        <v>13</v>
      </c>
      <c r="O113" s="186">
        <f t="shared" si="5"/>
        <v>4</v>
      </c>
      <c r="P113" s="186" t="str">
        <f t="shared" si="6"/>
        <v>2017 4 4 3</v>
      </c>
      <c r="Q113" s="186" t="b">
        <f t="shared" si="7"/>
        <v>0</v>
      </c>
      <c r="R113" s="186" t="b">
        <f t="shared" si="8"/>
        <v>0</v>
      </c>
      <c r="S113" s="186" t="b">
        <f t="array" ref="S113">INDEX(C_WKNDVAL,WEEKDAY(K113,1))=1</f>
        <v>0</v>
      </c>
    </row>
    <row r="114" ht="14.25" customHeight="1">
      <c r="K114" s="197">
        <f t="shared" si="9"/>
        <v>42845</v>
      </c>
      <c r="L114" s="2" t="str">
        <f t="shared" si="4"/>
        <v/>
      </c>
      <c r="M114" s="186">
        <f>WEEKNUM(K114,I_STARTDAYINDEX)</f>
        <v>16</v>
      </c>
      <c r="N114" s="186">
        <f>WEEKNUM(EOMONTH(K114,-1)+1,I_STARTDAYINDEX)</f>
        <v>13</v>
      </c>
      <c r="O114" s="186">
        <f t="shared" si="5"/>
        <v>4</v>
      </c>
      <c r="P114" s="186" t="str">
        <f t="shared" si="6"/>
        <v>2017 4 4 4</v>
      </c>
      <c r="Q114" s="186" t="b">
        <f t="shared" si="7"/>
        <v>0</v>
      </c>
      <c r="R114" s="186" t="b">
        <f t="shared" si="8"/>
        <v>0</v>
      </c>
      <c r="S114" s="186" t="b">
        <f t="array" ref="S114">INDEX(C_WKNDVAL,WEEKDAY(K114,1))=1</f>
        <v>0</v>
      </c>
    </row>
    <row r="115" ht="14.25" customHeight="1">
      <c r="K115" s="197">
        <f t="shared" si="9"/>
        <v>42846</v>
      </c>
      <c r="L115" s="2" t="str">
        <f t="shared" si="4"/>
        <v/>
      </c>
      <c r="M115" s="186">
        <f>WEEKNUM(K115,I_STARTDAYINDEX)</f>
        <v>16</v>
      </c>
      <c r="N115" s="186">
        <f>WEEKNUM(EOMONTH(K115,-1)+1,I_STARTDAYINDEX)</f>
        <v>13</v>
      </c>
      <c r="O115" s="186">
        <f t="shared" si="5"/>
        <v>4</v>
      </c>
      <c r="P115" s="186" t="str">
        <f t="shared" si="6"/>
        <v>2017 4 4 5</v>
      </c>
      <c r="Q115" s="186" t="b">
        <f t="shared" si="7"/>
        <v>0</v>
      </c>
      <c r="R115" s="186" t="b">
        <f t="shared" si="8"/>
        <v>0</v>
      </c>
      <c r="S115" s="186" t="b">
        <f t="array" ref="S115">INDEX(C_WKNDVAL,WEEKDAY(K115,1))=1</f>
        <v>0</v>
      </c>
    </row>
    <row r="116" ht="14.25" customHeight="1">
      <c r="K116" s="197">
        <f t="shared" si="9"/>
        <v>42847</v>
      </c>
      <c r="L116" s="2" t="str">
        <f t="shared" si="4"/>
        <v/>
      </c>
      <c r="M116" s="186">
        <f>WEEKNUM(K116,I_STARTDAYINDEX)</f>
        <v>16</v>
      </c>
      <c r="N116" s="186">
        <f>WEEKNUM(EOMONTH(K116,-1)+1,I_STARTDAYINDEX)</f>
        <v>13</v>
      </c>
      <c r="O116" s="186">
        <f t="shared" si="5"/>
        <v>4</v>
      </c>
      <c r="P116" s="186" t="str">
        <f t="shared" si="6"/>
        <v>2017 4 4 6</v>
      </c>
      <c r="Q116" s="186" t="b">
        <f t="shared" si="7"/>
        <v>0</v>
      </c>
      <c r="R116" s="186" t="b">
        <f t="shared" si="8"/>
        <v>0</v>
      </c>
      <c r="S116" s="186" t="b">
        <f t="array" ref="S116">INDEX(C_WKNDVAL,WEEKDAY(K116,1))=1</f>
        <v>1</v>
      </c>
    </row>
    <row r="117" ht="14.25" customHeight="1">
      <c r="K117" s="197">
        <f t="shared" si="9"/>
        <v>42848</v>
      </c>
      <c r="L117" s="2" t="str">
        <f t="shared" si="4"/>
        <v/>
      </c>
      <c r="M117" s="186">
        <f>WEEKNUM(K117,I_STARTDAYINDEX)</f>
        <v>17</v>
      </c>
      <c r="N117" s="186">
        <f>WEEKNUM(EOMONTH(K117,-1)+1,I_STARTDAYINDEX)</f>
        <v>13</v>
      </c>
      <c r="O117" s="186">
        <f t="shared" si="5"/>
        <v>5</v>
      </c>
      <c r="P117" s="186" t="str">
        <f t="shared" si="6"/>
        <v>2017 4 5 7</v>
      </c>
      <c r="Q117" s="186" t="b">
        <f t="shared" si="7"/>
        <v>0</v>
      </c>
      <c r="R117" s="186" t="b">
        <f t="shared" si="8"/>
        <v>0</v>
      </c>
      <c r="S117" s="186" t="b">
        <f t="array" ref="S117">INDEX(C_WKNDVAL,WEEKDAY(K117,1))=1</f>
        <v>1</v>
      </c>
    </row>
    <row r="118" ht="14.25" customHeight="1">
      <c r="K118" s="197">
        <f t="shared" si="9"/>
        <v>42849</v>
      </c>
      <c r="L118" s="2" t="str">
        <f t="shared" si="4"/>
        <v/>
      </c>
      <c r="M118" s="186">
        <f>WEEKNUM(K118,I_STARTDAYINDEX)</f>
        <v>17</v>
      </c>
      <c r="N118" s="186">
        <f>WEEKNUM(EOMONTH(K118,-1)+1,I_STARTDAYINDEX)</f>
        <v>13</v>
      </c>
      <c r="O118" s="186">
        <f t="shared" si="5"/>
        <v>5</v>
      </c>
      <c r="P118" s="186" t="str">
        <f t="shared" si="6"/>
        <v>2017 4 5 1</v>
      </c>
      <c r="Q118" s="186" t="b">
        <f t="shared" si="7"/>
        <v>0</v>
      </c>
      <c r="R118" s="186" t="b">
        <f t="shared" si="8"/>
        <v>0</v>
      </c>
      <c r="S118" s="186" t="b">
        <f t="array" ref="S118">INDEX(C_WKNDVAL,WEEKDAY(K118,1))=1</f>
        <v>0</v>
      </c>
    </row>
    <row r="119" ht="14.25" customHeight="1">
      <c r="K119" s="197">
        <f t="shared" si="9"/>
        <v>42850</v>
      </c>
      <c r="L119" s="2" t="str">
        <f t="shared" si="4"/>
        <v/>
      </c>
      <c r="M119" s="186">
        <f>WEEKNUM(K119,I_STARTDAYINDEX)</f>
        <v>17</v>
      </c>
      <c r="N119" s="186">
        <f>WEEKNUM(EOMONTH(K119,-1)+1,I_STARTDAYINDEX)</f>
        <v>13</v>
      </c>
      <c r="O119" s="186">
        <f t="shared" si="5"/>
        <v>5</v>
      </c>
      <c r="P119" s="186" t="str">
        <f t="shared" si="6"/>
        <v>2017 4 5 2</v>
      </c>
      <c r="Q119" s="186" t="b">
        <f t="shared" si="7"/>
        <v>0</v>
      </c>
      <c r="R119" s="186" t="b">
        <f t="shared" si="8"/>
        <v>0</v>
      </c>
      <c r="S119" s="186" t="b">
        <f t="array" ref="S119">INDEX(C_WKNDVAL,WEEKDAY(K119,1))=1</f>
        <v>0</v>
      </c>
    </row>
    <row r="120" ht="14.25" customHeight="1">
      <c r="K120" s="197">
        <f t="shared" si="9"/>
        <v>42851</v>
      </c>
      <c r="L120" s="2" t="str">
        <f t="shared" si="4"/>
        <v/>
      </c>
      <c r="M120" s="186">
        <f>WEEKNUM(K120,I_STARTDAYINDEX)</f>
        <v>17</v>
      </c>
      <c r="N120" s="186">
        <f>WEEKNUM(EOMONTH(K120,-1)+1,I_STARTDAYINDEX)</f>
        <v>13</v>
      </c>
      <c r="O120" s="186">
        <f t="shared" si="5"/>
        <v>5</v>
      </c>
      <c r="P120" s="186" t="str">
        <f t="shared" si="6"/>
        <v>2017 4 5 3</v>
      </c>
      <c r="Q120" s="186" t="b">
        <f t="shared" si="7"/>
        <v>0</v>
      </c>
      <c r="R120" s="186" t="b">
        <f t="shared" si="8"/>
        <v>0</v>
      </c>
      <c r="S120" s="186" t="b">
        <f t="array" ref="S120">INDEX(C_WKNDVAL,WEEKDAY(K120,1))=1</f>
        <v>0</v>
      </c>
    </row>
    <row r="121" ht="14.25" customHeight="1">
      <c r="K121" s="197">
        <f t="shared" si="9"/>
        <v>42852</v>
      </c>
      <c r="L121" s="2" t="str">
        <f t="shared" si="4"/>
        <v/>
      </c>
      <c r="M121" s="186">
        <f>WEEKNUM(K121,I_STARTDAYINDEX)</f>
        <v>17</v>
      </c>
      <c r="N121" s="186">
        <f>WEEKNUM(EOMONTH(K121,-1)+1,I_STARTDAYINDEX)</f>
        <v>13</v>
      </c>
      <c r="O121" s="186">
        <f t="shared" si="5"/>
        <v>5</v>
      </c>
      <c r="P121" s="186" t="str">
        <f t="shared" si="6"/>
        <v>2017 4 5 4</v>
      </c>
      <c r="Q121" s="186" t="b">
        <f t="shared" si="7"/>
        <v>0</v>
      </c>
      <c r="R121" s="186" t="b">
        <f t="shared" si="8"/>
        <v>0</v>
      </c>
      <c r="S121" s="186" t="b">
        <f t="array" ref="S121">INDEX(C_WKNDVAL,WEEKDAY(K121,1))=1</f>
        <v>0</v>
      </c>
    </row>
    <row r="122" ht="14.25" customHeight="1">
      <c r="K122" s="197">
        <f t="shared" si="9"/>
        <v>42853</v>
      </c>
      <c r="L122" s="2" t="str">
        <f t="shared" si="4"/>
        <v/>
      </c>
      <c r="M122" s="186">
        <f>WEEKNUM(K122,I_STARTDAYINDEX)</f>
        <v>17</v>
      </c>
      <c r="N122" s="186">
        <f>WEEKNUM(EOMONTH(K122,-1)+1,I_STARTDAYINDEX)</f>
        <v>13</v>
      </c>
      <c r="O122" s="186">
        <f t="shared" si="5"/>
        <v>5</v>
      </c>
      <c r="P122" s="186" t="str">
        <f t="shared" si="6"/>
        <v>2017 4 5 5</v>
      </c>
      <c r="Q122" s="186" t="b">
        <f t="shared" si="7"/>
        <v>0</v>
      </c>
      <c r="R122" s="186" t="b">
        <f t="shared" si="8"/>
        <v>0</v>
      </c>
      <c r="S122" s="186" t="b">
        <f t="array" ref="S122">INDEX(C_WKNDVAL,WEEKDAY(K122,1))=1</f>
        <v>0</v>
      </c>
    </row>
    <row r="123" ht="14.25" customHeight="1">
      <c r="K123" s="197">
        <f t="shared" si="9"/>
        <v>42854</v>
      </c>
      <c r="L123" s="2" t="str">
        <f t="shared" si="4"/>
        <v/>
      </c>
      <c r="M123" s="186">
        <f>WEEKNUM(K123,I_STARTDAYINDEX)</f>
        <v>17</v>
      </c>
      <c r="N123" s="186">
        <f>WEEKNUM(EOMONTH(K123,-1)+1,I_STARTDAYINDEX)</f>
        <v>13</v>
      </c>
      <c r="O123" s="186">
        <f t="shared" si="5"/>
        <v>5</v>
      </c>
      <c r="P123" s="186" t="str">
        <f t="shared" si="6"/>
        <v>2017 4 5 6</v>
      </c>
      <c r="Q123" s="186" t="b">
        <f t="shared" si="7"/>
        <v>0</v>
      </c>
      <c r="R123" s="186" t="b">
        <f t="shared" si="8"/>
        <v>0</v>
      </c>
      <c r="S123" s="186" t="b">
        <f t="array" ref="S123">INDEX(C_WKNDVAL,WEEKDAY(K123,1))=1</f>
        <v>1</v>
      </c>
    </row>
    <row r="124" ht="14.25" customHeight="1">
      <c r="K124" s="197">
        <f t="shared" si="9"/>
        <v>42855</v>
      </c>
      <c r="L124" s="2" t="str">
        <f t="shared" si="4"/>
        <v/>
      </c>
      <c r="M124" s="186">
        <f>WEEKNUM(K124,I_STARTDAYINDEX)</f>
        <v>18</v>
      </c>
      <c r="N124" s="186">
        <f>WEEKNUM(EOMONTH(K124,-1)+1,I_STARTDAYINDEX)</f>
        <v>13</v>
      </c>
      <c r="O124" s="186">
        <f t="shared" si="5"/>
        <v>6</v>
      </c>
      <c r="P124" s="186" t="str">
        <f t="shared" si="6"/>
        <v>2017 4 6 7</v>
      </c>
      <c r="Q124" s="186" t="b">
        <f t="shared" si="7"/>
        <v>0</v>
      </c>
      <c r="R124" s="186" t="b">
        <f t="shared" si="8"/>
        <v>0</v>
      </c>
      <c r="S124" s="186" t="b">
        <f t="array" ref="S124">INDEX(C_WKNDVAL,WEEKDAY(K124,1))=1</f>
        <v>1</v>
      </c>
    </row>
    <row r="125" ht="14.25" customHeight="1">
      <c r="K125" s="197">
        <f t="shared" si="9"/>
        <v>42856</v>
      </c>
      <c r="L125" s="2" t="str">
        <f t="shared" si="4"/>
        <v/>
      </c>
      <c r="M125" s="186">
        <f>WEEKNUM(K125,I_STARTDAYINDEX)</f>
        <v>18</v>
      </c>
      <c r="N125" s="186">
        <f>WEEKNUM(EOMONTH(K125,-1)+1,I_STARTDAYINDEX)</f>
        <v>18</v>
      </c>
      <c r="O125" s="186">
        <f t="shared" si="5"/>
        <v>1</v>
      </c>
      <c r="P125" s="186" t="str">
        <f t="shared" si="6"/>
        <v>2017 5 1 1</v>
      </c>
      <c r="Q125" s="186" t="b">
        <f t="shared" si="7"/>
        <v>0</v>
      </c>
      <c r="R125" s="186" t="b">
        <f t="shared" si="8"/>
        <v>0</v>
      </c>
      <c r="S125" s="186" t="b">
        <f t="array" ref="S125">INDEX(C_WKNDVAL,WEEKDAY(K125,1))=1</f>
        <v>0</v>
      </c>
    </row>
    <row r="126" ht="14.25" customHeight="1">
      <c r="K126" s="197">
        <f t="shared" si="9"/>
        <v>42857</v>
      </c>
      <c r="L126" s="2" t="str">
        <f t="shared" si="4"/>
        <v/>
      </c>
      <c r="M126" s="186">
        <f>WEEKNUM(K126,I_STARTDAYINDEX)</f>
        <v>18</v>
      </c>
      <c r="N126" s="186">
        <f>WEEKNUM(EOMONTH(K126,-1)+1,I_STARTDAYINDEX)</f>
        <v>18</v>
      </c>
      <c r="O126" s="186">
        <f t="shared" si="5"/>
        <v>1</v>
      </c>
      <c r="P126" s="186" t="str">
        <f t="shared" si="6"/>
        <v>2017 5 1 2</v>
      </c>
      <c r="Q126" s="186" t="b">
        <f t="shared" si="7"/>
        <v>0</v>
      </c>
      <c r="R126" s="186" t="b">
        <f t="shared" si="8"/>
        <v>0</v>
      </c>
      <c r="S126" s="186" t="b">
        <f t="array" ref="S126">INDEX(C_WKNDVAL,WEEKDAY(K126,1))=1</f>
        <v>0</v>
      </c>
    </row>
    <row r="127" ht="14.25" customHeight="1">
      <c r="K127" s="197">
        <f t="shared" si="9"/>
        <v>42858</v>
      </c>
      <c r="L127" s="2" t="str">
        <f t="shared" si="4"/>
        <v/>
      </c>
      <c r="M127" s="186">
        <f>WEEKNUM(K127,I_STARTDAYINDEX)</f>
        <v>18</v>
      </c>
      <c r="N127" s="186">
        <f>WEEKNUM(EOMONTH(K127,-1)+1,I_STARTDAYINDEX)</f>
        <v>18</v>
      </c>
      <c r="O127" s="186">
        <f t="shared" si="5"/>
        <v>1</v>
      </c>
      <c r="P127" s="186" t="str">
        <f t="shared" si="6"/>
        <v>2017 5 1 3</v>
      </c>
      <c r="Q127" s="186" t="b">
        <f t="shared" si="7"/>
        <v>0</v>
      </c>
      <c r="R127" s="186" t="b">
        <f t="shared" si="8"/>
        <v>0</v>
      </c>
      <c r="S127" s="186" t="b">
        <f t="array" ref="S127">INDEX(C_WKNDVAL,WEEKDAY(K127,1))=1</f>
        <v>0</v>
      </c>
    </row>
    <row r="128" ht="14.25" customHeight="1">
      <c r="K128" s="197">
        <f t="shared" si="9"/>
        <v>42859</v>
      </c>
      <c r="L128" s="2" t="str">
        <f t="shared" si="4"/>
        <v/>
      </c>
      <c r="M128" s="186">
        <f>WEEKNUM(K128,I_STARTDAYINDEX)</f>
        <v>18</v>
      </c>
      <c r="N128" s="186">
        <f>WEEKNUM(EOMONTH(K128,-1)+1,I_STARTDAYINDEX)</f>
        <v>18</v>
      </c>
      <c r="O128" s="186">
        <f t="shared" si="5"/>
        <v>1</v>
      </c>
      <c r="P128" s="186" t="str">
        <f t="shared" si="6"/>
        <v>2017 5 1 4</v>
      </c>
      <c r="Q128" s="186" t="b">
        <f t="shared" si="7"/>
        <v>0</v>
      </c>
      <c r="R128" s="186" t="b">
        <f t="shared" si="8"/>
        <v>0</v>
      </c>
      <c r="S128" s="186" t="b">
        <f t="array" ref="S128">INDEX(C_WKNDVAL,WEEKDAY(K128,1))=1</f>
        <v>0</v>
      </c>
    </row>
    <row r="129" ht="14.25" customHeight="1">
      <c r="K129" s="197">
        <f t="shared" si="9"/>
        <v>42860</v>
      </c>
      <c r="L129" s="2" t="str">
        <f t="shared" si="4"/>
        <v/>
      </c>
      <c r="M129" s="186">
        <f>WEEKNUM(K129,I_STARTDAYINDEX)</f>
        <v>18</v>
      </c>
      <c r="N129" s="186">
        <f>WEEKNUM(EOMONTH(K129,-1)+1,I_STARTDAYINDEX)</f>
        <v>18</v>
      </c>
      <c r="O129" s="186">
        <f t="shared" si="5"/>
        <v>1</v>
      </c>
      <c r="P129" s="186" t="str">
        <f t="shared" si="6"/>
        <v>2017 5 1 5</v>
      </c>
      <c r="Q129" s="186" t="b">
        <f t="shared" si="7"/>
        <v>0</v>
      </c>
      <c r="R129" s="186" t="b">
        <f t="shared" si="8"/>
        <v>0</v>
      </c>
      <c r="S129" s="186" t="b">
        <f t="array" ref="S129">INDEX(C_WKNDVAL,WEEKDAY(K129,1))=1</f>
        <v>0</v>
      </c>
    </row>
    <row r="130" ht="14.25" customHeight="1">
      <c r="K130" s="197">
        <f t="shared" si="9"/>
        <v>42861</v>
      </c>
      <c r="L130" s="2" t="str">
        <f t="shared" si="4"/>
        <v/>
      </c>
      <c r="M130" s="186">
        <f>WEEKNUM(K130,I_STARTDAYINDEX)</f>
        <v>18</v>
      </c>
      <c r="N130" s="186">
        <f>WEEKNUM(EOMONTH(K130,-1)+1,I_STARTDAYINDEX)</f>
        <v>18</v>
      </c>
      <c r="O130" s="186">
        <f t="shared" si="5"/>
        <v>1</v>
      </c>
      <c r="P130" s="186" t="str">
        <f t="shared" si="6"/>
        <v>2017 5 1 6</v>
      </c>
      <c r="Q130" s="186" t="b">
        <f t="shared" si="7"/>
        <v>0</v>
      </c>
      <c r="R130" s="186" t="b">
        <f t="shared" si="8"/>
        <v>0</v>
      </c>
      <c r="S130" s="186" t="b">
        <f t="array" ref="S130">INDEX(C_WKNDVAL,WEEKDAY(K130,1))=1</f>
        <v>1</v>
      </c>
    </row>
    <row r="131" ht="14.25" customHeight="1">
      <c r="K131" s="197">
        <f t="shared" si="9"/>
        <v>42862</v>
      </c>
      <c r="L131" s="2" t="str">
        <f t="shared" si="4"/>
        <v/>
      </c>
      <c r="M131" s="186">
        <f>WEEKNUM(K131,I_STARTDAYINDEX)</f>
        <v>19</v>
      </c>
      <c r="N131" s="186">
        <f>WEEKNUM(EOMONTH(K131,-1)+1,I_STARTDAYINDEX)</f>
        <v>18</v>
      </c>
      <c r="O131" s="186">
        <f t="shared" si="5"/>
        <v>2</v>
      </c>
      <c r="P131" s="186" t="str">
        <f t="shared" si="6"/>
        <v>2017 5 2 7</v>
      </c>
      <c r="Q131" s="186" t="b">
        <f t="shared" si="7"/>
        <v>0</v>
      </c>
      <c r="R131" s="186" t="b">
        <f t="shared" si="8"/>
        <v>0</v>
      </c>
      <c r="S131" s="186" t="b">
        <f t="array" ref="S131">INDEX(C_WKNDVAL,WEEKDAY(K131,1))=1</f>
        <v>1</v>
      </c>
    </row>
    <row r="132" ht="14.25" customHeight="1">
      <c r="K132" s="197">
        <f t="shared" si="9"/>
        <v>42863</v>
      </c>
      <c r="L132" s="2" t="str">
        <f t="shared" si="4"/>
        <v/>
      </c>
      <c r="M132" s="186">
        <f>WEEKNUM(K132,I_STARTDAYINDEX)</f>
        <v>19</v>
      </c>
      <c r="N132" s="186">
        <f>WEEKNUM(EOMONTH(K132,-1)+1,I_STARTDAYINDEX)</f>
        <v>18</v>
      </c>
      <c r="O132" s="186">
        <f t="shared" si="5"/>
        <v>2</v>
      </c>
      <c r="P132" s="186" t="str">
        <f t="shared" si="6"/>
        <v>2017 5 2 1</v>
      </c>
      <c r="Q132" s="186" t="b">
        <f t="shared" si="7"/>
        <v>0</v>
      </c>
      <c r="R132" s="186" t="b">
        <f t="shared" si="8"/>
        <v>0</v>
      </c>
      <c r="S132" s="186" t="b">
        <f t="array" ref="S132">INDEX(C_WKNDVAL,WEEKDAY(K132,1))=1</f>
        <v>0</v>
      </c>
    </row>
    <row r="133" ht="14.25" customHeight="1">
      <c r="K133" s="197">
        <f t="shared" si="9"/>
        <v>42864</v>
      </c>
      <c r="L133" s="2" t="str">
        <f t="shared" si="4"/>
        <v/>
      </c>
      <c r="M133" s="186">
        <f>WEEKNUM(K133,I_STARTDAYINDEX)</f>
        <v>19</v>
      </c>
      <c r="N133" s="186">
        <f>WEEKNUM(EOMONTH(K133,-1)+1,I_STARTDAYINDEX)</f>
        <v>18</v>
      </c>
      <c r="O133" s="186">
        <f t="shared" si="5"/>
        <v>2</v>
      </c>
      <c r="P133" s="186" t="str">
        <f t="shared" si="6"/>
        <v>2017 5 2 2</v>
      </c>
      <c r="Q133" s="186" t="b">
        <f t="shared" si="7"/>
        <v>0</v>
      </c>
      <c r="R133" s="186" t="b">
        <f t="shared" si="8"/>
        <v>0</v>
      </c>
      <c r="S133" s="186" t="b">
        <f t="array" ref="S133">INDEX(C_WKNDVAL,WEEKDAY(K133,1))=1</f>
        <v>0</v>
      </c>
    </row>
    <row r="134" ht="14.25" customHeight="1">
      <c r="K134" s="197">
        <f t="shared" si="9"/>
        <v>42865</v>
      </c>
      <c r="L134" s="2" t="str">
        <f t="shared" si="4"/>
        <v/>
      </c>
      <c r="M134" s="186">
        <f>WEEKNUM(K134,I_STARTDAYINDEX)</f>
        <v>19</v>
      </c>
      <c r="N134" s="186">
        <f>WEEKNUM(EOMONTH(K134,-1)+1,I_STARTDAYINDEX)</f>
        <v>18</v>
      </c>
      <c r="O134" s="186">
        <f t="shared" si="5"/>
        <v>2</v>
      </c>
      <c r="P134" s="186" t="str">
        <f t="shared" si="6"/>
        <v>2017 5 2 3</v>
      </c>
      <c r="Q134" s="186" t="b">
        <f t="shared" si="7"/>
        <v>0</v>
      </c>
      <c r="R134" s="186" t="b">
        <f t="shared" si="8"/>
        <v>0</v>
      </c>
      <c r="S134" s="186" t="b">
        <f t="array" ref="S134">INDEX(C_WKNDVAL,WEEKDAY(K134,1))=1</f>
        <v>0</v>
      </c>
    </row>
    <row r="135" ht="14.25" customHeight="1">
      <c r="K135" s="197">
        <f t="shared" si="9"/>
        <v>42866</v>
      </c>
      <c r="L135" s="2" t="str">
        <f t="shared" si="4"/>
        <v/>
      </c>
      <c r="M135" s="186">
        <f>WEEKNUM(K135,I_STARTDAYINDEX)</f>
        <v>19</v>
      </c>
      <c r="N135" s="186">
        <f>WEEKNUM(EOMONTH(K135,-1)+1,I_STARTDAYINDEX)</f>
        <v>18</v>
      </c>
      <c r="O135" s="186">
        <f t="shared" si="5"/>
        <v>2</v>
      </c>
      <c r="P135" s="186" t="str">
        <f t="shared" si="6"/>
        <v>2017 5 2 4</v>
      </c>
      <c r="Q135" s="186" t="b">
        <f t="shared" si="7"/>
        <v>0</v>
      </c>
      <c r="R135" s="186" t="b">
        <f t="shared" si="8"/>
        <v>0</v>
      </c>
      <c r="S135" s="186" t="b">
        <f t="array" ref="S135">INDEX(C_WKNDVAL,WEEKDAY(K135,1))=1</f>
        <v>0</v>
      </c>
    </row>
    <row r="136" ht="14.25" customHeight="1">
      <c r="K136" s="197">
        <f t="shared" si="9"/>
        <v>42867</v>
      </c>
      <c r="L136" s="2" t="str">
        <f t="shared" si="4"/>
        <v/>
      </c>
      <c r="M136" s="186">
        <f>WEEKNUM(K136,I_STARTDAYINDEX)</f>
        <v>19</v>
      </c>
      <c r="N136" s="186">
        <f>WEEKNUM(EOMONTH(K136,-1)+1,I_STARTDAYINDEX)</f>
        <v>18</v>
      </c>
      <c r="O136" s="186">
        <f t="shared" si="5"/>
        <v>2</v>
      </c>
      <c r="P136" s="186" t="str">
        <f t="shared" si="6"/>
        <v>2017 5 2 5</v>
      </c>
      <c r="Q136" s="186" t="b">
        <f t="shared" si="7"/>
        <v>0</v>
      </c>
      <c r="R136" s="186" t="b">
        <f t="shared" si="8"/>
        <v>0</v>
      </c>
      <c r="S136" s="186" t="b">
        <f t="array" ref="S136">INDEX(C_WKNDVAL,WEEKDAY(K136,1))=1</f>
        <v>0</v>
      </c>
    </row>
    <row r="137" ht="14.25" customHeight="1">
      <c r="K137" s="197">
        <f t="shared" si="9"/>
        <v>42868</v>
      </c>
      <c r="L137" s="2" t="str">
        <f t="shared" si="4"/>
        <v/>
      </c>
      <c r="M137" s="186">
        <f>WEEKNUM(K137,I_STARTDAYINDEX)</f>
        <v>19</v>
      </c>
      <c r="N137" s="186">
        <f>WEEKNUM(EOMONTH(K137,-1)+1,I_STARTDAYINDEX)</f>
        <v>18</v>
      </c>
      <c r="O137" s="186">
        <f t="shared" si="5"/>
        <v>2</v>
      </c>
      <c r="P137" s="186" t="str">
        <f t="shared" si="6"/>
        <v>2017 5 2 6</v>
      </c>
      <c r="Q137" s="186" t="b">
        <f t="shared" si="7"/>
        <v>0</v>
      </c>
      <c r="R137" s="186" t="b">
        <f t="shared" si="8"/>
        <v>0</v>
      </c>
      <c r="S137" s="186" t="b">
        <f t="array" ref="S137">INDEX(C_WKNDVAL,WEEKDAY(K137,1))=1</f>
        <v>1</v>
      </c>
    </row>
    <row r="138" ht="14.25" customHeight="1">
      <c r="K138" s="197">
        <f t="shared" si="9"/>
        <v>42869</v>
      </c>
      <c r="L138" s="2" t="str">
        <f t="shared" si="4"/>
        <v/>
      </c>
      <c r="M138" s="186">
        <f>WEEKNUM(K138,I_STARTDAYINDEX)</f>
        <v>20</v>
      </c>
      <c r="N138" s="186">
        <f>WEEKNUM(EOMONTH(K138,-1)+1,I_STARTDAYINDEX)</f>
        <v>18</v>
      </c>
      <c r="O138" s="186">
        <f t="shared" si="5"/>
        <v>3</v>
      </c>
      <c r="P138" s="186" t="str">
        <f t="shared" si="6"/>
        <v>2017 5 3 7</v>
      </c>
      <c r="Q138" s="186" t="b">
        <f t="shared" si="7"/>
        <v>0</v>
      </c>
      <c r="R138" s="186" t="b">
        <f t="shared" si="8"/>
        <v>0</v>
      </c>
      <c r="S138" s="186" t="b">
        <f t="array" ref="S138">INDEX(C_WKNDVAL,WEEKDAY(K138,1))=1</f>
        <v>1</v>
      </c>
    </row>
    <row r="139" ht="14.25" customHeight="1">
      <c r="K139" s="197">
        <f t="shared" si="9"/>
        <v>42870</v>
      </c>
      <c r="L139" s="2" t="str">
        <f t="shared" si="4"/>
        <v/>
      </c>
      <c r="M139" s="186">
        <f>WEEKNUM(K139,I_STARTDAYINDEX)</f>
        <v>20</v>
      </c>
      <c r="N139" s="186">
        <f>WEEKNUM(EOMONTH(K139,-1)+1,I_STARTDAYINDEX)</f>
        <v>18</v>
      </c>
      <c r="O139" s="186">
        <f t="shared" si="5"/>
        <v>3</v>
      </c>
      <c r="P139" s="186" t="str">
        <f t="shared" si="6"/>
        <v>2017 5 3 1</v>
      </c>
      <c r="Q139" s="186" t="b">
        <f t="shared" si="7"/>
        <v>0</v>
      </c>
      <c r="R139" s="186" t="b">
        <f t="shared" si="8"/>
        <v>0</v>
      </c>
      <c r="S139" s="186" t="b">
        <f t="array" ref="S139">INDEX(C_WKNDVAL,WEEKDAY(K139,1))=1</f>
        <v>0</v>
      </c>
    </row>
    <row r="140" ht="14.25" customHeight="1">
      <c r="K140" s="197">
        <f t="shared" si="9"/>
        <v>42871</v>
      </c>
      <c r="L140" s="2" t="str">
        <f t="shared" si="4"/>
        <v/>
      </c>
      <c r="M140" s="186">
        <f>WEEKNUM(K140,I_STARTDAYINDEX)</f>
        <v>20</v>
      </c>
      <c r="N140" s="186">
        <f>WEEKNUM(EOMONTH(K140,-1)+1,I_STARTDAYINDEX)</f>
        <v>18</v>
      </c>
      <c r="O140" s="186">
        <f t="shared" si="5"/>
        <v>3</v>
      </c>
      <c r="P140" s="186" t="str">
        <f t="shared" si="6"/>
        <v>2017 5 3 2</v>
      </c>
      <c r="Q140" s="186" t="b">
        <f t="shared" si="7"/>
        <v>0</v>
      </c>
      <c r="R140" s="186" t="b">
        <f t="shared" si="8"/>
        <v>0</v>
      </c>
      <c r="S140" s="186" t="b">
        <f t="array" ref="S140">INDEX(C_WKNDVAL,WEEKDAY(K140,1))=1</f>
        <v>0</v>
      </c>
    </row>
    <row r="141" ht="14.25" customHeight="1">
      <c r="K141" s="197">
        <f t="shared" si="9"/>
        <v>42872</v>
      </c>
      <c r="L141" s="2" t="str">
        <f t="shared" si="4"/>
        <v/>
      </c>
      <c r="M141" s="186">
        <f>WEEKNUM(K141,I_STARTDAYINDEX)</f>
        <v>20</v>
      </c>
      <c r="N141" s="186">
        <f>WEEKNUM(EOMONTH(K141,-1)+1,I_STARTDAYINDEX)</f>
        <v>18</v>
      </c>
      <c r="O141" s="186">
        <f t="shared" si="5"/>
        <v>3</v>
      </c>
      <c r="P141" s="186" t="str">
        <f t="shared" si="6"/>
        <v>2017 5 3 3</v>
      </c>
      <c r="Q141" s="186" t="b">
        <f t="shared" si="7"/>
        <v>0</v>
      </c>
      <c r="R141" s="186" t="b">
        <f t="shared" si="8"/>
        <v>0</v>
      </c>
      <c r="S141" s="186" t="b">
        <f t="array" ref="S141">INDEX(C_WKNDVAL,WEEKDAY(K141,1))=1</f>
        <v>0</v>
      </c>
    </row>
    <row r="142" ht="14.25" customHeight="1">
      <c r="K142" s="197">
        <f t="shared" si="9"/>
        <v>42873</v>
      </c>
      <c r="L142" s="2" t="str">
        <f t="shared" si="4"/>
        <v/>
      </c>
      <c r="M142" s="186">
        <f>WEEKNUM(K142,I_STARTDAYINDEX)</f>
        <v>20</v>
      </c>
      <c r="N142" s="186">
        <f>WEEKNUM(EOMONTH(K142,-1)+1,I_STARTDAYINDEX)</f>
        <v>18</v>
      </c>
      <c r="O142" s="186">
        <f t="shared" si="5"/>
        <v>3</v>
      </c>
      <c r="P142" s="186" t="str">
        <f t="shared" si="6"/>
        <v>2017 5 3 4</v>
      </c>
      <c r="Q142" s="186" t="b">
        <f t="shared" si="7"/>
        <v>0</v>
      </c>
      <c r="R142" s="186" t="b">
        <f t="shared" si="8"/>
        <v>0</v>
      </c>
      <c r="S142" s="186" t="b">
        <f t="array" ref="S142">INDEX(C_WKNDVAL,WEEKDAY(K142,1))=1</f>
        <v>0</v>
      </c>
    </row>
    <row r="143" ht="14.25" customHeight="1">
      <c r="K143" s="197">
        <f t="shared" si="9"/>
        <v>42874</v>
      </c>
      <c r="L143" s="2" t="str">
        <f t="shared" si="4"/>
        <v/>
      </c>
      <c r="M143" s="186">
        <f>WEEKNUM(K143,I_STARTDAYINDEX)</f>
        <v>20</v>
      </c>
      <c r="N143" s="186">
        <f>WEEKNUM(EOMONTH(K143,-1)+1,I_STARTDAYINDEX)</f>
        <v>18</v>
      </c>
      <c r="O143" s="186">
        <f t="shared" si="5"/>
        <v>3</v>
      </c>
      <c r="P143" s="186" t="str">
        <f t="shared" si="6"/>
        <v>2017 5 3 5</v>
      </c>
      <c r="Q143" s="186" t="b">
        <f t="shared" si="7"/>
        <v>0</v>
      </c>
      <c r="R143" s="186" t="b">
        <f t="shared" si="8"/>
        <v>0</v>
      </c>
      <c r="S143" s="186" t="b">
        <f t="array" ref="S143">INDEX(C_WKNDVAL,WEEKDAY(K143,1))=1</f>
        <v>0</v>
      </c>
    </row>
    <row r="144" ht="14.25" customHeight="1">
      <c r="K144" s="197">
        <f t="shared" si="9"/>
        <v>42875</v>
      </c>
      <c r="L144" s="2" t="str">
        <f t="shared" si="4"/>
        <v/>
      </c>
      <c r="M144" s="186">
        <f>WEEKNUM(K144,I_STARTDAYINDEX)</f>
        <v>20</v>
      </c>
      <c r="N144" s="186">
        <f>WEEKNUM(EOMONTH(K144,-1)+1,I_STARTDAYINDEX)</f>
        <v>18</v>
      </c>
      <c r="O144" s="186">
        <f t="shared" si="5"/>
        <v>3</v>
      </c>
      <c r="P144" s="186" t="str">
        <f t="shared" si="6"/>
        <v>2017 5 3 6</v>
      </c>
      <c r="Q144" s="186" t="b">
        <f t="shared" si="7"/>
        <v>0</v>
      </c>
      <c r="R144" s="186" t="b">
        <f t="shared" si="8"/>
        <v>0</v>
      </c>
      <c r="S144" s="186" t="b">
        <f t="array" ref="S144">INDEX(C_WKNDVAL,WEEKDAY(K144,1))=1</f>
        <v>1</v>
      </c>
    </row>
    <row r="145" ht="14.25" customHeight="1">
      <c r="K145" s="197">
        <f t="shared" si="9"/>
        <v>42876</v>
      </c>
      <c r="L145" s="2" t="str">
        <f t="shared" si="4"/>
        <v/>
      </c>
      <c r="M145" s="186">
        <f>WEEKNUM(K145,I_STARTDAYINDEX)</f>
        <v>21</v>
      </c>
      <c r="N145" s="186">
        <f>WEEKNUM(EOMONTH(K145,-1)+1,I_STARTDAYINDEX)</f>
        <v>18</v>
      </c>
      <c r="O145" s="186">
        <f t="shared" si="5"/>
        <v>4</v>
      </c>
      <c r="P145" s="186" t="str">
        <f t="shared" si="6"/>
        <v>2017 5 4 7</v>
      </c>
      <c r="Q145" s="186" t="b">
        <f t="shared" si="7"/>
        <v>0</v>
      </c>
      <c r="R145" s="186" t="b">
        <f t="shared" si="8"/>
        <v>0</v>
      </c>
      <c r="S145" s="186" t="b">
        <f t="array" ref="S145">INDEX(C_WKNDVAL,WEEKDAY(K145,1))=1</f>
        <v>1</v>
      </c>
    </row>
    <row r="146" ht="14.25" customHeight="1">
      <c r="K146" s="197">
        <f t="shared" si="9"/>
        <v>42877</v>
      </c>
      <c r="L146" s="2" t="str">
        <f t="shared" si="4"/>
        <v/>
      </c>
      <c r="M146" s="186">
        <f>WEEKNUM(K146,I_STARTDAYINDEX)</f>
        <v>21</v>
      </c>
      <c r="N146" s="186">
        <f>WEEKNUM(EOMONTH(K146,-1)+1,I_STARTDAYINDEX)</f>
        <v>18</v>
      </c>
      <c r="O146" s="186">
        <f t="shared" si="5"/>
        <v>4</v>
      </c>
      <c r="P146" s="186" t="str">
        <f t="shared" si="6"/>
        <v>2017 5 4 1</v>
      </c>
      <c r="Q146" s="186" t="b">
        <f t="shared" si="7"/>
        <v>0</v>
      </c>
      <c r="R146" s="186" t="b">
        <f t="shared" si="8"/>
        <v>0</v>
      </c>
      <c r="S146" s="186" t="b">
        <f t="array" ref="S146">INDEX(C_WKNDVAL,WEEKDAY(K146,1))=1</f>
        <v>0</v>
      </c>
    </row>
    <row r="147" ht="14.25" customHeight="1">
      <c r="K147" s="197">
        <f t="shared" si="9"/>
        <v>42878</v>
      </c>
      <c r="L147" s="2" t="str">
        <f t="shared" si="4"/>
        <v/>
      </c>
      <c r="M147" s="186">
        <f>WEEKNUM(K147,I_STARTDAYINDEX)</f>
        <v>21</v>
      </c>
      <c r="N147" s="186">
        <f>WEEKNUM(EOMONTH(K147,-1)+1,I_STARTDAYINDEX)</f>
        <v>18</v>
      </c>
      <c r="O147" s="186">
        <f t="shared" si="5"/>
        <v>4</v>
      </c>
      <c r="P147" s="186" t="str">
        <f t="shared" si="6"/>
        <v>2017 5 4 2</v>
      </c>
      <c r="Q147" s="186" t="b">
        <f t="shared" si="7"/>
        <v>0</v>
      </c>
      <c r="R147" s="186" t="b">
        <f t="shared" si="8"/>
        <v>0</v>
      </c>
      <c r="S147" s="186" t="b">
        <f t="array" ref="S147">INDEX(C_WKNDVAL,WEEKDAY(K147,1))=1</f>
        <v>0</v>
      </c>
    </row>
    <row r="148" ht="14.25" customHeight="1">
      <c r="K148" s="197">
        <f t="shared" si="9"/>
        <v>42879</v>
      </c>
      <c r="L148" s="2" t="str">
        <f t="shared" si="4"/>
        <v/>
      </c>
      <c r="M148" s="186">
        <f>WEEKNUM(K148,I_STARTDAYINDEX)</f>
        <v>21</v>
      </c>
      <c r="N148" s="186">
        <f>WEEKNUM(EOMONTH(K148,-1)+1,I_STARTDAYINDEX)</f>
        <v>18</v>
      </c>
      <c r="O148" s="186">
        <f t="shared" si="5"/>
        <v>4</v>
      </c>
      <c r="P148" s="186" t="str">
        <f t="shared" si="6"/>
        <v>2017 5 4 3</v>
      </c>
      <c r="Q148" s="186" t="b">
        <f t="shared" si="7"/>
        <v>0</v>
      </c>
      <c r="R148" s="186" t="b">
        <f t="shared" si="8"/>
        <v>0</v>
      </c>
      <c r="S148" s="186" t="b">
        <f t="array" ref="S148">INDEX(C_WKNDVAL,WEEKDAY(K148,1))=1</f>
        <v>0</v>
      </c>
    </row>
    <row r="149" ht="14.25" customHeight="1">
      <c r="K149" s="197">
        <f t="shared" si="9"/>
        <v>42880</v>
      </c>
      <c r="L149" s="2" t="str">
        <f t="shared" si="4"/>
        <v/>
      </c>
      <c r="M149" s="186">
        <f>WEEKNUM(K149,I_STARTDAYINDEX)</f>
        <v>21</v>
      </c>
      <c r="N149" s="186">
        <f>WEEKNUM(EOMONTH(K149,-1)+1,I_STARTDAYINDEX)</f>
        <v>18</v>
      </c>
      <c r="O149" s="186">
        <f t="shared" si="5"/>
        <v>4</v>
      </c>
      <c r="P149" s="186" t="str">
        <f t="shared" si="6"/>
        <v>2017 5 4 4</v>
      </c>
      <c r="Q149" s="186" t="b">
        <f t="shared" si="7"/>
        <v>0</v>
      </c>
      <c r="R149" s="186" t="b">
        <f t="shared" si="8"/>
        <v>0</v>
      </c>
      <c r="S149" s="186" t="b">
        <f t="array" ref="S149">INDEX(C_WKNDVAL,WEEKDAY(K149,1))=1</f>
        <v>0</v>
      </c>
    </row>
    <row r="150" ht="14.25" customHeight="1">
      <c r="K150" s="197">
        <f t="shared" si="9"/>
        <v>42881</v>
      </c>
      <c r="L150" s="2" t="str">
        <f t="shared" si="4"/>
        <v/>
      </c>
      <c r="M150" s="186">
        <f>WEEKNUM(K150,I_STARTDAYINDEX)</f>
        <v>21</v>
      </c>
      <c r="N150" s="186">
        <f>WEEKNUM(EOMONTH(K150,-1)+1,I_STARTDAYINDEX)</f>
        <v>18</v>
      </c>
      <c r="O150" s="186">
        <f t="shared" si="5"/>
        <v>4</v>
      </c>
      <c r="P150" s="186" t="str">
        <f t="shared" si="6"/>
        <v>2017 5 4 5</v>
      </c>
      <c r="Q150" s="186" t="b">
        <f t="shared" si="7"/>
        <v>0</v>
      </c>
      <c r="R150" s="186" t="b">
        <f t="shared" si="8"/>
        <v>0</v>
      </c>
      <c r="S150" s="186" t="b">
        <f t="array" ref="S150">INDEX(C_WKNDVAL,WEEKDAY(K150,1))=1</f>
        <v>0</v>
      </c>
    </row>
    <row r="151" ht="14.25" customHeight="1">
      <c r="K151" s="197">
        <f t="shared" si="9"/>
        <v>42882</v>
      </c>
      <c r="L151" s="2" t="str">
        <f t="shared" si="4"/>
        <v/>
      </c>
      <c r="M151" s="186">
        <f>WEEKNUM(K151,I_STARTDAYINDEX)</f>
        <v>21</v>
      </c>
      <c r="N151" s="186">
        <f>WEEKNUM(EOMONTH(K151,-1)+1,I_STARTDAYINDEX)</f>
        <v>18</v>
      </c>
      <c r="O151" s="186">
        <f t="shared" si="5"/>
        <v>4</v>
      </c>
      <c r="P151" s="186" t="str">
        <f t="shared" si="6"/>
        <v>2017 5 4 6</v>
      </c>
      <c r="Q151" s="186" t="b">
        <f t="shared" si="7"/>
        <v>0</v>
      </c>
      <c r="R151" s="186" t="b">
        <f t="shared" si="8"/>
        <v>0</v>
      </c>
      <c r="S151" s="186" t="b">
        <f t="array" ref="S151">INDEX(C_WKNDVAL,WEEKDAY(K151,1))=1</f>
        <v>1</v>
      </c>
    </row>
    <row r="152" ht="14.25" customHeight="1">
      <c r="K152" s="197">
        <f t="shared" si="9"/>
        <v>42883</v>
      </c>
      <c r="L152" s="2" t="str">
        <f t="shared" si="4"/>
        <v/>
      </c>
      <c r="M152" s="186">
        <f>WEEKNUM(K152,I_STARTDAYINDEX)</f>
        <v>22</v>
      </c>
      <c r="N152" s="186">
        <f>WEEKNUM(EOMONTH(K152,-1)+1,I_STARTDAYINDEX)</f>
        <v>18</v>
      </c>
      <c r="O152" s="186">
        <f t="shared" si="5"/>
        <v>5</v>
      </c>
      <c r="P152" s="186" t="str">
        <f t="shared" si="6"/>
        <v>2017 5 5 7</v>
      </c>
      <c r="Q152" s="186" t="b">
        <f t="shared" si="7"/>
        <v>0</v>
      </c>
      <c r="R152" s="186" t="b">
        <f t="shared" si="8"/>
        <v>0</v>
      </c>
      <c r="S152" s="186" t="b">
        <f t="array" ref="S152">INDEX(C_WKNDVAL,WEEKDAY(K152,1))=1</f>
        <v>1</v>
      </c>
    </row>
    <row r="153" ht="14.25" customHeight="1">
      <c r="K153" s="197">
        <f t="shared" si="9"/>
        <v>42884</v>
      </c>
      <c r="L153" s="2" t="str">
        <f t="shared" si="4"/>
        <v/>
      </c>
      <c r="M153" s="186">
        <f>WEEKNUM(K153,I_STARTDAYINDEX)</f>
        <v>22</v>
      </c>
      <c r="N153" s="186">
        <f>WEEKNUM(EOMONTH(K153,-1)+1,I_STARTDAYINDEX)</f>
        <v>18</v>
      </c>
      <c r="O153" s="186">
        <f t="shared" si="5"/>
        <v>5</v>
      </c>
      <c r="P153" s="186" t="str">
        <f t="shared" si="6"/>
        <v>2017 5 5 1</v>
      </c>
      <c r="Q153" s="186" t="b">
        <f t="shared" si="7"/>
        <v>0</v>
      </c>
      <c r="R153" s="186" t="b">
        <f t="shared" si="8"/>
        <v>0</v>
      </c>
      <c r="S153" s="186" t="b">
        <f t="array" ref="S153">INDEX(C_WKNDVAL,WEEKDAY(K153,1))=1</f>
        <v>0</v>
      </c>
    </row>
    <row r="154" ht="14.25" customHeight="1">
      <c r="K154" s="197">
        <f t="shared" si="9"/>
        <v>42885</v>
      </c>
      <c r="L154" s="2" t="str">
        <f t="shared" si="4"/>
        <v/>
      </c>
      <c r="M154" s="186">
        <f>WEEKNUM(K154,I_STARTDAYINDEX)</f>
        <v>22</v>
      </c>
      <c r="N154" s="186">
        <f>WEEKNUM(EOMONTH(K154,-1)+1,I_STARTDAYINDEX)</f>
        <v>18</v>
      </c>
      <c r="O154" s="186">
        <f t="shared" si="5"/>
        <v>5</v>
      </c>
      <c r="P154" s="186" t="str">
        <f t="shared" si="6"/>
        <v>2017 5 5 2</v>
      </c>
      <c r="Q154" s="186" t="b">
        <f t="shared" si="7"/>
        <v>0</v>
      </c>
      <c r="R154" s="186" t="b">
        <f t="shared" si="8"/>
        <v>0</v>
      </c>
      <c r="S154" s="186" t="b">
        <f t="array" ref="S154">INDEX(C_WKNDVAL,WEEKDAY(K154,1))=1</f>
        <v>0</v>
      </c>
    </row>
    <row r="155" ht="14.25" customHeight="1">
      <c r="K155" s="197">
        <f t="shared" si="9"/>
        <v>42886</v>
      </c>
      <c r="L155" s="2" t="str">
        <f t="shared" si="4"/>
        <v/>
      </c>
      <c r="M155" s="186">
        <f>WEEKNUM(K155,I_STARTDAYINDEX)</f>
        <v>22</v>
      </c>
      <c r="N155" s="186">
        <f>WEEKNUM(EOMONTH(K155,-1)+1,I_STARTDAYINDEX)</f>
        <v>18</v>
      </c>
      <c r="O155" s="186">
        <f t="shared" si="5"/>
        <v>5</v>
      </c>
      <c r="P155" s="186" t="str">
        <f t="shared" si="6"/>
        <v>2017 5 5 3</v>
      </c>
      <c r="Q155" s="186" t="b">
        <f t="shared" si="7"/>
        <v>0</v>
      </c>
      <c r="R155" s="186" t="b">
        <f t="shared" si="8"/>
        <v>0</v>
      </c>
      <c r="S155" s="186" t="b">
        <f t="array" ref="S155">INDEX(C_WKNDVAL,WEEKDAY(K155,1))=1</f>
        <v>0</v>
      </c>
    </row>
    <row r="156" ht="14.25" customHeight="1">
      <c r="K156" s="197">
        <f t="shared" si="9"/>
        <v>42887</v>
      </c>
      <c r="L156" s="2" t="str">
        <f t="shared" si="4"/>
        <v/>
      </c>
      <c r="M156" s="186">
        <f>WEEKNUM(K156,I_STARTDAYINDEX)</f>
        <v>22</v>
      </c>
      <c r="N156" s="186">
        <f>WEEKNUM(EOMONTH(K156,-1)+1,I_STARTDAYINDEX)</f>
        <v>22</v>
      </c>
      <c r="O156" s="186">
        <f t="shared" si="5"/>
        <v>1</v>
      </c>
      <c r="P156" s="186" t="str">
        <f t="shared" si="6"/>
        <v>2017 6 1 4</v>
      </c>
      <c r="Q156" s="186" t="b">
        <f t="shared" si="7"/>
        <v>0</v>
      </c>
      <c r="R156" s="186" t="b">
        <f t="shared" si="8"/>
        <v>0</v>
      </c>
      <c r="S156" s="186" t="b">
        <f t="array" ref="S156">INDEX(C_WKNDVAL,WEEKDAY(K156,1))=1</f>
        <v>0</v>
      </c>
    </row>
    <row r="157" ht="14.25" customHeight="1">
      <c r="K157" s="197">
        <f t="shared" si="9"/>
        <v>42888</v>
      </c>
      <c r="L157" s="2" t="str">
        <f t="shared" si="4"/>
        <v/>
      </c>
      <c r="M157" s="186">
        <f>WEEKNUM(K157,I_STARTDAYINDEX)</f>
        <v>22</v>
      </c>
      <c r="N157" s="186">
        <f>WEEKNUM(EOMONTH(K157,-1)+1,I_STARTDAYINDEX)</f>
        <v>22</v>
      </c>
      <c r="O157" s="186">
        <f t="shared" si="5"/>
        <v>1</v>
      </c>
      <c r="P157" s="186" t="str">
        <f t="shared" si="6"/>
        <v>2017 6 1 5</v>
      </c>
      <c r="Q157" s="186" t="b">
        <f t="shared" si="7"/>
        <v>0</v>
      </c>
      <c r="R157" s="186" t="b">
        <f t="shared" si="8"/>
        <v>0</v>
      </c>
      <c r="S157" s="186" t="b">
        <f t="array" ref="S157">INDEX(C_WKNDVAL,WEEKDAY(K157,1))=1</f>
        <v>0</v>
      </c>
    </row>
    <row r="158" ht="14.25" customHeight="1">
      <c r="K158" s="197">
        <f t="shared" si="9"/>
        <v>42889</v>
      </c>
      <c r="L158" s="2" t="str">
        <f t="shared" si="4"/>
        <v/>
      </c>
      <c r="M158" s="186">
        <f>WEEKNUM(K158,I_STARTDAYINDEX)</f>
        <v>22</v>
      </c>
      <c r="N158" s="186">
        <f>WEEKNUM(EOMONTH(K158,-1)+1,I_STARTDAYINDEX)</f>
        <v>22</v>
      </c>
      <c r="O158" s="186">
        <f t="shared" si="5"/>
        <v>1</v>
      </c>
      <c r="P158" s="186" t="str">
        <f t="shared" si="6"/>
        <v>2017 6 1 6</v>
      </c>
      <c r="Q158" s="186" t="b">
        <f t="shared" si="7"/>
        <v>0</v>
      </c>
      <c r="R158" s="186" t="b">
        <f t="shared" si="8"/>
        <v>0</v>
      </c>
      <c r="S158" s="186" t="b">
        <f t="array" ref="S158">INDEX(C_WKNDVAL,WEEKDAY(K158,1))=1</f>
        <v>1</v>
      </c>
    </row>
    <row r="159" ht="14.25" customHeight="1">
      <c r="K159" s="197">
        <f t="shared" si="9"/>
        <v>42890</v>
      </c>
      <c r="L159" s="2" t="str">
        <f t="shared" si="4"/>
        <v/>
      </c>
      <c r="M159" s="186">
        <f>WEEKNUM(K159,I_STARTDAYINDEX)</f>
        <v>23</v>
      </c>
      <c r="N159" s="186">
        <f>WEEKNUM(EOMONTH(K159,-1)+1,I_STARTDAYINDEX)</f>
        <v>22</v>
      </c>
      <c r="O159" s="186">
        <f t="shared" si="5"/>
        <v>2</v>
      </c>
      <c r="P159" s="186" t="str">
        <f t="shared" si="6"/>
        <v>2017 6 2 7</v>
      </c>
      <c r="Q159" s="186" t="b">
        <f t="shared" si="7"/>
        <v>0</v>
      </c>
      <c r="R159" s="186" t="b">
        <f t="shared" si="8"/>
        <v>0</v>
      </c>
      <c r="S159" s="186" t="b">
        <f t="array" ref="S159">INDEX(C_WKNDVAL,WEEKDAY(K159,1))=1</f>
        <v>1</v>
      </c>
    </row>
    <row r="160" ht="14.25" customHeight="1">
      <c r="K160" s="197">
        <f t="shared" si="9"/>
        <v>42891</v>
      </c>
      <c r="L160" s="2" t="str">
        <f t="shared" si="4"/>
        <v/>
      </c>
      <c r="M160" s="186">
        <f>WEEKNUM(K160,I_STARTDAYINDEX)</f>
        <v>23</v>
      </c>
      <c r="N160" s="186">
        <f>WEEKNUM(EOMONTH(K160,-1)+1,I_STARTDAYINDEX)</f>
        <v>22</v>
      </c>
      <c r="O160" s="186">
        <f t="shared" si="5"/>
        <v>2</v>
      </c>
      <c r="P160" s="186" t="str">
        <f t="shared" si="6"/>
        <v>2017 6 2 1</v>
      </c>
      <c r="Q160" s="186" t="b">
        <f t="shared" si="7"/>
        <v>0</v>
      </c>
      <c r="R160" s="186" t="b">
        <f t="shared" si="8"/>
        <v>0</v>
      </c>
      <c r="S160" s="186" t="b">
        <f t="array" ref="S160">INDEX(C_WKNDVAL,WEEKDAY(K160,1))=1</f>
        <v>0</v>
      </c>
    </row>
    <row r="161" ht="14.25" customHeight="1">
      <c r="K161" s="197">
        <f t="shared" si="9"/>
        <v>42892</v>
      </c>
      <c r="L161" s="2" t="str">
        <f t="shared" si="4"/>
        <v/>
      </c>
      <c r="M161" s="186">
        <f>WEEKNUM(K161,I_STARTDAYINDEX)</f>
        <v>23</v>
      </c>
      <c r="N161" s="186">
        <f>WEEKNUM(EOMONTH(K161,-1)+1,I_STARTDAYINDEX)</f>
        <v>22</v>
      </c>
      <c r="O161" s="186">
        <f t="shared" si="5"/>
        <v>2</v>
      </c>
      <c r="P161" s="186" t="str">
        <f t="shared" si="6"/>
        <v>2017 6 2 2</v>
      </c>
      <c r="Q161" s="186" t="b">
        <f t="shared" si="7"/>
        <v>0</v>
      </c>
      <c r="R161" s="186" t="b">
        <f t="shared" si="8"/>
        <v>0</v>
      </c>
      <c r="S161" s="186" t="b">
        <f t="array" ref="S161">INDEX(C_WKNDVAL,WEEKDAY(K161,1))=1</f>
        <v>0</v>
      </c>
    </row>
    <row r="162" ht="14.25" customHeight="1">
      <c r="K162" s="197">
        <f t="shared" si="9"/>
        <v>42893</v>
      </c>
      <c r="L162" s="2" t="str">
        <f t="shared" si="4"/>
        <v/>
      </c>
      <c r="M162" s="186">
        <f>WEEKNUM(K162,I_STARTDAYINDEX)</f>
        <v>23</v>
      </c>
      <c r="N162" s="186">
        <f>WEEKNUM(EOMONTH(K162,-1)+1,I_STARTDAYINDEX)</f>
        <v>22</v>
      </c>
      <c r="O162" s="186">
        <f t="shared" si="5"/>
        <v>2</v>
      </c>
      <c r="P162" s="186" t="str">
        <f t="shared" si="6"/>
        <v>2017 6 2 3</v>
      </c>
      <c r="Q162" s="186" t="b">
        <f t="shared" si="7"/>
        <v>0</v>
      </c>
      <c r="R162" s="186" t="b">
        <f t="shared" si="8"/>
        <v>0</v>
      </c>
      <c r="S162" s="186" t="b">
        <f t="array" ref="S162">INDEX(C_WKNDVAL,WEEKDAY(K162,1))=1</f>
        <v>0</v>
      </c>
    </row>
    <row r="163" ht="14.25" customHeight="1">
      <c r="K163" s="197">
        <f t="shared" si="9"/>
        <v>42894</v>
      </c>
      <c r="L163" s="2" t="str">
        <f t="shared" si="4"/>
        <v/>
      </c>
      <c r="M163" s="186">
        <f>WEEKNUM(K163,I_STARTDAYINDEX)</f>
        <v>23</v>
      </c>
      <c r="N163" s="186">
        <f>WEEKNUM(EOMONTH(K163,-1)+1,I_STARTDAYINDEX)</f>
        <v>22</v>
      </c>
      <c r="O163" s="186">
        <f t="shared" si="5"/>
        <v>2</v>
      </c>
      <c r="P163" s="186" t="str">
        <f t="shared" si="6"/>
        <v>2017 6 2 4</v>
      </c>
      <c r="Q163" s="186" t="b">
        <f t="shared" si="7"/>
        <v>0</v>
      </c>
      <c r="R163" s="186" t="b">
        <f t="shared" si="8"/>
        <v>0</v>
      </c>
      <c r="S163" s="186" t="b">
        <f t="array" ref="S163">INDEX(C_WKNDVAL,WEEKDAY(K163,1))=1</f>
        <v>0</v>
      </c>
    </row>
    <row r="164" ht="14.25" customHeight="1">
      <c r="K164" s="197">
        <f t="shared" si="9"/>
        <v>42895</v>
      </c>
      <c r="L164" s="2" t="str">
        <f t="shared" si="4"/>
        <v/>
      </c>
      <c r="M164" s="186">
        <f>WEEKNUM(K164,I_STARTDAYINDEX)</f>
        <v>23</v>
      </c>
      <c r="N164" s="186">
        <f>WEEKNUM(EOMONTH(K164,-1)+1,I_STARTDAYINDEX)</f>
        <v>22</v>
      </c>
      <c r="O164" s="186">
        <f t="shared" si="5"/>
        <v>2</v>
      </c>
      <c r="P164" s="186" t="str">
        <f t="shared" si="6"/>
        <v>2017 6 2 5</v>
      </c>
      <c r="Q164" s="186" t="b">
        <f t="shared" si="7"/>
        <v>0</v>
      </c>
      <c r="R164" s="186" t="b">
        <f t="shared" si="8"/>
        <v>0</v>
      </c>
      <c r="S164" s="186" t="b">
        <f t="array" ref="S164">INDEX(C_WKNDVAL,WEEKDAY(K164,1))=1</f>
        <v>0</v>
      </c>
    </row>
    <row r="165" ht="14.25" customHeight="1">
      <c r="K165" s="197">
        <f t="shared" si="9"/>
        <v>42896</v>
      </c>
      <c r="L165" s="2" t="str">
        <f t="shared" si="4"/>
        <v/>
      </c>
      <c r="M165" s="186">
        <f>WEEKNUM(K165,I_STARTDAYINDEX)</f>
        <v>23</v>
      </c>
      <c r="N165" s="186">
        <f>WEEKNUM(EOMONTH(K165,-1)+1,I_STARTDAYINDEX)</f>
        <v>22</v>
      </c>
      <c r="O165" s="186">
        <f t="shared" si="5"/>
        <v>2</v>
      </c>
      <c r="P165" s="186" t="str">
        <f t="shared" si="6"/>
        <v>2017 6 2 6</v>
      </c>
      <c r="Q165" s="186" t="b">
        <f t="shared" si="7"/>
        <v>0</v>
      </c>
      <c r="R165" s="186" t="b">
        <f t="shared" si="8"/>
        <v>0</v>
      </c>
      <c r="S165" s="186" t="b">
        <f t="array" ref="S165">INDEX(C_WKNDVAL,WEEKDAY(K165,1))=1</f>
        <v>1</v>
      </c>
    </row>
    <row r="166" ht="14.25" customHeight="1">
      <c r="K166" s="197">
        <f t="shared" si="9"/>
        <v>42897</v>
      </c>
      <c r="L166" s="2" t="str">
        <f t="shared" si="4"/>
        <v/>
      </c>
      <c r="M166" s="186">
        <f>WEEKNUM(K166,I_STARTDAYINDEX)</f>
        <v>24</v>
      </c>
      <c r="N166" s="186">
        <f>WEEKNUM(EOMONTH(K166,-1)+1,I_STARTDAYINDEX)</f>
        <v>22</v>
      </c>
      <c r="O166" s="186">
        <f t="shared" si="5"/>
        <v>3</v>
      </c>
      <c r="P166" s="186" t="str">
        <f t="shared" si="6"/>
        <v>2017 6 3 7</v>
      </c>
      <c r="Q166" s="186" t="b">
        <f t="shared" si="7"/>
        <v>0</v>
      </c>
      <c r="R166" s="186" t="b">
        <f t="shared" si="8"/>
        <v>0</v>
      </c>
      <c r="S166" s="186" t="b">
        <f t="array" ref="S166">INDEX(C_WKNDVAL,WEEKDAY(K166,1))=1</f>
        <v>1</v>
      </c>
    </row>
    <row r="167" ht="14.25" customHeight="1">
      <c r="K167" s="197">
        <f t="shared" si="9"/>
        <v>42898</v>
      </c>
      <c r="L167" s="2" t="str">
        <f t="shared" si="4"/>
        <v/>
      </c>
      <c r="M167" s="186">
        <f>WEEKNUM(K167,I_STARTDAYINDEX)</f>
        <v>24</v>
      </c>
      <c r="N167" s="186">
        <f>WEEKNUM(EOMONTH(K167,-1)+1,I_STARTDAYINDEX)</f>
        <v>22</v>
      </c>
      <c r="O167" s="186">
        <f t="shared" si="5"/>
        <v>3</v>
      </c>
      <c r="P167" s="186" t="str">
        <f t="shared" si="6"/>
        <v>2017 6 3 1</v>
      </c>
      <c r="Q167" s="186" t="b">
        <f t="shared" si="7"/>
        <v>0</v>
      </c>
      <c r="R167" s="186" t="b">
        <f t="shared" si="8"/>
        <v>0</v>
      </c>
      <c r="S167" s="186" t="b">
        <f t="array" ref="S167">INDEX(C_WKNDVAL,WEEKDAY(K167,1))=1</f>
        <v>0</v>
      </c>
    </row>
    <row r="168" ht="14.25" customHeight="1">
      <c r="K168" s="197">
        <f t="shared" si="9"/>
        <v>42899</v>
      </c>
      <c r="L168" s="2" t="str">
        <f t="shared" si="4"/>
        <v/>
      </c>
      <c r="M168" s="186">
        <f>WEEKNUM(K168,I_STARTDAYINDEX)</f>
        <v>24</v>
      </c>
      <c r="N168" s="186">
        <f>WEEKNUM(EOMONTH(K168,-1)+1,I_STARTDAYINDEX)</f>
        <v>22</v>
      </c>
      <c r="O168" s="186">
        <f t="shared" si="5"/>
        <v>3</v>
      </c>
      <c r="P168" s="186" t="str">
        <f t="shared" si="6"/>
        <v>2017 6 3 2</v>
      </c>
      <c r="Q168" s="186" t="b">
        <f t="shared" si="7"/>
        <v>0</v>
      </c>
      <c r="R168" s="186" t="b">
        <f t="shared" si="8"/>
        <v>0</v>
      </c>
      <c r="S168" s="186" t="b">
        <f t="array" ref="S168">INDEX(C_WKNDVAL,WEEKDAY(K168,1))=1</f>
        <v>0</v>
      </c>
    </row>
    <row r="169" ht="14.25" customHeight="1">
      <c r="K169" s="197">
        <f t="shared" si="9"/>
        <v>42900</v>
      </c>
      <c r="L169" s="2" t="str">
        <f t="shared" si="4"/>
        <v/>
      </c>
      <c r="M169" s="186">
        <f>WEEKNUM(K169,I_STARTDAYINDEX)</f>
        <v>24</v>
      </c>
      <c r="N169" s="186">
        <f>WEEKNUM(EOMONTH(K169,-1)+1,I_STARTDAYINDEX)</f>
        <v>22</v>
      </c>
      <c r="O169" s="186">
        <f t="shared" si="5"/>
        <v>3</v>
      </c>
      <c r="P169" s="186" t="str">
        <f t="shared" si="6"/>
        <v>2017 6 3 3</v>
      </c>
      <c r="Q169" s="186" t="b">
        <f t="shared" si="7"/>
        <v>0</v>
      </c>
      <c r="R169" s="186" t="b">
        <f t="shared" si="8"/>
        <v>0</v>
      </c>
      <c r="S169" s="186" t="b">
        <f t="array" ref="S169">INDEX(C_WKNDVAL,WEEKDAY(K169,1))=1</f>
        <v>0</v>
      </c>
    </row>
    <row r="170" ht="14.25" customHeight="1">
      <c r="K170" s="197">
        <f t="shared" si="9"/>
        <v>42901</v>
      </c>
      <c r="L170" s="2" t="str">
        <f t="shared" si="4"/>
        <v/>
      </c>
      <c r="M170" s="186">
        <f>WEEKNUM(K170,I_STARTDAYINDEX)</f>
        <v>24</v>
      </c>
      <c r="N170" s="186">
        <f>WEEKNUM(EOMONTH(K170,-1)+1,I_STARTDAYINDEX)</f>
        <v>22</v>
      </c>
      <c r="O170" s="186">
        <f t="shared" si="5"/>
        <v>3</v>
      </c>
      <c r="P170" s="186" t="str">
        <f t="shared" si="6"/>
        <v>2017 6 3 4</v>
      </c>
      <c r="Q170" s="186" t="b">
        <f t="shared" si="7"/>
        <v>0</v>
      </c>
      <c r="R170" s="186" t="b">
        <f t="shared" si="8"/>
        <v>0</v>
      </c>
      <c r="S170" s="186" t="b">
        <f t="array" ref="S170">INDEX(C_WKNDVAL,WEEKDAY(K170,1))=1</f>
        <v>0</v>
      </c>
    </row>
    <row r="171" ht="14.25" customHeight="1">
      <c r="K171" s="197">
        <f t="shared" si="9"/>
        <v>42902</v>
      </c>
      <c r="L171" s="2" t="str">
        <f t="shared" si="4"/>
        <v/>
      </c>
      <c r="M171" s="186">
        <f>WEEKNUM(K171,I_STARTDAYINDEX)</f>
        <v>24</v>
      </c>
      <c r="N171" s="186">
        <f>WEEKNUM(EOMONTH(K171,-1)+1,I_STARTDAYINDEX)</f>
        <v>22</v>
      </c>
      <c r="O171" s="186">
        <f t="shared" si="5"/>
        <v>3</v>
      </c>
      <c r="P171" s="186" t="str">
        <f t="shared" si="6"/>
        <v>2017 6 3 5</v>
      </c>
      <c r="Q171" s="186" t="b">
        <f t="shared" si="7"/>
        <v>0</v>
      </c>
      <c r="R171" s="186" t="b">
        <f t="shared" si="8"/>
        <v>0</v>
      </c>
      <c r="S171" s="186" t="b">
        <f t="array" ref="S171">INDEX(C_WKNDVAL,WEEKDAY(K171,1))=1</f>
        <v>0</v>
      </c>
    </row>
    <row r="172" ht="14.25" customHeight="1">
      <c r="K172" s="197">
        <f t="shared" si="9"/>
        <v>42903</v>
      </c>
      <c r="L172" s="2" t="str">
        <f t="shared" si="4"/>
        <v/>
      </c>
      <c r="M172" s="186">
        <f>WEEKNUM(K172,I_STARTDAYINDEX)</f>
        <v>24</v>
      </c>
      <c r="N172" s="186">
        <f>WEEKNUM(EOMONTH(K172,-1)+1,I_STARTDAYINDEX)</f>
        <v>22</v>
      </c>
      <c r="O172" s="186">
        <f t="shared" si="5"/>
        <v>3</v>
      </c>
      <c r="P172" s="186" t="str">
        <f t="shared" si="6"/>
        <v>2017 6 3 6</v>
      </c>
      <c r="Q172" s="186" t="b">
        <f t="shared" si="7"/>
        <v>0</v>
      </c>
      <c r="R172" s="186" t="b">
        <f t="shared" si="8"/>
        <v>0</v>
      </c>
      <c r="S172" s="186" t="b">
        <f t="array" ref="S172">INDEX(C_WKNDVAL,WEEKDAY(K172,1))=1</f>
        <v>1</v>
      </c>
    </row>
    <row r="173" ht="14.25" customHeight="1">
      <c r="K173" s="197">
        <f t="shared" si="9"/>
        <v>42904</v>
      </c>
      <c r="L173" s="2" t="str">
        <f t="shared" si="4"/>
        <v/>
      </c>
      <c r="M173" s="186">
        <f>WEEKNUM(K173,I_STARTDAYINDEX)</f>
        <v>25</v>
      </c>
      <c r="N173" s="186">
        <f>WEEKNUM(EOMONTH(K173,-1)+1,I_STARTDAYINDEX)</f>
        <v>22</v>
      </c>
      <c r="O173" s="186">
        <f t="shared" si="5"/>
        <v>4</v>
      </c>
      <c r="P173" s="186" t="str">
        <f t="shared" si="6"/>
        <v>2017 6 4 7</v>
      </c>
      <c r="Q173" s="186" t="b">
        <f t="shared" si="7"/>
        <v>0</v>
      </c>
      <c r="R173" s="186" t="b">
        <f t="shared" si="8"/>
        <v>0</v>
      </c>
      <c r="S173" s="186" t="b">
        <f t="array" ref="S173">INDEX(C_WKNDVAL,WEEKDAY(K173,1))=1</f>
        <v>1</v>
      </c>
    </row>
    <row r="174" ht="14.25" customHeight="1">
      <c r="K174" s="197">
        <f t="shared" si="9"/>
        <v>42905</v>
      </c>
      <c r="L174" s="2" t="str">
        <f t="shared" si="4"/>
        <v/>
      </c>
      <c r="M174" s="186">
        <f>WEEKNUM(K174,I_STARTDAYINDEX)</f>
        <v>25</v>
      </c>
      <c r="N174" s="186">
        <f>WEEKNUM(EOMONTH(K174,-1)+1,I_STARTDAYINDEX)</f>
        <v>22</v>
      </c>
      <c r="O174" s="186">
        <f t="shared" si="5"/>
        <v>4</v>
      </c>
      <c r="P174" s="186" t="str">
        <f t="shared" si="6"/>
        <v>2017 6 4 1</v>
      </c>
      <c r="Q174" s="186" t="b">
        <f t="shared" si="7"/>
        <v>0</v>
      </c>
      <c r="R174" s="186" t="b">
        <f t="shared" si="8"/>
        <v>0</v>
      </c>
      <c r="S174" s="186" t="b">
        <f t="array" ref="S174">INDEX(C_WKNDVAL,WEEKDAY(K174,1))=1</f>
        <v>0</v>
      </c>
    </row>
    <row r="175" ht="14.25" customHeight="1">
      <c r="K175" s="197">
        <f t="shared" si="9"/>
        <v>42906</v>
      </c>
      <c r="L175" s="2" t="str">
        <f t="shared" si="4"/>
        <v/>
      </c>
      <c r="M175" s="186">
        <f>WEEKNUM(K175,I_STARTDAYINDEX)</f>
        <v>25</v>
      </c>
      <c r="N175" s="186">
        <f>WEEKNUM(EOMONTH(K175,-1)+1,I_STARTDAYINDEX)</f>
        <v>22</v>
      </c>
      <c r="O175" s="186">
        <f t="shared" si="5"/>
        <v>4</v>
      </c>
      <c r="P175" s="186" t="str">
        <f t="shared" si="6"/>
        <v>2017 6 4 2</v>
      </c>
      <c r="Q175" s="186" t="b">
        <f t="shared" si="7"/>
        <v>0</v>
      </c>
      <c r="R175" s="186" t="b">
        <f t="shared" si="8"/>
        <v>0</v>
      </c>
      <c r="S175" s="186" t="b">
        <f t="array" ref="S175">INDEX(C_WKNDVAL,WEEKDAY(K175,1))=1</f>
        <v>0</v>
      </c>
    </row>
    <row r="176" ht="14.25" customHeight="1">
      <c r="K176" s="197">
        <f t="shared" si="9"/>
        <v>42907</v>
      </c>
      <c r="L176" s="2" t="str">
        <f t="shared" si="4"/>
        <v/>
      </c>
      <c r="M176" s="186">
        <f>WEEKNUM(K176,I_STARTDAYINDEX)</f>
        <v>25</v>
      </c>
      <c r="N176" s="186">
        <f>WEEKNUM(EOMONTH(K176,-1)+1,I_STARTDAYINDEX)</f>
        <v>22</v>
      </c>
      <c r="O176" s="186">
        <f t="shared" si="5"/>
        <v>4</v>
      </c>
      <c r="P176" s="186" t="str">
        <f t="shared" si="6"/>
        <v>2017 6 4 3</v>
      </c>
      <c r="Q176" s="186" t="b">
        <f t="shared" si="7"/>
        <v>0</v>
      </c>
      <c r="R176" s="186" t="b">
        <f t="shared" si="8"/>
        <v>0</v>
      </c>
      <c r="S176" s="186" t="b">
        <f t="array" ref="S176">INDEX(C_WKNDVAL,WEEKDAY(K176,1))=1</f>
        <v>0</v>
      </c>
    </row>
    <row r="177" ht="14.25" customHeight="1">
      <c r="K177" s="197">
        <f t="shared" si="9"/>
        <v>42908</v>
      </c>
      <c r="L177" s="2" t="str">
        <f t="shared" si="4"/>
        <v/>
      </c>
      <c r="M177" s="186">
        <f>WEEKNUM(K177,I_STARTDAYINDEX)</f>
        <v>25</v>
      </c>
      <c r="N177" s="186">
        <f>WEEKNUM(EOMONTH(K177,-1)+1,I_STARTDAYINDEX)</f>
        <v>22</v>
      </c>
      <c r="O177" s="186">
        <f t="shared" si="5"/>
        <v>4</v>
      </c>
      <c r="P177" s="186" t="str">
        <f t="shared" si="6"/>
        <v>2017 6 4 4</v>
      </c>
      <c r="Q177" s="186" t="b">
        <f t="shared" si="7"/>
        <v>0</v>
      </c>
      <c r="R177" s="186" t="b">
        <f t="shared" si="8"/>
        <v>0</v>
      </c>
      <c r="S177" s="186" t="b">
        <f t="array" ref="S177">INDEX(C_WKNDVAL,WEEKDAY(K177,1))=1</f>
        <v>0</v>
      </c>
    </row>
    <row r="178" ht="14.25" customHeight="1">
      <c r="K178" s="197">
        <f t="shared" si="9"/>
        <v>42909</v>
      </c>
      <c r="L178" s="2" t="str">
        <f t="shared" si="4"/>
        <v/>
      </c>
      <c r="M178" s="186">
        <f>WEEKNUM(K178,I_STARTDAYINDEX)</f>
        <v>25</v>
      </c>
      <c r="N178" s="186">
        <f>WEEKNUM(EOMONTH(K178,-1)+1,I_STARTDAYINDEX)</f>
        <v>22</v>
      </c>
      <c r="O178" s="186">
        <f t="shared" si="5"/>
        <v>4</v>
      </c>
      <c r="P178" s="186" t="str">
        <f t="shared" si="6"/>
        <v>2017 6 4 5</v>
      </c>
      <c r="Q178" s="186" t="b">
        <f t="shared" si="7"/>
        <v>0</v>
      </c>
      <c r="R178" s="186" t="b">
        <f t="shared" si="8"/>
        <v>0</v>
      </c>
      <c r="S178" s="186" t="b">
        <f t="array" ref="S178">INDEX(C_WKNDVAL,WEEKDAY(K178,1))=1</f>
        <v>0</v>
      </c>
    </row>
    <row r="179" ht="14.25" customHeight="1">
      <c r="K179" s="197">
        <f t="shared" si="9"/>
        <v>42910</v>
      </c>
      <c r="L179" s="2" t="str">
        <f t="shared" si="4"/>
        <v/>
      </c>
      <c r="M179" s="186">
        <f>WEEKNUM(K179,I_STARTDAYINDEX)</f>
        <v>25</v>
      </c>
      <c r="N179" s="186">
        <f>WEEKNUM(EOMONTH(K179,-1)+1,I_STARTDAYINDEX)</f>
        <v>22</v>
      </c>
      <c r="O179" s="186">
        <f t="shared" si="5"/>
        <v>4</v>
      </c>
      <c r="P179" s="186" t="str">
        <f t="shared" si="6"/>
        <v>2017 6 4 6</v>
      </c>
      <c r="Q179" s="186" t="b">
        <f t="shared" si="7"/>
        <v>0</v>
      </c>
      <c r="R179" s="186" t="b">
        <f t="shared" si="8"/>
        <v>0</v>
      </c>
      <c r="S179" s="186" t="b">
        <f t="array" ref="S179">INDEX(C_WKNDVAL,WEEKDAY(K179,1))=1</f>
        <v>1</v>
      </c>
    </row>
    <row r="180" ht="14.25" customHeight="1">
      <c r="K180" s="197">
        <f t="shared" si="9"/>
        <v>42911</v>
      </c>
      <c r="L180" s="2" t="str">
        <f t="shared" si="4"/>
        <v/>
      </c>
      <c r="M180" s="186">
        <f>WEEKNUM(K180,I_STARTDAYINDEX)</f>
        <v>26</v>
      </c>
      <c r="N180" s="186">
        <f>WEEKNUM(EOMONTH(K180,-1)+1,I_STARTDAYINDEX)</f>
        <v>22</v>
      </c>
      <c r="O180" s="186">
        <f t="shared" si="5"/>
        <v>5</v>
      </c>
      <c r="P180" s="186" t="str">
        <f t="shared" si="6"/>
        <v>2017 6 5 7</v>
      </c>
      <c r="Q180" s="186" t="b">
        <f t="shared" si="7"/>
        <v>0</v>
      </c>
      <c r="R180" s="186" t="b">
        <f t="shared" si="8"/>
        <v>0</v>
      </c>
      <c r="S180" s="186" t="b">
        <f t="array" ref="S180">INDEX(C_WKNDVAL,WEEKDAY(K180,1))=1</f>
        <v>1</v>
      </c>
    </row>
    <row r="181" ht="14.25" customHeight="1">
      <c r="K181" s="197">
        <f t="shared" si="9"/>
        <v>42912</v>
      </c>
      <c r="L181" s="2" t="str">
        <f t="shared" si="4"/>
        <v/>
      </c>
      <c r="M181" s="186">
        <f>WEEKNUM(K181,I_STARTDAYINDEX)</f>
        <v>26</v>
      </c>
      <c r="N181" s="186">
        <f>WEEKNUM(EOMONTH(K181,-1)+1,I_STARTDAYINDEX)</f>
        <v>22</v>
      </c>
      <c r="O181" s="186">
        <f t="shared" si="5"/>
        <v>5</v>
      </c>
      <c r="P181" s="186" t="str">
        <f t="shared" si="6"/>
        <v>2017 6 5 1</v>
      </c>
      <c r="Q181" s="186" t="b">
        <f t="shared" si="7"/>
        <v>0</v>
      </c>
      <c r="R181" s="186" t="b">
        <f t="shared" si="8"/>
        <v>0</v>
      </c>
      <c r="S181" s="186" t="b">
        <f t="array" ref="S181">INDEX(C_WKNDVAL,WEEKDAY(K181,1))=1</f>
        <v>0</v>
      </c>
    </row>
    <row r="182" ht="14.25" customHeight="1">
      <c r="K182" s="197">
        <f t="shared" si="9"/>
        <v>42913</v>
      </c>
      <c r="L182" s="2" t="str">
        <f t="shared" si="4"/>
        <v/>
      </c>
      <c r="M182" s="186">
        <f>WEEKNUM(K182,I_STARTDAYINDEX)</f>
        <v>26</v>
      </c>
      <c r="N182" s="186">
        <f>WEEKNUM(EOMONTH(K182,-1)+1,I_STARTDAYINDEX)</f>
        <v>22</v>
      </c>
      <c r="O182" s="186">
        <f t="shared" si="5"/>
        <v>5</v>
      </c>
      <c r="P182" s="186" t="str">
        <f t="shared" si="6"/>
        <v>2017 6 5 2</v>
      </c>
      <c r="Q182" s="186" t="b">
        <f t="shared" si="7"/>
        <v>0</v>
      </c>
      <c r="R182" s="186" t="b">
        <f t="shared" si="8"/>
        <v>0</v>
      </c>
      <c r="S182" s="186" t="b">
        <f t="array" ref="S182">INDEX(C_WKNDVAL,WEEKDAY(K182,1))=1</f>
        <v>0</v>
      </c>
    </row>
    <row r="183" ht="14.25" customHeight="1">
      <c r="K183" s="197">
        <f t="shared" si="9"/>
        <v>42914</v>
      </c>
      <c r="L183" s="2" t="str">
        <f t="shared" si="4"/>
        <v/>
      </c>
      <c r="M183" s="186">
        <f>WEEKNUM(K183,I_STARTDAYINDEX)</f>
        <v>26</v>
      </c>
      <c r="N183" s="186">
        <f>WEEKNUM(EOMONTH(K183,-1)+1,I_STARTDAYINDEX)</f>
        <v>22</v>
      </c>
      <c r="O183" s="186">
        <f t="shared" si="5"/>
        <v>5</v>
      </c>
      <c r="P183" s="186" t="str">
        <f t="shared" si="6"/>
        <v>2017 6 5 3</v>
      </c>
      <c r="Q183" s="186" t="b">
        <f t="shared" si="7"/>
        <v>0</v>
      </c>
      <c r="R183" s="186" t="b">
        <f t="shared" si="8"/>
        <v>0</v>
      </c>
      <c r="S183" s="186" t="b">
        <f t="array" ref="S183">INDEX(C_WKNDVAL,WEEKDAY(K183,1))=1</f>
        <v>0</v>
      </c>
    </row>
    <row r="184" ht="14.25" customHeight="1">
      <c r="K184" s="197">
        <f t="shared" si="9"/>
        <v>42915</v>
      </c>
      <c r="L184" s="2" t="str">
        <f t="shared" si="4"/>
        <v/>
      </c>
      <c r="M184" s="186">
        <f>WEEKNUM(K184,I_STARTDAYINDEX)</f>
        <v>26</v>
      </c>
      <c r="N184" s="186">
        <f>WEEKNUM(EOMONTH(K184,-1)+1,I_STARTDAYINDEX)</f>
        <v>22</v>
      </c>
      <c r="O184" s="186">
        <f t="shared" si="5"/>
        <v>5</v>
      </c>
      <c r="P184" s="186" t="str">
        <f t="shared" si="6"/>
        <v>2017 6 5 4</v>
      </c>
      <c r="Q184" s="186" t="b">
        <f t="shared" si="7"/>
        <v>0</v>
      </c>
      <c r="R184" s="186" t="b">
        <f t="shared" si="8"/>
        <v>0</v>
      </c>
      <c r="S184" s="186" t="b">
        <f t="array" ref="S184">INDEX(C_WKNDVAL,WEEKDAY(K184,1))=1</f>
        <v>0</v>
      </c>
    </row>
    <row r="185" ht="14.25" customHeight="1">
      <c r="K185" s="197">
        <f t="shared" si="9"/>
        <v>42916</v>
      </c>
      <c r="L185" s="2" t="str">
        <f t="shared" si="4"/>
        <v/>
      </c>
      <c r="M185" s="186">
        <f>WEEKNUM(K185,I_STARTDAYINDEX)</f>
        <v>26</v>
      </c>
      <c r="N185" s="186">
        <f>WEEKNUM(EOMONTH(K185,-1)+1,I_STARTDAYINDEX)</f>
        <v>22</v>
      </c>
      <c r="O185" s="186">
        <f t="shared" si="5"/>
        <v>5</v>
      </c>
      <c r="P185" s="186" t="str">
        <f t="shared" si="6"/>
        <v>2017 6 5 5</v>
      </c>
      <c r="Q185" s="186" t="b">
        <f t="shared" si="7"/>
        <v>0</v>
      </c>
      <c r="R185" s="186" t="b">
        <f t="shared" si="8"/>
        <v>0</v>
      </c>
      <c r="S185" s="186" t="b">
        <f t="array" ref="S185">INDEX(C_WKNDVAL,WEEKDAY(K185,1))=1</f>
        <v>0</v>
      </c>
    </row>
    <row r="186" ht="14.25" customHeight="1">
      <c r="K186" s="197">
        <f t="shared" si="9"/>
        <v>42917</v>
      </c>
      <c r="L186" s="2" t="str">
        <f t="shared" si="4"/>
        <v/>
      </c>
      <c r="M186" s="186">
        <f>WEEKNUM(K186,I_STARTDAYINDEX)</f>
        <v>26</v>
      </c>
      <c r="N186" s="186">
        <f>WEEKNUM(EOMONTH(K186,-1)+1,I_STARTDAYINDEX)</f>
        <v>26</v>
      </c>
      <c r="O186" s="186">
        <f t="shared" si="5"/>
        <v>1</v>
      </c>
      <c r="P186" s="186" t="str">
        <f t="shared" si="6"/>
        <v>2017 7 1 6</v>
      </c>
      <c r="Q186" s="186" t="b">
        <f t="shared" si="7"/>
        <v>0</v>
      </c>
      <c r="R186" s="186" t="b">
        <f t="shared" si="8"/>
        <v>0</v>
      </c>
      <c r="S186" s="186" t="b">
        <f t="array" ref="S186">INDEX(C_WKNDVAL,WEEKDAY(K186,1))=1</f>
        <v>1</v>
      </c>
    </row>
    <row r="187" ht="14.25" customHeight="1">
      <c r="K187" s="197">
        <f t="shared" si="9"/>
        <v>42918</v>
      </c>
      <c r="L187" s="2" t="str">
        <f t="shared" si="4"/>
        <v/>
      </c>
      <c r="M187" s="186">
        <f>WEEKNUM(K187,I_STARTDAYINDEX)</f>
        <v>27</v>
      </c>
      <c r="N187" s="186">
        <f>WEEKNUM(EOMONTH(K187,-1)+1,I_STARTDAYINDEX)</f>
        <v>26</v>
      </c>
      <c r="O187" s="186">
        <f t="shared" si="5"/>
        <v>2</v>
      </c>
      <c r="P187" s="186" t="str">
        <f t="shared" si="6"/>
        <v>2017 7 2 7</v>
      </c>
      <c r="Q187" s="186" t="b">
        <f t="shared" si="7"/>
        <v>0</v>
      </c>
      <c r="R187" s="186" t="b">
        <f t="shared" si="8"/>
        <v>0</v>
      </c>
      <c r="S187" s="186" t="b">
        <f t="array" ref="S187">INDEX(C_WKNDVAL,WEEKDAY(K187,1))=1</f>
        <v>1</v>
      </c>
    </row>
    <row r="188" ht="14.25" customHeight="1">
      <c r="K188" s="197">
        <f t="shared" si="9"/>
        <v>42919</v>
      </c>
      <c r="L188" s="2" t="str">
        <f t="shared" si="4"/>
        <v/>
      </c>
      <c r="M188" s="186">
        <f>WEEKNUM(K188,I_STARTDAYINDEX)</f>
        <v>27</v>
      </c>
      <c r="N188" s="186">
        <f>WEEKNUM(EOMONTH(K188,-1)+1,I_STARTDAYINDEX)</f>
        <v>26</v>
      </c>
      <c r="O188" s="186">
        <f t="shared" si="5"/>
        <v>2</v>
      </c>
      <c r="P188" s="186" t="str">
        <f t="shared" si="6"/>
        <v>2017 7 2 1</v>
      </c>
      <c r="Q188" s="186" t="b">
        <f t="shared" si="7"/>
        <v>0</v>
      </c>
      <c r="R188" s="186" t="b">
        <f t="shared" si="8"/>
        <v>0</v>
      </c>
      <c r="S188" s="186" t="b">
        <f t="array" ref="S188">INDEX(C_WKNDVAL,WEEKDAY(K188,1))=1</f>
        <v>0</v>
      </c>
    </row>
    <row r="189" ht="14.25" customHeight="1">
      <c r="K189" s="197">
        <f t="shared" si="9"/>
        <v>42920</v>
      </c>
      <c r="L189" s="2" t="str">
        <f t="shared" si="4"/>
        <v/>
      </c>
      <c r="M189" s="186">
        <f>WEEKNUM(K189,I_STARTDAYINDEX)</f>
        <v>27</v>
      </c>
      <c r="N189" s="186">
        <f>WEEKNUM(EOMONTH(K189,-1)+1,I_STARTDAYINDEX)</f>
        <v>26</v>
      </c>
      <c r="O189" s="186">
        <f t="shared" si="5"/>
        <v>2</v>
      </c>
      <c r="P189" s="186" t="str">
        <f t="shared" si="6"/>
        <v>2017 7 2 2</v>
      </c>
      <c r="Q189" s="186" t="b">
        <f t="shared" si="7"/>
        <v>0</v>
      </c>
      <c r="R189" s="186" t="b">
        <f t="shared" si="8"/>
        <v>0</v>
      </c>
      <c r="S189" s="186" t="b">
        <f t="array" ref="S189">INDEX(C_WKNDVAL,WEEKDAY(K189,1))=1</f>
        <v>0</v>
      </c>
    </row>
    <row r="190" ht="14.25" customHeight="1">
      <c r="K190" s="197">
        <f t="shared" si="9"/>
        <v>42921</v>
      </c>
      <c r="L190" s="2" t="str">
        <f t="shared" si="4"/>
        <v/>
      </c>
      <c r="M190" s="186">
        <f>WEEKNUM(K190,I_STARTDAYINDEX)</f>
        <v>27</v>
      </c>
      <c r="N190" s="186">
        <f>WEEKNUM(EOMONTH(K190,-1)+1,I_STARTDAYINDEX)</f>
        <v>26</v>
      </c>
      <c r="O190" s="186">
        <f t="shared" si="5"/>
        <v>2</v>
      </c>
      <c r="P190" s="186" t="str">
        <f t="shared" si="6"/>
        <v>2017 7 2 3</v>
      </c>
      <c r="Q190" s="186" t="b">
        <f t="shared" si="7"/>
        <v>0</v>
      </c>
      <c r="R190" s="186" t="b">
        <f t="shared" si="8"/>
        <v>0</v>
      </c>
      <c r="S190" s="186" t="b">
        <f t="array" ref="S190">INDEX(C_WKNDVAL,WEEKDAY(K190,1))=1</f>
        <v>0</v>
      </c>
    </row>
    <row r="191" ht="14.25" customHeight="1">
      <c r="K191" s="197">
        <f t="shared" si="9"/>
        <v>42922</v>
      </c>
      <c r="L191" s="2" t="str">
        <f t="shared" si="4"/>
        <v/>
      </c>
      <c r="M191" s="186">
        <f>WEEKNUM(K191,I_STARTDAYINDEX)</f>
        <v>27</v>
      </c>
      <c r="N191" s="186">
        <f>WEEKNUM(EOMONTH(K191,-1)+1,I_STARTDAYINDEX)</f>
        <v>26</v>
      </c>
      <c r="O191" s="186">
        <f t="shared" si="5"/>
        <v>2</v>
      </c>
      <c r="P191" s="186" t="str">
        <f t="shared" si="6"/>
        <v>2017 7 2 4</v>
      </c>
      <c r="Q191" s="186" t="b">
        <f t="shared" si="7"/>
        <v>0</v>
      </c>
      <c r="R191" s="186" t="b">
        <f t="shared" si="8"/>
        <v>0</v>
      </c>
      <c r="S191" s="186" t="b">
        <f t="array" ref="S191">INDEX(C_WKNDVAL,WEEKDAY(K191,1))=1</f>
        <v>0</v>
      </c>
    </row>
    <row r="192" ht="14.25" customHeight="1">
      <c r="K192" s="197">
        <f t="shared" si="9"/>
        <v>42923</v>
      </c>
      <c r="L192" s="2" t="str">
        <f t="shared" si="4"/>
        <v/>
      </c>
      <c r="M192" s="186">
        <f>WEEKNUM(K192,I_STARTDAYINDEX)</f>
        <v>27</v>
      </c>
      <c r="N192" s="186">
        <f>WEEKNUM(EOMONTH(K192,-1)+1,I_STARTDAYINDEX)</f>
        <v>26</v>
      </c>
      <c r="O192" s="186">
        <f t="shared" si="5"/>
        <v>2</v>
      </c>
      <c r="P192" s="186" t="str">
        <f t="shared" si="6"/>
        <v>2017 7 2 5</v>
      </c>
      <c r="Q192" s="186" t="b">
        <f t="shared" si="7"/>
        <v>0</v>
      </c>
      <c r="R192" s="186" t="b">
        <f t="shared" si="8"/>
        <v>0</v>
      </c>
      <c r="S192" s="186" t="b">
        <f t="array" ref="S192">INDEX(C_WKNDVAL,WEEKDAY(K192,1))=1</f>
        <v>0</v>
      </c>
    </row>
    <row r="193" ht="14.25" customHeight="1">
      <c r="K193" s="197">
        <f t="shared" si="9"/>
        <v>42924</v>
      </c>
      <c r="L193" s="2" t="str">
        <f t="shared" si="4"/>
        <v/>
      </c>
      <c r="M193" s="186">
        <f>WEEKNUM(K193,I_STARTDAYINDEX)</f>
        <v>27</v>
      </c>
      <c r="N193" s="186">
        <f>WEEKNUM(EOMONTH(K193,-1)+1,I_STARTDAYINDEX)</f>
        <v>26</v>
      </c>
      <c r="O193" s="186">
        <f t="shared" si="5"/>
        <v>2</v>
      </c>
      <c r="P193" s="186" t="str">
        <f t="shared" si="6"/>
        <v>2017 7 2 6</v>
      </c>
      <c r="Q193" s="186" t="b">
        <f t="shared" si="7"/>
        <v>0</v>
      </c>
      <c r="R193" s="186" t="b">
        <f t="shared" si="8"/>
        <v>0</v>
      </c>
      <c r="S193" s="186" t="b">
        <f t="array" ref="S193">INDEX(C_WKNDVAL,WEEKDAY(K193,1))=1</f>
        <v>1</v>
      </c>
    </row>
    <row r="194" ht="14.25" customHeight="1">
      <c r="K194" s="197">
        <f t="shared" si="9"/>
        <v>42925</v>
      </c>
      <c r="L194" s="2" t="str">
        <f t="shared" si="4"/>
        <v/>
      </c>
      <c r="M194" s="186">
        <f>WEEKNUM(K194,I_STARTDAYINDEX)</f>
        <v>28</v>
      </c>
      <c r="N194" s="186">
        <f>WEEKNUM(EOMONTH(K194,-1)+1,I_STARTDAYINDEX)</f>
        <v>26</v>
      </c>
      <c r="O194" s="186">
        <f t="shared" si="5"/>
        <v>3</v>
      </c>
      <c r="P194" s="186" t="str">
        <f t="shared" si="6"/>
        <v>2017 7 3 7</v>
      </c>
      <c r="Q194" s="186" t="b">
        <f t="shared" si="7"/>
        <v>0</v>
      </c>
      <c r="R194" s="186" t="b">
        <f t="shared" si="8"/>
        <v>0</v>
      </c>
      <c r="S194" s="186" t="b">
        <f t="array" ref="S194">INDEX(C_WKNDVAL,WEEKDAY(K194,1))=1</f>
        <v>1</v>
      </c>
    </row>
    <row r="195" ht="14.25" customHeight="1">
      <c r="K195" s="197">
        <f t="shared" si="9"/>
        <v>42926</v>
      </c>
      <c r="L195" s="2" t="str">
        <f t="shared" si="4"/>
        <v/>
      </c>
      <c r="M195" s="186">
        <f>WEEKNUM(K195,I_STARTDAYINDEX)</f>
        <v>28</v>
      </c>
      <c r="N195" s="186">
        <f>WEEKNUM(EOMONTH(K195,-1)+1,I_STARTDAYINDEX)</f>
        <v>26</v>
      </c>
      <c r="O195" s="186">
        <f t="shared" si="5"/>
        <v>3</v>
      </c>
      <c r="P195" s="186" t="str">
        <f t="shared" si="6"/>
        <v>2017 7 3 1</v>
      </c>
      <c r="Q195" s="186" t="b">
        <f t="shared" si="7"/>
        <v>0</v>
      </c>
      <c r="R195" s="186" t="b">
        <f t="shared" si="8"/>
        <v>0</v>
      </c>
      <c r="S195" s="186" t="b">
        <f t="array" ref="S195">INDEX(C_WKNDVAL,WEEKDAY(K195,1))=1</f>
        <v>0</v>
      </c>
    </row>
    <row r="196" ht="14.25" customHeight="1">
      <c r="K196" s="197">
        <f t="shared" si="9"/>
        <v>42927</v>
      </c>
      <c r="L196" s="2" t="str">
        <f t="shared" si="4"/>
        <v/>
      </c>
      <c r="M196" s="186">
        <f>WEEKNUM(K196,I_STARTDAYINDEX)</f>
        <v>28</v>
      </c>
      <c r="N196" s="186">
        <f>WEEKNUM(EOMONTH(K196,-1)+1,I_STARTDAYINDEX)</f>
        <v>26</v>
      </c>
      <c r="O196" s="186">
        <f t="shared" si="5"/>
        <v>3</v>
      </c>
      <c r="P196" s="186" t="str">
        <f t="shared" si="6"/>
        <v>2017 7 3 2</v>
      </c>
      <c r="Q196" s="186" t="b">
        <f t="shared" si="7"/>
        <v>0</v>
      </c>
      <c r="R196" s="186" t="b">
        <f t="shared" si="8"/>
        <v>0</v>
      </c>
      <c r="S196" s="186" t="b">
        <f t="array" ref="S196">INDEX(C_WKNDVAL,WEEKDAY(K196,1))=1</f>
        <v>0</v>
      </c>
    </row>
    <row r="197" ht="14.25" customHeight="1">
      <c r="K197" s="197">
        <f t="shared" si="9"/>
        <v>42928</v>
      </c>
      <c r="L197" s="2" t="str">
        <f t="shared" si="4"/>
        <v/>
      </c>
      <c r="M197" s="186">
        <f>WEEKNUM(K197,I_STARTDAYINDEX)</f>
        <v>28</v>
      </c>
      <c r="N197" s="186">
        <f>WEEKNUM(EOMONTH(K197,-1)+1,I_STARTDAYINDEX)</f>
        <v>26</v>
      </c>
      <c r="O197" s="186">
        <f t="shared" si="5"/>
        <v>3</v>
      </c>
      <c r="P197" s="186" t="str">
        <f t="shared" si="6"/>
        <v>2017 7 3 3</v>
      </c>
      <c r="Q197" s="186" t="b">
        <f t="shared" si="7"/>
        <v>0</v>
      </c>
      <c r="R197" s="186" t="b">
        <f t="shared" si="8"/>
        <v>0</v>
      </c>
      <c r="S197" s="186" t="b">
        <f t="array" ref="S197">INDEX(C_WKNDVAL,WEEKDAY(K197,1))=1</f>
        <v>0</v>
      </c>
    </row>
    <row r="198" ht="14.25" customHeight="1">
      <c r="K198" s="197">
        <f t="shared" si="9"/>
        <v>42929</v>
      </c>
      <c r="L198" s="2" t="str">
        <f t="shared" si="4"/>
        <v/>
      </c>
      <c r="M198" s="186">
        <f>WEEKNUM(K198,I_STARTDAYINDEX)</f>
        <v>28</v>
      </c>
      <c r="N198" s="186">
        <f>WEEKNUM(EOMONTH(K198,-1)+1,I_STARTDAYINDEX)</f>
        <v>26</v>
      </c>
      <c r="O198" s="186">
        <f t="shared" si="5"/>
        <v>3</v>
      </c>
      <c r="P198" s="186" t="str">
        <f t="shared" si="6"/>
        <v>2017 7 3 4</v>
      </c>
      <c r="Q198" s="186" t="b">
        <f t="shared" si="7"/>
        <v>0</v>
      </c>
      <c r="R198" s="186" t="b">
        <f t="shared" si="8"/>
        <v>0</v>
      </c>
      <c r="S198" s="186" t="b">
        <f t="array" ref="S198">INDEX(C_WKNDVAL,WEEKDAY(K198,1))=1</f>
        <v>0</v>
      </c>
    </row>
    <row r="199" ht="14.25" customHeight="1">
      <c r="K199" s="197">
        <f t="shared" si="9"/>
        <v>42930</v>
      </c>
      <c r="L199" s="2" t="str">
        <f t="shared" si="4"/>
        <v/>
      </c>
      <c r="M199" s="186">
        <f>WEEKNUM(K199,I_STARTDAYINDEX)</f>
        <v>28</v>
      </c>
      <c r="N199" s="186">
        <f>WEEKNUM(EOMONTH(K199,-1)+1,I_STARTDAYINDEX)</f>
        <v>26</v>
      </c>
      <c r="O199" s="186">
        <f t="shared" si="5"/>
        <v>3</v>
      </c>
      <c r="P199" s="186" t="str">
        <f t="shared" si="6"/>
        <v>2017 7 3 5</v>
      </c>
      <c r="Q199" s="186" t="b">
        <f t="shared" si="7"/>
        <v>0</v>
      </c>
      <c r="R199" s="186" t="b">
        <f t="shared" si="8"/>
        <v>0</v>
      </c>
      <c r="S199" s="186" t="b">
        <f t="array" ref="S199">INDEX(C_WKNDVAL,WEEKDAY(K199,1))=1</f>
        <v>0</v>
      </c>
    </row>
    <row r="200" ht="14.25" customHeight="1">
      <c r="K200" s="197">
        <f t="shared" si="9"/>
        <v>42931</v>
      </c>
      <c r="L200" s="2" t="str">
        <f t="shared" si="4"/>
        <v/>
      </c>
      <c r="M200" s="186">
        <f>WEEKNUM(K200,I_STARTDAYINDEX)</f>
        <v>28</v>
      </c>
      <c r="N200" s="186">
        <f>WEEKNUM(EOMONTH(K200,-1)+1,I_STARTDAYINDEX)</f>
        <v>26</v>
      </c>
      <c r="O200" s="186">
        <f t="shared" si="5"/>
        <v>3</v>
      </c>
      <c r="P200" s="186" t="str">
        <f t="shared" si="6"/>
        <v>2017 7 3 6</v>
      </c>
      <c r="Q200" s="186" t="b">
        <f t="shared" si="7"/>
        <v>0</v>
      </c>
      <c r="R200" s="186" t="b">
        <f t="shared" si="8"/>
        <v>0</v>
      </c>
      <c r="S200" s="186" t="b">
        <f t="array" ref="S200">INDEX(C_WKNDVAL,WEEKDAY(K200,1))=1</f>
        <v>1</v>
      </c>
    </row>
    <row r="201" ht="14.25" customHeight="1">
      <c r="K201" s="197">
        <f t="shared" si="9"/>
        <v>42932</v>
      </c>
      <c r="L201" s="2" t="str">
        <f t="shared" si="4"/>
        <v/>
      </c>
      <c r="M201" s="186">
        <f>WEEKNUM(K201,I_STARTDAYINDEX)</f>
        <v>29</v>
      </c>
      <c r="N201" s="186">
        <f>WEEKNUM(EOMONTH(K201,-1)+1,I_STARTDAYINDEX)</f>
        <v>26</v>
      </c>
      <c r="O201" s="186">
        <f t="shared" si="5"/>
        <v>4</v>
      </c>
      <c r="P201" s="186" t="str">
        <f t="shared" si="6"/>
        <v>2017 7 4 7</v>
      </c>
      <c r="Q201" s="186" t="b">
        <f t="shared" si="7"/>
        <v>0</v>
      </c>
      <c r="R201" s="186" t="b">
        <f t="shared" si="8"/>
        <v>0</v>
      </c>
      <c r="S201" s="186" t="b">
        <f t="array" ref="S201">INDEX(C_WKNDVAL,WEEKDAY(K201,1))=1</f>
        <v>1</v>
      </c>
    </row>
    <row r="202" ht="14.25" customHeight="1">
      <c r="K202" s="197">
        <f t="shared" si="9"/>
        <v>42933</v>
      </c>
      <c r="L202" s="2" t="str">
        <f t="shared" si="4"/>
        <v/>
      </c>
      <c r="M202" s="186">
        <f>WEEKNUM(K202,I_STARTDAYINDEX)</f>
        <v>29</v>
      </c>
      <c r="N202" s="186">
        <f>WEEKNUM(EOMONTH(K202,-1)+1,I_STARTDAYINDEX)</f>
        <v>26</v>
      </c>
      <c r="O202" s="186">
        <f t="shared" si="5"/>
        <v>4</v>
      </c>
      <c r="P202" s="186" t="str">
        <f t="shared" si="6"/>
        <v>2017 7 4 1</v>
      </c>
      <c r="Q202" s="186" t="b">
        <f t="shared" si="7"/>
        <v>0</v>
      </c>
      <c r="R202" s="186" t="b">
        <f t="shared" si="8"/>
        <v>0</v>
      </c>
      <c r="S202" s="186" t="b">
        <f t="array" ref="S202">INDEX(C_WKNDVAL,WEEKDAY(K202,1))=1</f>
        <v>0</v>
      </c>
    </row>
    <row r="203" ht="14.25" customHeight="1">
      <c r="K203" s="197">
        <f t="shared" si="9"/>
        <v>42934</v>
      </c>
      <c r="L203" s="2" t="str">
        <f t="shared" si="4"/>
        <v/>
      </c>
      <c r="M203" s="186">
        <f>WEEKNUM(K203,I_STARTDAYINDEX)</f>
        <v>29</v>
      </c>
      <c r="N203" s="186">
        <f>WEEKNUM(EOMONTH(K203,-1)+1,I_STARTDAYINDEX)</f>
        <v>26</v>
      </c>
      <c r="O203" s="186">
        <f t="shared" si="5"/>
        <v>4</v>
      </c>
      <c r="P203" s="186" t="str">
        <f t="shared" si="6"/>
        <v>2017 7 4 2</v>
      </c>
      <c r="Q203" s="186" t="b">
        <f t="shared" si="7"/>
        <v>0</v>
      </c>
      <c r="R203" s="186" t="b">
        <f t="shared" si="8"/>
        <v>0</v>
      </c>
      <c r="S203" s="186" t="b">
        <f t="array" ref="S203">INDEX(C_WKNDVAL,WEEKDAY(K203,1))=1</f>
        <v>0</v>
      </c>
    </row>
    <row r="204" ht="14.25" customHeight="1">
      <c r="K204" s="197">
        <f t="shared" si="9"/>
        <v>42935</v>
      </c>
      <c r="L204" s="2" t="str">
        <f t="shared" si="4"/>
        <v/>
      </c>
      <c r="M204" s="186">
        <f>WEEKNUM(K204,I_STARTDAYINDEX)</f>
        <v>29</v>
      </c>
      <c r="N204" s="186">
        <f>WEEKNUM(EOMONTH(K204,-1)+1,I_STARTDAYINDEX)</f>
        <v>26</v>
      </c>
      <c r="O204" s="186">
        <f t="shared" si="5"/>
        <v>4</v>
      </c>
      <c r="P204" s="186" t="str">
        <f t="shared" si="6"/>
        <v>2017 7 4 3</v>
      </c>
      <c r="Q204" s="186" t="b">
        <f t="shared" si="7"/>
        <v>0</v>
      </c>
      <c r="R204" s="186" t="b">
        <f t="shared" si="8"/>
        <v>0</v>
      </c>
      <c r="S204" s="186" t="b">
        <f t="array" ref="S204">INDEX(C_WKNDVAL,WEEKDAY(K204,1))=1</f>
        <v>0</v>
      </c>
    </row>
    <row r="205" ht="14.25" customHeight="1">
      <c r="K205" s="197">
        <f t="shared" si="9"/>
        <v>42936</v>
      </c>
      <c r="L205" s="2" t="str">
        <f t="shared" si="4"/>
        <v/>
      </c>
      <c r="M205" s="186">
        <f>WEEKNUM(K205,I_STARTDAYINDEX)</f>
        <v>29</v>
      </c>
      <c r="N205" s="186">
        <f>WEEKNUM(EOMONTH(K205,-1)+1,I_STARTDAYINDEX)</f>
        <v>26</v>
      </c>
      <c r="O205" s="186">
        <f t="shared" si="5"/>
        <v>4</v>
      </c>
      <c r="P205" s="186" t="str">
        <f t="shared" si="6"/>
        <v>2017 7 4 4</v>
      </c>
      <c r="Q205" s="186" t="b">
        <f t="shared" si="7"/>
        <v>0</v>
      </c>
      <c r="R205" s="186" t="b">
        <f t="shared" si="8"/>
        <v>0</v>
      </c>
      <c r="S205" s="186" t="b">
        <f t="array" ref="S205">INDEX(C_WKNDVAL,WEEKDAY(K205,1))=1</f>
        <v>0</v>
      </c>
    </row>
    <row r="206" ht="14.25" customHeight="1">
      <c r="K206" s="197">
        <f t="shared" si="9"/>
        <v>42937</v>
      </c>
      <c r="L206" s="2" t="str">
        <f t="shared" si="4"/>
        <v/>
      </c>
      <c r="M206" s="186">
        <f>WEEKNUM(K206,I_STARTDAYINDEX)</f>
        <v>29</v>
      </c>
      <c r="N206" s="186">
        <f>WEEKNUM(EOMONTH(K206,-1)+1,I_STARTDAYINDEX)</f>
        <v>26</v>
      </c>
      <c r="O206" s="186">
        <f t="shared" si="5"/>
        <v>4</v>
      </c>
      <c r="P206" s="186" t="str">
        <f t="shared" si="6"/>
        <v>2017 7 4 5</v>
      </c>
      <c r="Q206" s="186" t="b">
        <f t="shared" si="7"/>
        <v>0</v>
      </c>
      <c r="R206" s="186" t="b">
        <f t="shared" si="8"/>
        <v>0</v>
      </c>
      <c r="S206" s="186" t="b">
        <f t="array" ref="S206">INDEX(C_WKNDVAL,WEEKDAY(K206,1))=1</f>
        <v>0</v>
      </c>
    </row>
    <row r="207" ht="14.25" customHeight="1">
      <c r="K207" s="197">
        <f t="shared" si="9"/>
        <v>42938</v>
      </c>
      <c r="L207" s="2" t="str">
        <f t="shared" si="4"/>
        <v/>
      </c>
      <c r="M207" s="186">
        <f>WEEKNUM(K207,I_STARTDAYINDEX)</f>
        <v>29</v>
      </c>
      <c r="N207" s="186">
        <f>WEEKNUM(EOMONTH(K207,-1)+1,I_STARTDAYINDEX)</f>
        <v>26</v>
      </c>
      <c r="O207" s="186">
        <f t="shared" si="5"/>
        <v>4</v>
      </c>
      <c r="P207" s="186" t="str">
        <f t="shared" si="6"/>
        <v>2017 7 4 6</v>
      </c>
      <c r="Q207" s="186" t="b">
        <f t="shared" si="7"/>
        <v>0</v>
      </c>
      <c r="R207" s="186" t="b">
        <f t="shared" si="8"/>
        <v>0</v>
      </c>
      <c r="S207" s="186" t="b">
        <f t="array" ref="S207">INDEX(C_WKNDVAL,WEEKDAY(K207,1))=1</f>
        <v>1</v>
      </c>
    </row>
    <row r="208" ht="14.25" customHeight="1">
      <c r="K208" s="197">
        <f t="shared" si="9"/>
        <v>42939</v>
      </c>
      <c r="L208" s="2" t="str">
        <f t="shared" si="4"/>
        <v/>
      </c>
      <c r="M208" s="186">
        <f>WEEKNUM(K208,I_STARTDAYINDEX)</f>
        <v>30</v>
      </c>
      <c r="N208" s="186">
        <f>WEEKNUM(EOMONTH(K208,-1)+1,I_STARTDAYINDEX)</f>
        <v>26</v>
      </c>
      <c r="O208" s="186">
        <f t="shared" si="5"/>
        <v>5</v>
      </c>
      <c r="P208" s="186" t="str">
        <f t="shared" si="6"/>
        <v>2017 7 5 7</v>
      </c>
      <c r="Q208" s="186" t="b">
        <f t="shared" si="7"/>
        <v>0</v>
      </c>
      <c r="R208" s="186" t="b">
        <f t="shared" si="8"/>
        <v>0</v>
      </c>
      <c r="S208" s="186" t="b">
        <f t="array" ref="S208">INDEX(C_WKNDVAL,WEEKDAY(K208,1))=1</f>
        <v>1</v>
      </c>
    </row>
    <row r="209" ht="14.25" customHeight="1">
      <c r="K209" s="197">
        <f t="shared" si="9"/>
        <v>42940</v>
      </c>
      <c r="L209" s="2" t="str">
        <f t="shared" si="4"/>
        <v/>
      </c>
      <c r="M209" s="186">
        <f>WEEKNUM(K209,I_STARTDAYINDEX)</f>
        <v>30</v>
      </c>
      <c r="N209" s="186">
        <f>WEEKNUM(EOMONTH(K209,-1)+1,I_STARTDAYINDEX)</f>
        <v>26</v>
      </c>
      <c r="O209" s="186">
        <f t="shared" si="5"/>
        <v>5</v>
      </c>
      <c r="P209" s="186" t="str">
        <f t="shared" si="6"/>
        <v>2017 7 5 1</v>
      </c>
      <c r="Q209" s="186" t="b">
        <f t="shared" si="7"/>
        <v>0</v>
      </c>
      <c r="R209" s="186" t="b">
        <f t="shared" si="8"/>
        <v>0</v>
      </c>
      <c r="S209" s="186" t="b">
        <f t="array" ref="S209">INDEX(C_WKNDVAL,WEEKDAY(K209,1))=1</f>
        <v>0</v>
      </c>
    </row>
    <row r="210" ht="14.25" customHeight="1">
      <c r="K210" s="197">
        <f t="shared" si="9"/>
        <v>42941</v>
      </c>
      <c r="L210" s="2" t="str">
        <f t="shared" si="4"/>
        <v/>
      </c>
      <c r="M210" s="186">
        <f>WEEKNUM(K210,I_STARTDAYINDEX)</f>
        <v>30</v>
      </c>
      <c r="N210" s="186">
        <f>WEEKNUM(EOMONTH(K210,-1)+1,I_STARTDAYINDEX)</f>
        <v>26</v>
      </c>
      <c r="O210" s="186">
        <f t="shared" si="5"/>
        <v>5</v>
      </c>
      <c r="P210" s="186" t="str">
        <f t="shared" si="6"/>
        <v>2017 7 5 2</v>
      </c>
      <c r="Q210" s="186" t="b">
        <f t="shared" si="7"/>
        <v>0</v>
      </c>
      <c r="R210" s="186" t="b">
        <f t="shared" si="8"/>
        <v>0</v>
      </c>
      <c r="S210" s="186" t="b">
        <f t="array" ref="S210">INDEX(C_WKNDVAL,WEEKDAY(K210,1))=1</f>
        <v>0</v>
      </c>
    </row>
    <row r="211" ht="14.25" customHeight="1">
      <c r="K211" s="197">
        <f t="shared" si="9"/>
        <v>42942</v>
      </c>
      <c r="L211" s="2" t="str">
        <f t="shared" si="4"/>
        <v/>
      </c>
      <c r="M211" s="186">
        <f>WEEKNUM(K211,I_STARTDAYINDEX)</f>
        <v>30</v>
      </c>
      <c r="N211" s="186">
        <f>WEEKNUM(EOMONTH(K211,-1)+1,I_STARTDAYINDEX)</f>
        <v>26</v>
      </c>
      <c r="O211" s="186">
        <f t="shared" si="5"/>
        <v>5</v>
      </c>
      <c r="P211" s="186" t="str">
        <f t="shared" si="6"/>
        <v>2017 7 5 3</v>
      </c>
      <c r="Q211" s="186" t="b">
        <f t="shared" si="7"/>
        <v>0</v>
      </c>
      <c r="R211" s="186" t="b">
        <f t="shared" si="8"/>
        <v>0</v>
      </c>
      <c r="S211" s="186" t="b">
        <f t="array" ref="S211">INDEX(C_WKNDVAL,WEEKDAY(K211,1))=1</f>
        <v>0</v>
      </c>
    </row>
    <row r="212" ht="14.25" customHeight="1">
      <c r="K212" s="197">
        <f t="shared" si="9"/>
        <v>42943</v>
      </c>
      <c r="L212" s="2" t="str">
        <f t="shared" si="4"/>
        <v/>
      </c>
      <c r="M212" s="186">
        <f>WEEKNUM(K212,I_STARTDAYINDEX)</f>
        <v>30</v>
      </c>
      <c r="N212" s="186">
        <f>WEEKNUM(EOMONTH(K212,-1)+1,I_STARTDAYINDEX)</f>
        <v>26</v>
      </c>
      <c r="O212" s="186">
        <f t="shared" si="5"/>
        <v>5</v>
      </c>
      <c r="P212" s="186" t="str">
        <f t="shared" si="6"/>
        <v>2017 7 5 4</v>
      </c>
      <c r="Q212" s="186" t="b">
        <f t="shared" si="7"/>
        <v>0</v>
      </c>
      <c r="R212" s="186" t="b">
        <f t="shared" si="8"/>
        <v>0</v>
      </c>
      <c r="S212" s="186" t="b">
        <f t="array" ref="S212">INDEX(C_WKNDVAL,WEEKDAY(K212,1))=1</f>
        <v>0</v>
      </c>
    </row>
    <row r="213" ht="14.25" customHeight="1">
      <c r="K213" s="197">
        <f t="shared" si="9"/>
        <v>42944</v>
      </c>
      <c r="L213" s="2" t="str">
        <f t="shared" si="4"/>
        <v/>
      </c>
      <c r="M213" s="186">
        <f>WEEKNUM(K213,I_STARTDAYINDEX)</f>
        <v>30</v>
      </c>
      <c r="N213" s="186">
        <f>WEEKNUM(EOMONTH(K213,-1)+1,I_STARTDAYINDEX)</f>
        <v>26</v>
      </c>
      <c r="O213" s="186">
        <f t="shared" si="5"/>
        <v>5</v>
      </c>
      <c r="P213" s="186" t="str">
        <f t="shared" si="6"/>
        <v>2017 7 5 5</v>
      </c>
      <c r="Q213" s="186" t="b">
        <f t="shared" si="7"/>
        <v>0</v>
      </c>
      <c r="R213" s="186" t="b">
        <f t="shared" si="8"/>
        <v>0</v>
      </c>
      <c r="S213" s="186" t="b">
        <f t="array" ref="S213">INDEX(C_WKNDVAL,WEEKDAY(K213,1))=1</f>
        <v>0</v>
      </c>
    </row>
    <row r="214" ht="14.25" customHeight="1">
      <c r="K214" s="197">
        <f t="shared" si="9"/>
        <v>42945</v>
      </c>
      <c r="L214" s="2" t="str">
        <f t="shared" si="4"/>
        <v/>
      </c>
      <c r="M214" s="186">
        <f>WEEKNUM(K214,I_STARTDAYINDEX)</f>
        <v>30</v>
      </c>
      <c r="N214" s="186">
        <f>WEEKNUM(EOMONTH(K214,-1)+1,I_STARTDAYINDEX)</f>
        <v>26</v>
      </c>
      <c r="O214" s="186">
        <f t="shared" si="5"/>
        <v>5</v>
      </c>
      <c r="P214" s="186" t="str">
        <f t="shared" si="6"/>
        <v>2017 7 5 6</v>
      </c>
      <c r="Q214" s="186" t="b">
        <f t="shared" si="7"/>
        <v>0</v>
      </c>
      <c r="R214" s="186" t="b">
        <f t="shared" si="8"/>
        <v>0</v>
      </c>
      <c r="S214" s="186" t="b">
        <f t="array" ref="S214">INDEX(C_WKNDVAL,WEEKDAY(K214,1))=1</f>
        <v>1</v>
      </c>
    </row>
    <row r="215" ht="14.25" customHeight="1">
      <c r="K215" s="197">
        <f t="shared" si="9"/>
        <v>42946</v>
      </c>
      <c r="L215" s="2" t="str">
        <f t="shared" si="4"/>
        <v/>
      </c>
      <c r="M215" s="186">
        <f>WEEKNUM(K215,I_STARTDAYINDEX)</f>
        <v>31</v>
      </c>
      <c r="N215" s="186">
        <f>WEEKNUM(EOMONTH(K215,-1)+1,I_STARTDAYINDEX)</f>
        <v>26</v>
      </c>
      <c r="O215" s="186">
        <f t="shared" si="5"/>
        <v>6</v>
      </c>
      <c r="P215" s="186" t="str">
        <f t="shared" si="6"/>
        <v>2017 7 6 7</v>
      </c>
      <c r="Q215" s="186" t="b">
        <f t="shared" si="7"/>
        <v>0</v>
      </c>
      <c r="R215" s="186" t="b">
        <f t="shared" si="8"/>
        <v>0</v>
      </c>
      <c r="S215" s="186" t="b">
        <f t="array" ref="S215">INDEX(C_WKNDVAL,WEEKDAY(K215,1))=1</f>
        <v>1</v>
      </c>
    </row>
    <row r="216" ht="14.25" customHeight="1">
      <c r="K216" s="197">
        <f t="shared" si="9"/>
        <v>42947</v>
      </c>
      <c r="L216" s="2" t="str">
        <f t="shared" si="4"/>
        <v/>
      </c>
      <c r="M216" s="186">
        <f>WEEKNUM(K216,I_STARTDAYINDEX)</f>
        <v>31</v>
      </c>
      <c r="N216" s="186">
        <f>WEEKNUM(EOMONTH(K216,-1)+1,I_STARTDAYINDEX)</f>
        <v>26</v>
      </c>
      <c r="O216" s="186">
        <f t="shared" si="5"/>
        <v>6</v>
      </c>
      <c r="P216" s="186" t="str">
        <f t="shared" si="6"/>
        <v>2017 7 6 1</v>
      </c>
      <c r="Q216" s="186" t="b">
        <f t="shared" si="7"/>
        <v>0</v>
      </c>
      <c r="R216" s="186" t="b">
        <f t="shared" si="8"/>
        <v>0</v>
      </c>
      <c r="S216" s="186" t="b">
        <f t="array" ref="S216">INDEX(C_WKNDVAL,WEEKDAY(K216,1))=1</f>
        <v>0</v>
      </c>
    </row>
    <row r="217" ht="14.25" customHeight="1">
      <c r="K217" s="197">
        <f t="shared" si="9"/>
        <v>42948</v>
      </c>
      <c r="L217" s="2" t="str">
        <f t="shared" si="4"/>
        <v/>
      </c>
      <c r="M217" s="186">
        <f>WEEKNUM(K217,I_STARTDAYINDEX)</f>
        <v>31</v>
      </c>
      <c r="N217" s="186">
        <f>WEEKNUM(EOMONTH(K217,-1)+1,I_STARTDAYINDEX)</f>
        <v>31</v>
      </c>
      <c r="O217" s="186">
        <f t="shared" si="5"/>
        <v>1</v>
      </c>
      <c r="P217" s="186" t="str">
        <f t="shared" si="6"/>
        <v>2017 8 1 2</v>
      </c>
      <c r="Q217" s="186" t="b">
        <f t="shared" si="7"/>
        <v>0</v>
      </c>
      <c r="R217" s="186" t="b">
        <f t="shared" si="8"/>
        <v>0</v>
      </c>
      <c r="S217" s="186" t="b">
        <f t="array" ref="S217">INDEX(C_WKNDVAL,WEEKDAY(K217,1))=1</f>
        <v>0</v>
      </c>
    </row>
    <row r="218" ht="14.25" customHeight="1">
      <c r="K218" s="197">
        <f t="shared" si="9"/>
        <v>42949</v>
      </c>
      <c r="L218" s="2" t="str">
        <f t="shared" si="4"/>
        <v/>
      </c>
      <c r="M218" s="186">
        <f>WEEKNUM(K218,I_STARTDAYINDEX)</f>
        <v>31</v>
      </c>
      <c r="N218" s="186">
        <f>WEEKNUM(EOMONTH(K218,-1)+1,I_STARTDAYINDEX)</f>
        <v>31</v>
      </c>
      <c r="O218" s="186">
        <f t="shared" si="5"/>
        <v>1</v>
      </c>
      <c r="P218" s="186" t="str">
        <f t="shared" si="6"/>
        <v>2017 8 1 3</v>
      </c>
      <c r="Q218" s="186" t="b">
        <f t="shared" si="7"/>
        <v>0</v>
      </c>
      <c r="R218" s="186" t="b">
        <f t="shared" si="8"/>
        <v>0</v>
      </c>
      <c r="S218" s="186" t="b">
        <f t="array" ref="S218">INDEX(C_WKNDVAL,WEEKDAY(K218,1))=1</f>
        <v>0</v>
      </c>
    </row>
    <row r="219" ht="14.25" customHeight="1">
      <c r="K219" s="197">
        <f t="shared" si="9"/>
        <v>42950</v>
      </c>
      <c r="L219" s="2" t="str">
        <f t="shared" si="4"/>
        <v/>
      </c>
      <c r="M219" s="186">
        <f>WEEKNUM(K219,I_STARTDAYINDEX)</f>
        <v>31</v>
      </c>
      <c r="N219" s="186">
        <f>WEEKNUM(EOMONTH(K219,-1)+1,I_STARTDAYINDEX)</f>
        <v>31</v>
      </c>
      <c r="O219" s="186">
        <f t="shared" si="5"/>
        <v>1</v>
      </c>
      <c r="P219" s="186" t="str">
        <f t="shared" si="6"/>
        <v>2017 8 1 4</v>
      </c>
      <c r="Q219" s="186" t="b">
        <f t="shared" si="7"/>
        <v>0</v>
      </c>
      <c r="R219" s="186" t="b">
        <f t="shared" si="8"/>
        <v>0</v>
      </c>
      <c r="S219" s="186" t="b">
        <f t="array" ref="S219">INDEX(C_WKNDVAL,WEEKDAY(K219,1))=1</f>
        <v>0</v>
      </c>
    </row>
    <row r="220" ht="14.25" customHeight="1">
      <c r="K220" s="197">
        <f t="shared" si="9"/>
        <v>42951</v>
      </c>
      <c r="L220" s="2" t="str">
        <f t="shared" si="4"/>
        <v/>
      </c>
      <c r="M220" s="186">
        <f>WEEKNUM(K220,I_STARTDAYINDEX)</f>
        <v>31</v>
      </c>
      <c r="N220" s="186">
        <f>WEEKNUM(EOMONTH(K220,-1)+1,I_STARTDAYINDEX)</f>
        <v>31</v>
      </c>
      <c r="O220" s="186">
        <f t="shared" si="5"/>
        <v>1</v>
      </c>
      <c r="P220" s="186" t="str">
        <f t="shared" si="6"/>
        <v>2017 8 1 5</v>
      </c>
      <c r="Q220" s="186" t="b">
        <f t="shared" si="7"/>
        <v>0</v>
      </c>
      <c r="R220" s="186" t="b">
        <f t="shared" si="8"/>
        <v>0</v>
      </c>
      <c r="S220" s="186" t="b">
        <f t="array" ref="S220">INDEX(C_WKNDVAL,WEEKDAY(K220,1))=1</f>
        <v>0</v>
      </c>
    </row>
    <row r="221" ht="14.25" customHeight="1">
      <c r="K221" s="197">
        <f t="shared" si="9"/>
        <v>42952</v>
      </c>
      <c r="L221" s="2" t="str">
        <f t="shared" si="4"/>
        <v/>
      </c>
      <c r="M221" s="186">
        <f>WEEKNUM(K221,I_STARTDAYINDEX)</f>
        <v>31</v>
      </c>
      <c r="N221" s="186">
        <f>WEEKNUM(EOMONTH(K221,-1)+1,I_STARTDAYINDEX)</f>
        <v>31</v>
      </c>
      <c r="O221" s="186">
        <f t="shared" si="5"/>
        <v>1</v>
      </c>
      <c r="P221" s="186" t="str">
        <f t="shared" si="6"/>
        <v>2017 8 1 6</v>
      </c>
      <c r="Q221" s="186" t="b">
        <f t="shared" si="7"/>
        <v>0</v>
      </c>
      <c r="R221" s="186" t="b">
        <f t="shared" si="8"/>
        <v>0</v>
      </c>
      <c r="S221" s="186" t="b">
        <f t="array" ref="S221">INDEX(C_WKNDVAL,WEEKDAY(K221,1))=1</f>
        <v>1</v>
      </c>
    </row>
    <row r="222" ht="14.25" customHeight="1">
      <c r="K222" s="197">
        <f t="shared" si="9"/>
        <v>42953</v>
      </c>
      <c r="L222" s="2" t="str">
        <f t="shared" si="4"/>
        <v/>
      </c>
      <c r="M222" s="186">
        <f>WEEKNUM(K222,I_STARTDAYINDEX)</f>
        <v>32</v>
      </c>
      <c r="N222" s="186">
        <f>WEEKNUM(EOMONTH(K222,-1)+1,I_STARTDAYINDEX)</f>
        <v>31</v>
      </c>
      <c r="O222" s="186">
        <f t="shared" si="5"/>
        <v>2</v>
      </c>
      <c r="P222" s="186" t="str">
        <f t="shared" si="6"/>
        <v>2017 8 2 7</v>
      </c>
      <c r="Q222" s="186" t="b">
        <f t="shared" si="7"/>
        <v>0</v>
      </c>
      <c r="R222" s="186" t="b">
        <f t="shared" si="8"/>
        <v>0</v>
      </c>
      <c r="S222" s="186" t="b">
        <f t="array" ref="S222">INDEX(C_WKNDVAL,WEEKDAY(K222,1))=1</f>
        <v>1</v>
      </c>
    </row>
    <row r="223" ht="14.25" customHeight="1">
      <c r="K223" s="197">
        <f t="shared" si="9"/>
        <v>42954</v>
      </c>
      <c r="L223" s="2" t="str">
        <f t="shared" si="4"/>
        <v/>
      </c>
      <c r="M223" s="186">
        <f>WEEKNUM(K223,I_STARTDAYINDEX)</f>
        <v>32</v>
      </c>
      <c r="N223" s="186">
        <f>WEEKNUM(EOMONTH(K223,-1)+1,I_STARTDAYINDEX)</f>
        <v>31</v>
      </c>
      <c r="O223" s="186">
        <f t="shared" si="5"/>
        <v>2</v>
      </c>
      <c r="P223" s="186" t="str">
        <f t="shared" si="6"/>
        <v>2017 8 2 1</v>
      </c>
      <c r="Q223" s="186" t="b">
        <f t="shared" si="7"/>
        <v>0</v>
      </c>
      <c r="R223" s="186" t="b">
        <f t="shared" si="8"/>
        <v>0</v>
      </c>
      <c r="S223" s="186" t="b">
        <f t="array" ref="S223">INDEX(C_WKNDVAL,WEEKDAY(K223,1))=1</f>
        <v>0</v>
      </c>
    </row>
    <row r="224" ht="14.25" customHeight="1">
      <c r="K224" s="197">
        <f t="shared" si="9"/>
        <v>42955</v>
      </c>
      <c r="L224" s="2" t="str">
        <f t="shared" si="4"/>
        <v/>
      </c>
      <c r="M224" s="186">
        <f>WEEKNUM(K224,I_STARTDAYINDEX)</f>
        <v>32</v>
      </c>
      <c r="N224" s="186">
        <f>WEEKNUM(EOMONTH(K224,-1)+1,I_STARTDAYINDEX)</f>
        <v>31</v>
      </c>
      <c r="O224" s="186">
        <f t="shared" si="5"/>
        <v>2</v>
      </c>
      <c r="P224" s="186" t="str">
        <f t="shared" si="6"/>
        <v>2017 8 2 2</v>
      </c>
      <c r="Q224" s="186" t="b">
        <f t="shared" si="7"/>
        <v>0</v>
      </c>
      <c r="R224" s="186" t="b">
        <f t="shared" si="8"/>
        <v>0</v>
      </c>
      <c r="S224" s="186" t="b">
        <f t="array" ref="S224">INDEX(C_WKNDVAL,WEEKDAY(K224,1))=1</f>
        <v>0</v>
      </c>
    </row>
    <row r="225" ht="14.25" customHeight="1">
      <c r="K225" s="197">
        <f t="shared" si="9"/>
        <v>42956</v>
      </c>
      <c r="L225" s="2" t="str">
        <f t="shared" si="4"/>
        <v/>
      </c>
      <c r="M225" s="186">
        <f>WEEKNUM(K225,I_STARTDAYINDEX)</f>
        <v>32</v>
      </c>
      <c r="N225" s="186">
        <f>WEEKNUM(EOMONTH(K225,-1)+1,I_STARTDAYINDEX)</f>
        <v>31</v>
      </c>
      <c r="O225" s="186">
        <f t="shared" si="5"/>
        <v>2</v>
      </c>
      <c r="P225" s="186" t="str">
        <f t="shared" si="6"/>
        <v>2017 8 2 3</v>
      </c>
      <c r="Q225" s="186" t="b">
        <f t="shared" si="7"/>
        <v>0</v>
      </c>
      <c r="R225" s="186" t="b">
        <f t="shared" si="8"/>
        <v>0</v>
      </c>
      <c r="S225" s="186" t="b">
        <f t="array" ref="S225">INDEX(C_WKNDVAL,WEEKDAY(K225,1))=1</f>
        <v>0</v>
      </c>
    </row>
    <row r="226" ht="14.25" customHeight="1">
      <c r="K226" s="197">
        <f t="shared" si="9"/>
        <v>42957</v>
      </c>
      <c r="L226" s="2" t="str">
        <f t="shared" si="4"/>
        <v/>
      </c>
      <c r="M226" s="186">
        <f>WEEKNUM(K226,I_STARTDAYINDEX)</f>
        <v>32</v>
      </c>
      <c r="N226" s="186">
        <f>WEEKNUM(EOMONTH(K226,-1)+1,I_STARTDAYINDEX)</f>
        <v>31</v>
      </c>
      <c r="O226" s="186">
        <f t="shared" si="5"/>
        <v>2</v>
      </c>
      <c r="P226" s="186" t="str">
        <f t="shared" si="6"/>
        <v>2017 8 2 4</v>
      </c>
      <c r="Q226" s="186" t="b">
        <f t="shared" si="7"/>
        <v>0</v>
      </c>
      <c r="R226" s="186" t="b">
        <f t="shared" si="8"/>
        <v>0</v>
      </c>
      <c r="S226" s="186" t="b">
        <f t="array" ref="S226">INDEX(C_WKNDVAL,WEEKDAY(K226,1))=1</f>
        <v>0</v>
      </c>
    </row>
    <row r="227" ht="14.25" customHeight="1">
      <c r="K227" s="197">
        <f t="shared" si="9"/>
        <v>42958</v>
      </c>
      <c r="L227" s="2" t="str">
        <f t="shared" si="4"/>
        <v/>
      </c>
      <c r="M227" s="186">
        <f>WEEKNUM(K227,I_STARTDAYINDEX)</f>
        <v>32</v>
      </c>
      <c r="N227" s="186">
        <f>WEEKNUM(EOMONTH(K227,-1)+1,I_STARTDAYINDEX)</f>
        <v>31</v>
      </c>
      <c r="O227" s="186">
        <f t="shared" si="5"/>
        <v>2</v>
      </c>
      <c r="P227" s="186" t="str">
        <f t="shared" si="6"/>
        <v>2017 8 2 5</v>
      </c>
      <c r="Q227" s="186" t="b">
        <f t="shared" si="7"/>
        <v>0</v>
      </c>
      <c r="R227" s="186" t="b">
        <f t="shared" si="8"/>
        <v>0</v>
      </c>
      <c r="S227" s="186" t="b">
        <f t="array" ref="S227">INDEX(C_WKNDVAL,WEEKDAY(K227,1))=1</f>
        <v>0</v>
      </c>
    </row>
    <row r="228" ht="14.25" customHeight="1">
      <c r="K228" s="197">
        <f t="shared" si="9"/>
        <v>42959</v>
      </c>
      <c r="L228" s="2" t="str">
        <f t="shared" si="4"/>
        <v/>
      </c>
      <c r="M228" s="186">
        <f>WEEKNUM(K228,I_STARTDAYINDEX)</f>
        <v>32</v>
      </c>
      <c r="N228" s="186">
        <f>WEEKNUM(EOMONTH(K228,-1)+1,I_STARTDAYINDEX)</f>
        <v>31</v>
      </c>
      <c r="O228" s="186">
        <f t="shared" si="5"/>
        <v>2</v>
      </c>
      <c r="P228" s="186" t="str">
        <f t="shared" si="6"/>
        <v>2017 8 2 6</v>
      </c>
      <c r="Q228" s="186" t="b">
        <f t="shared" si="7"/>
        <v>0</v>
      </c>
      <c r="R228" s="186" t="b">
        <f t="shared" si="8"/>
        <v>0</v>
      </c>
      <c r="S228" s="186" t="b">
        <f t="array" ref="S228">INDEX(C_WKNDVAL,WEEKDAY(K228,1))=1</f>
        <v>1</v>
      </c>
    </row>
    <row r="229" ht="14.25" customHeight="1">
      <c r="K229" s="197">
        <f t="shared" si="9"/>
        <v>42960</v>
      </c>
      <c r="L229" s="2" t="str">
        <f t="shared" si="4"/>
        <v/>
      </c>
      <c r="M229" s="186">
        <f>WEEKNUM(K229,I_STARTDAYINDEX)</f>
        <v>33</v>
      </c>
      <c r="N229" s="186">
        <f>WEEKNUM(EOMONTH(K229,-1)+1,I_STARTDAYINDEX)</f>
        <v>31</v>
      </c>
      <c r="O229" s="186">
        <f t="shared" si="5"/>
        <v>3</v>
      </c>
      <c r="P229" s="186" t="str">
        <f t="shared" si="6"/>
        <v>2017 8 3 7</v>
      </c>
      <c r="Q229" s="186" t="b">
        <f t="shared" si="7"/>
        <v>0</v>
      </c>
      <c r="R229" s="186" t="b">
        <f t="shared" si="8"/>
        <v>0</v>
      </c>
      <c r="S229" s="186" t="b">
        <f t="array" ref="S229">INDEX(C_WKNDVAL,WEEKDAY(K229,1))=1</f>
        <v>1</v>
      </c>
    </row>
    <row r="230" ht="14.25" customHeight="1">
      <c r="K230" s="197">
        <f t="shared" si="9"/>
        <v>42961</v>
      </c>
      <c r="L230" s="2" t="str">
        <f t="shared" si="4"/>
        <v/>
      </c>
      <c r="M230" s="186">
        <f>WEEKNUM(K230,I_STARTDAYINDEX)</f>
        <v>33</v>
      </c>
      <c r="N230" s="186">
        <f>WEEKNUM(EOMONTH(K230,-1)+1,I_STARTDAYINDEX)</f>
        <v>31</v>
      </c>
      <c r="O230" s="186">
        <f t="shared" si="5"/>
        <v>3</v>
      </c>
      <c r="P230" s="186" t="str">
        <f t="shared" si="6"/>
        <v>2017 8 3 1</v>
      </c>
      <c r="Q230" s="186" t="b">
        <f t="shared" si="7"/>
        <v>0</v>
      </c>
      <c r="R230" s="186" t="b">
        <f t="shared" si="8"/>
        <v>0</v>
      </c>
      <c r="S230" s="186" t="b">
        <f t="array" ref="S230">INDEX(C_WKNDVAL,WEEKDAY(K230,1))=1</f>
        <v>0</v>
      </c>
    </row>
    <row r="231" ht="14.25" customHeight="1">
      <c r="K231" s="197">
        <f t="shared" si="9"/>
        <v>42962</v>
      </c>
      <c r="L231" s="2" t="str">
        <f t="shared" si="4"/>
        <v/>
      </c>
      <c r="M231" s="186">
        <f>WEEKNUM(K231,I_STARTDAYINDEX)</f>
        <v>33</v>
      </c>
      <c r="N231" s="186">
        <f>WEEKNUM(EOMONTH(K231,-1)+1,I_STARTDAYINDEX)</f>
        <v>31</v>
      </c>
      <c r="O231" s="186">
        <f t="shared" si="5"/>
        <v>3</v>
      </c>
      <c r="P231" s="186" t="str">
        <f t="shared" si="6"/>
        <v>2017 8 3 2</v>
      </c>
      <c r="Q231" s="186" t="b">
        <f t="shared" si="7"/>
        <v>0</v>
      </c>
      <c r="R231" s="186" t="b">
        <f t="shared" si="8"/>
        <v>0</v>
      </c>
      <c r="S231" s="186" t="b">
        <f t="array" ref="S231">INDEX(C_WKNDVAL,WEEKDAY(K231,1))=1</f>
        <v>0</v>
      </c>
    </row>
    <row r="232" ht="14.25" customHeight="1">
      <c r="K232" s="197">
        <f t="shared" si="9"/>
        <v>42963</v>
      </c>
      <c r="L232" s="2" t="str">
        <f t="shared" si="4"/>
        <v/>
      </c>
      <c r="M232" s="186">
        <f>WEEKNUM(K232,I_STARTDAYINDEX)</f>
        <v>33</v>
      </c>
      <c r="N232" s="186">
        <f>WEEKNUM(EOMONTH(K232,-1)+1,I_STARTDAYINDEX)</f>
        <v>31</v>
      </c>
      <c r="O232" s="186">
        <f t="shared" si="5"/>
        <v>3</v>
      </c>
      <c r="P232" s="186" t="str">
        <f t="shared" si="6"/>
        <v>2017 8 3 3</v>
      </c>
      <c r="Q232" s="186" t="b">
        <f t="shared" si="7"/>
        <v>0</v>
      </c>
      <c r="R232" s="186" t="b">
        <f t="shared" si="8"/>
        <v>0</v>
      </c>
      <c r="S232" s="186" t="b">
        <f t="array" ref="S232">INDEX(C_WKNDVAL,WEEKDAY(K232,1))=1</f>
        <v>0</v>
      </c>
    </row>
    <row r="233" ht="14.25" customHeight="1">
      <c r="K233" s="197">
        <f t="shared" si="9"/>
        <v>42964</v>
      </c>
      <c r="L233" s="2" t="str">
        <f t="shared" si="4"/>
        <v/>
      </c>
      <c r="M233" s="186">
        <f>WEEKNUM(K233,I_STARTDAYINDEX)</f>
        <v>33</v>
      </c>
      <c r="N233" s="186">
        <f>WEEKNUM(EOMONTH(K233,-1)+1,I_STARTDAYINDEX)</f>
        <v>31</v>
      </c>
      <c r="O233" s="186">
        <f t="shared" si="5"/>
        <v>3</v>
      </c>
      <c r="P233" s="186" t="str">
        <f t="shared" si="6"/>
        <v>2017 8 3 4</v>
      </c>
      <c r="Q233" s="186" t="b">
        <f t="shared" si="7"/>
        <v>0</v>
      </c>
      <c r="R233" s="186" t="b">
        <f t="shared" si="8"/>
        <v>0</v>
      </c>
      <c r="S233" s="186" t="b">
        <f t="array" ref="S233">INDEX(C_WKNDVAL,WEEKDAY(K233,1))=1</f>
        <v>0</v>
      </c>
    </row>
    <row r="234" ht="14.25" customHeight="1">
      <c r="K234" s="197">
        <f t="shared" si="9"/>
        <v>42965</v>
      </c>
      <c r="L234" s="2" t="str">
        <f t="shared" si="4"/>
        <v/>
      </c>
      <c r="M234" s="186">
        <f>WEEKNUM(K234,I_STARTDAYINDEX)</f>
        <v>33</v>
      </c>
      <c r="N234" s="186">
        <f>WEEKNUM(EOMONTH(K234,-1)+1,I_STARTDAYINDEX)</f>
        <v>31</v>
      </c>
      <c r="O234" s="186">
        <f t="shared" si="5"/>
        <v>3</v>
      </c>
      <c r="P234" s="186" t="str">
        <f t="shared" si="6"/>
        <v>2017 8 3 5</v>
      </c>
      <c r="Q234" s="186" t="b">
        <f t="shared" si="7"/>
        <v>0</v>
      </c>
      <c r="R234" s="186" t="b">
        <f t="shared" si="8"/>
        <v>0</v>
      </c>
      <c r="S234" s="186" t="b">
        <f t="array" ref="S234">INDEX(C_WKNDVAL,WEEKDAY(K234,1))=1</f>
        <v>0</v>
      </c>
    </row>
    <row r="235" ht="14.25" customHeight="1">
      <c r="K235" s="197">
        <f t="shared" si="9"/>
        <v>42966</v>
      </c>
      <c r="L235" s="2" t="str">
        <f t="shared" si="4"/>
        <v/>
      </c>
      <c r="M235" s="186">
        <f>WEEKNUM(K235,I_STARTDAYINDEX)</f>
        <v>33</v>
      </c>
      <c r="N235" s="186">
        <f>WEEKNUM(EOMONTH(K235,-1)+1,I_STARTDAYINDEX)</f>
        <v>31</v>
      </c>
      <c r="O235" s="186">
        <f t="shared" si="5"/>
        <v>3</v>
      </c>
      <c r="P235" s="186" t="str">
        <f t="shared" si="6"/>
        <v>2017 8 3 6</v>
      </c>
      <c r="Q235" s="186" t="b">
        <f t="shared" si="7"/>
        <v>0</v>
      </c>
      <c r="R235" s="186" t="b">
        <f t="shared" si="8"/>
        <v>0</v>
      </c>
      <c r="S235" s="186" t="b">
        <f t="array" ref="S235">INDEX(C_WKNDVAL,WEEKDAY(K235,1))=1</f>
        <v>1</v>
      </c>
    </row>
    <row r="236" ht="14.25" customHeight="1">
      <c r="K236" s="197">
        <f t="shared" si="9"/>
        <v>42967</v>
      </c>
      <c r="L236" s="2" t="str">
        <f t="shared" si="4"/>
        <v/>
      </c>
      <c r="M236" s="186">
        <f>WEEKNUM(K236,I_STARTDAYINDEX)</f>
        <v>34</v>
      </c>
      <c r="N236" s="186">
        <f>WEEKNUM(EOMONTH(K236,-1)+1,I_STARTDAYINDEX)</f>
        <v>31</v>
      </c>
      <c r="O236" s="186">
        <f t="shared" si="5"/>
        <v>4</v>
      </c>
      <c r="P236" s="186" t="str">
        <f t="shared" si="6"/>
        <v>2017 8 4 7</v>
      </c>
      <c r="Q236" s="186" t="b">
        <f t="shared" si="7"/>
        <v>0</v>
      </c>
      <c r="R236" s="186" t="b">
        <f t="shared" si="8"/>
        <v>0</v>
      </c>
      <c r="S236" s="186" t="b">
        <f t="array" ref="S236">INDEX(C_WKNDVAL,WEEKDAY(K236,1))=1</f>
        <v>1</v>
      </c>
    </row>
    <row r="237" ht="14.25" customHeight="1">
      <c r="K237" s="197">
        <f t="shared" si="9"/>
        <v>42968</v>
      </c>
      <c r="L237" s="2" t="str">
        <f t="shared" si="4"/>
        <v/>
      </c>
      <c r="M237" s="186">
        <f>WEEKNUM(K237,I_STARTDAYINDEX)</f>
        <v>34</v>
      </c>
      <c r="N237" s="186">
        <f>WEEKNUM(EOMONTH(K237,-1)+1,I_STARTDAYINDEX)</f>
        <v>31</v>
      </c>
      <c r="O237" s="186">
        <f t="shared" si="5"/>
        <v>4</v>
      </c>
      <c r="P237" s="186" t="str">
        <f t="shared" si="6"/>
        <v>2017 8 4 1</v>
      </c>
      <c r="Q237" s="186" t="b">
        <f t="shared" si="7"/>
        <v>0</v>
      </c>
      <c r="R237" s="186" t="b">
        <f t="shared" si="8"/>
        <v>0</v>
      </c>
      <c r="S237" s="186" t="b">
        <f t="array" ref="S237">INDEX(C_WKNDVAL,WEEKDAY(K237,1))=1</f>
        <v>0</v>
      </c>
    </row>
    <row r="238" ht="14.25" customHeight="1">
      <c r="K238" s="197">
        <f t="shared" si="9"/>
        <v>42969</v>
      </c>
      <c r="L238" s="2" t="str">
        <f t="shared" si="4"/>
        <v/>
      </c>
      <c r="M238" s="186">
        <f>WEEKNUM(K238,I_STARTDAYINDEX)</f>
        <v>34</v>
      </c>
      <c r="N238" s="186">
        <f>WEEKNUM(EOMONTH(K238,-1)+1,I_STARTDAYINDEX)</f>
        <v>31</v>
      </c>
      <c r="O238" s="186">
        <f t="shared" si="5"/>
        <v>4</v>
      </c>
      <c r="P238" s="186" t="str">
        <f t="shared" si="6"/>
        <v>2017 8 4 2</v>
      </c>
      <c r="Q238" s="186" t="b">
        <f t="shared" si="7"/>
        <v>0</v>
      </c>
      <c r="R238" s="186" t="b">
        <f t="shared" si="8"/>
        <v>0</v>
      </c>
      <c r="S238" s="186" t="b">
        <f t="array" ref="S238">INDEX(C_WKNDVAL,WEEKDAY(K238,1))=1</f>
        <v>0</v>
      </c>
    </row>
    <row r="239" ht="14.25" customHeight="1">
      <c r="K239" s="197">
        <f t="shared" si="9"/>
        <v>42970</v>
      </c>
      <c r="L239" s="2" t="str">
        <f t="shared" si="4"/>
        <v/>
      </c>
      <c r="M239" s="186">
        <f>WEEKNUM(K239,I_STARTDAYINDEX)</f>
        <v>34</v>
      </c>
      <c r="N239" s="186">
        <f>WEEKNUM(EOMONTH(K239,-1)+1,I_STARTDAYINDEX)</f>
        <v>31</v>
      </c>
      <c r="O239" s="186">
        <f t="shared" si="5"/>
        <v>4</v>
      </c>
      <c r="P239" s="186" t="str">
        <f t="shared" si="6"/>
        <v>2017 8 4 3</v>
      </c>
      <c r="Q239" s="186" t="b">
        <f t="shared" si="7"/>
        <v>0</v>
      </c>
      <c r="R239" s="186" t="b">
        <f t="shared" si="8"/>
        <v>0</v>
      </c>
      <c r="S239" s="186" t="b">
        <f t="array" ref="S239">INDEX(C_WKNDVAL,WEEKDAY(K239,1))=1</f>
        <v>0</v>
      </c>
    </row>
    <row r="240" ht="14.25" customHeight="1">
      <c r="K240" s="197">
        <f t="shared" si="9"/>
        <v>42971</v>
      </c>
      <c r="L240" s="2" t="str">
        <f t="shared" si="4"/>
        <v/>
      </c>
      <c r="M240" s="186">
        <f>WEEKNUM(K240,I_STARTDAYINDEX)</f>
        <v>34</v>
      </c>
      <c r="N240" s="186">
        <f>WEEKNUM(EOMONTH(K240,-1)+1,I_STARTDAYINDEX)</f>
        <v>31</v>
      </c>
      <c r="O240" s="186">
        <f t="shared" si="5"/>
        <v>4</v>
      </c>
      <c r="P240" s="186" t="str">
        <f t="shared" si="6"/>
        <v>2017 8 4 4</v>
      </c>
      <c r="Q240" s="186" t="b">
        <f t="shared" si="7"/>
        <v>0</v>
      </c>
      <c r="R240" s="186" t="b">
        <f t="shared" si="8"/>
        <v>0</v>
      </c>
      <c r="S240" s="186" t="b">
        <f t="array" ref="S240">INDEX(C_WKNDVAL,WEEKDAY(K240,1))=1</f>
        <v>0</v>
      </c>
    </row>
    <row r="241" ht="14.25" customHeight="1">
      <c r="K241" s="197">
        <f t="shared" si="9"/>
        <v>42972</v>
      </c>
      <c r="L241" s="2" t="str">
        <f t="shared" si="4"/>
        <v/>
      </c>
      <c r="M241" s="186">
        <f>WEEKNUM(K241,I_STARTDAYINDEX)</f>
        <v>34</v>
      </c>
      <c r="N241" s="186">
        <f>WEEKNUM(EOMONTH(K241,-1)+1,I_STARTDAYINDEX)</f>
        <v>31</v>
      </c>
      <c r="O241" s="186">
        <f t="shared" si="5"/>
        <v>4</v>
      </c>
      <c r="P241" s="186" t="str">
        <f t="shared" si="6"/>
        <v>2017 8 4 5</v>
      </c>
      <c r="Q241" s="186" t="b">
        <f t="shared" si="7"/>
        <v>0</v>
      </c>
      <c r="R241" s="186" t="b">
        <f t="shared" si="8"/>
        <v>0</v>
      </c>
      <c r="S241" s="186" t="b">
        <f t="array" ref="S241">INDEX(C_WKNDVAL,WEEKDAY(K241,1))=1</f>
        <v>0</v>
      </c>
    </row>
    <row r="242" ht="14.25" customHeight="1">
      <c r="K242" s="197">
        <f t="shared" si="9"/>
        <v>42973</v>
      </c>
      <c r="L242" s="2" t="str">
        <f t="shared" si="4"/>
        <v/>
      </c>
      <c r="M242" s="186">
        <f>WEEKNUM(K242,I_STARTDAYINDEX)</f>
        <v>34</v>
      </c>
      <c r="N242" s="186">
        <f>WEEKNUM(EOMONTH(K242,-1)+1,I_STARTDAYINDEX)</f>
        <v>31</v>
      </c>
      <c r="O242" s="186">
        <f t="shared" si="5"/>
        <v>4</v>
      </c>
      <c r="P242" s="186" t="str">
        <f t="shared" si="6"/>
        <v>2017 8 4 6</v>
      </c>
      <c r="Q242" s="186" t="b">
        <f t="shared" si="7"/>
        <v>0</v>
      </c>
      <c r="R242" s="186" t="b">
        <f t="shared" si="8"/>
        <v>0</v>
      </c>
      <c r="S242" s="186" t="b">
        <f t="array" ref="S242">INDEX(C_WKNDVAL,WEEKDAY(K242,1))=1</f>
        <v>1</v>
      </c>
    </row>
    <row r="243" ht="14.25" customHeight="1">
      <c r="K243" s="197">
        <f t="shared" si="9"/>
        <v>42974</v>
      </c>
      <c r="L243" s="2" t="str">
        <f t="shared" si="4"/>
        <v/>
      </c>
      <c r="M243" s="186">
        <f>WEEKNUM(K243,I_STARTDAYINDEX)</f>
        <v>35</v>
      </c>
      <c r="N243" s="186">
        <f>WEEKNUM(EOMONTH(K243,-1)+1,I_STARTDAYINDEX)</f>
        <v>31</v>
      </c>
      <c r="O243" s="186">
        <f t="shared" si="5"/>
        <v>5</v>
      </c>
      <c r="P243" s="186" t="str">
        <f t="shared" si="6"/>
        <v>2017 8 5 7</v>
      </c>
      <c r="Q243" s="186" t="b">
        <f t="shared" si="7"/>
        <v>0</v>
      </c>
      <c r="R243" s="186" t="b">
        <f t="shared" si="8"/>
        <v>0</v>
      </c>
      <c r="S243" s="186" t="b">
        <f t="array" ref="S243">INDEX(C_WKNDVAL,WEEKDAY(K243,1))=1</f>
        <v>1</v>
      </c>
    </row>
    <row r="244" ht="14.25" customHeight="1">
      <c r="K244" s="197">
        <f t="shared" si="9"/>
        <v>42975</v>
      </c>
      <c r="L244" s="2" t="str">
        <f t="shared" si="4"/>
        <v/>
      </c>
      <c r="M244" s="186">
        <f>WEEKNUM(K244,I_STARTDAYINDEX)</f>
        <v>35</v>
      </c>
      <c r="N244" s="186">
        <f>WEEKNUM(EOMONTH(K244,-1)+1,I_STARTDAYINDEX)</f>
        <v>31</v>
      </c>
      <c r="O244" s="186">
        <f t="shared" si="5"/>
        <v>5</v>
      </c>
      <c r="P244" s="186" t="str">
        <f t="shared" si="6"/>
        <v>2017 8 5 1</v>
      </c>
      <c r="Q244" s="186" t="b">
        <f t="shared" si="7"/>
        <v>0</v>
      </c>
      <c r="R244" s="186" t="b">
        <f t="shared" si="8"/>
        <v>0</v>
      </c>
      <c r="S244" s="186" t="b">
        <f t="array" ref="S244">INDEX(C_WKNDVAL,WEEKDAY(K244,1))=1</f>
        <v>0</v>
      </c>
    </row>
    <row r="245" ht="14.25" customHeight="1">
      <c r="K245" s="197">
        <f t="shared" si="9"/>
        <v>42976</v>
      </c>
      <c r="L245" s="2" t="str">
        <f t="shared" si="4"/>
        <v/>
      </c>
      <c r="M245" s="186">
        <f>WEEKNUM(K245,I_STARTDAYINDEX)</f>
        <v>35</v>
      </c>
      <c r="N245" s="186">
        <f>WEEKNUM(EOMONTH(K245,-1)+1,I_STARTDAYINDEX)</f>
        <v>31</v>
      </c>
      <c r="O245" s="186">
        <f t="shared" si="5"/>
        <v>5</v>
      </c>
      <c r="P245" s="186" t="str">
        <f t="shared" si="6"/>
        <v>2017 8 5 2</v>
      </c>
      <c r="Q245" s="186" t="b">
        <f t="shared" si="7"/>
        <v>0</v>
      </c>
      <c r="R245" s="186" t="b">
        <f t="shared" si="8"/>
        <v>0</v>
      </c>
      <c r="S245" s="186" t="b">
        <f t="array" ref="S245">INDEX(C_WKNDVAL,WEEKDAY(K245,1))=1</f>
        <v>0</v>
      </c>
    </row>
    <row r="246" ht="14.25" customHeight="1">
      <c r="K246" s="197">
        <f t="shared" si="9"/>
        <v>42977</v>
      </c>
      <c r="L246" s="2" t="str">
        <f t="shared" si="4"/>
        <v/>
      </c>
      <c r="M246" s="186">
        <f>WEEKNUM(K246,I_STARTDAYINDEX)</f>
        <v>35</v>
      </c>
      <c r="N246" s="186">
        <f>WEEKNUM(EOMONTH(K246,-1)+1,I_STARTDAYINDEX)</f>
        <v>31</v>
      </c>
      <c r="O246" s="186">
        <f t="shared" si="5"/>
        <v>5</v>
      </c>
      <c r="P246" s="186" t="str">
        <f t="shared" si="6"/>
        <v>2017 8 5 3</v>
      </c>
      <c r="Q246" s="186" t="b">
        <f t="shared" si="7"/>
        <v>0</v>
      </c>
      <c r="R246" s="186" t="b">
        <f t="shared" si="8"/>
        <v>0</v>
      </c>
      <c r="S246" s="186" t="b">
        <f t="array" ref="S246">INDEX(C_WKNDVAL,WEEKDAY(K246,1))=1</f>
        <v>0</v>
      </c>
    </row>
    <row r="247" ht="14.25" customHeight="1">
      <c r="K247" s="197">
        <f t="shared" si="9"/>
        <v>42978</v>
      </c>
      <c r="L247" s="2" t="str">
        <f t="shared" si="4"/>
        <v/>
      </c>
      <c r="M247" s="186">
        <f>WEEKNUM(K247,I_STARTDAYINDEX)</f>
        <v>35</v>
      </c>
      <c r="N247" s="186">
        <f>WEEKNUM(EOMONTH(K247,-1)+1,I_STARTDAYINDEX)</f>
        <v>31</v>
      </c>
      <c r="O247" s="186">
        <f t="shared" si="5"/>
        <v>5</v>
      </c>
      <c r="P247" s="186" t="str">
        <f t="shared" si="6"/>
        <v>2017 8 5 4</v>
      </c>
      <c r="Q247" s="186" t="b">
        <f t="shared" si="7"/>
        <v>0</v>
      </c>
      <c r="R247" s="186" t="b">
        <f t="shared" si="8"/>
        <v>0</v>
      </c>
      <c r="S247" s="186" t="b">
        <f t="array" ref="S247">INDEX(C_WKNDVAL,WEEKDAY(K247,1))=1</f>
        <v>0</v>
      </c>
    </row>
    <row r="248" ht="14.25" customHeight="1">
      <c r="K248" s="197">
        <f t="shared" si="9"/>
        <v>42979</v>
      </c>
      <c r="L248" s="2" t="str">
        <f t="shared" si="4"/>
        <v/>
      </c>
      <c r="M248" s="186">
        <f>WEEKNUM(K248,I_STARTDAYINDEX)</f>
        <v>35</v>
      </c>
      <c r="N248" s="186">
        <f>WEEKNUM(EOMONTH(K248,-1)+1,I_STARTDAYINDEX)</f>
        <v>35</v>
      </c>
      <c r="O248" s="186">
        <f t="shared" si="5"/>
        <v>1</v>
      </c>
      <c r="P248" s="186" t="str">
        <f t="shared" si="6"/>
        <v>2017 9 1 5</v>
      </c>
      <c r="Q248" s="186" t="b">
        <f t="shared" si="7"/>
        <v>0</v>
      </c>
      <c r="R248" s="186" t="b">
        <f t="shared" si="8"/>
        <v>0</v>
      </c>
      <c r="S248" s="186" t="b">
        <f t="array" ref="S248">INDEX(C_WKNDVAL,WEEKDAY(K248,1))=1</f>
        <v>0</v>
      </c>
    </row>
    <row r="249" ht="14.25" customHeight="1">
      <c r="K249" s="197">
        <f t="shared" si="9"/>
        <v>42980</v>
      </c>
      <c r="L249" s="2" t="str">
        <f t="shared" si="4"/>
        <v/>
      </c>
      <c r="M249" s="186">
        <f>WEEKNUM(K249,I_STARTDAYINDEX)</f>
        <v>35</v>
      </c>
      <c r="N249" s="186">
        <f>WEEKNUM(EOMONTH(K249,-1)+1,I_STARTDAYINDEX)</f>
        <v>35</v>
      </c>
      <c r="O249" s="186">
        <f t="shared" si="5"/>
        <v>1</v>
      </c>
      <c r="P249" s="186" t="str">
        <f t="shared" si="6"/>
        <v>2017 9 1 6</v>
      </c>
      <c r="Q249" s="186" t="b">
        <f t="shared" si="7"/>
        <v>0</v>
      </c>
      <c r="R249" s="186" t="b">
        <f t="shared" si="8"/>
        <v>0</v>
      </c>
      <c r="S249" s="186" t="b">
        <f t="array" ref="S249">INDEX(C_WKNDVAL,WEEKDAY(K249,1))=1</f>
        <v>1</v>
      </c>
    </row>
    <row r="250" ht="14.25" customHeight="1">
      <c r="K250" s="197">
        <f t="shared" si="9"/>
        <v>42981</v>
      </c>
      <c r="L250" s="2" t="str">
        <f t="shared" si="4"/>
        <v/>
      </c>
      <c r="M250" s="186">
        <f>WEEKNUM(K250,I_STARTDAYINDEX)</f>
        <v>36</v>
      </c>
      <c r="N250" s="186">
        <f>WEEKNUM(EOMONTH(K250,-1)+1,I_STARTDAYINDEX)</f>
        <v>35</v>
      </c>
      <c r="O250" s="186">
        <f t="shared" si="5"/>
        <v>2</v>
      </c>
      <c r="P250" s="186" t="str">
        <f t="shared" si="6"/>
        <v>2017 9 2 7</v>
      </c>
      <c r="Q250" s="186" t="b">
        <f t="shared" si="7"/>
        <v>0</v>
      </c>
      <c r="R250" s="186" t="b">
        <f t="shared" si="8"/>
        <v>0</v>
      </c>
      <c r="S250" s="186" t="b">
        <f t="array" ref="S250">INDEX(C_WKNDVAL,WEEKDAY(K250,1))=1</f>
        <v>1</v>
      </c>
    </row>
    <row r="251" ht="14.25" customHeight="1">
      <c r="K251" s="197">
        <f t="shared" si="9"/>
        <v>42982</v>
      </c>
      <c r="L251" s="2" t="str">
        <f t="shared" si="4"/>
        <v/>
      </c>
      <c r="M251" s="186">
        <f>WEEKNUM(K251,I_STARTDAYINDEX)</f>
        <v>36</v>
      </c>
      <c r="N251" s="186">
        <f>WEEKNUM(EOMONTH(K251,-1)+1,I_STARTDAYINDEX)</f>
        <v>35</v>
      </c>
      <c r="O251" s="186">
        <f t="shared" si="5"/>
        <v>2</v>
      </c>
      <c r="P251" s="186" t="str">
        <f t="shared" si="6"/>
        <v>2017 9 2 1</v>
      </c>
      <c r="Q251" s="186" t="b">
        <f t="shared" si="7"/>
        <v>0</v>
      </c>
      <c r="R251" s="186" t="b">
        <f t="shared" si="8"/>
        <v>0</v>
      </c>
      <c r="S251" s="186" t="b">
        <f t="array" ref="S251">INDEX(C_WKNDVAL,WEEKDAY(K251,1))=1</f>
        <v>0</v>
      </c>
    </row>
    <row r="252" ht="14.25" customHeight="1">
      <c r="K252" s="197">
        <f t="shared" si="9"/>
        <v>42983</v>
      </c>
      <c r="L252" s="2" t="str">
        <f t="shared" si="4"/>
        <v/>
      </c>
      <c r="M252" s="186">
        <f>WEEKNUM(K252,I_STARTDAYINDEX)</f>
        <v>36</v>
      </c>
      <c r="N252" s="186">
        <f>WEEKNUM(EOMONTH(K252,-1)+1,I_STARTDAYINDEX)</f>
        <v>35</v>
      </c>
      <c r="O252" s="186">
        <f t="shared" si="5"/>
        <v>2</v>
      </c>
      <c r="P252" s="186" t="str">
        <f t="shared" si="6"/>
        <v>2017 9 2 2</v>
      </c>
      <c r="Q252" s="186" t="b">
        <f t="shared" si="7"/>
        <v>0</v>
      </c>
      <c r="R252" s="186" t="b">
        <f t="shared" si="8"/>
        <v>0</v>
      </c>
      <c r="S252" s="186" t="b">
        <f t="array" ref="S252">INDEX(C_WKNDVAL,WEEKDAY(K252,1))=1</f>
        <v>0</v>
      </c>
    </row>
    <row r="253" ht="14.25" customHeight="1">
      <c r="K253" s="197">
        <f t="shared" si="9"/>
        <v>42984</v>
      </c>
      <c r="L253" s="2" t="str">
        <f t="shared" si="4"/>
        <v/>
      </c>
      <c r="M253" s="186">
        <f>WEEKNUM(K253,I_STARTDAYINDEX)</f>
        <v>36</v>
      </c>
      <c r="N253" s="186">
        <f>WEEKNUM(EOMONTH(K253,-1)+1,I_STARTDAYINDEX)</f>
        <v>35</v>
      </c>
      <c r="O253" s="186">
        <f t="shared" si="5"/>
        <v>2</v>
      </c>
      <c r="P253" s="186" t="str">
        <f t="shared" si="6"/>
        <v>2017 9 2 3</v>
      </c>
      <c r="Q253" s="186" t="b">
        <f t="shared" si="7"/>
        <v>0</v>
      </c>
      <c r="R253" s="186" t="b">
        <f t="shared" si="8"/>
        <v>0</v>
      </c>
      <c r="S253" s="186" t="b">
        <f t="array" ref="S253">INDEX(C_WKNDVAL,WEEKDAY(K253,1))=1</f>
        <v>0</v>
      </c>
    </row>
    <row r="254" ht="14.25" customHeight="1">
      <c r="K254" s="197">
        <f t="shared" si="9"/>
        <v>42985</v>
      </c>
      <c r="L254" s="2" t="str">
        <f t="shared" si="4"/>
        <v/>
      </c>
      <c r="M254" s="186">
        <f>WEEKNUM(K254,I_STARTDAYINDEX)</f>
        <v>36</v>
      </c>
      <c r="N254" s="186">
        <f>WEEKNUM(EOMONTH(K254,-1)+1,I_STARTDAYINDEX)</f>
        <v>35</v>
      </c>
      <c r="O254" s="186">
        <f t="shared" si="5"/>
        <v>2</v>
      </c>
      <c r="P254" s="186" t="str">
        <f t="shared" si="6"/>
        <v>2017 9 2 4</v>
      </c>
      <c r="Q254" s="186" t="b">
        <f t="shared" si="7"/>
        <v>0</v>
      </c>
      <c r="R254" s="186" t="b">
        <f t="shared" si="8"/>
        <v>0</v>
      </c>
      <c r="S254" s="186" t="b">
        <f t="array" ref="S254">INDEX(C_WKNDVAL,WEEKDAY(K254,1))=1</f>
        <v>0</v>
      </c>
    </row>
    <row r="255" ht="14.25" customHeight="1">
      <c r="K255" s="197">
        <f t="shared" si="9"/>
        <v>42986</v>
      </c>
      <c r="L255" s="2" t="str">
        <f t="shared" si="4"/>
        <v/>
      </c>
      <c r="M255" s="186">
        <f>WEEKNUM(K255,I_STARTDAYINDEX)</f>
        <v>36</v>
      </c>
      <c r="N255" s="186">
        <f>WEEKNUM(EOMONTH(K255,-1)+1,I_STARTDAYINDEX)</f>
        <v>35</v>
      </c>
      <c r="O255" s="186">
        <f t="shared" si="5"/>
        <v>2</v>
      </c>
      <c r="P255" s="186" t="str">
        <f t="shared" si="6"/>
        <v>2017 9 2 5</v>
      </c>
      <c r="Q255" s="186" t="b">
        <f t="shared" si="7"/>
        <v>0</v>
      </c>
      <c r="R255" s="186" t="b">
        <f t="shared" si="8"/>
        <v>0</v>
      </c>
      <c r="S255" s="186" t="b">
        <f t="array" ref="S255">INDEX(C_WKNDVAL,WEEKDAY(K255,1))=1</f>
        <v>0</v>
      </c>
    </row>
    <row r="256" ht="14.25" customHeight="1">
      <c r="K256" s="197">
        <f t="shared" si="9"/>
        <v>42987</v>
      </c>
      <c r="L256" s="2" t="str">
        <f t="shared" si="4"/>
        <v/>
      </c>
      <c r="M256" s="186">
        <f>WEEKNUM(K256,I_STARTDAYINDEX)</f>
        <v>36</v>
      </c>
      <c r="N256" s="186">
        <f>WEEKNUM(EOMONTH(K256,-1)+1,I_STARTDAYINDEX)</f>
        <v>35</v>
      </c>
      <c r="O256" s="186">
        <f t="shared" si="5"/>
        <v>2</v>
      </c>
      <c r="P256" s="186" t="str">
        <f t="shared" si="6"/>
        <v>2017 9 2 6</v>
      </c>
      <c r="Q256" s="186" t="b">
        <f t="shared" si="7"/>
        <v>0</v>
      </c>
      <c r="R256" s="186" t="b">
        <f t="shared" si="8"/>
        <v>0</v>
      </c>
      <c r="S256" s="186" t="b">
        <f t="array" ref="S256">INDEX(C_WKNDVAL,WEEKDAY(K256,1))=1</f>
        <v>1</v>
      </c>
    </row>
    <row r="257" ht="14.25" customHeight="1">
      <c r="K257" s="197">
        <f t="shared" si="9"/>
        <v>42988</v>
      </c>
      <c r="L257" s="2" t="str">
        <f t="shared" si="4"/>
        <v/>
      </c>
      <c r="M257" s="186">
        <f>WEEKNUM(K257,I_STARTDAYINDEX)</f>
        <v>37</v>
      </c>
      <c r="N257" s="186">
        <f>WEEKNUM(EOMONTH(K257,-1)+1,I_STARTDAYINDEX)</f>
        <v>35</v>
      </c>
      <c r="O257" s="186">
        <f t="shared" si="5"/>
        <v>3</v>
      </c>
      <c r="P257" s="186" t="str">
        <f t="shared" si="6"/>
        <v>2017 9 3 7</v>
      </c>
      <c r="Q257" s="186" t="b">
        <f t="shared" si="7"/>
        <v>0</v>
      </c>
      <c r="R257" s="186" t="b">
        <f t="shared" si="8"/>
        <v>0</v>
      </c>
      <c r="S257" s="186" t="b">
        <f t="array" ref="S257">INDEX(C_WKNDVAL,WEEKDAY(K257,1))=1</f>
        <v>1</v>
      </c>
    </row>
    <row r="258" ht="14.25" customHeight="1">
      <c r="K258" s="197">
        <f t="shared" si="9"/>
        <v>42989</v>
      </c>
      <c r="L258" s="2" t="str">
        <f t="shared" si="4"/>
        <v/>
      </c>
      <c r="M258" s="186">
        <f>WEEKNUM(K258,I_STARTDAYINDEX)</f>
        <v>37</v>
      </c>
      <c r="N258" s="186">
        <f>WEEKNUM(EOMONTH(K258,-1)+1,I_STARTDAYINDEX)</f>
        <v>35</v>
      </c>
      <c r="O258" s="186">
        <f t="shared" si="5"/>
        <v>3</v>
      </c>
      <c r="P258" s="186" t="str">
        <f t="shared" si="6"/>
        <v>2017 9 3 1</v>
      </c>
      <c r="Q258" s="186" t="b">
        <f t="shared" si="7"/>
        <v>0</v>
      </c>
      <c r="R258" s="186" t="b">
        <f t="shared" si="8"/>
        <v>0</v>
      </c>
      <c r="S258" s="186" t="b">
        <f t="array" ref="S258">INDEX(C_WKNDVAL,WEEKDAY(K258,1))=1</f>
        <v>0</v>
      </c>
    </row>
    <row r="259" ht="14.25" customHeight="1">
      <c r="K259" s="197">
        <f t="shared" si="9"/>
        <v>42990</v>
      </c>
      <c r="L259" s="2" t="str">
        <f t="shared" si="4"/>
        <v/>
      </c>
      <c r="M259" s="186">
        <f>WEEKNUM(K259,I_STARTDAYINDEX)</f>
        <v>37</v>
      </c>
      <c r="N259" s="186">
        <f>WEEKNUM(EOMONTH(K259,-1)+1,I_STARTDAYINDEX)</f>
        <v>35</v>
      </c>
      <c r="O259" s="186">
        <f t="shared" si="5"/>
        <v>3</v>
      </c>
      <c r="P259" s="186" t="str">
        <f t="shared" si="6"/>
        <v>2017 9 3 2</v>
      </c>
      <c r="Q259" s="186" t="b">
        <f t="shared" si="7"/>
        <v>0</v>
      </c>
      <c r="R259" s="186" t="b">
        <f t="shared" si="8"/>
        <v>0</v>
      </c>
      <c r="S259" s="186" t="b">
        <f t="array" ref="S259">INDEX(C_WKNDVAL,WEEKDAY(K259,1))=1</f>
        <v>0</v>
      </c>
    </row>
    <row r="260" ht="14.25" customHeight="1">
      <c r="K260" s="197">
        <f t="shared" si="9"/>
        <v>42991</v>
      </c>
      <c r="L260" s="2" t="str">
        <f t="shared" si="4"/>
        <v/>
      </c>
      <c r="M260" s="186">
        <f>WEEKNUM(K260,I_STARTDAYINDEX)</f>
        <v>37</v>
      </c>
      <c r="N260" s="186">
        <f>WEEKNUM(EOMONTH(K260,-1)+1,I_STARTDAYINDEX)</f>
        <v>35</v>
      </c>
      <c r="O260" s="186">
        <f t="shared" si="5"/>
        <v>3</v>
      </c>
      <c r="P260" s="186" t="str">
        <f t="shared" si="6"/>
        <v>2017 9 3 3</v>
      </c>
      <c r="Q260" s="186" t="b">
        <f t="shared" si="7"/>
        <v>0</v>
      </c>
      <c r="R260" s="186" t="b">
        <f t="shared" si="8"/>
        <v>0</v>
      </c>
      <c r="S260" s="186" t="b">
        <f t="array" ref="S260">INDEX(C_WKNDVAL,WEEKDAY(K260,1))=1</f>
        <v>0</v>
      </c>
    </row>
    <row r="261" ht="14.25" customHeight="1">
      <c r="K261" s="197">
        <f t="shared" si="9"/>
        <v>42992</v>
      </c>
      <c r="L261" s="2" t="str">
        <f t="shared" si="4"/>
        <v/>
      </c>
      <c r="M261" s="186">
        <f>WEEKNUM(K261,I_STARTDAYINDEX)</f>
        <v>37</v>
      </c>
      <c r="N261" s="186">
        <f>WEEKNUM(EOMONTH(K261,-1)+1,I_STARTDAYINDEX)</f>
        <v>35</v>
      </c>
      <c r="O261" s="186">
        <f t="shared" si="5"/>
        <v>3</v>
      </c>
      <c r="P261" s="186" t="str">
        <f t="shared" si="6"/>
        <v>2017 9 3 4</v>
      </c>
      <c r="Q261" s="186" t="b">
        <f t="shared" si="7"/>
        <v>0</v>
      </c>
      <c r="R261" s="186" t="b">
        <f t="shared" si="8"/>
        <v>0</v>
      </c>
      <c r="S261" s="186" t="b">
        <f t="array" ref="S261">INDEX(C_WKNDVAL,WEEKDAY(K261,1))=1</f>
        <v>0</v>
      </c>
    </row>
    <row r="262" ht="14.25" customHeight="1">
      <c r="K262" s="197">
        <f t="shared" si="9"/>
        <v>42993</v>
      </c>
      <c r="L262" s="2" t="str">
        <f t="shared" si="4"/>
        <v/>
      </c>
      <c r="M262" s="186">
        <f>WEEKNUM(K262,I_STARTDAYINDEX)</f>
        <v>37</v>
      </c>
      <c r="N262" s="186">
        <f>WEEKNUM(EOMONTH(K262,-1)+1,I_STARTDAYINDEX)</f>
        <v>35</v>
      </c>
      <c r="O262" s="186">
        <f t="shared" si="5"/>
        <v>3</v>
      </c>
      <c r="P262" s="186" t="str">
        <f t="shared" si="6"/>
        <v>2017 9 3 5</v>
      </c>
      <c r="Q262" s="186" t="b">
        <f t="shared" si="7"/>
        <v>0</v>
      </c>
      <c r="R262" s="186" t="b">
        <f t="shared" si="8"/>
        <v>0</v>
      </c>
      <c r="S262" s="186" t="b">
        <f t="array" ref="S262">INDEX(C_WKNDVAL,WEEKDAY(K262,1))=1</f>
        <v>0</v>
      </c>
    </row>
    <row r="263" ht="14.25" customHeight="1">
      <c r="K263" s="197">
        <f t="shared" si="9"/>
        <v>42994</v>
      </c>
      <c r="L263" s="2" t="str">
        <f t="shared" si="4"/>
        <v/>
      </c>
      <c r="M263" s="186">
        <f>WEEKNUM(K263,I_STARTDAYINDEX)</f>
        <v>37</v>
      </c>
      <c r="N263" s="186">
        <f>WEEKNUM(EOMONTH(K263,-1)+1,I_STARTDAYINDEX)</f>
        <v>35</v>
      </c>
      <c r="O263" s="186">
        <f t="shared" si="5"/>
        <v>3</v>
      </c>
      <c r="P263" s="186" t="str">
        <f t="shared" si="6"/>
        <v>2017 9 3 6</v>
      </c>
      <c r="Q263" s="186" t="b">
        <f t="shared" si="7"/>
        <v>0</v>
      </c>
      <c r="R263" s="186" t="b">
        <f t="shared" si="8"/>
        <v>0</v>
      </c>
      <c r="S263" s="186" t="b">
        <f t="array" ref="S263">INDEX(C_WKNDVAL,WEEKDAY(K263,1))=1</f>
        <v>1</v>
      </c>
    </row>
    <row r="264" ht="14.25" customHeight="1">
      <c r="K264" s="197">
        <f t="shared" si="9"/>
        <v>42995</v>
      </c>
      <c r="L264" s="2" t="str">
        <f t="shared" si="4"/>
        <v/>
      </c>
      <c r="M264" s="186">
        <f>WEEKNUM(K264,I_STARTDAYINDEX)</f>
        <v>38</v>
      </c>
      <c r="N264" s="186">
        <f>WEEKNUM(EOMONTH(K264,-1)+1,I_STARTDAYINDEX)</f>
        <v>35</v>
      </c>
      <c r="O264" s="186">
        <f t="shared" si="5"/>
        <v>4</v>
      </c>
      <c r="P264" s="186" t="str">
        <f t="shared" si="6"/>
        <v>2017 9 4 7</v>
      </c>
      <c r="Q264" s="186" t="b">
        <f t="shared" si="7"/>
        <v>0</v>
      </c>
      <c r="R264" s="186" t="b">
        <f t="shared" si="8"/>
        <v>0</v>
      </c>
      <c r="S264" s="186" t="b">
        <f t="array" ref="S264">INDEX(C_WKNDVAL,WEEKDAY(K264,1))=1</f>
        <v>1</v>
      </c>
    </row>
    <row r="265" ht="14.25" customHeight="1">
      <c r="K265" s="197">
        <f t="shared" si="9"/>
        <v>42996</v>
      </c>
      <c r="L265" s="2" t="str">
        <f t="shared" si="4"/>
        <v/>
      </c>
      <c r="M265" s="186">
        <f>WEEKNUM(K265,I_STARTDAYINDEX)</f>
        <v>38</v>
      </c>
      <c r="N265" s="186">
        <f>WEEKNUM(EOMONTH(K265,-1)+1,I_STARTDAYINDEX)</f>
        <v>35</v>
      </c>
      <c r="O265" s="186">
        <f t="shared" si="5"/>
        <v>4</v>
      </c>
      <c r="P265" s="186" t="str">
        <f t="shared" si="6"/>
        <v>2017 9 4 1</v>
      </c>
      <c r="Q265" s="186" t="b">
        <f t="shared" si="7"/>
        <v>0</v>
      </c>
      <c r="R265" s="186" t="b">
        <f t="shared" si="8"/>
        <v>0</v>
      </c>
      <c r="S265" s="186" t="b">
        <f t="array" ref="S265">INDEX(C_WKNDVAL,WEEKDAY(K265,1))=1</f>
        <v>0</v>
      </c>
    </row>
    <row r="266" ht="14.25" customHeight="1">
      <c r="K266" s="197">
        <f t="shared" si="9"/>
        <v>42997</v>
      </c>
      <c r="L266" s="2" t="str">
        <f t="shared" si="4"/>
        <v/>
      </c>
      <c r="M266" s="186">
        <f>WEEKNUM(K266,I_STARTDAYINDEX)</f>
        <v>38</v>
      </c>
      <c r="N266" s="186">
        <f>WEEKNUM(EOMONTH(K266,-1)+1,I_STARTDAYINDEX)</f>
        <v>35</v>
      </c>
      <c r="O266" s="186">
        <f t="shared" si="5"/>
        <v>4</v>
      </c>
      <c r="P266" s="186" t="str">
        <f t="shared" si="6"/>
        <v>2017 9 4 2</v>
      </c>
      <c r="Q266" s="186" t="b">
        <f t="shared" si="7"/>
        <v>0</v>
      </c>
      <c r="R266" s="186" t="b">
        <f t="shared" si="8"/>
        <v>0</v>
      </c>
      <c r="S266" s="186" t="b">
        <f t="array" ref="S266">INDEX(C_WKNDVAL,WEEKDAY(K266,1))=1</f>
        <v>0</v>
      </c>
    </row>
    <row r="267" ht="14.25" customHeight="1">
      <c r="K267" s="197">
        <f t="shared" si="9"/>
        <v>42998</v>
      </c>
      <c r="L267" s="2" t="str">
        <f t="shared" si="4"/>
        <v/>
      </c>
      <c r="M267" s="186">
        <f>WEEKNUM(K267,I_STARTDAYINDEX)</f>
        <v>38</v>
      </c>
      <c r="N267" s="186">
        <f>WEEKNUM(EOMONTH(K267,-1)+1,I_STARTDAYINDEX)</f>
        <v>35</v>
      </c>
      <c r="O267" s="186">
        <f t="shared" si="5"/>
        <v>4</v>
      </c>
      <c r="P267" s="186" t="str">
        <f t="shared" si="6"/>
        <v>2017 9 4 3</v>
      </c>
      <c r="Q267" s="186" t="b">
        <f t="shared" si="7"/>
        <v>0</v>
      </c>
      <c r="R267" s="186" t="b">
        <f t="shared" si="8"/>
        <v>0</v>
      </c>
      <c r="S267" s="186" t="b">
        <f t="array" ref="S267">INDEX(C_WKNDVAL,WEEKDAY(K267,1))=1</f>
        <v>0</v>
      </c>
    </row>
    <row r="268" ht="14.25" customHeight="1">
      <c r="K268" s="197">
        <f t="shared" si="9"/>
        <v>42999</v>
      </c>
      <c r="L268" s="2" t="str">
        <f t="shared" si="4"/>
        <v/>
      </c>
      <c r="M268" s="186">
        <f>WEEKNUM(K268,I_STARTDAYINDEX)</f>
        <v>38</v>
      </c>
      <c r="N268" s="186">
        <f>WEEKNUM(EOMONTH(K268,-1)+1,I_STARTDAYINDEX)</f>
        <v>35</v>
      </c>
      <c r="O268" s="186">
        <f t="shared" si="5"/>
        <v>4</v>
      </c>
      <c r="P268" s="186" t="str">
        <f t="shared" si="6"/>
        <v>2017 9 4 4</v>
      </c>
      <c r="Q268" s="186" t="b">
        <f t="shared" si="7"/>
        <v>0</v>
      </c>
      <c r="R268" s="186" t="b">
        <f t="shared" si="8"/>
        <v>0</v>
      </c>
      <c r="S268" s="186" t="b">
        <f t="array" ref="S268">INDEX(C_WKNDVAL,WEEKDAY(K268,1))=1</f>
        <v>0</v>
      </c>
    </row>
    <row r="269" ht="14.25" customHeight="1">
      <c r="K269" s="197">
        <f t="shared" si="9"/>
        <v>43000</v>
      </c>
      <c r="L269" s="2" t="str">
        <f t="shared" si="4"/>
        <v/>
      </c>
      <c r="M269" s="186">
        <f>WEEKNUM(K269,I_STARTDAYINDEX)</f>
        <v>38</v>
      </c>
      <c r="N269" s="186">
        <f>WEEKNUM(EOMONTH(K269,-1)+1,I_STARTDAYINDEX)</f>
        <v>35</v>
      </c>
      <c r="O269" s="186">
        <f t="shared" si="5"/>
        <v>4</v>
      </c>
      <c r="P269" s="186" t="str">
        <f t="shared" si="6"/>
        <v>2017 9 4 5</v>
      </c>
      <c r="Q269" s="186" t="b">
        <f t="shared" si="7"/>
        <v>0</v>
      </c>
      <c r="R269" s="186" t="b">
        <f t="shared" si="8"/>
        <v>0</v>
      </c>
      <c r="S269" s="186" t="b">
        <f t="array" ref="S269">INDEX(C_WKNDVAL,WEEKDAY(K269,1))=1</f>
        <v>0</v>
      </c>
    </row>
    <row r="270" ht="14.25" customHeight="1">
      <c r="K270" s="197">
        <f t="shared" si="9"/>
        <v>43001</v>
      </c>
      <c r="L270" s="2" t="str">
        <f t="shared" si="4"/>
        <v/>
      </c>
      <c r="M270" s="186">
        <f>WEEKNUM(K270,I_STARTDAYINDEX)</f>
        <v>38</v>
      </c>
      <c r="N270" s="186">
        <f>WEEKNUM(EOMONTH(K270,-1)+1,I_STARTDAYINDEX)</f>
        <v>35</v>
      </c>
      <c r="O270" s="186">
        <f t="shared" si="5"/>
        <v>4</v>
      </c>
      <c r="P270" s="186" t="str">
        <f t="shared" si="6"/>
        <v>2017 9 4 6</v>
      </c>
      <c r="Q270" s="186" t="b">
        <f t="shared" si="7"/>
        <v>0</v>
      </c>
      <c r="R270" s="186" t="b">
        <f t="shared" si="8"/>
        <v>0</v>
      </c>
      <c r="S270" s="186" t="b">
        <f t="array" ref="S270">INDEX(C_WKNDVAL,WEEKDAY(K270,1))=1</f>
        <v>1</v>
      </c>
    </row>
    <row r="271" ht="14.25" customHeight="1">
      <c r="K271" s="197">
        <f t="shared" si="9"/>
        <v>43002</v>
      </c>
      <c r="L271" s="2" t="str">
        <f t="shared" si="4"/>
        <v/>
      </c>
      <c r="M271" s="186">
        <f>WEEKNUM(K271,I_STARTDAYINDEX)</f>
        <v>39</v>
      </c>
      <c r="N271" s="186">
        <f>WEEKNUM(EOMONTH(K271,-1)+1,I_STARTDAYINDEX)</f>
        <v>35</v>
      </c>
      <c r="O271" s="186">
        <f t="shared" si="5"/>
        <v>5</v>
      </c>
      <c r="P271" s="186" t="str">
        <f t="shared" si="6"/>
        <v>2017 9 5 7</v>
      </c>
      <c r="Q271" s="186" t="b">
        <f t="shared" si="7"/>
        <v>0</v>
      </c>
      <c r="R271" s="186" t="b">
        <f t="shared" si="8"/>
        <v>0</v>
      </c>
      <c r="S271" s="186" t="b">
        <f t="array" ref="S271">INDEX(C_WKNDVAL,WEEKDAY(K271,1))=1</f>
        <v>1</v>
      </c>
    </row>
    <row r="272" ht="14.25" customHeight="1">
      <c r="K272" s="197">
        <f t="shared" si="9"/>
        <v>43003</v>
      </c>
      <c r="L272" s="2" t="str">
        <f t="shared" si="4"/>
        <v/>
      </c>
      <c r="M272" s="186">
        <f>WEEKNUM(K272,I_STARTDAYINDEX)</f>
        <v>39</v>
      </c>
      <c r="N272" s="186">
        <f>WEEKNUM(EOMONTH(K272,-1)+1,I_STARTDAYINDEX)</f>
        <v>35</v>
      </c>
      <c r="O272" s="186">
        <f t="shared" si="5"/>
        <v>5</v>
      </c>
      <c r="P272" s="186" t="str">
        <f t="shared" si="6"/>
        <v>2017 9 5 1</v>
      </c>
      <c r="Q272" s="186" t="b">
        <f t="shared" si="7"/>
        <v>0</v>
      </c>
      <c r="R272" s="186" t="b">
        <f t="shared" si="8"/>
        <v>0</v>
      </c>
      <c r="S272" s="186" t="b">
        <f t="array" ref="S272">INDEX(C_WKNDVAL,WEEKDAY(K272,1))=1</f>
        <v>0</v>
      </c>
    </row>
    <row r="273" ht="14.25" customHeight="1">
      <c r="K273" s="197">
        <f t="shared" si="9"/>
        <v>43004</v>
      </c>
      <c r="L273" s="2" t="str">
        <f t="shared" si="4"/>
        <v/>
      </c>
      <c r="M273" s="186">
        <f>WEEKNUM(K273,I_STARTDAYINDEX)</f>
        <v>39</v>
      </c>
      <c r="N273" s="186">
        <f>WEEKNUM(EOMONTH(K273,-1)+1,I_STARTDAYINDEX)</f>
        <v>35</v>
      </c>
      <c r="O273" s="186">
        <f t="shared" si="5"/>
        <v>5</v>
      </c>
      <c r="P273" s="186" t="str">
        <f t="shared" si="6"/>
        <v>2017 9 5 2</v>
      </c>
      <c r="Q273" s="186" t="b">
        <f t="shared" si="7"/>
        <v>0</v>
      </c>
      <c r="R273" s="186" t="b">
        <f t="shared" si="8"/>
        <v>0</v>
      </c>
      <c r="S273" s="186" t="b">
        <f t="array" ref="S273">INDEX(C_WKNDVAL,WEEKDAY(K273,1))=1</f>
        <v>0</v>
      </c>
    </row>
    <row r="274" ht="14.25" customHeight="1">
      <c r="K274" s="197">
        <f t="shared" si="9"/>
        <v>43005</v>
      </c>
      <c r="L274" s="2" t="str">
        <f t="shared" si="4"/>
        <v/>
      </c>
      <c r="M274" s="186">
        <f>WEEKNUM(K274,I_STARTDAYINDEX)</f>
        <v>39</v>
      </c>
      <c r="N274" s="186">
        <f>WEEKNUM(EOMONTH(K274,-1)+1,I_STARTDAYINDEX)</f>
        <v>35</v>
      </c>
      <c r="O274" s="186">
        <f t="shared" si="5"/>
        <v>5</v>
      </c>
      <c r="P274" s="186" t="str">
        <f t="shared" si="6"/>
        <v>2017 9 5 3</v>
      </c>
      <c r="Q274" s="186" t="b">
        <f t="shared" si="7"/>
        <v>0</v>
      </c>
      <c r="R274" s="186" t="b">
        <f t="shared" si="8"/>
        <v>0</v>
      </c>
      <c r="S274" s="186" t="b">
        <f t="array" ref="S274">INDEX(C_WKNDVAL,WEEKDAY(K274,1))=1</f>
        <v>0</v>
      </c>
    </row>
    <row r="275" ht="14.25" customHeight="1">
      <c r="K275" s="197">
        <f t="shared" si="9"/>
        <v>43006</v>
      </c>
      <c r="L275" s="2" t="str">
        <f t="shared" si="4"/>
        <v/>
      </c>
      <c r="M275" s="186">
        <f>WEEKNUM(K275,I_STARTDAYINDEX)</f>
        <v>39</v>
      </c>
      <c r="N275" s="186">
        <f>WEEKNUM(EOMONTH(K275,-1)+1,I_STARTDAYINDEX)</f>
        <v>35</v>
      </c>
      <c r="O275" s="186">
        <f t="shared" si="5"/>
        <v>5</v>
      </c>
      <c r="P275" s="186" t="str">
        <f t="shared" si="6"/>
        <v>2017 9 5 4</v>
      </c>
      <c r="Q275" s="186" t="b">
        <f t="shared" si="7"/>
        <v>0</v>
      </c>
      <c r="R275" s="186" t="b">
        <f t="shared" si="8"/>
        <v>0</v>
      </c>
      <c r="S275" s="186" t="b">
        <f t="array" ref="S275">INDEX(C_WKNDVAL,WEEKDAY(K275,1))=1</f>
        <v>0</v>
      </c>
    </row>
    <row r="276" ht="14.25" customHeight="1">
      <c r="K276" s="197">
        <f t="shared" si="9"/>
        <v>43007</v>
      </c>
      <c r="L276" s="2" t="str">
        <f t="shared" si="4"/>
        <v/>
      </c>
      <c r="M276" s="186">
        <f>WEEKNUM(K276,I_STARTDAYINDEX)</f>
        <v>39</v>
      </c>
      <c r="N276" s="186">
        <f>WEEKNUM(EOMONTH(K276,-1)+1,I_STARTDAYINDEX)</f>
        <v>35</v>
      </c>
      <c r="O276" s="186">
        <f t="shared" si="5"/>
        <v>5</v>
      </c>
      <c r="P276" s="186" t="str">
        <f t="shared" si="6"/>
        <v>2017 9 5 5</v>
      </c>
      <c r="Q276" s="186" t="b">
        <f t="shared" si="7"/>
        <v>0</v>
      </c>
      <c r="R276" s="186" t="b">
        <f t="shared" si="8"/>
        <v>0</v>
      </c>
      <c r="S276" s="186" t="b">
        <f t="array" ref="S276">INDEX(C_WKNDVAL,WEEKDAY(K276,1))=1</f>
        <v>0</v>
      </c>
    </row>
    <row r="277" ht="14.25" customHeight="1">
      <c r="K277" s="197">
        <f t="shared" si="9"/>
        <v>43008</v>
      </c>
      <c r="L277" s="2" t="str">
        <f t="shared" si="4"/>
        <v/>
      </c>
      <c r="M277" s="186">
        <f>WEEKNUM(K277,I_STARTDAYINDEX)</f>
        <v>39</v>
      </c>
      <c r="N277" s="186">
        <f>WEEKNUM(EOMONTH(K277,-1)+1,I_STARTDAYINDEX)</f>
        <v>35</v>
      </c>
      <c r="O277" s="186">
        <f t="shared" si="5"/>
        <v>5</v>
      </c>
      <c r="P277" s="186" t="str">
        <f t="shared" si="6"/>
        <v>2017 9 5 6</v>
      </c>
      <c r="Q277" s="186" t="b">
        <f t="shared" si="7"/>
        <v>0</v>
      </c>
      <c r="R277" s="186" t="b">
        <f t="shared" si="8"/>
        <v>0</v>
      </c>
      <c r="S277" s="186" t="b">
        <f t="array" ref="S277">INDEX(C_WKNDVAL,WEEKDAY(K277,1))=1</f>
        <v>1</v>
      </c>
    </row>
    <row r="278" ht="14.25" customHeight="1">
      <c r="K278" s="197">
        <f t="shared" si="9"/>
        <v>43009</v>
      </c>
      <c r="L278" s="2" t="str">
        <f t="shared" si="4"/>
        <v/>
      </c>
      <c r="M278" s="186">
        <f>WEEKNUM(K278,I_STARTDAYINDEX)</f>
        <v>40</v>
      </c>
      <c r="N278" s="186">
        <f>WEEKNUM(EOMONTH(K278,-1)+1,I_STARTDAYINDEX)</f>
        <v>40</v>
      </c>
      <c r="O278" s="186">
        <f t="shared" si="5"/>
        <v>1</v>
      </c>
      <c r="P278" s="186" t="str">
        <f t="shared" si="6"/>
        <v>2017 10 1 7</v>
      </c>
      <c r="Q278" s="186" t="b">
        <f t="shared" si="7"/>
        <v>0</v>
      </c>
      <c r="R278" s="186" t="b">
        <f t="shared" si="8"/>
        <v>0</v>
      </c>
      <c r="S278" s="186" t="b">
        <f t="array" ref="S278">INDEX(C_WKNDVAL,WEEKDAY(K278,1))=1</f>
        <v>1</v>
      </c>
    </row>
    <row r="279" ht="14.25" customHeight="1">
      <c r="K279" s="197">
        <f t="shared" si="9"/>
        <v>43010</v>
      </c>
      <c r="L279" s="2" t="str">
        <f t="shared" si="4"/>
        <v/>
      </c>
      <c r="M279" s="186">
        <f>WEEKNUM(K279,I_STARTDAYINDEX)</f>
        <v>40</v>
      </c>
      <c r="N279" s="186">
        <f>WEEKNUM(EOMONTH(K279,-1)+1,I_STARTDAYINDEX)</f>
        <v>40</v>
      </c>
      <c r="O279" s="186">
        <f t="shared" si="5"/>
        <v>1</v>
      </c>
      <c r="P279" s="186" t="str">
        <f t="shared" si="6"/>
        <v>2017 10 1 1</v>
      </c>
      <c r="Q279" s="186" t="b">
        <f t="shared" si="7"/>
        <v>0</v>
      </c>
      <c r="R279" s="186" t="b">
        <f t="shared" si="8"/>
        <v>0</v>
      </c>
      <c r="S279" s="186" t="b">
        <f t="array" ref="S279">INDEX(C_WKNDVAL,WEEKDAY(K279,1))=1</f>
        <v>0</v>
      </c>
    </row>
    <row r="280" ht="14.25" customHeight="1">
      <c r="K280" s="197">
        <f t="shared" si="9"/>
        <v>43011</v>
      </c>
      <c r="L280" s="2" t="str">
        <f t="shared" si="4"/>
        <v/>
      </c>
      <c r="M280" s="186">
        <f>WEEKNUM(K280,I_STARTDAYINDEX)</f>
        <v>40</v>
      </c>
      <c r="N280" s="186">
        <f>WEEKNUM(EOMONTH(K280,-1)+1,I_STARTDAYINDEX)</f>
        <v>40</v>
      </c>
      <c r="O280" s="186">
        <f t="shared" si="5"/>
        <v>1</v>
      </c>
      <c r="P280" s="186" t="str">
        <f t="shared" si="6"/>
        <v>2017 10 1 2</v>
      </c>
      <c r="Q280" s="186" t="b">
        <f t="shared" si="7"/>
        <v>0</v>
      </c>
      <c r="R280" s="186" t="b">
        <f t="shared" si="8"/>
        <v>0</v>
      </c>
      <c r="S280" s="186" t="b">
        <f t="array" ref="S280">INDEX(C_WKNDVAL,WEEKDAY(K280,1))=1</f>
        <v>0</v>
      </c>
    </row>
    <row r="281" ht="14.25" customHeight="1">
      <c r="K281" s="197">
        <f t="shared" si="9"/>
        <v>43012</v>
      </c>
      <c r="L281" s="2" t="str">
        <f t="shared" si="4"/>
        <v/>
      </c>
      <c r="M281" s="186">
        <f>WEEKNUM(K281,I_STARTDAYINDEX)</f>
        <v>40</v>
      </c>
      <c r="N281" s="186">
        <f>WEEKNUM(EOMONTH(K281,-1)+1,I_STARTDAYINDEX)</f>
        <v>40</v>
      </c>
      <c r="O281" s="186">
        <f t="shared" si="5"/>
        <v>1</v>
      </c>
      <c r="P281" s="186" t="str">
        <f t="shared" si="6"/>
        <v>2017 10 1 3</v>
      </c>
      <c r="Q281" s="186" t="b">
        <f t="shared" si="7"/>
        <v>0</v>
      </c>
      <c r="R281" s="186" t="b">
        <f t="shared" si="8"/>
        <v>0</v>
      </c>
      <c r="S281" s="186" t="b">
        <f t="array" ref="S281">INDEX(C_WKNDVAL,WEEKDAY(K281,1))=1</f>
        <v>0</v>
      </c>
    </row>
    <row r="282" ht="14.25" customHeight="1">
      <c r="K282" s="197">
        <f t="shared" si="9"/>
        <v>43013</v>
      </c>
      <c r="L282" s="2" t="str">
        <f t="shared" si="4"/>
        <v/>
      </c>
      <c r="M282" s="186">
        <f>WEEKNUM(K282,I_STARTDAYINDEX)</f>
        <v>40</v>
      </c>
      <c r="N282" s="186">
        <f>WEEKNUM(EOMONTH(K282,-1)+1,I_STARTDAYINDEX)</f>
        <v>40</v>
      </c>
      <c r="O282" s="186">
        <f t="shared" si="5"/>
        <v>1</v>
      </c>
      <c r="P282" s="186" t="str">
        <f t="shared" si="6"/>
        <v>2017 10 1 4</v>
      </c>
      <c r="Q282" s="186" t="b">
        <f t="shared" si="7"/>
        <v>0</v>
      </c>
      <c r="R282" s="186" t="b">
        <f t="shared" si="8"/>
        <v>0</v>
      </c>
      <c r="S282" s="186" t="b">
        <f t="array" ref="S282">INDEX(C_WKNDVAL,WEEKDAY(K282,1))=1</f>
        <v>0</v>
      </c>
    </row>
    <row r="283" ht="14.25" customHeight="1">
      <c r="K283" s="197">
        <f t="shared" si="9"/>
        <v>43014</v>
      </c>
      <c r="L283" s="2" t="str">
        <f t="shared" si="4"/>
        <v/>
      </c>
      <c r="M283" s="186">
        <f>WEEKNUM(K283,I_STARTDAYINDEX)</f>
        <v>40</v>
      </c>
      <c r="N283" s="186">
        <f>WEEKNUM(EOMONTH(K283,-1)+1,I_STARTDAYINDEX)</f>
        <v>40</v>
      </c>
      <c r="O283" s="186">
        <f t="shared" si="5"/>
        <v>1</v>
      </c>
      <c r="P283" s="186" t="str">
        <f t="shared" si="6"/>
        <v>2017 10 1 5</v>
      </c>
      <c r="Q283" s="186" t="b">
        <f t="shared" si="7"/>
        <v>0</v>
      </c>
      <c r="R283" s="186" t="b">
        <f t="shared" si="8"/>
        <v>0</v>
      </c>
      <c r="S283" s="186" t="b">
        <f t="array" ref="S283">INDEX(C_WKNDVAL,WEEKDAY(K283,1))=1</f>
        <v>0</v>
      </c>
    </row>
    <row r="284" ht="14.25" customHeight="1">
      <c r="K284" s="197">
        <f t="shared" si="9"/>
        <v>43015</v>
      </c>
      <c r="L284" s="2" t="str">
        <f t="shared" si="4"/>
        <v/>
      </c>
      <c r="M284" s="186">
        <f>WEEKNUM(K284,I_STARTDAYINDEX)</f>
        <v>40</v>
      </c>
      <c r="N284" s="186">
        <f>WEEKNUM(EOMONTH(K284,-1)+1,I_STARTDAYINDEX)</f>
        <v>40</v>
      </c>
      <c r="O284" s="186">
        <f t="shared" si="5"/>
        <v>1</v>
      </c>
      <c r="P284" s="186" t="str">
        <f t="shared" si="6"/>
        <v>2017 10 1 6</v>
      </c>
      <c r="Q284" s="186" t="b">
        <f t="shared" si="7"/>
        <v>0</v>
      </c>
      <c r="R284" s="186" t="b">
        <f t="shared" si="8"/>
        <v>0</v>
      </c>
      <c r="S284" s="186" t="b">
        <f t="array" ref="S284">INDEX(C_WKNDVAL,WEEKDAY(K284,1))=1</f>
        <v>1</v>
      </c>
    </row>
    <row r="285" ht="14.25" customHeight="1">
      <c r="K285" s="197">
        <f t="shared" si="9"/>
        <v>43016</v>
      </c>
      <c r="L285" s="2" t="str">
        <f t="shared" si="4"/>
        <v/>
      </c>
      <c r="M285" s="186">
        <f>WEEKNUM(K285,I_STARTDAYINDEX)</f>
        <v>41</v>
      </c>
      <c r="N285" s="186">
        <f>WEEKNUM(EOMONTH(K285,-1)+1,I_STARTDAYINDEX)</f>
        <v>40</v>
      </c>
      <c r="O285" s="186">
        <f t="shared" si="5"/>
        <v>2</v>
      </c>
      <c r="P285" s="186" t="str">
        <f t="shared" si="6"/>
        <v>2017 10 2 7</v>
      </c>
      <c r="Q285" s="186" t="b">
        <f t="shared" si="7"/>
        <v>0</v>
      </c>
      <c r="R285" s="186" t="b">
        <f t="shared" si="8"/>
        <v>0</v>
      </c>
      <c r="S285" s="186" t="b">
        <f t="array" ref="S285">INDEX(C_WKNDVAL,WEEKDAY(K285,1))=1</f>
        <v>1</v>
      </c>
    </row>
    <row r="286" ht="14.25" customHeight="1">
      <c r="K286" s="197">
        <f t="shared" si="9"/>
        <v>43017</v>
      </c>
      <c r="L286" s="2" t="str">
        <f t="shared" si="4"/>
        <v/>
      </c>
      <c r="M286" s="186">
        <f>WEEKNUM(K286,I_STARTDAYINDEX)</f>
        <v>41</v>
      </c>
      <c r="N286" s="186">
        <f>WEEKNUM(EOMONTH(K286,-1)+1,I_STARTDAYINDEX)</f>
        <v>40</v>
      </c>
      <c r="O286" s="186">
        <f t="shared" si="5"/>
        <v>2</v>
      </c>
      <c r="P286" s="186" t="str">
        <f t="shared" si="6"/>
        <v>2017 10 2 1</v>
      </c>
      <c r="Q286" s="186" t="b">
        <f t="shared" si="7"/>
        <v>0</v>
      </c>
      <c r="R286" s="186" t="b">
        <f t="shared" si="8"/>
        <v>0</v>
      </c>
      <c r="S286" s="186" t="b">
        <f t="array" ref="S286">INDEX(C_WKNDVAL,WEEKDAY(K286,1))=1</f>
        <v>0</v>
      </c>
    </row>
    <row r="287" ht="14.25" customHeight="1">
      <c r="K287" s="197">
        <f t="shared" si="9"/>
        <v>43018</v>
      </c>
      <c r="L287" s="2" t="str">
        <f t="shared" si="4"/>
        <v/>
      </c>
      <c r="M287" s="186">
        <f>WEEKNUM(K287,I_STARTDAYINDEX)</f>
        <v>41</v>
      </c>
      <c r="N287" s="186">
        <f>WEEKNUM(EOMONTH(K287,-1)+1,I_STARTDAYINDEX)</f>
        <v>40</v>
      </c>
      <c r="O287" s="186">
        <f t="shared" si="5"/>
        <v>2</v>
      </c>
      <c r="P287" s="186" t="str">
        <f t="shared" si="6"/>
        <v>2017 10 2 2</v>
      </c>
      <c r="Q287" s="186" t="b">
        <f t="shared" si="7"/>
        <v>0</v>
      </c>
      <c r="R287" s="186" t="b">
        <f t="shared" si="8"/>
        <v>0</v>
      </c>
      <c r="S287" s="186" t="b">
        <f t="array" ref="S287">INDEX(C_WKNDVAL,WEEKDAY(K287,1))=1</f>
        <v>0</v>
      </c>
    </row>
    <row r="288" ht="14.25" customHeight="1">
      <c r="K288" s="197">
        <f t="shared" si="9"/>
        <v>43019</v>
      </c>
      <c r="L288" s="2" t="str">
        <f t="shared" si="4"/>
        <v/>
      </c>
      <c r="M288" s="186">
        <f>WEEKNUM(K288,I_STARTDAYINDEX)</f>
        <v>41</v>
      </c>
      <c r="N288" s="186">
        <f>WEEKNUM(EOMONTH(K288,-1)+1,I_STARTDAYINDEX)</f>
        <v>40</v>
      </c>
      <c r="O288" s="186">
        <f t="shared" si="5"/>
        <v>2</v>
      </c>
      <c r="P288" s="186" t="str">
        <f t="shared" si="6"/>
        <v>2017 10 2 3</v>
      </c>
      <c r="Q288" s="186" t="b">
        <f t="shared" si="7"/>
        <v>0</v>
      </c>
      <c r="R288" s="186" t="b">
        <f t="shared" si="8"/>
        <v>0</v>
      </c>
      <c r="S288" s="186" t="b">
        <f t="array" ref="S288">INDEX(C_WKNDVAL,WEEKDAY(K288,1))=1</f>
        <v>0</v>
      </c>
    </row>
    <row r="289" ht="14.25" customHeight="1">
      <c r="K289" s="197">
        <f t="shared" si="9"/>
        <v>43020</v>
      </c>
      <c r="L289" s="2" t="str">
        <f t="shared" si="4"/>
        <v/>
      </c>
      <c r="M289" s="186">
        <f>WEEKNUM(K289,I_STARTDAYINDEX)</f>
        <v>41</v>
      </c>
      <c r="N289" s="186">
        <f>WEEKNUM(EOMONTH(K289,-1)+1,I_STARTDAYINDEX)</f>
        <v>40</v>
      </c>
      <c r="O289" s="186">
        <f t="shared" si="5"/>
        <v>2</v>
      </c>
      <c r="P289" s="186" t="str">
        <f t="shared" si="6"/>
        <v>2017 10 2 4</v>
      </c>
      <c r="Q289" s="186" t="b">
        <f t="shared" si="7"/>
        <v>0</v>
      </c>
      <c r="R289" s="186" t="b">
        <f t="shared" si="8"/>
        <v>0</v>
      </c>
      <c r="S289" s="186" t="b">
        <f t="array" ref="S289">INDEX(C_WKNDVAL,WEEKDAY(K289,1))=1</f>
        <v>0</v>
      </c>
    </row>
    <row r="290" ht="14.25" customHeight="1">
      <c r="K290" s="197">
        <f t="shared" si="9"/>
        <v>43021</v>
      </c>
      <c r="L290" s="2" t="str">
        <f t="shared" si="4"/>
        <v/>
      </c>
      <c r="M290" s="186">
        <f>WEEKNUM(K290,I_STARTDAYINDEX)</f>
        <v>41</v>
      </c>
      <c r="N290" s="186">
        <f>WEEKNUM(EOMONTH(K290,-1)+1,I_STARTDAYINDEX)</f>
        <v>40</v>
      </c>
      <c r="O290" s="186">
        <f t="shared" si="5"/>
        <v>2</v>
      </c>
      <c r="P290" s="186" t="str">
        <f t="shared" si="6"/>
        <v>2017 10 2 5</v>
      </c>
      <c r="Q290" s="186" t="b">
        <f t="shared" si="7"/>
        <v>0</v>
      </c>
      <c r="R290" s="186" t="b">
        <f t="shared" si="8"/>
        <v>0</v>
      </c>
      <c r="S290" s="186" t="b">
        <f t="array" ref="S290">INDEX(C_WKNDVAL,WEEKDAY(K290,1))=1</f>
        <v>0</v>
      </c>
    </row>
    <row r="291" ht="14.25" customHeight="1">
      <c r="K291" s="197">
        <f t="shared" si="9"/>
        <v>43022</v>
      </c>
      <c r="L291" s="2" t="str">
        <f t="shared" si="4"/>
        <v/>
      </c>
      <c r="M291" s="186">
        <f>WEEKNUM(K291,I_STARTDAYINDEX)</f>
        <v>41</v>
      </c>
      <c r="N291" s="186">
        <f>WEEKNUM(EOMONTH(K291,-1)+1,I_STARTDAYINDEX)</f>
        <v>40</v>
      </c>
      <c r="O291" s="186">
        <f t="shared" si="5"/>
        <v>2</v>
      </c>
      <c r="P291" s="186" t="str">
        <f t="shared" si="6"/>
        <v>2017 10 2 6</v>
      </c>
      <c r="Q291" s="186" t="b">
        <f t="shared" si="7"/>
        <v>0</v>
      </c>
      <c r="R291" s="186" t="b">
        <f t="shared" si="8"/>
        <v>0</v>
      </c>
      <c r="S291" s="186" t="b">
        <f t="array" ref="S291">INDEX(C_WKNDVAL,WEEKDAY(K291,1))=1</f>
        <v>1</v>
      </c>
    </row>
    <row r="292" ht="14.25" customHeight="1">
      <c r="K292" s="197">
        <f t="shared" si="9"/>
        <v>43023</v>
      </c>
      <c r="L292" s="2" t="str">
        <f t="shared" si="4"/>
        <v/>
      </c>
      <c r="M292" s="186">
        <f>WEEKNUM(K292,I_STARTDAYINDEX)</f>
        <v>42</v>
      </c>
      <c r="N292" s="186">
        <f>WEEKNUM(EOMONTH(K292,-1)+1,I_STARTDAYINDEX)</f>
        <v>40</v>
      </c>
      <c r="O292" s="186">
        <f t="shared" si="5"/>
        <v>3</v>
      </c>
      <c r="P292" s="186" t="str">
        <f t="shared" si="6"/>
        <v>2017 10 3 7</v>
      </c>
      <c r="Q292" s="186" t="b">
        <f t="shared" si="7"/>
        <v>0</v>
      </c>
      <c r="R292" s="186" t="b">
        <f t="shared" si="8"/>
        <v>0</v>
      </c>
      <c r="S292" s="186" t="b">
        <f t="array" ref="S292">INDEX(C_WKNDVAL,WEEKDAY(K292,1))=1</f>
        <v>1</v>
      </c>
    </row>
    <row r="293" ht="14.25" customHeight="1">
      <c r="K293" s="197">
        <f t="shared" si="9"/>
        <v>43024</v>
      </c>
      <c r="L293" s="2" t="str">
        <f t="shared" si="4"/>
        <v/>
      </c>
      <c r="M293" s="186">
        <f>WEEKNUM(K293,I_STARTDAYINDEX)</f>
        <v>42</v>
      </c>
      <c r="N293" s="186">
        <f>WEEKNUM(EOMONTH(K293,-1)+1,I_STARTDAYINDEX)</f>
        <v>40</v>
      </c>
      <c r="O293" s="186">
        <f t="shared" si="5"/>
        <v>3</v>
      </c>
      <c r="P293" s="186" t="str">
        <f t="shared" si="6"/>
        <v>2017 10 3 1</v>
      </c>
      <c r="Q293" s="186" t="b">
        <f t="shared" si="7"/>
        <v>0</v>
      </c>
      <c r="R293" s="186" t="b">
        <f t="shared" si="8"/>
        <v>0</v>
      </c>
      <c r="S293" s="186" t="b">
        <f t="array" ref="S293">INDEX(C_WKNDVAL,WEEKDAY(K293,1))=1</f>
        <v>0</v>
      </c>
    </row>
    <row r="294" ht="14.25" customHeight="1">
      <c r="K294" s="197">
        <f t="shared" si="9"/>
        <v>43025</v>
      </c>
      <c r="L294" s="2" t="str">
        <f t="shared" si="4"/>
        <v/>
      </c>
      <c r="M294" s="186">
        <f>WEEKNUM(K294,I_STARTDAYINDEX)</f>
        <v>42</v>
      </c>
      <c r="N294" s="186">
        <f>WEEKNUM(EOMONTH(K294,-1)+1,I_STARTDAYINDEX)</f>
        <v>40</v>
      </c>
      <c r="O294" s="186">
        <f t="shared" si="5"/>
        <v>3</v>
      </c>
      <c r="P294" s="186" t="str">
        <f t="shared" si="6"/>
        <v>2017 10 3 2</v>
      </c>
      <c r="Q294" s="186" t="b">
        <f t="shared" si="7"/>
        <v>0</v>
      </c>
      <c r="R294" s="186" t="b">
        <f t="shared" si="8"/>
        <v>0</v>
      </c>
      <c r="S294" s="186" t="b">
        <f t="array" ref="S294">INDEX(C_WKNDVAL,WEEKDAY(K294,1))=1</f>
        <v>0</v>
      </c>
    </row>
    <row r="295" ht="14.25" customHeight="1">
      <c r="K295" s="197">
        <f t="shared" si="9"/>
        <v>43026</v>
      </c>
      <c r="L295" s="2" t="str">
        <f t="shared" si="4"/>
        <v/>
      </c>
      <c r="M295" s="186">
        <f>WEEKNUM(K295,I_STARTDAYINDEX)</f>
        <v>42</v>
      </c>
      <c r="N295" s="186">
        <f>WEEKNUM(EOMONTH(K295,-1)+1,I_STARTDAYINDEX)</f>
        <v>40</v>
      </c>
      <c r="O295" s="186">
        <f t="shared" si="5"/>
        <v>3</v>
      </c>
      <c r="P295" s="186" t="str">
        <f t="shared" si="6"/>
        <v>2017 10 3 3</v>
      </c>
      <c r="Q295" s="186" t="b">
        <f t="shared" si="7"/>
        <v>0</v>
      </c>
      <c r="R295" s="186" t="b">
        <f t="shared" si="8"/>
        <v>0</v>
      </c>
      <c r="S295" s="186" t="b">
        <f t="array" ref="S295">INDEX(C_WKNDVAL,WEEKDAY(K295,1))=1</f>
        <v>0</v>
      </c>
    </row>
    <row r="296" ht="14.25" customHeight="1">
      <c r="K296" s="197">
        <f t="shared" si="9"/>
        <v>43027</v>
      </c>
      <c r="L296" s="2" t="str">
        <f t="shared" si="4"/>
        <v/>
      </c>
      <c r="M296" s="186">
        <f>WEEKNUM(K296,I_STARTDAYINDEX)</f>
        <v>42</v>
      </c>
      <c r="N296" s="186">
        <f>WEEKNUM(EOMONTH(K296,-1)+1,I_STARTDAYINDEX)</f>
        <v>40</v>
      </c>
      <c r="O296" s="186">
        <f t="shared" si="5"/>
        <v>3</v>
      </c>
      <c r="P296" s="186" t="str">
        <f t="shared" si="6"/>
        <v>2017 10 3 4</v>
      </c>
      <c r="Q296" s="186" t="b">
        <f t="shared" si="7"/>
        <v>0</v>
      </c>
      <c r="R296" s="186" t="b">
        <f t="shared" si="8"/>
        <v>0</v>
      </c>
      <c r="S296" s="186" t="b">
        <f t="array" ref="S296">INDEX(C_WKNDVAL,WEEKDAY(K296,1))=1</f>
        <v>0</v>
      </c>
    </row>
    <row r="297" ht="14.25" customHeight="1">
      <c r="K297" s="197">
        <f t="shared" si="9"/>
        <v>43028</v>
      </c>
      <c r="L297" s="2" t="str">
        <f t="shared" si="4"/>
        <v/>
      </c>
      <c r="M297" s="186">
        <f>WEEKNUM(K297,I_STARTDAYINDEX)</f>
        <v>42</v>
      </c>
      <c r="N297" s="186">
        <f>WEEKNUM(EOMONTH(K297,-1)+1,I_STARTDAYINDEX)</f>
        <v>40</v>
      </c>
      <c r="O297" s="186">
        <f t="shared" si="5"/>
        <v>3</v>
      </c>
      <c r="P297" s="186" t="str">
        <f t="shared" si="6"/>
        <v>2017 10 3 5</v>
      </c>
      <c r="Q297" s="186" t="b">
        <f t="shared" si="7"/>
        <v>0</v>
      </c>
      <c r="R297" s="186" t="b">
        <f t="shared" si="8"/>
        <v>0</v>
      </c>
      <c r="S297" s="186" t="b">
        <f t="array" ref="S297">INDEX(C_WKNDVAL,WEEKDAY(K297,1))=1</f>
        <v>0</v>
      </c>
    </row>
    <row r="298" ht="14.25" customHeight="1">
      <c r="K298" s="197">
        <f t="shared" si="9"/>
        <v>43029</v>
      </c>
      <c r="L298" s="2" t="str">
        <f t="shared" si="4"/>
        <v/>
      </c>
      <c r="M298" s="186">
        <f>WEEKNUM(K298,I_STARTDAYINDEX)</f>
        <v>42</v>
      </c>
      <c r="N298" s="186">
        <f>WEEKNUM(EOMONTH(K298,-1)+1,I_STARTDAYINDEX)</f>
        <v>40</v>
      </c>
      <c r="O298" s="186">
        <f t="shared" si="5"/>
        <v>3</v>
      </c>
      <c r="P298" s="186" t="str">
        <f t="shared" si="6"/>
        <v>2017 10 3 6</v>
      </c>
      <c r="Q298" s="186" t="b">
        <f t="shared" si="7"/>
        <v>0</v>
      </c>
      <c r="R298" s="186" t="b">
        <f t="shared" si="8"/>
        <v>0</v>
      </c>
      <c r="S298" s="186" t="b">
        <f t="array" ref="S298">INDEX(C_WKNDVAL,WEEKDAY(K298,1))=1</f>
        <v>1</v>
      </c>
    </row>
    <row r="299" ht="14.25" customHeight="1">
      <c r="K299" s="197">
        <f t="shared" si="9"/>
        <v>43030</v>
      </c>
      <c r="L299" s="2" t="str">
        <f t="shared" si="4"/>
        <v/>
      </c>
      <c r="M299" s="186">
        <f>WEEKNUM(K299,I_STARTDAYINDEX)</f>
        <v>43</v>
      </c>
      <c r="N299" s="186">
        <f>WEEKNUM(EOMONTH(K299,-1)+1,I_STARTDAYINDEX)</f>
        <v>40</v>
      </c>
      <c r="O299" s="186">
        <f t="shared" si="5"/>
        <v>4</v>
      </c>
      <c r="P299" s="186" t="str">
        <f t="shared" si="6"/>
        <v>2017 10 4 7</v>
      </c>
      <c r="Q299" s="186" t="b">
        <f t="shared" si="7"/>
        <v>0</v>
      </c>
      <c r="R299" s="186" t="b">
        <f t="shared" si="8"/>
        <v>0</v>
      </c>
      <c r="S299" s="186" t="b">
        <f t="array" ref="S299">INDEX(C_WKNDVAL,WEEKDAY(K299,1))=1</f>
        <v>1</v>
      </c>
    </row>
    <row r="300" ht="14.25" customHeight="1">
      <c r="K300" s="197">
        <f t="shared" si="9"/>
        <v>43031</v>
      </c>
      <c r="L300" s="2" t="str">
        <f t="shared" si="4"/>
        <v/>
      </c>
      <c r="M300" s="186">
        <f>WEEKNUM(K300,I_STARTDAYINDEX)</f>
        <v>43</v>
      </c>
      <c r="N300" s="186">
        <f>WEEKNUM(EOMONTH(K300,-1)+1,I_STARTDAYINDEX)</f>
        <v>40</v>
      </c>
      <c r="O300" s="186">
        <f t="shared" si="5"/>
        <v>4</v>
      </c>
      <c r="P300" s="186" t="str">
        <f t="shared" si="6"/>
        <v>2017 10 4 1</v>
      </c>
      <c r="Q300" s="186" t="b">
        <f t="shared" si="7"/>
        <v>0</v>
      </c>
      <c r="R300" s="186" t="b">
        <f t="shared" si="8"/>
        <v>0</v>
      </c>
      <c r="S300" s="186" t="b">
        <f t="array" ref="S300">INDEX(C_WKNDVAL,WEEKDAY(K300,1))=1</f>
        <v>0</v>
      </c>
    </row>
    <row r="301" ht="14.25" customHeight="1">
      <c r="K301" s="197">
        <f t="shared" si="9"/>
        <v>43032</v>
      </c>
      <c r="L301" s="2" t="str">
        <f t="shared" si="4"/>
        <v/>
      </c>
      <c r="M301" s="186">
        <f>WEEKNUM(K301,I_STARTDAYINDEX)</f>
        <v>43</v>
      </c>
      <c r="N301" s="186">
        <f>WEEKNUM(EOMONTH(K301,-1)+1,I_STARTDAYINDEX)</f>
        <v>40</v>
      </c>
      <c r="O301" s="186">
        <f t="shared" si="5"/>
        <v>4</v>
      </c>
      <c r="P301" s="186" t="str">
        <f t="shared" si="6"/>
        <v>2017 10 4 2</v>
      </c>
      <c r="Q301" s="186" t="b">
        <f t="shared" si="7"/>
        <v>0</v>
      </c>
      <c r="R301" s="186" t="b">
        <f t="shared" si="8"/>
        <v>0</v>
      </c>
      <c r="S301" s="186" t="b">
        <f t="array" ref="S301">INDEX(C_WKNDVAL,WEEKDAY(K301,1))=1</f>
        <v>0</v>
      </c>
    </row>
    <row r="302" ht="14.25" customHeight="1">
      <c r="K302" s="197">
        <f t="shared" si="9"/>
        <v>43033</v>
      </c>
      <c r="L302" s="2" t="str">
        <f t="shared" si="4"/>
        <v/>
      </c>
      <c r="M302" s="186">
        <f>WEEKNUM(K302,I_STARTDAYINDEX)</f>
        <v>43</v>
      </c>
      <c r="N302" s="186">
        <f>WEEKNUM(EOMONTH(K302,-1)+1,I_STARTDAYINDEX)</f>
        <v>40</v>
      </c>
      <c r="O302" s="186">
        <f t="shared" si="5"/>
        <v>4</v>
      </c>
      <c r="P302" s="186" t="str">
        <f t="shared" si="6"/>
        <v>2017 10 4 3</v>
      </c>
      <c r="Q302" s="186" t="b">
        <f t="shared" si="7"/>
        <v>0</v>
      </c>
      <c r="R302" s="186" t="b">
        <f t="shared" si="8"/>
        <v>0</v>
      </c>
      <c r="S302" s="186" t="b">
        <f t="array" ref="S302">INDEX(C_WKNDVAL,WEEKDAY(K302,1))=1</f>
        <v>0</v>
      </c>
    </row>
    <row r="303" ht="14.25" customHeight="1">
      <c r="K303" s="197">
        <f t="shared" si="9"/>
        <v>43034</v>
      </c>
      <c r="L303" s="2" t="str">
        <f t="shared" si="4"/>
        <v/>
      </c>
      <c r="M303" s="186">
        <f>WEEKNUM(K303,I_STARTDAYINDEX)</f>
        <v>43</v>
      </c>
      <c r="N303" s="186">
        <f>WEEKNUM(EOMONTH(K303,-1)+1,I_STARTDAYINDEX)</f>
        <v>40</v>
      </c>
      <c r="O303" s="186">
        <f t="shared" si="5"/>
        <v>4</v>
      </c>
      <c r="P303" s="186" t="str">
        <f t="shared" si="6"/>
        <v>2017 10 4 4</v>
      </c>
      <c r="Q303" s="186" t="b">
        <f t="shared" si="7"/>
        <v>0</v>
      </c>
      <c r="R303" s="186" t="b">
        <f t="shared" si="8"/>
        <v>0</v>
      </c>
      <c r="S303" s="186" t="b">
        <f t="array" ref="S303">INDEX(C_WKNDVAL,WEEKDAY(K303,1))=1</f>
        <v>0</v>
      </c>
    </row>
    <row r="304" ht="14.25" customHeight="1">
      <c r="K304" s="197">
        <f t="shared" si="9"/>
        <v>43035</v>
      </c>
      <c r="L304" s="2" t="str">
        <f t="shared" si="4"/>
        <v/>
      </c>
      <c r="M304" s="186">
        <f>WEEKNUM(K304,I_STARTDAYINDEX)</f>
        <v>43</v>
      </c>
      <c r="N304" s="186">
        <f>WEEKNUM(EOMONTH(K304,-1)+1,I_STARTDAYINDEX)</f>
        <v>40</v>
      </c>
      <c r="O304" s="186">
        <f t="shared" si="5"/>
        <v>4</v>
      </c>
      <c r="P304" s="186" t="str">
        <f t="shared" si="6"/>
        <v>2017 10 4 5</v>
      </c>
      <c r="Q304" s="186" t="b">
        <f t="shared" si="7"/>
        <v>0</v>
      </c>
      <c r="R304" s="186" t="b">
        <f t="shared" si="8"/>
        <v>0</v>
      </c>
      <c r="S304" s="186" t="b">
        <f t="array" ref="S304">INDEX(C_WKNDVAL,WEEKDAY(K304,1))=1</f>
        <v>0</v>
      </c>
    </row>
    <row r="305" ht="14.25" customHeight="1">
      <c r="K305" s="197">
        <f t="shared" si="9"/>
        <v>43036</v>
      </c>
      <c r="L305" s="2" t="str">
        <f t="shared" si="4"/>
        <v/>
      </c>
      <c r="M305" s="186">
        <f>WEEKNUM(K305,I_STARTDAYINDEX)</f>
        <v>43</v>
      </c>
      <c r="N305" s="186">
        <f>WEEKNUM(EOMONTH(K305,-1)+1,I_STARTDAYINDEX)</f>
        <v>40</v>
      </c>
      <c r="O305" s="186">
        <f t="shared" si="5"/>
        <v>4</v>
      </c>
      <c r="P305" s="186" t="str">
        <f t="shared" si="6"/>
        <v>2017 10 4 6</v>
      </c>
      <c r="Q305" s="186" t="b">
        <f t="shared" si="7"/>
        <v>0</v>
      </c>
      <c r="R305" s="186" t="b">
        <f t="shared" si="8"/>
        <v>0</v>
      </c>
      <c r="S305" s="186" t="b">
        <f t="array" ref="S305">INDEX(C_WKNDVAL,WEEKDAY(K305,1))=1</f>
        <v>1</v>
      </c>
    </row>
    <row r="306" ht="14.25" customHeight="1">
      <c r="K306" s="197">
        <f t="shared" si="9"/>
        <v>43037</v>
      </c>
      <c r="L306" s="2" t="str">
        <f t="shared" si="4"/>
        <v/>
      </c>
      <c r="M306" s="186">
        <f>WEEKNUM(K306,I_STARTDAYINDEX)</f>
        <v>44</v>
      </c>
      <c r="N306" s="186">
        <f>WEEKNUM(EOMONTH(K306,-1)+1,I_STARTDAYINDEX)</f>
        <v>40</v>
      </c>
      <c r="O306" s="186">
        <f t="shared" si="5"/>
        <v>5</v>
      </c>
      <c r="P306" s="186" t="str">
        <f t="shared" si="6"/>
        <v>2017 10 5 7</v>
      </c>
      <c r="Q306" s="186" t="b">
        <f t="shared" si="7"/>
        <v>0</v>
      </c>
      <c r="R306" s="186" t="b">
        <f t="shared" si="8"/>
        <v>0</v>
      </c>
      <c r="S306" s="186" t="b">
        <f t="array" ref="S306">INDEX(C_WKNDVAL,WEEKDAY(K306,1))=1</f>
        <v>1</v>
      </c>
    </row>
    <row r="307" ht="14.25" customHeight="1">
      <c r="K307" s="197">
        <f t="shared" si="9"/>
        <v>43038</v>
      </c>
      <c r="L307" s="2" t="str">
        <f t="shared" si="4"/>
        <v/>
      </c>
      <c r="M307" s="186">
        <f>WEEKNUM(K307,I_STARTDAYINDEX)</f>
        <v>44</v>
      </c>
      <c r="N307" s="186">
        <f>WEEKNUM(EOMONTH(K307,-1)+1,I_STARTDAYINDEX)</f>
        <v>40</v>
      </c>
      <c r="O307" s="186">
        <f t="shared" si="5"/>
        <v>5</v>
      </c>
      <c r="P307" s="186" t="str">
        <f t="shared" si="6"/>
        <v>2017 10 5 1</v>
      </c>
      <c r="Q307" s="186" t="b">
        <f t="shared" si="7"/>
        <v>0</v>
      </c>
      <c r="R307" s="186" t="b">
        <f t="shared" si="8"/>
        <v>0</v>
      </c>
      <c r="S307" s="186" t="b">
        <f t="array" ref="S307">INDEX(C_WKNDVAL,WEEKDAY(K307,1))=1</f>
        <v>0</v>
      </c>
    </row>
    <row r="308" ht="14.25" customHeight="1">
      <c r="K308" s="197">
        <f t="shared" si="9"/>
        <v>43039</v>
      </c>
      <c r="L308" s="2" t="str">
        <f t="shared" si="4"/>
        <v/>
      </c>
      <c r="M308" s="186">
        <f>WEEKNUM(K308,I_STARTDAYINDEX)</f>
        <v>44</v>
      </c>
      <c r="N308" s="186">
        <f>WEEKNUM(EOMONTH(K308,-1)+1,I_STARTDAYINDEX)</f>
        <v>40</v>
      </c>
      <c r="O308" s="186">
        <f t="shared" si="5"/>
        <v>5</v>
      </c>
      <c r="P308" s="186" t="str">
        <f t="shared" si="6"/>
        <v>2017 10 5 2</v>
      </c>
      <c r="Q308" s="186" t="b">
        <f t="shared" si="7"/>
        <v>0</v>
      </c>
      <c r="R308" s="186" t="b">
        <f t="shared" si="8"/>
        <v>0</v>
      </c>
      <c r="S308" s="186" t="b">
        <f t="array" ref="S308">INDEX(C_WKNDVAL,WEEKDAY(K308,1))=1</f>
        <v>0</v>
      </c>
    </row>
    <row r="309" ht="14.25" customHeight="1">
      <c r="K309" s="197">
        <f t="shared" si="9"/>
        <v>43040</v>
      </c>
      <c r="L309" s="2" t="str">
        <f t="shared" si="4"/>
        <v/>
      </c>
      <c r="M309" s="186">
        <f>WEEKNUM(K309,I_STARTDAYINDEX)</f>
        <v>44</v>
      </c>
      <c r="N309" s="186">
        <f>WEEKNUM(EOMONTH(K309,-1)+1,I_STARTDAYINDEX)</f>
        <v>44</v>
      </c>
      <c r="O309" s="186">
        <f t="shared" si="5"/>
        <v>1</v>
      </c>
      <c r="P309" s="186" t="str">
        <f t="shared" si="6"/>
        <v>2017 11 1 3</v>
      </c>
      <c r="Q309" s="186" t="b">
        <f t="shared" si="7"/>
        <v>0</v>
      </c>
      <c r="R309" s="186" t="b">
        <f t="shared" si="8"/>
        <v>0</v>
      </c>
      <c r="S309" s="186" t="b">
        <f t="array" ref="S309">INDEX(C_WKNDVAL,WEEKDAY(K309,1))=1</f>
        <v>0</v>
      </c>
    </row>
    <row r="310" ht="14.25" customHeight="1">
      <c r="K310" s="197">
        <f t="shared" si="9"/>
        <v>43041</v>
      </c>
      <c r="L310" s="2" t="str">
        <f t="shared" si="4"/>
        <v/>
      </c>
      <c r="M310" s="186">
        <f>WEEKNUM(K310,I_STARTDAYINDEX)</f>
        <v>44</v>
      </c>
      <c r="N310" s="186">
        <f>WEEKNUM(EOMONTH(K310,-1)+1,I_STARTDAYINDEX)</f>
        <v>44</v>
      </c>
      <c r="O310" s="186">
        <f t="shared" si="5"/>
        <v>1</v>
      </c>
      <c r="P310" s="186" t="str">
        <f t="shared" si="6"/>
        <v>2017 11 1 4</v>
      </c>
      <c r="Q310" s="186" t="b">
        <f t="shared" si="7"/>
        <v>0</v>
      </c>
      <c r="R310" s="186" t="b">
        <f t="shared" si="8"/>
        <v>0</v>
      </c>
      <c r="S310" s="186" t="b">
        <f t="array" ref="S310">INDEX(C_WKNDVAL,WEEKDAY(K310,1))=1</f>
        <v>0</v>
      </c>
    </row>
    <row r="311" ht="14.25" customHeight="1">
      <c r="K311" s="197">
        <f t="shared" si="9"/>
        <v>43042</v>
      </c>
      <c r="L311" s="2" t="str">
        <f t="shared" si="4"/>
        <v/>
      </c>
      <c r="M311" s="186">
        <f>WEEKNUM(K311,I_STARTDAYINDEX)</f>
        <v>44</v>
      </c>
      <c r="N311" s="186">
        <f>WEEKNUM(EOMONTH(K311,-1)+1,I_STARTDAYINDEX)</f>
        <v>44</v>
      </c>
      <c r="O311" s="186">
        <f t="shared" si="5"/>
        <v>1</v>
      </c>
      <c r="P311" s="186" t="str">
        <f t="shared" si="6"/>
        <v>2017 11 1 5</v>
      </c>
      <c r="Q311" s="186" t="b">
        <f t="shared" si="7"/>
        <v>0</v>
      </c>
      <c r="R311" s="186" t="b">
        <f t="shared" si="8"/>
        <v>0</v>
      </c>
      <c r="S311" s="186" t="b">
        <f t="array" ref="S311">INDEX(C_WKNDVAL,WEEKDAY(K311,1))=1</f>
        <v>0</v>
      </c>
    </row>
    <row r="312" ht="14.25" customHeight="1">
      <c r="K312" s="197">
        <f t="shared" si="9"/>
        <v>43043</v>
      </c>
      <c r="L312" s="2" t="str">
        <f t="shared" si="4"/>
        <v/>
      </c>
      <c r="M312" s="186">
        <f>WEEKNUM(K312,I_STARTDAYINDEX)</f>
        <v>44</v>
      </c>
      <c r="N312" s="186">
        <f>WEEKNUM(EOMONTH(K312,-1)+1,I_STARTDAYINDEX)</f>
        <v>44</v>
      </c>
      <c r="O312" s="186">
        <f t="shared" si="5"/>
        <v>1</v>
      </c>
      <c r="P312" s="186" t="str">
        <f t="shared" si="6"/>
        <v>2017 11 1 6</v>
      </c>
      <c r="Q312" s="186" t="b">
        <f t="shared" si="7"/>
        <v>0</v>
      </c>
      <c r="R312" s="186" t="b">
        <f t="shared" si="8"/>
        <v>0</v>
      </c>
      <c r="S312" s="186" t="b">
        <f t="array" ref="S312">INDEX(C_WKNDVAL,WEEKDAY(K312,1))=1</f>
        <v>1</v>
      </c>
    </row>
    <row r="313" ht="14.25" customHeight="1">
      <c r="K313" s="197">
        <f t="shared" si="9"/>
        <v>43044</v>
      </c>
      <c r="L313" s="2" t="str">
        <f t="shared" si="4"/>
        <v/>
      </c>
      <c r="M313" s="186">
        <f>WEEKNUM(K313,I_STARTDAYINDEX)</f>
        <v>45</v>
      </c>
      <c r="N313" s="186">
        <f>WEEKNUM(EOMONTH(K313,-1)+1,I_STARTDAYINDEX)</f>
        <v>44</v>
      </c>
      <c r="O313" s="186">
        <f t="shared" si="5"/>
        <v>2</v>
      </c>
      <c r="P313" s="186" t="str">
        <f t="shared" si="6"/>
        <v>2017 11 2 7</v>
      </c>
      <c r="Q313" s="186" t="b">
        <f t="shared" si="7"/>
        <v>0</v>
      </c>
      <c r="R313" s="186" t="b">
        <f t="shared" si="8"/>
        <v>0</v>
      </c>
      <c r="S313" s="186" t="b">
        <f t="array" ref="S313">INDEX(C_WKNDVAL,WEEKDAY(K313,1))=1</f>
        <v>1</v>
      </c>
    </row>
    <row r="314" ht="14.25" customHeight="1">
      <c r="K314" s="197">
        <f t="shared" si="9"/>
        <v>43045</v>
      </c>
      <c r="L314" s="2" t="str">
        <f t="shared" si="4"/>
        <v/>
      </c>
      <c r="M314" s="186">
        <f>WEEKNUM(K314,I_STARTDAYINDEX)</f>
        <v>45</v>
      </c>
      <c r="N314" s="186">
        <f>WEEKNUM(EOMONTH(K314,-1)+1,I_STARTDAYINDEX)</f>
        <v>44</v>
      </c>
      <c r="O314" s="186">
        <f t="shared" si="5"/>
        <v>2</v>
      </c>
      <c r="P314" s="186" t="str">
        <f t="shared" si="6"/>
        <v>2017 11 2 1</v>
      </c>
      <c r="Q314" s="186" t="b">
        <f t="shared" si="7"/>
        <v>0</v>
      </c>
      <c r="R314" s="186" t="b">
        <f t="shared" si="8"/>
        <v>0</v>
      </c>
      <c r="S314" s="186" t="b">
        <f t="array" ref="S314">INDEX(C_WKNDVAL,WEEKDAY(K314,1))=1</f>
        <v>0</v>
      </c>
    </row>
    <row r="315" ht="14.25" customHeight="1">
      <c r="K315" s="197">
        <f t="shared" si="9"/>
        <v>43046</v>
      </c>
      <c r="L315" s="2" t="str">
        <f t="shared" si="4"/>
        <v/>
      </c>
      <c r="M315" s="186">
        <f>WEEKNUM(K315,I_STARTDAYINDEX)</f>
        <v>45</v>
      </c>
      <c r="N315" s="186">
        <f>WEEKNUM(EOMONTH(K315,-1)+1,I_STARTDAYINDEX)</f>
        <v>44</v>
      </c>
      <c r="O315" s="186">
        <f t="shared" si="5"/>
        <v>2</v>
      </c>
      <c r="P315" s="186" t="str">
        <f t="shared" si="6"/>
        <v>2017 11 2 2</v>
      </c>
      <c r="Q315" s="186" t="b">
        <f t="shared" si="7"/>
        <v>0</v>
      </c>
      <c r="R315" s="186" t="b">
        <f t="shared" si="8"/>
        <v>0</v>
      </c>
      <c r="S315" s="186" t="b">
        <f t="array" ref="S315">INDEX(C_WKNDVAL,WEEKDAY(K315,1))=1</f>
        <v>0</v>
      </c>
    </row>
    <row r="316" ht="14.25" customHeight="1">
      <c r="K316" s="197">
        <f t="shared" si="9"/>
        <v>43047</v>
      </c>
      <c r="L316" s="2" t="str">
        <f t="shared" si="4"/>
        <v/>
      </c>
      <c r="M316" s="186">
        <f>WEEKNUM(K316,I_STARTDAYINDEX)</f>
        <v>45</v>
      </c>
      <c r="N316" s="186">
        <f>WEEKNUM(EOMONTH(K316,-1)+1,I_STARTDAYINDEX)</f>
        <v>44</v>
      </c>
      <c r="O316" s="186">
        <f t="shared" si="5"/>
        <v>2</v>
      </c>
      <c r="P316" s="186" t="str">
        <f t="shared" si="6"/>
        <v>2017 11 2 3</v>
      </c>
      <c r="Q316" s="186" t="b">
        <f t="shared" si="7"/>
        <v>0</v>
      </c>
      <c r="R316" s="186" t="b">
        <f t="shared" si="8"/>
        <v>0</v>
      </c>
      <c r="S316" s="186" t="b">
        <f t="array" ref="S316">INDEX(C_WKNDVAL,WEEKDAY(K316,1))=1</f>
        <v>0</v>
      </c>
    </row>
    <row r="317" ht="14.25" customHeight="1">
      <c r="K317" s="197">
        <f t="shared" si="9"/>
        <v>43048</v>
      </c>
      <c r="L317" s="2" t="str">
        <f t="shared" si="4"/>
        <v/>
      </c>
      <c r="M317" s="186">
        <f>WEEKNUM(K317,I_STARTDAYINDEX)</f>
        <v>45</v>
      </c>
      <c r="N317" s="186">
        <f>WEEKNUM(EOMONTH(K317,-1)+1,I_STARTDAYINDEX)</f>
        <v>44</v>
      </c>
      <c r="O317" s="186">
        <f t="shared" si="5"/>
        <v>2</v>
      </c>
      <c r="P317" s="186" t="str">
        <f t="shared" si="6"/>
        <v>2017 11 2 4</v>
      </c>
      <c r="Q317" s="186" t="b">
        <f t="shared" si="7"/>
        <v>0</v>
      </c>
      <c r="R317" s="186" t="b">
        <f t="shared" si="8"/>
        <v>0</v>
      </c>
      <c r="S317" s="186" t="b">
        <f t="array" ref="S317">INDEX(C_WKNDVAL,WEEKDAY(K317,1))=1</f>
        <v>0</v>
      </c>
    </row>
    <row r="318" ht="14.25" customHeight="1">
      <c r="K318" s="197">
        <f t="shared" si="9"/>
        <v>43049</v>
      </c>
      <c r="L318" s="2" t="str">
        <f t="shared" si="4"/>
        <v/>
      </c>
      <c r="M318" s="186">
        <f>WEEKNUM(K318,I_STARTDAYINDEX)</f>
        <v>45</v>
      </c>
      <c r="N318" s="186">
        <f>WEEKNUM(EOMONTH(K318,-1)+1,I_STARTDAYINDEX)</f>
        <v>44</v>
      </c>
      <c r="O318" s="186">
        <f t="shared" si="5"/>
        <v>2</v>
      </c>
      <c r="P318" s="186" t="str">
        <f t="shared" si="6"/>
        <v>2017 11 2 5</v>
      </c>
      <c r="Q318" s="186" t="b">
        <f t="shared" si="7"/>
        <v>0</v>
      </c>
      <c r="R318" s="186" t="b">
        <f t="shared" si="8"/>
        <v>0</v>
      </c>
      <c r="S318" s="186" t="b">
        <f t="array" ref="S318">INDEX(C_WKNDVAL,WEEKDAY(K318,1))=1</f>
        <v>0</v>
      </c>
    </row>
    <row r="319" ht="14.25" customHeight="1">
      <c r="K319" s="197">
        <f t="shared" si="9"/>
        <v>43050</v>
      </c>
      <c r="L319" s="2" t="str">
        <f t="shared" si="4"/>
        <v/>
      </c>
      <c r="M319" s="186">
        <f>WEEKNUM(K319,I_STARTDAYINDEX)</f>
        <v>45</v>
      </c>
      <c r="N319" s="186">
        <f>WEEKNUM(EOMONTH(K319,-1)+1,I_STARTDAYINDEX)</f>
        <v>44</v>
      </c>
      <c r="O319" s="186">
        <f t="shared" si="5"/>
        <v>2</v>
      </c>
      <c r="P319" s="186" t="str">
        <f t="shared" si="6"/>
        <v>2017 11 2 6</v>
      </c>
      <c r="Q319" s="186" t="b">
        <f t="shared" si="7"/>
        <v>0</v>
      </c>
      <c r="R319" s="186" t="b">
        <f t="shared" si="8"/>
        <v>0</v>
      </c>
      <c r="S319" s="186" t="b">
        <f t="array" ref="S319">INDEX(C_WKNDVAL,WEEKDAY(K319,1))=1</f>
        <v>1</v>
      </c>
    </row>
    <row r="320" ht="14.25" customHeight="1">
      <c r="K320" s="197">
        <f t="shared" si="9"/>
        <v>43051</v>
      </c>
      <c r="L320" s="2" t="str">
        <f t="shared" si="4"/>
        <v/>
      </c>
      <c r="M320" s="186">
        <f>WEEKNUM(K320,I_STARTDAYINDEX)</f>
        <v>46</v>
      </c>
      <c r="N320" s="186">
        <f>WEEKNUM(EOMONTH(K320,-1)+1,I_STARTDAYINDEX)</f>
        <v>44</v>
      </c>
      <c r="O320" s="186">
        <f t="shared" si="5"/>
        <v>3</v>
      </c>
      <c r="P320" s="186" t="str">
        <f t="shared" si="6"/>
        <v>2017 11 3 7</v>
      </c>
      <c r="Q320" s="186" t="b">
        <f t="shared" si="7"/>
        <v>0</v>
      </c>
      <c r="R320" s="186" t="b">
        <f t="shared" si="8"/>
        <v>0</v>
      </c>
      <c r="S320" s="186" t="b">
        <f t="array" ref="S320">INDEX(C_WKNDVAL,WEEKDAY(K320,1))=1</f>
        <v>1</v>
      </c>
    </row>
    <row r="321" ht="14.25" customHeight="1">
      <c r="K321" s="197">
        <f t="shared" si="9"/>
        <v>43052</v>
      </c>
      <c r="L321" s="2" t="str">
        <f t="shared" si="4"/>
        <v/>
      </c>
      <c r="M321" s="186">
        <f>WEEKNUM(K321,I_STARTDAYINDEX)</f>
        <v>46</v>
      </c>
      <c r="N321" s="186">
        <f>WEEKNUM(EOMONTH(K321,-1)+1,I_STARTDAYINDEX)</f>
        <v>44</v>
      </c>
      <c r="O321" s="186">
        <f t="shared" si="5"/>
        <v>3</v>
      </c>
      <c r="P321" s="186" t="str">
        <f t="shared" si="6"/>
        <v>2017 11 3 1</v>
      </c>
      <c r="Q321" s="186" t="b">
        <f t="shared" si="7"/>
        <v>0</v>
      </c>
      <c r="R321" s="186" t="b">
        <f t="shared" si="8"/>
        <v>0</v>
      </c>
      <c r="S321" s="186" t="b">
        <f t="array" ref="S321">INDEX(C_WKNDVAL,WEEKDAY(K321,1))=1</f>
        <v>0</v>
      </c>
    </row>
    <row r="322" ht="14.25" customHeight="1">
      <c r="K322" s="197">
        <f t="shared" si="9"/>
        <v>43053</v>
      </c>
      <c r="L322" s="2" t="str">
        <f t="shared" si="4"/>
        <v/>
      </c>
      <c r="M322" s="186">
        <f>WEEKNUM(K322,I_STARTDAYINDEX)</f>
        <v>46</v>
      </c>
      <c r="N322" s="186">
        <f>WEEKNUM(EOMONTH(K322,-1)+1,I_STARTDAYINDEX)</f>
        <v>44</v>
      </c>
      <c r="O322" s="186">
        <f t="shared" si="5"/>
        <v>3</v>
      </c>
      <c r="P322" s="186" t="str">
        <f t="shared" si="6"/>
        <v>2017 11 3 2</v>
      </c>
      <c r="Q322" s="186" t="b">
        <f t="shared" si="7"/>
        <v>0</v>
      </c>
      <c r="R322" s="186" t="b">
        <f t="shared" si="8"/>
        <v>0</v>
      </c>
      <c r="S322" s="186" t="b">
        <f t="array" ref="S322">INDEX(C_WKNDVAL,WEEKDAY(K322,1))=1</f>
        <v>0</v>
      </c>
    </row>
    <row r="323" ht="14.25" customHeight="1">
      <c r="K323" s="197">
        <f t="shared" si="9"/>
        <v>43054</v>
      </c>
      <c r="L323" s="2" t="str">
        <f t="shared" si="4"/>
        <v/>
      </c>
      <c r="M323" s="186">
        <f>WEEKNUM(K323,I_STARTDAYINDEX)</f>
        <v>46</v>
      </c>
      <c r="N323" s="186">
        <f>WEEKNUM(EOMONTH(K323,-1)+1,I_STARTDAYINDEX)</f>
        <v>44</v>
      </c>
      <c r="O323" s="186">
        <f t="shared" si="5"/>
        <v>3</v>
      </c>
      <c r="P323" s="186" t="str">
        <f t="shared" si="6"/>
        <v>2017 11 3 3</v>
      </c>
      <c r="Q323" s="186" t="b">
        <f t="shared" si="7"/>
        <v>0</v>
      </c>
      <c r="R323" s="186" t="b">
        <f t="shared" si="8"/>
        <v>0</v>
      </c>
      <c r="S323" s="186" t="b">
        <f t="array" ref="S323">INDEX(C_WKNDVAL,WEEKDAY(K323,1))=1</f>
        <v>0</v>
      </c>
    </row>
    <row r="324" ht="14.25" customHeight="1">
      <c r="K324" s="197">
        <f t="shared" si="9"/>
        <v>43055</v>
      </c>
      <c r="L324" s="2" t="str">
        <f t="shared" si="4"/>
        <v/>
      </c>
      <c r="M324" s="186">
        <f>WEEKNUM(K324,I_STARTDAYINDEX)</f>
        <v>46</v>
      </c>
      <c r="N324" s="186">
        <f>WEEKNUM(EOMONTH(K324,-1)+1,I_STARTDAYINDEX)</f>
        <v>44</v>
      </c>
      <c r="O324" s="186">
        <f t="shared" si="5"/>
        <v>3</v>
      </c>
      <c r="P324" s="186" t="str">
        <f t="shared" si="6"/>
        <v>2017 11 3 4</v>
      </c>
      <c r="Q324" s="186" t="b">
        <f t="shared" si="7"/>
        <v>0</v>
      </c>
      <c r="R324" s="186" t="b">
        <f t="shared" si="8"/>
        <v>0</v>
      </c>
      <c r="S324" s="186" t="b">
        <f t="array" ref="S324">INDEX(C_WKNDVAL,WEEKDAY(K324,1))=1</f>
        <v>0</v>
      </c>
    </row>
    <row r="325" ht="14.25" customHeight="1">
      <c r="K325" s="197">
        <f t="shared" si="9"/>
        <v>43056</v>
      </c>
      <c r="L325" s="2" t="str">
        <f t="shared" si="4"/>
        <v/>
      </c>
      <c r="M325" s="186">
        <f>WEEKNUM(K325,I_STARTDAYINDEX)</f>
        <v>46</v>
      </c>
      <c r="N325" s="186">
        <f>WEEKNUM(EOMONTH(K325,-1)+1,I_STARTDAYINDEX)</f>
        <v>44</v>
      </c>
      <c r="O325" s="186">
        <f t="shared" si="5"/>
        <v>3</v>
      </c>
      <c r="P325" s="186" t="str">
        <f t="shared" si="6"/>
        <v>2017 11 3 5</v>
      </c>
      <c r="Q325" s="186" t="b">
        <f t="shared" si="7"/>
        <v>0</v>
      </c>
      <c r="R325" s="186" t="b">
        <f t="shared" si="8"/>
        <v>0</v>
      </c>
      <c r="S325" s="186" t="b">
        <f t="array" ref="S325">INDEX(C_WKNDVAL,WEEKDAY(K325,1))=1</f>
        <v>0</v>
      </c>
    </row>
    <row r="326" ht="14.25" customHeight="1">
      <c r="K326" s="197">
        <f t="shared" si="9"/>
        <v>43057</v>
      </c>
      <c r="L326" s="2" t="str">
        <f t="shared" si="4"/>
        <v/>
      </c>
      <c r="M326" s="186">
        <f>WEEKNUM(K326,I_STARTDAYINDEX)</f>
        <v>46</v>
      </c>
      <c r="N326" s="186">
        <f>WEEKNUM(EOMONTH(K326,-1)+1,I_STARTDAYINDEX)</f>
        <v>44</v>
      </c>
      <c r="O326" s="186">
        <f t="shared" si="5"/>
        <v>3</v>
      </c>
      <c r="P326" s="186" t="str">
        <f t="shared" si="6"/>
        <v>2017 11 3 6</v>
      </c>
      <c r="Q326" s="186" t="b">
        <f t="shared" si="7"/>
        <v>0</v>
      </c>
      <c r="R326" s="186" t="b">
        <f t="shared" si="8"/>
        <v>0</v>
      </c>
      <c r="S326" s="186" t="b">
        <f t="array" ref="S326">INDEX(C_WKNDVAL,WEEKDAY(K326,1))=1</f>
        <v>1</v>
      </c>
    </row>
    <row r="327" ht="14.25" customHeight="1">
      <c r="K327" s="197">
        <f t="shared" si="9"/>
        <v>43058</v>
      </c>
      <c r="L327" s="2" t="str">
        <f t="shared" si="4"/>
        <v/>
      </c>
      <c r="M327" s="186">
        <f>WEEKNUM(K327,I_STARTDAYINDEX)</f>
        <v>47</v>
      </c>
      <c r="N327" s="186">
        <f>WEEKNUM(EOMONTH(K327,-1)+1,I_STARTDAYINDEX)</f>
        <v>44</v>
      </c>
      <c r="O327" s="186">
        <f t="shared" si="5"/>
        <v>4</v>
      </c>
      <c r="P327" s="186" t="str">
        <f t="shared" si="6"/>
        <v>2017 11 4 7</v>
      </c>
      <c r="Q327" s="186" t="b">
        <f t="shared" si="7"/>
        <v>0</v>
      </c>
      <c r="R327" s="186" t="b">
        <f t="shared" si="8"/>
        <v>0</v>
      </c>
      <c r="S327" s="186" t="b">
        <f t="array" ref="S327">INDEX(C_WKNDVAL,WEEKDAY(K327,1))=1</f>
        <v>1</v>
      </c>
    </row>
    <row r="328" ht="14.25" customHeight="1">
      <c r="K328" s="197">
        <f t="shared" si="9"/>
        <v>43059</v>
      </c>
      <c r="L328" s="2" t="str">
        <f t="shared" si="4"/>
        <v/>
      </c>
      <c r="M328" s="186">
        <f>WEEKNUM(K328,I_STARTDAYINDEX)</f>
        <v>47</v>
      </c>
      <c r="N328" s="186">
        <f>WEEKNUM(EOMONTH(K328,-1)+1,I_STARTDAYINDEX)</f>
        <v>44</v>
      </c>
      <c r="O328" s="186">
        <f t="shared" si="5"/>
        <v>4</v>
      </c>
      <c r="P328" s="186" t="str">
        <f t="shared" si="6"/>
        <v>2017 11 4 1</v>
      </c>
      <c r="Q328" s="186" t="b">
        <f t="shared" si="7"/>
        <v>0</v>
      </c>
      <c r="R328" s="186" t="b">
        <f t="shared" si="8"/>
        <v>0</v>
      </c>
      <c r="S328" s="186" t="b">
        <f t="array" ref="S328">INDEX(C_WKNDVAL,WEEKDAY(K328,1))=1</f>
        <v>0</v>
      </c>
    </row>
    <row r="329" ht="14.25" customHeight="1">
      <c r="K329" s="197">
        <f t="shared" si="9"/>
        <v>43060</v>
      </c>
      <c r="L329" s="2" t="str">
        <f t="shared" si="4"/>
        <v/>
      </c>
      <c r="M329" s="186">
        <f>WEEKNUM(K329,I_STARTDAYINDEX)</f>
        <v>47</v>
      </c>
      <c r="N329" s="186">
        <f>WEEKNUM(EOMONTH(K329,-1)+1,I_STARTDAYINDEX)</f>
        <v>44</v>
      </c>
      <c r="O329" s="186">
        <f t="shared" si="5"/>
        <v>4</v>
      </c>
      <c r="P329" s="186" t="str">
        <f t="shared" si="6"/>
        <v>2017 11 4 2</v>
      </c>
      <c r="Q329" s="186" t="b">
        <f t="shared" si="7"/>
        <v>0</v>
      </c>
      <c r="R329" s="186" t="b">
        <f t="shared" si="8"/>
        <v>0</v>
      </c>
      <c r="S329" s="186" t="b">
        <f t="array" ref="S329">INDEX(C_WKNDVAL,WEEKDAY(K329,1))=1</f>
        <v>0</v>
      </c>
    </row>
    <row r="330" ht="14.25" customHeight="1">
      <c r="K330" s="197">
        <f t="shared" si="9"/>
        <v>43061</v>
      </c>
      <c r="L330" s="2" t="str">
        <f t="shared" si="4"/>
        <v/>
      </c>
      <c r="M330" s="186">
        <f>WEEKNUM(K330,I_STARTDAYINDEX)</f>
        <v>47</v>
      </c>
      <c r="N330" s="186">
        <f>WEEKNUM(EOMONTH(K330,-1)+1,I_STARTDAYINDEX)</f>
        <v>44</v>
      </c>
      <c r="O330" s="186">
        <f t="shared" si="5"/>
        <v>4</v>
      </c>
      <c r="P330" s="186" t="str">
        <f t="shared" si="6"/>
        <v>2017 11 4 3</v>
      </c>
      <c r="Q330" s="186" t="b">
        <f t="shared" si="7"/>
        <v>0</v>
      </c>
      <c r="R330" s="186" t="b">
        <f t="shared" si="8"/>
        <v>0</v>
      </c>
      <c r="S330" s="186" t="b">
        <f t="array" ref="S330">INDEX(C_WKNDVAL,WEEKDAY(K330,1))=1</f>
        <v>0</v>
      </c>
    </row>
    <row r="331" ht="14.25" customHeight="1">
      <c r="K331" s="197">
        <f t="shared" si="9"/>
        <v>43062</v>
      </c>
      <c r="L331" s="2" t="str">
        <f t="shared" si="4"/>
        <v/>
      </c>
      <c r="M331" s="186">
        <f>WEEKNUM(K331,I_STARTDAYINDEX)</f>
        <v>47</v>
      </c>
      <c r="N331" s="186">
        <f>WEEKNUM(EOMONTH(K331,-1)+1,I_STARTDAYINDEX)</f>
        <v>44</v>
      </c>
      <c r="O331" s="186">
        <f t="shared" si="5"/>
        <v>4</v>
      </c>
      <c r="P331" s="186" t="str">
        <f t="shared" si="6"/>
        <v>2017 11 4 4</v>
      </c>
      <c r="Q331" s="186" t="b">
        <f t="shared" si="7"/>
        <v>0</v>
      </c>
      <c r="R331" s="186" t="b">
        <f t="shared" si="8"/>
        <v>0</v>
      </c>
      <c r="S331" s="186" t="b">
        <f t="array" ref="S331">INDEX(C_WKNDVAL,WEEKDAY(K331,1))=1</f>
        <v>0</v>
      </c>
    </row>
    <row r="332" ht="14.25" customHeight="1">
      <c r="K332" s="197">
        <f t="shared" si="9"/>
        <v>43063</v>
      </c>
      <c r="L332" s="2" t="str">
        <f t="shared" si="4"/>
        <v/>
      </c>
      <c r="M332" s="186">
        <f>WEEKNUM(K332,I_STARTDAYINDEX)</f>
        <v>47</v>
      </c>
      <c r="N332" s="186">
        <f>WEEKNUM(EOMONTH(K332,-1)+1,I_STARTDAYINDEX)</f>
        <v>44</v>
      </c>
      <c r="O332" s="186">
        <f t="shared" si="5"/>
        <v>4</v>
      </c>
      <c r="P332" s="186" t="str">
        <f t="shared" si="6"/>
        <v>2017 11 4 5</v>
      </c>
      <c r="Q332" s="186" t="b">
        <f t="shared" si="7"/>
        <v>0</v>
      </c>
      <c r="R332" s="186" t="b">
        <f t="shared" si="8"/>
        <v>0</v>
      </c>
      <c r="S332" s="186" t="b">
        <f t="array" ref="S332">INDEX(C_WKNDVAL,WEEKDAY(K332,1))=1</f>
        <v>0</v>
      </c>
    </row>
    <row r="333" ht="14.25" customHeight="1">
      <c r="K333" s="197">
        <f t="shared" si="9"/>
        <v>43064</v>
      </c>
      <c r="L333" s="2" t="str">
        <f t="shared" si="4"/>
        <v/>
      </c>
      <c r="M333" s="186">
        <f>WEEKNUM(K333,I_STARTDAYINDEX)</f>
        <v>47</v>
      </c>
      <c r="N333" s="186">
        <f>WEEKNUM(EOMONTH(K333,-1)+1,I_STARTDAYINDEX)</f>
        <v>44</v>
      </c>
      <c r="O333" s="186">
        <f t="shared" si="5"/>
        <v>4</v>
      </c>
      <c r="P333" s="186" t="str">
        <f t="shared" si="6"/>
        <v>2017 11 4 6</v>
      </c>
      <c r="Q333" s="186" t="b">
        <f t="shared" si="7"/>
        <v>0</v>
      </c>
      <c r="R333" s="186" t="b">
        <f t="shared" si="8"/>
        <v>0</v>
      </c>
      <c r="S333" s="186" t="b">
        <f t="array" ref="S333">INDEX(C_WKNDVAL,WEEKDAY(K333,1))=1</f>
        <v>1</v>
      </c>
    </row>
    <row r="334" ht="14.25" customHeight="1">
      <c r="K334" s="197">
        <f t="shared" si="9"/>
        <v>43065</v>
      </c>
      <c r="L334" s="2" t="str">
        <f t="shared" si="4"/>
        <v/>
      </c>
      <c r="M334" s="186">
        <f>WEEKNUM(K334,I_STARTDAYINDEX)</f>
        <v>48</v>
      </c>
      <c r="N334" s="186">
        <f>WEEKNUM(EOMONTH(K334,-1)+1,I_STARTDAYINDEX)</f>
        <v>44</v>
      </c>
      <c r="O334" s="186">
        <f t="shared" si="5"/>
        <v>5</v>
      </c>
      <c r="P334" s="186" t="str">
        <f t="shared" si="6"/>
        <v>2017 11 5 7</v>
      </c>
      <c r="Q334" s="186" t="b">
        <f t="shared" si="7"/>
        <v>0</v>
      </c>
      <c r="R334" s="186" t="b">
        <f t="shared" si="8"/>
        <v>0</v>
      </c>
      <c r="S334" s="186" t="b">
        <f t="array" ref="S334">INDEX(C_WKNDVAL,WEEKDAY(K334,1))=1</f>
        <v>1</v>
      </c>
    </row>
    <row r="335" ht="14.25" customHeight="1">
      <c r="K335" s="197">
        <f t="shared" si="9"/>
        <v>43066</v>
      </c>
      <c r="L335" s="2" t="str">
        <f t="shared" si="4"/>
        <v/>
      </c>
      <c r="M335" s="186">
        <f>WEEKNUM(K335,I_STARTDAYINDEX)</f>
        <v>48</v>
      </c>
      <c r="N335" s="186">
        <f>WEEKNUM(EOMONTH(K335,-1)+1,I_STARTDAYINDEX)</f>
        <v>44</v>
      </c>
      <c r="O335" s="186">
        <f t="shared" si="5"/>
        <v>5</v>
      </c>
      <c r="P335" s="186" t="str">
        <f t="shared" si="6"/>
        <v>2017 11 5 1</v>
      </c>
      <c r="Q335" s="186" t="b">
        <f t="shared" si="7"/>
        <v>0</v>
      </c>
      <c r="R335" s="186" t="b">
        <f t="shared" si="8"/>
        <v>0</v>
      </c>
      <c r="S335" s="186" t="b">
        <f t="array" ref="S335">INDEX(C_WKNDVAL,WEEKDAY(K335,1))=1</f>
        <v>0</v>
      </c>
    </row>
    <row r="336" ht="14.25" customHeight="1">
      <c r="K336" s="197">
        <f t="shared" si="9"/>
        <v>43067</v>
      </c>
      <c r="L336" s="2" t="str">
        <f t="shared" si="4"/>
        <v/>
      </c>
      <c r="M336" s="186">
        <f>WEEKNUM(K336,I_STARTDAYINDEX)</f>
        <v>48</v>
      </c>
      <c r="N336" s="186">
        <f>WEEKNUM(EOMONTH(K336,-1)+1,I_STARTDAYINDEX)</f>
        <v>44</v>
      </c>
      <c r="O336" s="186">
        <f t="shared" si="5"/>
        <v>5</v>
      </c>
      <c r="P336" s="186" t="str">
        <f t="shared" si="6"/>
        <v>2017 11 5 2</v>
      </c>
      <c r="Q336" s="186" t="b">
        <f t="shared" si="7"/>
        <v>0</v>
      </c>
      <c r="R336" s="186" t="b">
        <f t="shared" si="8"/>
        <v>0</v>
      </c>
      <c r="S336" s="186" t="b">
        <f t="array" ref="S336">INDEX(C_WKNDVAL,WEEKDAY(K336,1))=1</f>
        <v>0</v>
      </c>
    </row>
    <row r="337" ht="14.25" customHeight="1">
      <c r="K337" s="197">
        <f t="shared" si="9"/>
        <v>43068</v>
      </c>
      <c r="L337" s="2" t="str">
        <f t="shared" si="4"/>
        <v/>
      </c>
      <c r="M337" s="186">
        <f>WEEKNUM(K337,I_STARTDAYINDEX)</f>
        <v>48</v>
      </c>
      <c r="N337" s="186">
        <f>WEEKNUM(EOMONTH(K337,-1)+1,I_STARTDAYINDEX)</f>
        <v>44</v>
      </c>
      <c r="O337" s="186">
        <f t="shared" si="5"/>
        <v>5</v>
      </c>
      <c r="P337" s="186" t="str">
        <f t="shared" si="6"/>
        <v>2017 11 5 3</v>
      </c>
      <c r="Q337" s="186" t="b">
        <f t="shared" si="7"/>
        <v>0</v>
      </c>
      <c r="R337" s="186" t="b">
        <f t="shared" si="8"/>
        <v>0</v>
      </c>
      <c r="S337" s="186" t="b">
        <f t="array" ref="S337">INDEX(C_WKNDVAL,WEEKDAY(K337,1))=1</f>
        <v>0</v>
      </c>
    </row>
    <row r="338" ht="14.25" customHeight="1">
      <c r="K338" s="197">
        <f t="shared" si="9"/>
        <v>43069</v>
      </c>
      <c r="L338" s="2" t="str">
        <f t="shared" si="4"/>
        <v/>
      </c>
      <c r="M338" s="186">
        <f>WEEKNUM(K338,I_STARTDAYINDEX)</f>
        <v>48</v>
      </c>
      <c r="N338" s="186">
        <f>WEEKNUM(EOMONTH(K338,-1)+1,I_STARTDAYINDEX)</f>
        <v>44</v>
      </c>
      <c r="O338" s="186">
        <f t="shared" si="5"/>
        <v>5</v>
      </c>
      <c r="P338" s="186" t="str">
        <f t="shared" si="6"/>
        <v>2017 11 5 4</v>
      </c>
      <c r="Q338" s="186" t="b">
        <f t="shared" si="7"/>
        <v>0</v>
      </c>
      <c r="R338" s="186" t="b">
        <f t="shared" si="8"/>
        <v>0</v>
      </c>
      <c r="S338" s="186" t="b">
        <f t="array" ref="S338">INDEX(C_WKNDVAL,WEEKDAY(K338,1))=1</f>
        <v>0</v>
      </c>
    </row>
    <row r="339" ht="14.25" customHeight="1">
      <c r="K339" s="197">
        <f t="shared" si="9"/>
        <v>43070</v>
      </c>
      <c r="L339" s="2" t="str">
        <f t="shared" si="4"/>
        <v/>
      </c>
      <c r="M339" s="186">
        <f>WEEKNUM(K339,I_STARTDAYINDEX)</f>
        <v>48</v>
      </c>
      <c r="N339" s="186">
        <f>WEEKNUM(EOMONTH(K339,-1)+1,I_STARTDAYINDEX)</f>
        <v>48</v>
      </c>
      <c r="O339" s="186">
        <f t="shared" si="5"/>
        <v>1</v>
      </c>
      <c r="P339" s="186" t="str">
        <f t="shared" si="6"/>
        <v>2017 12 1 5</v>
      </c>
      <c r="Q339" s="186" t="b">
        <f t="shared" si="7"/>
        <v>0</v>
      </c>
      <c r="R339" s="186" t="b">
        <f t="shared" si="8"/>
        <v>0</v>
      </c>
      <c r="S339" s="186" t="b">
        <f t="array" ref="S339">INDEX(C_WKNDVAL,WEEKDAY(K339,1))=1</f>
        <v>0</v>
      </c>
    </row>
    <row r="340" ht="14.25" customHeight="1">
      <c r="K340" s="197">
        <f t="shared" si="9"/>
        <v>43071</v>
      </c>
      <c r="L340" s="2" t="str">
        <f t="shared" si="4"/>
        <v/>
      </c>
      <c r="M340" s="186">
        <f>WEEKNUM(K340,I_STARTDAYINDEX)</f>
        <v>48</v>
      </c>
      <c r="N340" s="186">
        <f>WEEKNUM(EOMONTH(K340,-1)+1,I_STARTDAYINDEX)</f>
        <v>48</v>
      </c>
      <c r="O340" s="186">
        <f t="shared" si="5"/>
        <v>1</v>
      </c>
      <c r="P340" s="186" t="str">
        <f t="shared" si="6"/>
        <v>2017 12 1 6</v>
      </c>
      <c r="Q340" s="186" t="b">
        <f t="shared" si="7"/>
        <v>0</v>
      </c>
      <c r="R340" s="186" t="b">
        <f t="shared" si="8"/>
        <v>0</v>
      </c>
      <c r="S340" s="186" t="b">
        <f t="array" ref="S340">INDEX(C_WKNDVAL,WEEKDAY(K340,1))=1</f>
        <v>1</v>
      </c>
    </row>
    <row r="341" ht="14.25" customHeight="1">
      <c r="K341" s="197">
        <f t="shared" si="9"/>
        <v>43072</v>
      </c>
      <c r="L341" s="2" t="str">
        <f t="shared" si="4"/>
        <v/>
      </c>
      <c r="M341" s="186">
        <f>WEEKNUM(K341,I_STARTDAYINDEX)</f>
        <v>49</v>
      </c>
      <c r="N341" s="186">
        <f>WEEKNUM(EOMONTH(K341,-1)+1,I_STARTDAYINDEX)</f>
        <v>48</v>
      </c>
      <c r="O341" s="186">
        <f t="shared" si="5"/>
        <v>2</v>
      </c>
      <c r="P341" s="186" t="str">
        <f t="shared" si="6"/>
        <v>2017 12 2 7</v>
      </c>
      <c r="Q341" s="186" t="b">
        <f t="shared" si="7"/>
        <v>0</v>
      </c>
      <c r="R341" s="186" t="b">
        <f t="shared" si="8"/>
        <v>0</v>
      </c>
      <c r="S341" s="186" t="b">
        <f t="array" ref="S341">INDEX(C_WKNDVAL,WEEKDAY(K341,1))=1</f>
        <v>1</v>
      </c>
    </row>
    <row r="342" ht="14.25" customHeight="1">
      <c r="K342" s="197">
        <f t="shared" si="9"/>
        <v>43073</v>
      </c>
      <c r="L342" s="2" t="str">
        <f t="shared" si="4"/>
        <v/>
      </c>
      <c r="M342" s="186">
        <f>WEEKNUM(K342,I_STARTDAYINDEX)</f>
        <v>49</v>
      </c>
      <c r="N342" s="186">
        <f>WEEKNUM(EOMONTH(K342,-1)+1,I_STARTDAYINDEX)</f>
        <v>48</v>
      </c>
      <c r="O342" s="186">
        <f t="shared" si="5"/>
        <v>2</v>
      </c>
      <c r="P342" s="186" t="str">
        <f t="shared" si="6"/>
        <v>2017 12 2 1</v>
      </c>
      <c r="Q342" s="186" t="b">
        <f t="shared" si="7"/>
        <v>0</v>
      </c>
      <c r="R342" s="186" t="b">
        <f t="shared" si="8"/>
        <v>0</v>
      </c>
      <c r="S342" s="186" t="b">
        <f t="array" ref="S342">INDEX(C_WKNDVAL,WEEKDAY(K342,1))=1</f>
        <v>0</v>
      </c>
    </row>
    <row r="343" ht="14.25" customHeight="1">
      <c r="K343" s="197">
        <f t="shared" si="9"/>
        <v>43074</v>
      </c>
      <c r="L343" s="2" t="str">
        <f t="shared" si="4"/>
        <v/>
      </c>
      <c r="M343" s="186">
        <f>WEEKNUM(K343,I_STARTDAYINDEX)</f>
        <v>49</v>
      </c>
      <c r="N343" s="186">
        <f>WEEKNUM(EOMONTH(K343,-1)+1,I_STARTDAYINDEX)</f>
        <v>48</v>
      </c>
      <c r="O343" s="186">
        <f t="shared" si="5"/>
        <v>2</v>
      </c>
      <c r="P343" s="186" t="str">
        <f t="shared" si="6"/>
        <v>2017 12 2 2</v>
      </c>
      <c r="Q343" s="186" t="b">
        <f t="shared" si="7"/>
        <v>0</v>
      </c>
      <c r="R343" s="186" t="b">
        <f t="shared" si="8"/>
        <v>0</v>
      </c>
      <c r="S343" s="186" t="b">
        <f t="array" ref="S343">INDEX(C_WKNDVAL,WEEKDAY(K343,1))=1</f>
        <v>0</v>
      </c>
    </row>
    <row r="344" ht="14.25" customHeight="1">
      <c r="K344" s="197">
        <f t="shared" si="9"/>
        <v>43075</v>
      </c>
      <c r="L344" s="2" t="str">
        <f t="shared" si="4"/>
        <v/>
      </c>
      <c r="M344" s="186">
        <f>WEEKNUM(K344,I_STARTDAYINDEX)</f>
        <v>49</v>
      </c>
      <c r="N344" s="186">
        <f>WEEKNUM(EOMONTH(K344,-1)+1,I_STARTDAYINDEX)</f>
        <v>48</v>
      </c>
      <c r="O344" s="186">
        <f t="shared" si="5"/>
        <v>2</v>
      </c>
      <c r="P344" s="186" t="str">
        <f t="shared" si="6"/>
        <v>2017 12 2 3</v>
      </c>
      <c r="Q344" s="186" t="b">
        <f t="shared" si="7"/>
        <v>0</v>
      </c>
      <c r="R344" s="186" t="b">
        <f t="shared" si="8"/>
        <v>0</v>
      </c>
      <c r="S344" s="186" t="b">
        <f t="array" ref="S344">INDEX(C_WKNDVAL,WEEKDAY(K344,1))=1</f>
        <v>0</v>
      </c>
    </row>
    <row r="345" ht="14.25" customHeight="1">
      <c r="K345" s="197">
        <f t="shared" si="9"/>
        <v>43076</v>
      </c>
      <c r="L345" s="2" t="str">
        <f t="shared" si="4"/>
        <v/>
      </c>
      <c r="M345" s="186">
        <f>WEEKNUM(K345,I_STARTDAYINDEX)</f>
        <v>49</v>
      </c>
      <c r="N345" s="186">
        <f>WEEKNUM(EOMONTH(K345,-1)+1,I_STARTDAYINDEX)</f>
        <v>48</v>
      </c>
      <c r="O345" s="186">
        <f t="shared" si="5"/>
        <v>2</v>
      </c>
      <c r="P345" s="186" t="str">
        <f t="shared" si="6"/>
        <v>2017 12 2 4</v>
      </c>
      <c r="Q345" s="186" t="b">
        <f t="shared" si="7"/>
        <v>0</v>
      </c>
      <c r="R345" s="186" t="b">
        <f t="shared" si="8"/>
        <v>0</v>
      </c>
      <c r="S345" s="186" t="b">
        <f t="array" ref="S345">INDEX(C_WKNDVAL,WEEKDAY(K345,1))=1</f>
        <v>0</v>
      </c>
    </row>
    <row r="346" ht="14.25" customHeight="1">
      <c r="K346" s="197">
        <f t="shared" si="9"/>
        <v>43077</v>
      </c>
      <c r="L346" s="2" t="str">
        <f t="shared" si="4"/>
        <v/>
      </c>
      <c r="M346" s="186">
        <f>WEEKNUM(K346,I_STARTDAYINDEX)</f>
        <v>49</v>
      </c>
      <c r="N346" s="186">
        <f>WEEKNUM(EOMONTH(K346,-1)+1,I_STARTDAYINDEX)</f>
        <v>48</v>
      </c>
      <c r="O346" s="186">
        <f t="shared" si="5"/>
        <v>2</v>
      </c>
      <c r="P346" s="186" t="str">
        <f t="shared" si="6"/>
        <v>2017 12 2 5</v>
      </c>
      <c r="Q346" s="186" t="b">
        <f t="shared" si="7"/>
        <v>0</v>
      </c>
      <c r="R346" s="186" t="b">
        <f t="shared" si="8"/>
        <v>0</v>
      </c>
      <c r="S346" s="186" t="b">
        <f t="array" ref="S346">INDEX(C_WKNDVAL,WEEKDAY(K346,1))=1</f>
        <v>0</v>
      </c>
    </row>
    <row r="347" ht="14.25" customHeight="1">
      <c r="K347" s="197">
        <f t="shared" si="9"/>
        <v>43078</v>
      </c>
      <c r="L347" s="2" t="str">
        <f t="shared" si="4"/>
        <v/>
      </c>
      <c r="M347" s="186">
        <f>WEEKNUM(K347,I_STARTDAYINDEX)</f>
        <v>49</v>
      </c>
      <c r="N347" s="186">
        <f>WEEKNUM(EOMONTH(K347,-1)+1,I_STARTDAYINDEX)</f>
        <v>48</v>
      </c>
      <c r="O347" s="186">
        <f t="shared" si="5"/>
        <v>2</v>
      </c>
      <c r="P347" s="186" t="str">
        <f t="shared" si="6"/>
        <v>2017 12 2 6</v>
      </c>
      <c r="Q347" s="186" t="b">
        <f t="shared" si="7"/>
        <v>0</v>
      </c>
      <c r="R347" s="186" t="b">
        <f t="shared" si="8"/>
        <v>0</v>
      </c>
      <c r="S347" s="186" t="b">
        <f t="array" ref="S347">INDEX(C_WKNDVAL,WEEKDAY(K347,1))=1</f>
        <v>1</v>
      </c>
    </row>
    <row r="348" ht="14.25" customHeight="1">
      <c r="K348" s="197">
        <f t="shared" si="9"/>
        <v>43079</v>
      </c>
      <c r="L348" s="2" t="str">
        <f t="shared" si="4"/>
        <v/>
      </c>
      <c r="M348" s="186">
        <f>WEEKNUM(K348,I_STARTDAYINDEX)</f>
        <v>50</v>
      </c>
      <c r="N348" s="186">
        <f>WEEKNUM(EOMONTH(K348,-1)+1,I_STARTDAYINDEX)</f>
        <v>48</v>
      </c>
      <c r="O348" s="186">
        <f t="shared" si="5"/>
        <v>3</v>
      </c>
      <c r="P348" s="186" t="str">
        <f t="shared" si="6"/>
        <v>2017 12 3 7</v>
      </c>
      <c r="Q348" s="186" t="b">
        <f t="shared" si="7"/>
        <v>0</v>
      </c>
      <c r="R348" s="186" t="b">
        <f t="shared" si="8"/>
        <v>0</v>
      </c>
      <c r="S348" s="186" t="b">
        <f t="array" ref="S348">INDEX(C_WKNDVAL,WEEKDAY(K348,1))=1</f>
        <v>1</v>
      </c>
    </row>
    <row r="349" ht="14.25" customHeight="1">
      <c r="K349" s="197">
        <f t="shared" si="9"/>
        <v>43080</v>
      </c>
      <c r="L349" s="2" t="str">
        <f t="shared" si="4"/>
        <v/>
      </c>
      <c r="M349" s="186">
        <f>WEEKNUM(K349,I_STARTDAYINDEX)</f>
        <v>50</v>
      </c>
      <c r="N349" s="186">
        <f>WEEKNUM(EOMONTH(K349,-1)+1,I_STARTDAYINDEX)</f>
        <v>48</v>
      </c>
      <c r="O349" s="186">
        <f t="shared" si="5"/>
        <v>3</v>
      </c>
      <c r="P349" s="186" t="str">
        <f t="shared" si="6"/>
        <v>2017 12 3 1</v>
      </c>
      <c r="Q349" s="186" t="b">
        <f t="shared" si="7"/>
        <v>0</v>
      </c>
      <c r="R349" s="186" t="b">
        <f t="shared" si="8"/>
        <v>0</v>
      </c>
      <c r="S349" s="186" t="b">
        <f t="array" ref="S349">INDEX(C_WKNDVAL,WEEKDAY(K349,1))=1</f>
        <v>0</v>
      </c>
    </row>
    <row r="350" ht="14.25" customHeight="1">
      <c r="K350" s="197">
        <f t="shared" si="9"/>
        <v>43081</v>
      </c>
      <c r="L350" s="2" t="str">
        <f t="shared" si="4"/>
        <v/>
      </c>
      <c r="M350" s="186">
        <f>WEEKNUM(K350,I_STARTDAYINDEX)</f>
        <v>50</v>
      </c>
      <c r="N350" s="186">
        <f>WEEKNUM(EOMONTH(K350,-1)+1,I_STARTDAYINDEX)</f>
        <v>48</v>
      </c>
      <c r="O350" s="186">
        <f t="shared" si="5"/>
        <v>3</v>
      </c>
      <c r="P350" s="186" t="str">
        <f t="shared" si="6"/>
        <v>2017 12 3 2</v>
      </c>
      <c r="Q350" s="186" t="b">
        <f t="shared" si="7"/>
        <v>0</v>
      </c>
      <c r="R350" s="186" t="b">
        <f t="shared" si="8"/>
        <v>0</v>
      </c>
      <c r="S350" s="186" t="b">
        <f t="array" ref="S350">INDEX(C_WKNDVAL,WEEKDAY(K350,1))=1</f>
        <v>0</v>
      </c>
    </row>
    <row r="351" ht="14.25" customHeight="1">
      <c r="K351" s="197">
        <f t="shared" si="9"/>
        <v>43082</v>
      </c>
      <c r="L351" s="2" t="str">
        <f t="shared" si="4"/>
        <v/>
      </c>
      <c r="M351" s="186">
        <f>WEEKNUM(K351,I_STARTDAYINDEX)</f>
        <v>50</v>
      </c>
      <c r="N351" s="186">
        <f>WEEKNUM(EOMONTH(K351,-1)+1,I_STARTDAYINDEX)</f>
        <v>48</v>
      </c>
      <c r="O351" s="186">
        <f t="shared" si="5"/>
        <v>3</v>
      </c>
      <c r="P351" s="186" t="str">
        <f t="shared" si="6"/>
        <v>2017 12 3 3</v>
      </c>
      <c r="Q351" s="186" t="b">
        <f t="shared" si="7"/>
        <v>0</v>
      </c>
      <c r="R351" s="186" t="b">
        <f t="shared" si="8"/>
        <v>0</v>
      </c>
      <c r="S351" s="186" t="b">
        <f t="array" ref="S351">INDEX(C_WKNDVAL,WEEKDAY(K351,1))=1</f>
        <v>0</v>
      </c>
    </row>
    <row r="352" ht="14.25" customHeight="1">
      <c r="K352" s="197">
        <f t="shared" si="9"/>
        <v>43083</v>
      </c>
      <c r="L352" s="2" t="str">
        <f t="shared" si="4"/>
        <v/>
      </c>
      <c r="M352" s="186">
        <f>WEEKNUM(K352,I_STARTDAYINDEX)</f>
        <v>50</v>
      </c>
      <c r="N352" s="186">
        <f>WEEKNUM(EOMONTH(K352,-1)+1,I_STARTDAYINDEX)</f>
        <v>48</v>
      </c>
      <c r="O352" s="186">
        <f t="shared" si="5"/>
        <v>3</v>
      </c>
      <c r="P352" s="186" t="str">
        <f t="shared" si="6"/>
        <v>2017 12 3 4</v>
      </c>
      <c r="Q352" s="186" t="b">
        <f t="shared" si="7"/>
        <v>0</v>
      </c>
      <c r="R352" s="186" t="b">
        <f t="shared" si="8"/>
        <v>0</v>
      </c>
      <c r="S352" s="186" t="b">
        <f t="array" ref="S352">INDEX(C_WKNDVAL,WEEKDAY(K352,1))=1</f>
        <v>0</v>
      </c>
    </row>
    <row r="353" ht="14.25" customHeight="1">
      <c r="K353" s="197">
        <f t="shared" si="9"/>
        <v>43084</v>
      </c>
      <c r="L353" s="2" t="str">
        <f t="shared" si="4"/>
        <v/>
      </c>
      <c r="M353" s="186">
        <f>WEEKNUM(K353,I_STARTDAYINDEX)</f>
        <v>50</v>
      </c>
      <c r="N353" s="186">
        <f>WEEKNUM(EOMONTH(K353,-1)+1,I_STARTDAYINDEX)</f>
        <v>48</v>
      </c>
      <c r="O353" s="186">
        <f t="shared" si="5"/>
        <v>3</v>
      </c>
      <c r="P353" s="186" t="str">
        <f t="shared" si="6"/>
        <v>2017 12 3 5</v>
      </c>
      <c r="Q353" s="186" t="b">
        <f t="shared" si="7"/>
        <v>0</v>
      </c>
      <c r="R353" s="186" t="b">
        <f t="shared" si="8"/>
        <v>0</v>
      </c>
      <c r="S353" s="186" t="b">
        <f t="array" ref="S353">INDEX(C_WKNDVAL,WEEKDAY(K353,1))=1</f>
        <v>0</v>
      </c>
    </row>
    <row r="354" ht="14.25" customHeight="1">
      <c r="K354" s="197">
        <f t="shared" si="9"/>
        <v>43085</v>
      </c>
      <c r="L354" s="2" t="str">
        <f t="shared" si="4"/>
        <v/>
      </c>
      <c r="M354" s="186">
        <f>WEEKNUM(K354,I_STARTDAYINDEX)</f>
        <v>50</v>
      </c>
      <c r="N354" s="186">
        <f>WEEKNUM(EOMONTH(K354,-1)+1,I_STARTDAYINDEX)</f>
        <v>48</v>
      </c>
      <c r="O354" s="186">
        <f t="shared" si="5"/>
        <v>3</v>
      </c>
      <c r="P354" s="186" t="str">
        <f t="shared" si="6"/>
        <v>2017 12 3 6</v>
      </c>
      <c r="Q354" s="186" t="b">
        <f t="shared" si="7"/>
        <v>0</v>
      </c>
      <c r="R354" s="186" t="b">
        <f t="shared" si="8"/>
        <v>0</v>
      </c>
      <c r="S354" s="186" t="b">
        <f t="array" ref="S354">INDEX(C_WKNDVAL,WEEKDAY(K354,1))=1</f>
        <v>1</v>
      </c>
    </row>
    <row r="355" ht="14.25" customHeight="1">
      <c r="K355" s="197">
        <f t="shared" si="9"/>
        <v>43086</v>
      </c>
      <c r="L355" s="2" t="str">
        <f t="shared" si="4"/>
        <v/>
      </c>
      <c r="M355" s="186">
        <f>WEEKNUM(K355,I_STARTDAYINDEX)</f>
        <v>51</v>
      </c>
      <c r="N355" s="186">
        <f>WEEKNUM(EOMONTH(K355,-1)+1,I_STARTDAYINDEX)</f>
        <v>48</v>
      </c>
      <c r="O355" s="186">
        <f t="shared" si="5"/>
        <v>4</v>
      </c>
      <c r="P355" s="186" t="str">
        <f t="shared" si="6"/>
        <v>2017 12 4 7</v>
      </c>
      <c r="Q355" s="186" t="b">
        <f t="shared" si="7"/>
        <v>0</v>
      </c>
      <c r="R355" s="186" t="b">
        <f t="shared" si="8"/>
        <v>0</v>
      </c>
      <c r="S355" s="186" t="b">
        <f t="array" ref="S355">INDEX(C_WKNDVAL,WEEKDAY(K355,1))=1</f>
        <v>1</v>
      </c>
    </row>
    <row r="356" ht="14.25" customHeight="1">
      <c r="K356" s="197">
        <f t="shared" si="9"/>
        <v>43087</v>
      </c>
      <c r="L356" s="2" t="str">
        <f t="shared" si="4"/>
        <v/>
      </c>
      <c r="M356" s="186">
        <f>WEEKNUM(K356,I_STARTDAYINDEX)</f>
        <v>51</v>
      </c>
      <c r="N356" s="186">
        <f>WEEKNUM(EOMONTH(K356,-1)+1,I_STARTDAYINDEX)</f>
        <v>48</v>
      </c>
      <c r="O356" s="186">
        <f t="shared" si="5"/>
        <v>4</v>
      </c>
      <c r="P356" s="186" t="str">
        <f t="shared" si="6"/>
        <v>2017 12 4 1</v>
      </c>
      <c r="Q356" s="186" t="b">
        <f t="shared" si="7"/>
        <v>0</v>
      </c>
      <c r="R356" s="186" t="b">
        <f t="shared" si="8"/>
        <v>0</v>
      </c>
      <c r="S356" s="186" t="b">
        <f t="array" ref="S356">INDEX(C_WKNDVAL,WEEKDAY(K356,1))=1</f>
        <v>0</v>
      </c>
    </row>
    <row r="357" ht="14.25" customHeight="1">
      <c r="K357" s="197">
        <f t="shared" si="9"/>
        <v>43088</v>
      </c>
      <c r="L357" s="2" t="str">
        <f t="shared" si="4"/>
        <v/>
      </c>
      <c r="M357" s="186">
        <f>WEEKNUM(K357,I_STARTDAYINDEX)</f>
        <v>51</v>
      </c>
      <c r="N357" s="186">
        <f>WEEKNUM(EOMONTH(K357,-1)+1,I_STARTDAYINDEX)</f>
        <v>48</v>
      </c>
      <c r="O357" s="186">
        <f t="shared" si="5"/>
        <v>4</v>
      </c>
      <c r="P357" s="186" t="str">
        <f t="shared" si="6"/>
        <v>2017 12 4 2</v>
      </c>
      <c r="Q357" s="186" t="b">
        <f t="shared" si="7"/>
        <v>0</v>
      </c>
      <c r="R357" s="186" t="b">
        <f t="shared" si="8"/>
        <v>0</v>
      </c>
      <c r="S357" s="186" t="b">
        <f t="array" ref="S357">INDEX(C_WKNDVAL,WEEKDAY(K357,1))=1</f>
        <v>0</v>
      </c>
    </row>
    <row r="358" ht="14.25" customHeight="1">
      <c r="K358" s="197">
        <f t="shared" si="9"/>
        <v>43089</v>
      </c>
      <c r="L358" s="2" t="str">
        <f t="shared" si="4"/>
        <v/>
      </c>
      <c r="M358" s="186">
        <f>WEEKNUM(K358,I_STARTDAYINDEX)</f>
        <v>51</v>
      </c>
      <c r="N358" s="186">
        <f>WEEKNUM(EOMONTH(K358,-1)+1,I_STARTDAYINDEX)</f>
        <v>48</v>
      </c>
      <c r="O358" s="186">
        <f t="shared" si="5"/>
        <v>4</v>
      </c>
      <c r="P358" s="186" t="str">
        <f t="shared" si="6"/>
        <v>2017 12 4 3</v>
      </c>
      <c r="Q358" s="186" t="b">
        <f t="shared" si="7"/>
        <v>0</v>
      </c>
      <c r="R358" s="186" t="b">
        <f t="shared" si="8"/>
        <v>0</v>
      </c>
      <c r="S358" s="186" t="b">
        <f t="array" ref="S358">INDEX(C_WKNDVAL,WEEKDAY(K358,1))=1</f>
        <v>0</v>
      </c>
    </row>
    <row r="359" ht="14.25" customHeight="1">
      <c r="K359" s="197">
        <f t="shared" si="9"/>
        <v>43090</v>
      </c>
      <c r="L359" s="2" t="str">
        <f t="shared" si="4"/>
        <v/>
      </c>
      <c r="M359" s="186">
        <f>WEEKNUM(K359,I_STARTDAYINDEX)</f>
        <v>51</v>
      </c>
      <c r="N359" s="186">
        <f>WEEKNUM(EOMONTH(K359,-1)+1,I_STARTDAYINDEX)</f>
        <v>48</v>
      </c>
      <c r="O359" s="186">
        <f t="shared" si="5"/>
        <v>4</v>
      </c>
      <c r="P359" s="186" t="str">
        <f t="shared" si="6"/>
        <v>2017 12 4 4</v>
      </c>
      <c r="Q359" s="186" t="b">
        <f t="shared" si="7"/>
        <v>0</v>
      </c>
      <c r="R359" s="186" t="b">
        <f t="shared" si="8"/>
        <v>0</v>
      </c>
      <c r="S359" s="186" t="b">
        <f t="array" ref="S359">INDEX(C_WKNDVAL,WEEKDAY(K359,1))=1</f>
        <v>0</v>
      </c>
    </row>
    <row r="360" ht="14.25" customHeight="1">
      <c r="K360" s="197">
        <f t="shared" si="9"/>
        <v>43091</v>
      </c>
      <c r="L360" s="2" t="str">
        <f t="shared" si="4"/>
        <v/>
      </c>
      <c r="M360" s="186">
        <f>WEEKNUM(K360,I_STARTDAYINDEX)</f>
        <v>51</v>
      </c>
      <c r="N360" s="186">
        <f>WEEKNUM(EOMONTH(K360,-1)+1,I_STARTDAYINDEX)</f>
        <v>48</v>
      </c>
      <c r="O360" s="186">
        <f t="shared" si="5"/>
        <v>4</v>
      </c>
      <c r="P360" s="186" t="str">
        <f t="shared" si="6"/>
        <v>2017 12 4 5</v>
      </c>
      <c r="Q360" s="186" t="b">
        <f t="shared" si="7"/>
        <v>0</v>
      </c>
      <c r="R360" s="186" t="b">
        <f t="shared" si="8"/>
        <v>0</v>
      </c>
      <c r="S360" s="186" t="b">
        <f t="array" ref="S360">INDEX(C_WKNDVAL,WEEKDAY(K360,1))=1</f>
        <v>0</v>
      </c>
    </row>
    <row r="361" ht="14.25" customHeight="1">
      <c r="K361" s="197">
        <f t="shared" si="9"/>
        <v>43092</v>
      </c>
      <c r="L361" s="2" t="str">
        <f t="shared" si="4"/>
        <v/>
      </c>
      <c r="M361" s="186">
        <f>WEEKNUM(K361,I_STARTDAYINDEX)</f>
        <v>51</v>
      </c>
      <c r="N361" s="186">
        <f>WEEKNUM(EOMONTH(K361,-1)+1,I_STARTDAYINDEX)</f>
        <v>48</v>
      </c>
      <c r="O361" s="186">
        <f t="shared" si="5"/>
        <v>4</v>
      </c>
      <c r="P361" s="186" t="str">
        <f t="shared" si="6"/>
        <v>2017 12 4 6</v>
      </c>
      <c r="Q361" s="186" t="b">
        <f t="shared" si="7"/>
        <v>0</v>
      </c>
      <c r="R361" s="186" t="b">
        <f t="shared" si="8"/>
        <v>0</v>
      </c>
      <c r="S361" s="186" t="b">
        <f t="array" ref="S361">INDEX(C_WKNDVAL,WEEKDAY(K361,1))=1</f>
        <v>1</v>
      </c>
    </row>
    <row r="362" ht="14.25" customHeight="1">
      <c r="K362" s="197">
        <f t="shared" si="9"/>
        <v>43093</v>
      </c>
      <c r="L362" s="2" t="str">
        <f t="shared" si="4"/>
        <v/>
      </c>
      <c r="M362" s="186">
        <f>WEEKNUM(K362,I_STARTDAYINDEX)</f>
        <v>52</v>
      </c>
      <c r="N362" s="186">
        <f>WEEKNUM(EOMONTH(K362,-1)+1,I_STARTDAYINDEX)</f>
        <v>48</v>
      </c>
      <c r="O362" s="186">
        <f t="shared" si="5"/>
        <v>5</v>
      </c>
      <c r="P362" s="186" t="str">
        <f t="shared" si="6"/>
        <v>2017 12 5 7</v>
      </c>
      <c r="Q362" s="186" t="b">
        <f t="shared" si="7"/>
        <v>0</v>
      </c>
      <c r="R362" s="186" t="b">
        <f t="shared" si="8"/>
        <v>0</v>
      </c>
      <c r="S362" s="186" t="b">
        <f t="array" ref="S362">INDEX(C_WKNDVAL,WEEKDAY(K362,1))=1</f>
        <v>1</v>
      </c>
    </row>
    <row r="363" ht="14.25" customHeight="1">
      <c r="K363" s="197">
        <f t="shared" si="9"/>
        <v>43094</v>
      </c>
      <c r="L363" s="2" t="str">
        <f t="shared" si="4"/>
        <v/>
      </c>
      <c r="M363" s="186">
        <f>WEEKNUM(K363,I_STARTDAYINDEX)</f>
        <v>52</v>
      </c>
      <c r="N363" s="186">
        <f>WEEKNUM(EOMONTH(K363,-1)+1,I_STARTDAYINDEX)</f>
        <v>48</v>
      </c>
      <c r="O363" s="186">
        <f t="shared" si="5"/>
        <v>5</v>
      </c>
      <c r="P363" s="186" t="str">
        <f t="shared" si="6"/>
        <v>2017 12 5 1</v>
      </c>
      <c r="Q363" s="186" t="b">
        <f t="shared" si="7"/>
        <v>0</v>
      </c>
      <c r="R363" s="186" t="b">
        <f t="shared" si="8"/>
        <v>0</v>
      </c>
      <c r="S363" s="186" t="b">
        <f t="array" ref="S363">INDEX(C_WKNDVAL,WEEKDAY(K363,1))=1</f>
        <v>0</v>
      </c>
    </row>
    <row r="364" ht="14.25" customHeight="1">
      <c r="K364" s="197">
        <f t="shared" si="9"/>
        <v>43095</v>
      </c>
      <c r="L364" s="2" t="str">
        <f t="shared" si="4"/>
        <v/>
      </c>
      <c r="M364" s="186">
        <f>WEEKNUM(K364,I_STARTDAYINDEX)</f>
        <v>52</v>
      </c>
      <c r="N364" s="186">
        <f>WEEKNUM(EOMONTH(K364,-1)+1,I_STARTDAYINDEX)</f>
        <v>48</v>
      </c>
      <c r="O364" s="186">
        <f t="shared" si="5"/>
        <v>5</v>
      </c>
      <c r="P364" s="186" t="str">
        <f t="shared" si="6"/>
        <v>2017 12 5 2</v>
      </c>
      <c r="Q364" s="186" t="b">
        <f t="shared" si="7"/>
        <v>0</v>
      </c>
      <c r="R364" s="186" t="b">
        <f t="shared" si="8"/>
        <v>0</v>
      </c>
      <c r="S364" s="186" t="b">
        <f t="array" ref="S364">INDEX(C_WKNDVAL,WEEKDAY(K364,1))=1</f>
        <v>0</v>
      </c>
    </row>
    <row r="365" ht="14.25" customHeight="1">
      <c r="K365" s="197">
        <f t="shared" si="9"/>
        <v>43096</v>
      </c>
      <c r="L365" s="2" t="str">
        <f t="shared" si="4"/>
        <v/>
      </c>
      <c r="M365" s="186">
        <f>WEEKNUM(K365,I_STARTDAYINDEX)</f>
        <v>52</v>
      </c>
      <c r="N365" s="186">
        <f>WEEKNUM(EOMONTH(K365,-1)+1,I_STARTDAYINDEX)</f>
        <v>48</v>
      </c>
      <c r="O365" s="186">
        <f t="shared" si="5"/>
        <v>5</v>
      </c>
      <c r="P365" s="186" t="str">
        <f t="shared" si="6"/>
        <v>2017 12 5 3</v>
      </c>
      <c r="Q365" s="186" t="b">
        <f t="shared" si="7"/>
        <v>0</v>
      </c>
      <c r="R365" s="186" t="b">
        <f t="shared" si="8"/>
        <v>0</v>
      </c>
      <c r="S365" s="186" t="b">
        <f t="array" ref="S365">INDEX(C_WKNDVAL,WEEKDAY(K365,1))=1</f>
        <v>0</v>
      </c>
    </row>
    <row r="366" ht="14.25" customHeight="1">
      <c r="K366" s="197">
        <f t="shared" si="9"/>
        <v>43097</v>
      </c>
      <c r="L366" s="2" t="str">
        <f t="shared" si="4"/>
        <v/>
      </c>
      <c r="M366" s="186">
        <f>WEEKNUM(K366,I_STARTDAYINDEX)</f>
        <v>52</v>
      </c>
      <c r="N366" s="186">
        <f>WEEKNUM(EOMONTH(K366,-1)+1,I_STARTDAYINDEX)</f>
        <v>48</v>
      </c>
      <c r="O366" s="186">
        <f t="shared" si="5"/>
        <v>5</v>
      </c>
      <c r="P366" s="186" t="str">
        <f t="shared" si="6"/>
        <v>2017 12 5 4</v>
      </c>
      <c r="Q366" s="186" t="b">
        <f t="shared" si="7"/>
        <v>0</v>
      </c>
      <c r="R366" s="186" t="b">
        <f t="shared" si="8"/>
        <v>0</v>
      </c>
      <c r="S366" s="186" t="b">
        <f t="array" ref="S366">INDEX(C_WKNDVAL,WEEKDAY(K366,1))=1</f>
        <v>0</v>
      </c>
    </row>
    <row r="367" ht="14.25" customHeight="1">
      <c r="K367" s="197">
        <f t="shared" si="9"/>
        <v>43098</v>
      </c>
      <c r="L367" s="2" t="str">
        <f t="shared" si="4"/>
        <v/>
      </c>
      <c r="M367" s="186">
        <f>WEEKNUM(K367,I_STARTDAYINDEX)</f>
        <v>52</v>
      </c>
      <c r="N367" s="186">
        <f>WEEKNUM(EOMONTH(K367,-1)+1,I_STARTDAYINDEX)</f>
        <v>48</v>
      </c>
      <c r="O367" s="186">
        <f t="shared" si="5"/>
        <v>5</v>
      </c>
      <c r="P367" s="186" t="str">
        <f t="shared" si="6"/>
        <v>2017 12 5 5</v>
      </c>
      <c r="Q367" s="186" t="b">
        <f t="shared" si="7"/>
        <v>0</v>
      </c>
      <c r="R367" s="186" t="b">
        <f t="shared" si="8"/>
        <v>0</v>
      </c>
      <c r="S367" s="186" t="b">
        <f t="array" ref="S367">INDEX(C_WKNDVAL,WEEKDAY(K367,1))=1</f>
        <v>0</v>
      </c>
    </row>
    <row r="368" ht="14.25" customHeight="1">
      <c r="K368" s="197">
        <f t="shared" si="9"/>
        <v>43099</v>
      </c>
      <c r="L368" s="2" t="str">
        <f t="shared" si="4"/>
        <v/>
      </c>
      <c r="M368" s="186">
        <f>WEEKNUM(K368,I_STARTDAYINDEX)</f>
        <v>52</v>
      </c>
      <c r="N368" s="186">
        <f>WEEKNUM(EOMONTH(K368,-1)+1,I_STARTDAYINDEX)</f>
        <v>48</v>
      </c>
      <c r="O368" s="186">
        <f t="shared" si="5"/>
        <v>5</v>
      </c>
      <c r="P368" s="186" t="str">
        <f t="shared" si="6"/>
        <v>2017 12 5 6</v>
      </c>
      <c r="Q368" s="186" t="b">
        <f t="shared" si="7"/>
        <v>0</v>
      </c>
      <c r="R368" s="186" t="b">
        <f t="shared" si="8"/>
        <v>0</v>
      </c>
      <c r="S368" s="186" t="b">
        <f t="array" ref="S368">INDEX(C_WKNDVAL,WEEKDAY(K368,1))=1</f>
        <v>1</v>
      </c>
    </row>
    <row r="369" ht="14.25" customHeight="1">
      <c r="K369" s="197">
        <f t="shared" si="9"/>
        <v>43100</v>
      </c>
      <c r="L369" s="2" t="str">
        <f t="shared" si="4"/>
        <v/>
      </c>
      <c r="M369" s="186">
        <f>WEEKNUM(K369,I_STARTDAYINDEX)</f>
        <v>53</v>
      </c>
      <c r="N369" s="186">
        <f>WEEKNUM(EOMONTH(K369,-1)+1,I_STARTDAYINDEX)</f>
        <v>48</v>
      </c>
      <c r="O369" s="186">
        <f t="shared" si="5"/>
        <v>6</v>
      </c>
      <c r="P369" s="186" t="str">
        <f t="shared" si="6"/>
        <v>2017 12 6 7</v>
      </c>
      <c r="Q369" s="186" t="b">
        <f t="shared" si="7"/>
        <v>0</v>
      </c>
      <c r="R369" s="186" t="b">
        <f t="shared" si="8"/>
        <v>0</v>
      </c>
      <c r="S369" s="186" t="b">
        <f t="array" ref="S369">INDEX(C_WKNDVAL,WEEKDAY(K369,1))=1</f>
        <v>1</v>
      </c>
    </row>
    <row r="370" ht="14.25" customHeight="1">
      <c r="K370" s="202" t="str">
        <f>IF(MONTH(K369+1)=MONTH(K369),K369+1,"")</f>
        <v/>
      </c>
      <c r="L370" s="2" t="str">
        <f t="shared" si="4"/>
        <v/>
      </c>
      <c r="M370" s="186">
        <f>WEEKNUM(K370,I_STARTDAYINDEX)</f>
        <v>52</v>
      </c>
      <c r="N370" s="186" t="str">
        <f>WEEKNUM(EOMONTH(K370,-1)+1,I_STARTDAYINDEX)</f>
        <v>#NUM!</v>
      </c>
      <c r="O370" s="186" t="str">
        <f t="shared" si="5"/>
        <v>#NUM!</v>
      </c>
      <c r="P370" s="186" t="str">
        <f t="shared" si="6"/>
        <v>#NUM!</v>
      </c>
      <c r="Q370" s="186" t="b">
        <f t="shared" si="7"/>
        <v>0</v>
      </c>
      <c r="R370" s="186" t="b">
        <f t="shared" si="8"/>
        <v>0</v>
      </c>
      <c r="S370" s="186" t="b">
        <f t="array" ref="S370">INDEX(C_WKNDVAL,WEEKDAY(K370,1))=1</f>
        <v>1</v>
      </c>
    </row>
  </sheetData>
  <printOptions/>
  <pageMargins bottom="0.75" footer="0.0" header="0.0" left="0.7" right="0.7" top="0.75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3.25"/>
    <col customWidth="1" min="2" max="2" width="36.75"/>
    <col customWidth="1" min="3" max="3" width="30.25"/>
    <col customWidth="1" min="4" max="5" width="8.63"/>
    <col customWidth="1" min="6" max="6" width="14.75"/>
    <col customWidth="1" min="7" max="7" width="43.63"/>
    <col customWidth="1" min="8" max="26" width="8.63"/>
  </cols>
  <sheetData>
    <row r="1" ht="14.25" customHeight="1">
      <c r="A1" s="203" t="s">
        <v>109</v>
      </c>
    </row>
    <row r="2" ht="14.25" customHeight="1">
      <c r="A2" s="186" t="s">
        <v>110</v>
      </c>
      <c r="F2" s="186" t="s">
        <v>111</v>
      </c>
    </row>
    <row r="3" ht="14.25" customHeight="1"/>
    <row r="4" ht="14.25" customHeight="1">
      <c r="A4" s="204" t="s">
        <v>112</v>
      </c>
      <c r="F4" s="204" t="s">
        <v>113</v>
      </c>
    </row>
    <row r="5" ht="14.25" customHeight="1">
      <c r="A5" s="17" t="s">
        <v>28</v>
      </c>
      <c r="B5" s="17" t="s">
        <v>29</v>
      </c>
      <c r="C5" s="17" t="s">
        <v>114</v>
      </c>
      <c r="F5" s="17" t="s">
        <v>28</v>
      </c>
      <c r="G5" s="17" t="s">
        <v>29</v>
      </c>
    </row>
    <row r="6" ht="14.25" customHeight="1">
      <c r="A6" s="205">
        <v>42736.0</v>
      </c>
      <c r="B6" s="17" t="s">
        <v>115</v>
      </c>
      <c r="C6" s="17" t="s">
        <v>116</v>
      </c>
      <c r="F6" s="205">
        <v>42736.0</v>
      </c>
      <c r="G6" s="17" t="s">
        <v>117</v>
      </c>
    </row>
    <row r="7" ht="14.25" customHeight="1">
      <c r="A7" s="205">
        <v>42736.0</v>
      </c>
      <c r="B7" s="17" t="s">
        <v>32</v>
      </c>
      <c r="C7" s="17" t="s">
        <v>118</v>
      </c>
      <c r="F7" s="205">
        <v>42751.0</v>
      </c>
      <c r="G7" s="17" t="s">
        <v>119</v>
      </c>
    </row>
    <row r="8" ht="14.25" customHeight="1">
      <c r="A8" s="205">
        <v>42740.0</v>
      </c>
      <c r="B8" s="17" t="s">
        <v>120</v>
      </c>
      <c r="C8" s="17" t="s">
        <v>118</v>
      </c>
      <c r="F8" s="205">
        <v>42759.0</v>
      </c>
      <c r="G8" s="17" t="s">
        <v>121</v>
      </c>
    </row>
    <row r="9" ht="14.25" customHeight="1">
      <c r="A9" s="205">
        <v>42749.0</v>
      </c>
      <c r="B9" s="17" t="s">
        <v>122</v>
      </c>
      <c r="C9" s="17" t="s">
        <v>118</v>
      </c>
      <c r="F9" s="205">
        <v>42768.0</v>
      </c>
      <c r="G9" s="17" t="s">
        <v>123</v>
      </c>
    </row>
    <row r="10" ht="14.25" customHeight="1">
      <c r="A10" s="205">
        <v>42749.0</v>
      </c>
      <c r="B10" s="17" t="s">
        <v>124</v>
      </c>
      <c r="C10" s="17" t="s">
        <v>118</v>
      </c>
      <c r="F10" s="205">
        <v>42778.0</v>
      </c>
      <c r="G10" s="17" t="s">
        <v>125</v>
      </c>
    </row>
    <row r="11" ht="14.25" customHeight="1">
      <c r="A11" s="205">
        <v>42761.0</v>
      </c>
      <c r="B11" s="17" t="s">
        <v>126</v>
      </c>
      <c r="C11" s="17" t="s">
        <v>127</v>
      </c>
      <c r="F11" s="205">
        <v>42780.0</v>
      </c>
      <c r="G11" s="17" t="s">
        <v>128</v>
      </c>
    </row>
    <row r="12" ht="14.25" customHeight="1">
      <c r="A12" s="205">
        <v>42763.0</v>
      </c>
      <c r="B12" s="17" t="s">
        <v>129</v>
      </c>
      <c r="C12" s="17" t="s">
        <v>116</v>
      </c>
      <c r="F12" s="205">
        <v>42786.0</v>
      </c>
      <c r="G12" s="17" t="s">
        <v>130</v>
      </c>
    </row>
    <row r="13" ht="14.25" customHeight="1">
      <c r="A13" s="205">
        <v>42767.0</v>
      </c>
      <c r="B13" s="17" t="s">
        <v>131</v>
      </c>
      <c r="C13" s="17" t="s">
        <v>118</v>
      </c>
      <c r="F13" s="205">
        <v>42794.0</v>
      </c>
      <c r="G13" s="17" t="s">
        <v>132</v>
      </c>
    </row>
    <row r="14" ht="14.25" customHeight="1">
      <c r="A14" s="205">
        <v>42776.0</v>
      </c>
      <c r="B14" s="17" t="s">
        <v>133</v>
      </c>
      <c r="C14" s="17" t="s">
        <v>118</v>
      </c>
      <c r="F14" s="205">
        <v>42806.0</v>
      </c>
      <c r="G14" s="17" t="s">
        <v>134</v>
      </c>
    </row>
    <row r="15" ht="14.25" customHeight="1">
      <c r="A15" s="205">
        <v>42780.0</v>
      </c>
      <c r="B15" s="17" t="s">
        <v>135</v>
      </c>
      <c r="C15" s="17" t="s">
        <v>116</v>
      </c>
      <c r="F15" s="205">
        <v>42811.0</v>
      </c>
      <c r="G15" s="17" t="s">
        <v>136</v>
      </c>
    </row>
    <row r="16" ht="14.25" customHeight="1">
      <c r="A16" s="205">
        <v>42785.0</v>
      </c>
      <c r="B16" s="17" t="s">
        <v>137</v>
      </c>
      <c r="C16" s="17" t="s">
        <v>118</v>
      </c>
      <c r="F16" s="205">
        <v>42826.0</v>
      </c>
      <c r="G16" s="17" t="s">
        <v>138</v>
      </c>
    </row>
    <row r="17" ht="14.25" customHeight="1">
      <c r="A17" s="205">
        <v>42787.0</v>
      </c>
      <c r="B17" s="17" t="s">
        <v>139</v>
      </c>
      <c r="C17" s="17" t="s">
        <v>118</v>
      </c>
      <c r="F17" s="205">
        <v>42839.0</v>
      </c>
      <c r="G17" s="17" t="s">
        <v>140</v>
      </c>
    </row>
    <row r="18" ht="14.25" customHeight="1">
      <c r="A18" s="205">
        <v>42790.0</v>
      </c>
      <c r="B18" s="17" t="s">
        <v>141</v>
      </c>
      <c r="C18" s="17" t="s">
        <v>127</v>
      </c>
      <c r="F18" s="205">
        <v>42841.0</v>
      </c>
      <c r="G18" s="17" t="s">
        <v>142</v>
      </c>
    </row>
    <row r="19" ht="14.25" customHeight="1">
      <c r="A19" s="205">
        <v>42806.0</v>
      </c>
      <c r="B19" s="17" t="s">
        <v>143</v>
      </c>
      <c r="C19" s="17" t="s">
        <v>118</v>
      </c>
      <c r="F19" s="205">
        <v>42842.0</v>
      </c>
      <c r="G19" s="17" t="s">
        <v>144</v>
      </c>
    </row>
    <row r="20" ht="14.25" customHeight="1">
      <c r="A20" s="205">
        <v>42807.0</v>
      </c>
      <c r="B20" s="17" t="s">
        <v>145</v>
      </c>
      <c r="C20" s="17" t="s">
        <v>118</v>
      </c>
      <c r="F20" s="205">
        <v>42847.0</v>
      </c>
      <c r="G20" s="17" t="s">
        <v>146</v>
      </c>
    </row>
    <row r="21" ht="14.25" customHeight="1">
      <c r="A21" s="205">
        <v>42814.0</v>
      </c>
      <c r="B21" s="17" t="s">
        <v>147</v>
      </c>
      <c r="C21" s="17" t="s">
        <v>148</v>
      </c>
      <c r="F21" s="205">
        <v>42860.0</v>
      </c>
      <c r="G21" s="17" t="s">
        <v>149</v>
      </c>
    </row>
    <row r="22" ht="14.25" customHeight="1">
      <c r="A22" s="205">
        <v>42822.0</v>
      </c>
      <c r="B22" s="17" t="s">
        <v>150</v>
      </c>
      <c r="C22" s="17" t="s">
        <v>118</v>
      </c>
      <c r="F22" s="205">
        <v>42869.0</v>
      </c>
      <c r="G22" s="17" t="s">
        <v>151</v>
      </c>
    </row>
    <row r="23" ht="14.25" customHeight="1">
      <c r="A23" s="205">
        <v>42829.0</v>
      </c>
      <c r="B23" s="17" t="s">
        <v>152</v>
      </c>
      <c r="C23" s="17" t="s">
        <v>127</v>
      </c>
      <c r="F23" s="205">
        <v>42875.0</v>
      </c>
      <c r="G23" s="17" t="s">
        <v>153</v>
      </c>
    </row>
    <row r="24" ht="14.25" customHeight="1">
      <c r="A24" s="205">
        <v>42834.0</v>
      </c>
      <c r="B24" s="17" t="s">
        <v>154</v>
      </c>
      <c r="C24" s="17" t="s">
        <v>127</v>
      </c>
      <c r="F24" s="205">
        <v>42884.0</v>
      </c>
      <c r="G24" s="17" t="s">
        <v>155</v>
      </c>
    </row>
    <row r="25" ht="14.25" customHeight="1">
      <c r="A25" s="205">
        <v>42836.0</v>
      </c>
      <c r="B25" s="17" t="s">
        <v>156</v>
      </c>
      <c r="C25" s="17" t="s">
        <v>116</v>
      </c>
      <c r="F25" s="205">
        <v>42890.0</v>
      </c>
      <c r="G25" s="17" t="s">
        <v>157</v>
      </c>
    </row>
    <row r="26" ht="14.25" customHeight="1">
      <c r="A26" s="205">
        <v>42836.0</v>
      </c>
      <c r="B26" s="17" t="s">
        <v>158</v>
      </c>
      <c r="C26" s="17" t="s">
        <v>118</v>
      </c>
      <c r="F26" s="205">
        <v>42891.0</v>
      </c>
      <c r="G26" s="17" t="s">
        <v>159</v>
      </c>
    </row>
    <row r="27" ht="14.25" customHeight="1">
      <c r="A27" s="205">
        <v>42838.0</v>
      </c>
      <c r="B27" s="17" t="s">
        <v>160</v>
      </c>
      <c r="C27" s="17" t="s">
        <v>161</v>
      </c>
      <c r="F27" s="205">
        <v>42900.0</v>
      </c>
      <c r="G27" s="17" t="s">
        <v>162</v>
      </c>
    </row>
    <row r="28" ht="14.25" customHeight="1">
      <c r="A28" s="205">
        <v>42838.0</v>
      </c>
      <c r="B28" s="17" t="s">
        <v>163</v>
      </c>
      <c r="C28" s="17" t="s">
        <v>118</v>
      </c>
      <c r="F28" s="205">
        <v>42904.0</v>
      </c>
      <c r="G28" s="17" t="s">
        <v>164</v>
      </c>
    </row>
    <row r="29" ht="14.25" customHeight="1">
      <c r="A29" s="205">
        <v>42839.0</v>
      </c>
      <c r="B29" s="17" t="s">
        <v>165</v>
      </c>
      <c r="C29" s="17" t="s">
        <v>127</v>
      </c>
      <c r="F29" s="205">
        <v>42920.0</v>
      </c>
      <c r="G29" s="17" t="s">
        <v>166</v>
      </c>
    </row>
    <row r="30" ht="14.25" customHeight="1">
      <c r="A30" s="205">
        <v>42839.0</v>
      </c>
      <c r="B30" s="17" t="s">
        <v>167</v>
      </c>
      <c r="C30" s="17" t="s">
        <v>116</v>
      </c>
      <c r="F30" s="205">
        <v>42939.0</v>
      </c>
      <c r="G30" s="17" t="s">
        <v>168</v>
      </c>
    </row>
    <row r="31" ht="14.25" customHeight="1">
      <c r="A31" s="205">
        <v>42840.0</v>
      </c>
      <c r="B31" s="17" t="s">
        <v>169</v>
      </c>
      <c r="C31" s="17" t="s">
        <v>118</v>
      </c>
      <c r="F31" s="205">
        <v>42982.0</v>
      </c>
      <c r="G31" s="17" t="s">
        <v>170</v>
      </c>
    </row>
    <row r="32" ht="14.25" customHeight="1">
      <c r="A32" s="205">
        <v>42841.0</v>
      </c>
      <c r="B32" s="17" t="s">
        <v>171</v>
      </c>
      <c r="C32" s="17" t="s">
        <v>118</v>
      </c>
      <c r="F32" s="205">
        <v>42988.0</v>
      </c>
      <c r="G32" s="17" t="s">
        <v>172</v>
      </c>
    </row>
    <row r="33" ht="14.25" customHeight="1">
      <c r="A33" s="205">
        <v>42856.0</v>
      </c>
      <c r="B33" s="17" t="s">
        <v>173</v>
      </c>
      <c r="C33" s="17" t="s">
        <v>116</v>
      </c>
      <c r="F33" s="205">
        <v>42989.0</v>
      </c>
      <c r="G33" s="17" t="s">
        <v>174</v>
      </c>
    </row>
    <row r="34" ht="14.25" customHeight="1">
      <c r="A34" s="205">
        <v>42865.0</v>
      </c>
      <c r="B34" s="17" t="s">
        <v>175</v>
      </c>
      <c r="C34" s="17" t="s">
        <v>127</v>
      </c>
      <c r="F34" s="205">
        <v>42994.0</v>
      </c>
      <c r="G34" s="17" t="s">
        <v>176</v>
      </c>
    </row>
    <row r="35" ht="14.25" customHeight="1">
      <c r="A35" s="205">
        <v>42869.0</v>
      </c>
      <c r="B35" s="17" t="s">
        <v>177</v>
      </c>
      <c r="C35" s="17" t="s">
        <v>116</v>
      </c>
      <c r="F35" s="205">
        <v>42995.0</v>
      </c>
      <c r="G35" s="17" t="s">
        <v>178</v>
      </c>
    </row>
    <row r="36" ht="14.25" customHeight="1">
      <c r="A36" s="205">
        <v>42904.0</v>
      </c>
      <c r="B36" s="17" t="s">
        <v>179</v>
      </c>
      <c r="C36" s="17" t="s">
        <v>116</v>
      </c>
      <c r="F36" s="205">
        <v>43000.0</v>
      </c>
      <c r="G36" s="17" t="s">
        <v>180</v>
      </c>
    </row>
    <row r="37" ht="14.25" customHeight="1">
      <c r="A37" s="205">
        <v>42907.0</v>
      </c>
      <c r="B37" s="17" t="s">
        <v>181</v>
      </c>
      <c r="C37" s="17" t="s">
        <v>148</v>
      </c>
      <c r="F37" s="205">
        <v>43017.0</v>
      </c>
      <c r="G37" s="17" t="s">
        <v>182</v>
      </c>
    </row>
    <row r="38" ht="14.25" customHeight="1">
      <c r="A38" s="205">
        <v>42909.0</v>
      </c>
      <c r="B38" s="17" t="s">
        <v>183</v>
      </c>
      <c r="C38" s="17" t="s">
        <v>118</v>
      </c>
      <c r="F38" s="205">
        <v>43024.0</v>
      </c>
      <c r="G38" s="17" t="s">
        <v>184</v>
      </c>
    </row>
    <row r="39" ht="14.25" customHeight="1">
      <c r="A39" s="205">
        <v>42911.0</v>
      </c>
      <c r="B39" s="17" t="s">
        <v>185</v>
      </c>
      <c r="C39" s="17" t="s">
        <v>118</v>
      </c>
      <c r="F39" s="205">
        <v>43029.0</v>
      </c>
      <c r="G39" s="17" t="s">
        <v>186</v>
      </c>
    </row>
    <row r="40" ht="14.25" customHeight="1">
      <c r="A40" s="205">
        <v>42912.0</v>
      </c>
      <c r="B40" s="17" t="s">
        <v>187</v>
      </c>
      <c r="C40" s="17" t="s">
        <v>188</v>
      </c>
      <c r="F40" s="205">
        <v>43039.0</v>
      </c>
      <c r="G40" s="17" t="s">
        <v>189</v>
      </c>
    </row>
    <row r="41" ht="14.25" customHeight="1">
      <c r="A41" s="205">
        <v>42953.0</v>
      </c>
      <c r="B41" s="17" t="s">
        <v>190</v>
      </c>
      <c r="C41" s="17" t="s">
        <v>116</v>
      </c>
      <c r="F41" s="205">
        <v>43044.0</v>
      </c>
      <c r="G41" s="17" t="s">
        <v>134</v>
      </c>
    </row>
    <row r="42" ht="14.25" customHeight="1">
      <c r="A42" s="205">
        <v>42954.0</v>
      </c>
      <c r="B42" s="17" t="s">
        <v>191</v>
      </c>
      <c r="C42" s="17" t="s">
        <v>118</v>
      </c>
      <c r="F42" s="205">
        <v>43050.0</v>
      </c>
      <c r="G42" s="17" t="s">
        <v>192</v>
      </c>
    </row>
    <row r="43" ht="14.25" customHeight="1">
      <c r="A43" s="205">
        <v>42962.0</v>
      </c>
      <c r="B43" s="17" t="s">
        <v>193</v>
      </c>
      <c r="C43" s="17" t="s">
        <v>127</v>
      </c>
      <c r="F43" s="205">
        <v>43062.0</v>
      </c>
      <c r="G43" s="17" t="s">
        <v>194</v>
      </c>
    </row>
    <row r="44" ht="14.25" customHeight="1">
      <c r="A44" s="205">
        <v>42962.0</v>
      </c>
      <c r="B44" s="17" t="s">
        <v>195</v>
      </c>
      <c r="C44" s="17" t="s">
        <v>127</v>
      </c>
      <c r="F44" s="205">
        <v>43063.0</v>
      </c>
      <c r="G44" s="17" t="s">
        <v>196</v>
      </c>
    </row>
    <row r="45" ht="14.25" customHeight="1">
      <c r="A45" s="205">
        <v>42962.0</v>
      </c>
      <c r="B45" s="17" t="s">
        <v>197</v>
      </c>
      <c r="C45" s="17" t="s">
        <v>116</v>
      </c>
      <c r="F45" s="205">
        <v>43066.0</v>
      </c>
      <c r="G45" s="17" t="s">
        <v>198</v>
      </c>
    </row>
    <row r="46" ht="14.25" customHeight="1">
      <c r="A46" s="205">
        <v>42972.0</v>
      </c>
      <c r="B46" s="17" t="s">
        <v>199</v>
      </c>
      <c r="C46" s="17" t="s">
        <v>118</v>
      </c>
      <c r="F46" s="205">
        <v>43076.0</v>
      </c>
      <c r="G46" s="17" t="s">
        <v>200</v>
      </c>
    </row>
    <row r="47" ht="14.25" customHeight="1">
      <c r="A47" s="205">
        <v>42980.0</v>
      </c>
      <c r="B47" s="17" t="s">
        <v>201</v>
      </c>
      <c r="C47" s="17" t="s">
        <v>127</v>
      </c>
      <c r="F47" s="205">
        <v>43094.0</v>
      </c>
      <c r="G47" s="17" t="s">
        <v>202</v>
      </c>
    </row>
    <row r="48" ht="14.25" customHeight="1">
      <c r="A48" s="205">
        <v>42982.0</v>
      </c>
      <c r="B48" s="17" t="s">
        <v>203</v>
      </c>
      <c r="C48" s="17" t="s">
        <v>118</v>
      </c>
      <c r="F48" s="205">
        <v>43100.0</v>
      </c>
      <c r="G48" s="17" t="s">
        <v>204</v>
      </c>
    </row>
    <row r="49" ht="14.25" customHeight="1">
      <c r="A49" s="205">
        <v>43000.0</v>
      </c>
      <c r="B49" s="17" t="s">
        <v>205</v>
      </c>
      <c r="C49" s="17" t="s">
        <v>148</v>
      </c>
    </row>
    <row r="50" ht="14.25" customHeight="1">
      <c r="A50" s="205">
        <v>43005.0</v>
      </c>
      <c r="B50" s="17" t="s">
        <v>206</v>
      </c>
      <c r="C50" s="17" t="s">
        <v>118</v>
      </c>
    </row>
    <row r="51" ht="14.25" customHeight="1">
      <c r="A51" s="205">
        <v>43007.0</v>
      </c>
      <c r="B51" s="17" t="s">
        <v>207</v>
      </c>
      <c r="C51" s="17" t="s">
        <v>118</v>
      </c>
    </row>
    <row r="52" ht="14.25" customHeight="1">
      <c r="A52" s="205">
        <v>43008.0</v>
      </c>
      <c r="B52" s="17" t="s">
        <v>208</v>
      </c>
      <c r="C52" s="17" t="s">
        <v>127</v>
      </c>
    </row>
    <row r="53" ht="14.25" customHeight="1">
      <c r="A53" s="205">
        <v>43009.0</v>
      </c>
      <c r="B53" s="17" t="s">
        <v>209</v>
      </c>
      <c r="C53" s="17" t="s">
        <v>127</v>
      </c>
    </row>
    <row r="54" ht="14.25" customHeight="1">
      <c r="A54" s="205">
        <v>43010.0</v>
      </c>
      <c r="B54" s="17" t="s">
        <v>210</v>
      </c>
      <c r="C54" s="17" t="s">
        <v>127</v>
      </c>
    </row>
    <row r="55" ht="14.25" customHeight="1">
      <c r="A55" s="205">
        <v>43013.0</v>
      </c>
      <c r="B55" s="17" t="s">
        <v>211</v>
      </c>
      <c r="C55" s="17" t="s">
        <v>118</v>
      </c>
    </row>
    <row r="56" ht="14.25" customHeight="1">
      <c r="A56" s="205">
        <v>43016.0</v>
      </c>
      <c r="B56" s="17" t="s">
        <v>212</v>
      </c>
      <c r="C56" s="17" t="s">
        <v>118</v>
      </c>
    </row>
    <row r="57" ht="14.25" customHeight="1">
      <c r="A57" s="205">
        <v>43026.0</v>
      </c>
      <c r="B57" s="17" t="s">
        <v>213</v>
      </c>
      <c r="C57" s="17" t="s">
        <v>118</v>
      </c>
    </row>
    <row r="58" ht="14.25" customHeight="1">
      <c r="A58" s="205">
        <v>43027.0</v>
      </c>
      <c r="B58" s="17" t="s">
        <v>214</v>
      </c>
      <c r="C58" s="17" t="s">
        <v>127</v>
      </c>
    </row>
    <row r="59" ht="14.25" customHeight="1">
      <c r="A59" s="205">
        <v>43028.0</v>
      </c>
      <c r="B59" s="17" t="s">
        <v>215</v>
      </c>
      <c r="C59" s="17" t="s">
        <v>118</v>
      </c>
    </row>
    <row r="60" ht="14.25" customHeight="1">
      <c r="A60" s="205">
        <v>43029.0</v>
      </c>
      <c r="B60" s="17" t="s">
        <v>216</v>
      </c>
      <c r="C60" s="17" t="s">
        <v>118</v>
      </c>
    </row>
    <row r="61" ht="14.25" customHeight="1">
      <c r="A61" s="205">
        <v>43034.0</v>
      </c>
      <c r="B61" s="17" t="s">
        <v>217</v>
      </c>
      <c r="C61" s="17" t="s">
        <v>118</v>
      </c>
    </row>
    <row r="62" ht="14.25" customHeight="1">
      <c r="A62" s="205">
        <v>43039.0</v>
      </c>
      <c r="B62" s="17" t="s">
        <v>218</v>
      </c>
      <c r="C62" s="17" t="s">
        <v>116</v>
      </c>
    </row>
    <row r="63" ht="14.25" customHeight="1">
      <c r="A63" s="205">
        <v>43043.0</v>
      </c>
      <c r="B63" s="17" t="s">
        <v>219</v>
      </c>
      <c r="C63" s="17" t="s">
        <v>127</v>
      </c>
    </row>
    <row r="64" ht="14.25" customHeight="1">
      <c r="A64" s="205">
        <v>43063.0</v>
      </c>
      <c r="B64" s="17" t="s">
        <v>220</v>
      </c>
      <c r="C64" s="17" t="s">
        <v>118</v>
      </c>
    </row>
    <row r="65" ht="14.25" customHeight="1">
      <c r="A65" s="205">
        <v>43071.0</v>
      </c>
      <c r="B65" s="17" t="s">
        <v>221</v>
      </c>
      <c r="C65" s="17" t="s">
        <v>127</v>
      </c>
    </row>
    <row r="66" ht="14.25" customHeight="1">
      <c r="A66" s="205">
        <v>43082.0</v>
      </c>
      <c r="B66" s="17" t="s">
        <v>222</v>
      </c>
      <c r="C66" s="17" t="s">
        <v>116</v>
      </c>
    </row>
    <row r="67" ht="14.25" customHeight="1">
      <c r="A67" s="205">
        <v>43089.0</v>
      </c>
      <c r="B67" s="17" t="s">
        <v>115</v>
      </c>
      <c r="C67" s="17" t="s">
        <v>116</v>
      </c>
    </row>
    <row r="68" ht="14.25" customHeight="1">
      <c r="A68" s="205">
        <v>43090.0</v>
      </c>
      <c r="B68" s="17" t="s">
        <v>223</v>
      </c>
      <c r="C68" s="17" t="s">
        <v>148</v>
      </c>
    </row>
    <row r="69" ht="14.25" customHeight="1">
      <c r="A69" s="205">
        <v>43093.0</v>
      </c>
      <c r="B69" s="17" t="s">
        <v>224</v>
      </c>
      <c r="C69" s="17" t="s">
        <v>118</v>
      </c>
    </row>
    <row r="70" ht="14.25" customHeight="1">
      <c r="A70" s="205">
        <v>43094.0</v>
      </c>
      <c r="B70" s="17" t="s">
        <v>225</v>
      </c>
      <c r="C70" s="17" t="s">
        <v>127</v>
      </c>
    </row>
    <row r="71" ht="14.25" customHeight="1">
      <c r="A71" s="205">
        <v>43100.0</v>
      </c>
      <c r="B71" s="17" t="s">
        <v>226</v>
      </c>
      <c r="C71" s="17" t="s">
        <v>161</v>
      </c>
    </row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  <tableParts count="2">
    <tablePart r:id="rId4"/>
    <tablePart r:id="rId5"/>
  </tableParts>
</worksheet>
</file>