
<file path=[Content_Types].xml><?xml version="1.0" encoding="utf-8"?>
<Types xmlns="http://schemas.openxmlformats.org/package/2006/content-types">
  <Default ContentType="application/vnd.openxmlformats-officedocument.vmlDrawing" Extension="vml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table+xml" PartName="/xl/tables/table4.xml"/>
  <Override ContentType="application/vnd.openxmlformats-officedocument.spreadsheetml.table+xml" PartName="/xl/tables/table3.xml"/>
  <Override ContentType="application/vnd.openxmlformats-officedocument.spreadsheetml.table+xml" PartName="/xl/tables/table1.xml"/>
  <Override ContentType="application/vnd.openxmlformats-officedocument.spreadsheetml.table+xml" PartName="/xl/tables/table2.xml"/>
  <Override ContentType="application/vnd.openxmlformats-officedocument.spreadsheetml.worksheet+xml" PartName="/xl/worksheets/sheet23.xml"/>
  <Override ContentType="application/vnd.openxmlformats-officedocument.spreadsheetml.worksheet+xml" PartName="/xl/worksheets/sheet10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20.xml"/>
  <Override ContentType="application/vnd.openxmlformats-officedocument.spreadsheetml.worksheet+xml" PartName="/xl/worksheets/sheet1.xml"/>
  <Override ContentType="application/vnd.openxmlformats-officedocument.spreadsheetml.worksheet+xml" PartName="/xl/worksheets/sheet24.xml"/>
  <Override ContentType="application/vnd.openxmlformats-officedocument.spreadsheetml.worksheet+xml" PartName="/xl/worksheets/sheet9.xml"/>
  <Override ContentType="application/vnd.openxmlformats-officedocument.spreadsheetml.worksheet+xml" PartName="/xl/worksheets/sheet4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25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14.xml"/>
  <Override ContentType="application/vnd.openxmlformats-officedocument.spreadsheetml.worksheet+xml" PartName="/xl/worksheets/sheet13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5.xml"/>
  <Override ContentType="application/vnd.openxmlformats-officedocument.drawing+xml" PartName="/xl/drawings/drawing21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22.xml"/>
  <Override ContentType="application/vnd.openxmlformats-officedocument.drawing+xml" PartName="/xl/drawings/drawing10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23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5.xml"/>
  <Override ContentType="application/vnd.openxmlformats-officedocument.drawing+xml" PartName="/xl/drawings/drawing24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spreadsheetml.styles+xml" PartName="/xl/styles.xml"/>
  <Override ContentType="application/vnd.openxmlformats-officedocument.spreadsheetml.comments+xml" PartName="/xl/comments1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SETTINGS" sheetId="1" r:id="rId4"/>
    <sheet state="visible" name="PICK A CALENDAR" sheetId="2" r:id="rId5"/>
    <sheet state="visible" name="1" sheetId="3" r:id="rId6"/>
    <sheet state="visible" name="2" sheetId="4" r:id="rId7"/>
    <sheet state="visible" name="3" sheetId="5" r:id="rId8"/>
    <sheet state="visible" name="4" sheetId="6" r:id="rId9"/>
    <sheet state="visible" name="5" sheetId="7" r:id="rId10"/>
    <sheet state="visible" name="6" sheetId="8" r:id="rId11"/>
    <sheet state="visible" name="7" sheetId="9" r:id="rId12"/>
    <sheet state="visible" name="8" sheetId="10" r:id="rId13"/>
    <sheet state="visible" name="9" sheetId="11" r:id="rId14"/>
    <sheet state="visible" name="10" sheetId="12" r:id="rId15"/>
    <sheet state="visible" name="11" sheetId="13" r:id="rId16"/>
    <sheet state="visible" name="12" sheetId="14" r:id="rId17"/>
    <sheet state="visible" name="13" sheetId="15" r:id="rId18"/>
    <sheet state="visible" name="14" sheetId="16" r:id="rId19"/>
    <sheet state="visible" name="15" sheetId="17" r:id="rId20"/>
    <sheet state="visible" name="16" sheetId="18" r:id="rId21"/>
    <sheet state="visible" name="17" sheetId="19" r:id="rId22"/>
    <sheet state="visible" name="18" sheetId="20" r:id="rId23"/>
    <sheet state="visible" name="19" sheetId="21" r:id="rId24"/>
    <sheet state="visible" name="20" sheetId="22" r:id="rId25"/>
    <sheet state="visible" name="21" sheetId="23" r:id="rId26"/>
    <sheet state="hidden" name="Help" sheetId="24" r:id="rId27"/>
    <sheet state="visible" name="Holidays" sheetId="25" r:id="rId28"/>
  </sheets>
  <definedNames>
    <definedName name="M_2">Help!$AA$11:$AG$16</definedName>
    <definedName name="C_EVENTS">Help!$R$5:$R$735</definedName>
    <definedName name="DL_PLNR_DT">'21'!$C$3</definedName>
    <definedName name="M_11">Help!$AA$65:$AG$70</definedName>
    <definedName name="C_WKDAYORD">Help!$AA$3:$AG$3</definedName>
    <definedName name="C_WEEKENDS">Help!$S$5:$S$735</definedName>
    <definedName name="C_MTHFIRST">Help!$A$19:$A$30</definedName>
    <definedName name="M_24">Help!$AA$143:$AG$148</definedName>
    <definedName name="C_KEY">Help!$P$5:$P$735</definedName>
    <definedName name="M_13">Help!$AA$77:$AG$82</definedName>
    <definedName name="C_MTHHEADER">Help!$B$19:$B$30</definedName>
    <definedName name="P_END">Help!$K$3</definedName>
    <definedName name="M_1">Help!$AA$5:$AG$10</definedName>
    <definedName name="I_CALNM">Help!$B$1</definedName>
    <definedName name="M_23">Help!$AA$137:$AG$142</definedName>
    <definedName name="L_DAYNM">Help!$D$5:$D$11</definedName>
    <definedName name="WK_ST_DT">'18'!$B$2</definedName>
    <definedName name="C_WKHEADER">Help!$AA$2:$AG$2</definedName>
    <definedName name="M_19">Help!$AA$113:$AG$118</definedName>
    <definedName name="I_STARTDAYNM">SETTINGS!$C$9</definedName>
    <definedName name="M_15">Help!$AA$89:$AG$94</definedName>
    <definedName name="M_3">Help!$AA$17:$AG$22</definedName>
    <definedName name="I_CALNAME">SETTINGS!$C$11</definedName>
    <definedName name="M_22">Help!$AA$131:$AG$136</definedName>
    <definedName name="C_HOLS">Help!$Q$5:$Q$731</definedName>
    <definedName name="M_12">Help!$AA$71:$AG$76</definedName>
    <definedName name="M_21">Help!$AA$125:$AG$130</definedName>
    <definedName name="M_8">Help!$AA$47:$AG$52</definedName>
    <definedName name="L_MTHNM">Help!$A$5:$A$16</definedName>
    <definedName name="C_DATES">Help!$K$5:$K$735</definedName>
    <definedName name="M_14">Help!$AA$83:$AG$88</definedName>
    <definedName name="DLY_ST_DT">'19'!$B$2</definedName>
    <definedName name="M_6">Help!$AA$35:$AG$40</definedName>
    <definedName name="M_9">Help!$AA$53:$AG$58</definedName>
    <definedName name="I_YR">SETTINGS!$C$5</definedName>
    <definedName name="M_17">Help!$AA$101:$AG$106</definedName>
    <definedName name="M_7">Help!$AA$41:$AG$46</definedName>
    <definedName name="M_4">Help!$AA$23:$AG$28</definedName>
    <definedName name="C_WK_KEY">Help!$T$5:$T$370</definedName>
    <definedName name="I_MTH">SETTINGS!$C$7</definedName>
    <definedName name="P_ST_DT">Help!$K$5</definedName>
    <definedName name="C_DATESM">Help!$L$5:$L$370</definedName>
    <definedName name="M_20">Help!$AA$119:$AG$124</definedName>
    <definedName name="M_16">Help!$AA$95:$AG$100</definedName>
    <definedName name="M_5">Help!$AA$29:$AG$34</definedName>
    <definedName name="I_STARTDAYINDEX">Help!$F$3</definedName>
    <definedName name="C_WKNDVAL">Help!$I$5:$I$11</definedName>
    <definedName name="M_18">Help!$AA$107:$AG$112</definedName>
    <definedName name="M_10">Help!$AA$59:$AG$64</definedName>
  </definedNames>
  <calcPr/>
</workbook>
</file>

<file path=xl/comments1.xml><?xml version="1.0" encoding="utf-8"?>
<comments xmlns:r="http://schemas.openxmlformats.org/officeDocument/2006/relationships" xmlns="http://schemas.openxmlformats.org/spreadsheetml/2006/main">
  <authors>
    <author/>
  </authors>
  <commentList>
    <comment authorId="0" ref="H21">
      <text>
        <t xml:space="preserve">Dennis R:
Manual Entry</t>
      </text>
    </comment>
  </commentList>
</comments>
</file>

<file path=xl/sharedStrings.xml><?xml version="1.0" encoding="utf-8"?>
<sst xmlns="http://schemas.openxmlformats.org/spreadsheetml/2006/main" count="871" uniqueCount="286">
  <si>
    <t>2021 CALENDAR</t>
  </si>
  <si>
    <t>INSTRUCTIONS</t>
  </si>
  <si>
    <t>SUPPORT</t>
  </si>
  <si>
    <t>BASIC SETTINGS</t>
  </si>
  <si>
    <t>WEEKENDS</t>
  </si>
  <si>
    <t>In this sheet,</t>
  </si>
  <si>
    <t>Calendar begins in Year</t>
  </si>
  <si>
    <t>SUNDAY</t>
  </si>
  <si>
    <t>1. Enter Basic Settings</t>
  </si>
  <si>
    <t>MONDAY</t>
  </si>
  <si>
    <t>2. Choose Weekends</t>
  </si>
  <si>
    <t>Calendar begins in Month</t>
  </si>
  <si>
    <t>JANUARY</t>
  </si>
  <si>
    <t>TUESDAY</t>
  </si>
  <si>
    <t>3. Enter Holidays</t>
  </si>
  <si>
    <t>WEDNESDAY</t>
  </si>
  <si>
    <t>4. Enter Events</t>
  </si>
  <si>
    <t>RECOMMENDED TEMPLATE</t>
  </si>
  <si>
    <t>Week begins on</t>
  </si>
  <si>
    <t>THURSDAY</t>
  </si>
  <si>
    <t>FRIDAY</t>
  </si>
  <si>
    <t>In 'Pick a Calendar sheet',</t>
  </si>
  <si>
    <t>Calendar Name</t>
  </si>
  <si>
    <t>2021 Calendar</t>
  </si>
  <si>
    <t>SATURDAY</t>
  </si>
  <si>
    <t>5. Click on any of the 21 designs</t>
  </si>
  <si>
    <t>For full day event leave this field empty</t>
  </si>
  <si>
    <t>Highligted if duplicate event time on same date is entered.</t>
  </si>
  <si>
    <t>HOLIDAYS</t>
  </si>
  <si>
    <t>EVENTS</t>
  </si>
  <si>
    <t>Ex 9:00 AM</t>
  </si>
  <si>
    <t>Holiday Date</t>
  </si>
  <si>
    <t>Holiday Name</t>
  </si>
  <si>
    <t>CON</t>
  </si>
  <si>
    <t>Event Date</t>
  </si>
  <si>
    <t>Event Start Time</t>
  </si>
  <si>
    <t>Event Name</t>
  </si>
  <si>
    <t>N N</t>
  </si>
  <si>
    <t xml:space="preserve">1 Page - 4 X 3 </t>
  </si>
  <si>
    <t>1 Page - 3 X 4</t>
  </si>
  <si>
    <t>1 Page - 2 X 6</t>
  </si>
  <si>
    <t>1 Page - 6 X 2</t>
  </si>
  <si>
    <t>Auto-Events</t>
  </si>
  <si>
    <t>1 Page - 12 X 42</t>
  </si>
  <si>
    <t>1 Page - 12 X 31</t>
  </si>
  <si>
    <t>6 Pages - Planner</t>
  </si>
  <si>
    <t>1 Page - 54 Weeks</t>
  </si>
  <si>
    <t>Type Events</t>
  </si>
  <si>
    <t>12 Pages</t>
  </si>
  <si>
    <t>6 Pages</t>
  </si>
  <si>
    <t>4 Pages</t>
  </si>
  <si>
    <t>3 Pages</t>
  </si>
  <si>
    <t>2 Pages</t>
  </si>
  <si>
    <t>12 Pages - Picture</t>
  </si>
  <si>
    <t>12 Pages - Quotes</t>
  </si>
  <si>
    <t>1 Page</t>
  </si>
  <si>
    <t>Time-Events</t>
  </si>
  <si>
    <t>FEATURES</t>
  </si>
  <si>
    <t>Prints on 1 Page</t>
  </si>
  <si>
    <t>Events are highlighted on Calendar.</t>
  </si>
  <si>
    <t>Events are not listed with names.</t>
  </si>
  <si>
    <t>Notes section for user to enter any text.</t>
  </si>
  <si>
    <t>Change fonts, colors, etc. as needed.</t>
  </si>
  <si>
    <t>Holidays</t>
  </si>
  <si>
    <t>Events</t>
  </si>
  <si>
    <t>Weekends</t>
  </si>
  <si>
    <t>NOTES</t>
  </si>
  <si>
    <t>20 Events and 20 Holidays will be listed automatically.</t>
  </si>
  <si>
    <t>30 Events and 20 Holidays will be listed automatically.</t>
  </si>
  <si>
    <t>20 Events and 10 Holidays will be listed automatically.</t>
  </si>
  <si>
    <t>Events are not highlighted on Calendar.</t>
  </si>
  <si>
    <t>Week Start Date</t>
  </si>
  <si>
    <t>Date</t>
  </si>
  <si>
    <t>2 Years in 1 Page</t>
  </si>
  <si>
    <t>DAILY PLANNER</t>
  </si>
  <si>
    <t>ALL EVENTS</t>
  </si>
  <si>
    <t>:00</t>
  </si>
  <si>
    <t>AM</t>
  </si>
  <si>
    <t>:30</t>
  </si>
  <si>
    <t>Holiday</t>
  </si>
  <si>
    <t>Notes</t>
  </si>
  <si>
    <t>I_CALNM</t>
  </si>
  <si>
    <t>For creating M_1, M_2,……</t>
  </si>
  <si>
    <t>19th - Calendar</t>
  </si>
  <si>
    <t>P_END</t>
  </si>
  <si>
    <t>L_MTHNM</t>
  </si>
  <si>
    <t>week starts on Monday</t>
  </si>
  <si>
    <t>C_WKDAYORDER</t>
  </si>
  <si>
    <t>Months</t>
  </si>
  <si>
    <t>Month Number</t>
  </si>
  <si>
    <t>L_DAYNM</t>
  </si>
  <si>
    <t>Abr</t>
  </si>
  <si>
    <t>Index</t>
  </si>
  <si>
    <t>WeekDayNumber</t>
  </si>
  <si>
    <t>Input on Weekend</t>
  </si>
  <si>
    <t>Weekend Value</t>
  </si>
  <si>
    <t>P_START</t>
  </si>
  <si>
    <t>Week Number</t>
  </si>
  <si>
    <t>First Week of Month</t>
  </si>
  <si>
    <t>Week Number in Month</t>
  </si>
  <si>
    <t>Lookup</t>
  </si>
  <si>
    <t>Weekend</t>
  </si>
  <si>
    <t>Month order Num</t>
  </si>
  <si>
    <t>Week Num in Month</t>
  </si>
  <si>
    <t>1st of Month</t>
  </si>
  <si>
    <t>HOLS</t>
  </si>
  <si>
    <t>SUN</t>
  </si>
  <si>
    <t>FEBRUARY</t>
  </si>
  <si>
    <t>MON</t>
  </si>
  <si>
    <t>MARCH</t>
  </si>
  <si>
    <t>TUE</t>
  </si>
  <si>
    <t>APRIL</t>
  </si>
  <si>
    <t>WED</t>
  </si>
  <si>
    <t>MAY</t>
  </si>
  <si>
    <t>THU</t>
  </si>
  <si>
    <t>JUNE</t>
  </si>
  <si>
    <t>FRI</t>
  </si>
  <si>
    <t>JULY</t>
  </si>
  <si>
    <t>SAT</t>
  </si>
  <si>
    <t>AUGUST</t>
  </si>
  <si>
    <t>SEPTEMBER</t>
  </si>
  <si>
    <t>OCTOBER</t>
  </si>
  <si>
    <t>NOVEMBER</t>
  </si>
  <si>
    <t>DECEMBER</t>
  </si>
  <si>
    <t>C_MTHFIRST</t>
  </si>
  <si>
    <t>C_MTHHEADER</t>
  </si>
  <si>
    <t>21st Calendar</t>
  </si>
  <si>
    <t>Use these holidays as reference if you are looking for 2019/2020/2021 Holidays in India and United States.</t>
  </si>
  <si>
    <t>Source: https://www.timeanddate.com/holidays/india/</t>
  </si>
  <si>
    <t>Source: http://www.calendar-365.com/holidays/2019.html</t>
  </si>
  <si>
    <t>India</t>
  </si>
  <si>
    <t>United States</t>
  </si>
  <si>
    <t>Holiday Type</t>
  </si>
  <si>
    <t>New Year's Day</t>
  </si>
  <si>
    <t>Restricted Holiday</t>
  </si>
  <si>
    <t>New Year's Day 2019</t>
  </si>
  <si>
    <t>Guru Govind Singh Jayanti</t>
  </si>
  <si>
    <t>Martin Luther King Day 2019</t>
  </si>
  <si>
    <t>Lohri</t>
  </si>
  <si>
    <t>Belly Laugh Day 2019</t>
  </si>
  <si>
    <t>Makar Sankranti</t>
  </si>
  <si>
    <t>Groundhog Day 2019</t>
  </si>
  <si>
    <t>Pongal</t>
  </si>
  <si>
    <t>Lincoln's Birthday 2019</t>
  </si>
  <si>
    <t>Republic Day</t>
  </si>
  <si>
    <t>Gazetted Holiday</t>
  </si>
  <si>
    <t>Valentine's Day 2019</t>
  </si>
  <si>
    <t>Chinese New Year</t>
  </si>
  <si>
    <t>Observance</t>
  </si>
  <si>
    <t>Presidents Day and Washington's Birthday 2019</t>
  </si>
  <si>
    <t>Vasant Panchami</t>
  </si>
  <si>
    <t>Mardi Gras Carnival 2019</t>
  </si>
  <si>
    <t>Valentine's Day</t>
  </si>
  <si>
    <t>Daylight Saving 2019</t>
  </si>
  <si>
    <t>Shivaji Jayanti</t>
  </si>
  <si>
    <t>St. Patrick's Day 2019</t>
  </si>
  <si>
    <t>Guru Ravidas Jayanti</t>
  </si>
  <si>
    <t>April Fool's Day 2019</t>
  </si>
  <si>
    <t>Maharishi Dayanand Saraswati Jayanti</t>
  </si>
  <si>
    <t>Good Friday 2019</t>
  </si>
  <si>
    <t>Maha Shivaratri/Shivaratri</t>
  </si>
  <si>
    <t>Easter 2019</t>
  </si>
  <si>
    <t>March Equinox</t>
  </si>
  <si>
    <t>Season</t>
  </si>
  <si>
    <t>Easter Monday 2019</t>
  </si>
  <si>
    <t>Holika Dahana</t>
  </si>
  <si>
    <t>Earth Day 2019</t>
  </si>
  <si>
    <t>Holi</t>
  </si>
  <si>
    <t>Cinco de Mayo 2019</t>
  </si>
  <si>
    <t>Dolyatra</t>
  </si>
  <si>
    <t>Mother's Day 2019</t>
  </si>
  <si>
    <t>Hazarat Ali's Birthday</t>
  </si>
  <si>
    <t>Armed Forces Day 2019</t>
  </si>
  <si>
    <t>Chaitra Sukhladi</t>
  </si>
  <si>
    <t>Memorial Day 2019</t>
  </si>
  <si>
    <t>Rama Navami</t>
  </si>
  <si>
    <t>Pentecost 2019</t>
  </si>
  <si>
    <t>Vaisakhi</t>
  </si>
  <si>
    <t>Pentecost Monday 2019</t>
  </si>
  <si>
    <t>Mesadi/Vaisakhadi</t>
  </si>
  <si>
    <t>Flag Day 2019</t>
  </si>
  <si>
    <t>Ambedkar Jayanti</t>
  </si>
  <si>
    <t>Father's Day 2019</t>
  </si>
  <si>
    <t>Mahavir Jayanti</t>
  </si>
  <si>
    <t>Independence Day 2019</t>
  </si>
  <si>
    <t>Maundy Thursday</t>
  </si>
  <si>
    <t>Observance, Christian</t>
  </si>
  <si>
    <t>Parents' Day 2019</t>
  </si>
  <si>
    <t>Good Friday</t>
  </si>
  <si>
    <t>Labor Day 2019</t>
  </si>
  <si>
    <t>First day of Passover</t>
  </si>
  <si>
    <t>Grandparents' Day 2019</t>
  </si>
  <si>
    <t>Easter Day</t>
  </si>
  <si>
    <t>Patriot Day or September 11th 2019</t>
  </si>
  <si>
    <t>May Day</t>
  </si>
  <si>
    <t>Stepfamily Day 2019</t>
  </si>
  <si>
    <t>Birthday of Ravindranath</t>
  </si>
  <si>
    <t>Citizenship Day 2019</t>
  </si>
  <si>
    <t>Mother's Day</t>
  </si>
  <si>
    <t>Native American Day 2019</t>
  </si>
  <si>
    <t>Buddha Purnima/Vesak</t>
  </si>
  <si>
    <t>Columbus Day 2019</t>
  </si>
  <si>
    <t>Jamat Ul-Vida</t>
  </si>
  <si>
    <t>Boss's Day 2019</t>
  </si>
  <si>
    <t>Ramzan Id/Eid-ul-Fitar</t>
  </si>
  <si>
    <t>Sweetest Day 2019</t>
  </si>
  <si>
    <t>Father's Day</t>
  </si>
  <si>
    <t>Halloween 2019</t>
  </si>
  <si>
    <t>June Solstice</t>
  </si>
  <si>
    <t>Rath Yatra</t>
  </si>
  <si>
    <t>Veterans' Day 2019</t>
  </si>
  <si>
    <t>Friendship Day</t>
  </si>
  <si>
    <t>Thanksgiving 2019</t>
  </si>
  <si>
    <t>Bakr Id/Eid ul-Adha</t>
  </si>
  <si>
    <t>Black Friday 2019</t>
  </si>
  <si>
    <t>Independence Day</t>
  </si>
  <si>
    <t>Cyber Monday 2019</t>
  </si>
  <si>
    <t>Raksha Bandhan (Rakhi)</t>
  </si>
  <si>
    <t>Pearl Harbor Remembrance Day 2019</t>
  </si>
  <si>
    <t>Parsi New Year</t>
  </si>
  <si>
    <t>Christmas Day 2019</t>
  </si>
  <si>
    <t>Janmashtami</t>
  </si>
  <si>
    <t>New Year's Eve 2019</t>
  </si>
  <si>
    <t>Ganesh Chaturthi/Vinayaka Chaturthi</t>
  </si>
  <si>
    <t>Muharram/Ashura</t>
  </si>
  <si>
    <t>Martin Luther King Day</t>
  </si>
  <si>
    <t>Onam</t>
  </si>
  <si>
    <t>Belly Laugh Day</t>
  </si>
  <si>
    <t>September Equinox</t>
  </si>
  <si>
    <t>Groundhog Day</t>
  </si>
  <si>
    <t>Mahatma Gandhi Jayanti</t>
  </si>
  <si>
    <t>Lincoln's Birthday</t>
  </si>
  <si>
    <t>Maha Saptami</t>
  </si>
  <si>
    <t>Maha Ashtami</t>
  </si>
  <si>
    <t>Presidents Day and Washington's Birthday</t>
  </si>
  <si>
    <t>Maha Navami</t>
  </si>
  <si>
    <t>Mardi Gras Carnival</t>
  </si>
  <si>
    <t>Dussehra</t>
  </si>
  <si>
    <t>Daylight Saving</t>
  </si>
  <si>
    <t>Maharishi Valmiki Jayanti</t>
  </si>
  <si>
    <t>St. Patrick's Day</t>
  </si>
  <si>
    <t>Karaka Chaturthi (Karva Chauth)</t>
  </si>
  <si>
    <t>April Fool's Day</t>
  </si>
  <si>
    <t>Naraka Chaturdasi</t>
  </si>
  <si>
    <t>Diwali/Deepavali</t>
  </si>
  <si>
    <t>Easter</t>
  </si>
  <si>
    <t>Govardhan Puja</t>
  </si>
  <si>
    <t>Easter Monday</t>
  </si>
  <si>
    <t>Bhai Duj</t>
  </si>
  <si>
    <t>Earth Day</t>
  </si>
  <si>
    <t>Halloween</t>
  </si>
  <si>
    <t>Cinco de Mayo</t>
  </si>
  <si>
    <t>Chhat Puja (Pratihar Sashthi/Surya Sashthi)</t>
  </si>
  <si>
    <t>Milad un-Nabi/Id-e-Milad</t>
  </si>
  <si>
    <t>Armed Forces Day</t>
  </si>
  <si>
    <t>Guru Nanak Jayanti</t>
  </si>
  <si>
    <t>Memorial Day</t>
  </si>
  <si>
    <t>Guru Tegh Bahadur's Martyrdom Day</t>
  </si>
  <si>
    <t>Pentecost</t>
  </si>
  <si>
    <t>December Solstice</t>
  </si>
  <si>
    <t>Pentecost Monday</t>
  </si>
  <si>
    <t>First Day of Hanukkah</t>
  </si>
  <si>
    <t>Flag Day</t>
  </si>
  <si>
    <t>Christmas Eve</t>
  </si>
  <si>
    <t>Christmas</t>
  </si>
  <si>
    <t>Last day of Hanukkah</t>
  </si>
  <si>
    <t>Parents' Day</t>
  </si>
  <si>
    <t>New Year's Eve</t>
  </si>
  <si>
    <t>Labor Day</t>
  </si>
  <si>
    <t>Patriot Day or September 11th</t>
  </si>
  <si>
    <t>Grandparents' Day</t>
  </si>
  <si>
    <t>Stepfamily Day</t>
  </si>
  <si>
    <t>Citizenship Day</t>
  </si>
  <si>
    <t>Native American Day</t>
  </si>
  <si>
    <t>Columbus Day</t>
  </si>
  <si>
    <t>Boss's Day</t>
  </si>
  <si>
    <t>Sweetest Day</t>
  </si>
  <si>
    <t>Veterans' Day</t>
  </si>
  <si>
    <t>Thanksgiving</t>
  </si>
  <si>
    <t>Black Friday</t>
  </si>
  <si>
    <t>Cyber Monday</t>
  </si>
  <si>
    <t>Pearl Harbor Remembrance Day</t>
  </si>
  <si>
    <t>Christmas Day</t>
  </si>
  <si>
    <t>Muslim, Common local holiday</t>
  </si>
  <si>
    <t>Guru Purnima</t>
  </si>
  <si>
    <t>Janmashtami (Smarta)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</si>
</sst>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7">
    <numFmt numFmtId="164" formatCode="dd\-mmm\-yyyy"/>
    <numFmt numFmtId="165" formatCode="[$-409]h:mm\ AM/PM"/>
    <numFmt numFmtId="166" formatCode="mmmm"/>
    <numFmt numFmtId="167" formatCode="d"/>
    <numFmt numFmtId="168" formatCode="mmm\-dd"/>
    <numFmt numFmtId="169" formatCode="mmm\-yyyy"/>
    <numFmt numFmtId="170" formatCode="yyyy"/>
  </numFmts>
  <fonts count="62">
    <font>
      <sz val="11.0"/>
      <color theme="1"/>
      <name val="Rockwell"/>
    </font>
    <font>
      <b/>
      <sz val="22.0"/>
      <color rgb="FF2B2B2B"/>
      <name val="Montserrat"/>
    </font>
    <font>
      <sz val="11.0"/>
      <color theme="1"/>
      <name val="Montserrat"/>
    </font>
    <font>
      <b/>
      <sz val="11.0"/>
      <color theme="1"/>
      <name val="Montserrat"/>
    </font>
    <font>
      <i/>
      <sz val="11.0"/>
      <color theme="0"/>
      <name val="Montserrat"/>
    </font>
    <font>
      <sz val="11.0"/>
      <color rgb="FF2B2B2B"/>
      <name val="Montserrat"/>
    </font>
    <font>
      <sz val="11.0"/>
      <color theme="0"/>
      <name val="Montserrat"/>
    </font>
    <font>
      <b/>
      <sz val="11.0"/>
      <color theme="1"/>
      <name val="Rockwell"/>
    </font>
    <font>
      <sz val="10.0"/>
      <color theme="1"/>
      <name val="Rockwell"/>
    </font>
    <font>
      <sz val="10.0"/>
      <color rgb="FF21BACE"/>
      <name val="Rockwell"/>
    </font>
    <font>
      <sz val="20.0"/>
      <color rgb="FF2B2B2B"/>
      <name val="Montserrat"/>
    </font>
    <font/>
    <font>
      <sz val="16.0"/>
      <color theme="1"/>
      <name val="Montserrat"/>
    </font>
    <font>
      <sz val="8.0"/>
      <color theme="1"/>
      <name val="Montserrat"/>
    </font>
    <font>
      <sz val="11.0"/>
      <color rgb="FFFF0000"/>
      <name val="Montserrat"/>
    </font>
    <font>
      <sz val="18.0"/>
      <color rgb="FF2B2B2B"/>
      <name val="Montserrat"/>
    </font>
    <font>
      <sz val="9.0"/>
      <color rgb="FFCBE354"/>
      <name val="Montserrat"/>
    </font>
    <font>
      <b/>
      <sz val="18.0"/>
      <color rgb="FFCBE354"/>
      <name val="Montserrat"/>
    </font>
    <font>
      <sz val="9.0"/>
      <color theme="1"/>
      <name val="Montserrat"/>
    </font>
    <font>
      <sz val="10.0"/>
      <color rgb="FF2B2B2B"/>
      <name val="Montserrat"/>
    </font>
    <font>
      <sz val="5.0"/>
      <color theme="1"/>
      <name val="Montserrat"/>
    </font>
    <font>
      <sz val="10.0"/>
      <color theme="1"/>
      <name val="Montserrat"/>
    </font>
    <font>
      <sz val="10.0"/>
      <color rgb="FFFF0000"/>
      <name val="Montserrat"/>
    </font>
    <font>
      <sz val="16.0"/>
      <color rgb="FFCBE354"/>
      <name val="Montserrat"/>
    </font>
    <font>
      <b/>
      <sz val="16.0"/>
      <color rgb="FF2B2B2B"/>
      <name val="Montserrat"/>
    </font>
    <font>
      <sz val="9.0"/>
      <color rgb="FFFF0000"/>
      <name val="Montserrat"/>
    </font>
    <font>
      <sz val="8.0"/>
      <color rgb="FF2B2B2B"/>
      <name val="Montserrat"/>
    </font>
    <font>
      <sz val="9.0"/>
      <color rgb="FFC00000"/>
      <name val="Montserrat"/>
    </font>
    <font>
      <sz val="14.0"/>
      <color rgb="FFCBE354"/>
      <name val="Montserrat"/>
    </font>
    <font>
      <b/>
      <sz val="10.0"/>
      <color theme="1"/>
      <name val="Montserrat"/>
    </font>
    <font>
      <sz val="8.0"/>
      <color rgb="FFAEABAB"/>
      <name val="Montserrat"/>
    </font>
    <font>
      <sz val="24.0"/>
      <color rgb="FFCBE354"/>
      <name val="Montserrat"/>
    </font>
    <font>
      <b/>
      <sz val="18.0"/>
      <color theme="1"/>
      <name val="Montserrat"/>
    </font>
    <font>
      <sz val="30.0"/>
      <color theme="1"/>
      <name val="Montserrat"/>
    </font>
    <font>
      <b/>
      <sz val="14.0"/>
      <color theme="1"/>
      <name val="Montserrat"/>
    </font>
    <font>
      <sz val="20.0"/>
      <color theme="1"/>
      <name val="Montserrat"/>
    </font>
    <font>
      <sz val="22.0"/>
      <color theme="1"/>
      <name val="Montserrat"/>
    </font>
    <font>
      <b/>
      <sz val="12.0"/>
      <color theme="1"/>
      <name val="Montserrat"/>
    </font>
    <font>
      <sz val="18.0"/>
      <color theme="1"/>
      <name val="Montserrat"/>
    </font>
    <font>
      <sz val="7.0"/>
      <color theme="1"/>
      <name val="Montserrat"/>
    </font>
    <font>
      <sz val="11.0"/>
      <color rgb="FFC00000"/>
      <name val="Montserrat"/>
    </font>
    <font>
      <sz val="20.0"/>
      <color rgb="FFCBE354"/>
      <name val="Montserrat"/>
    </font>
    <font>
      <sz val="26.0"/>
      <color rgb="FFCBE354"/>
      <name val="Montserrat"/>
    </font>
    <font>
      <sz val="28.0"/>
      <color theme="1"/>
      <name val="Montserrat"/>
    </font>
    <font>
      <sz val="36.0"/>
      <color theme="1"/>
      <name val="Montserrat"/>
    </font>
    <font>
      <sz val="12.0"/>
      <color theme="1"/>
      <name val="Montserrat"/>
    </font>
    <font>
      <b/>
      <sz val="36.0"/>
      <color theme="1"/>
      <name val="Montserrat"/>
    </font>
    <font>
      <sz val="14.0"/>
      <color theme="1"/>
      <name val="Montserrat"/>
    </font>
    <font>
      <sz val="11.0"/>
      <color rgb="FFD8D8D8"/>
      <name val="Montserrat"/>
    </font>
    <font>
      <sz val="12.0"/>
      <color rgb="FFEF476F"/>
      <name val="Montserrat"/>
    </font>
    <font>
      <sz val="12.0"/>
      <color rgb="FFCBE354"/>
      <name val="Montserrat"/>
    </font>
    <font>
      <sz val="14.0"/>
      <color rgb="FFEF476F"/>
      <name val="Montserrat"/>
    </font>
    <font>
      <sz val="11.0"/>
      <color rgb="FFCBE354"/>
      <name val="Montserrat"/>
    </font>
    <font>
      <sz val="6.0"/>
      <color theme="1"/>
      <name val="Montserrat"/>
    </font>
    <font>
      <sz val="8.0"/>
      <color rgb="FFFF0000"/>
      <name val="Montserrat"/>
    </font>
    <font>
      <b/>
      <sz val="18.0"/>
      <color rgb="FFCBE354"/>
      <name val="Arial"/>
    </font>
    <font>
      <b/>
      <sz val="11.0"/>
      <color theme="0"/>
      <name val="Rockwell"/>
    </font>
    <font>
      <sz val="11.0"/>
      <color theme="0"/>
      <name val="Rockwell"/>
    </font>
    <font>
      <color theme="1"/>
      <name val="Rockwell"/>
    </font>
    <font>
      <b/>
      <sz val="16.0"/>
      <color rgb="FFFF0000"/>
      <name val="Rockwell"/>
    </font>
    <font>
      <i/>
      <sz val="11.0"/>
      <color theme="1"/>
      <name val="Rockwell"/>
    </font>
    <font>
      <i/>
      <sz val="10.0"/>
      <color theme="1"/>
      <name val="Montserrat"/>
    </font>
  </fonts>
  <fills count="16">
    <fill>
      <patternFill patternType="none"/>
    </fill>
    <fill>
      <patternFill patternType="lightGray"/>
    </fill>
    <fill>
      <patternFill patternType="solid">
        <fgColor rgb="FF7F7F7F"/>
        <bgColor rgb="FF7F7F7F"/>
      </patternFill>
    </fill>
    <fill>
      <patternFill patternType="solid">
        <fgColor rgb="FFCBE354"/>
        <bgColor rgb="FFCBE354"/>
      </patternFill>
    </fill>
    <fill>
      <patternFill patternType="solid">
        <fgColor rgb="FFFFC43D"/>
        <bgColor rgb="FFFFC43D"/>
      </patternFill>
    </fill>
    <fill>
      <patternFill patternType="solid">
        <fgColor rgb="FF21BACE"/>
        <bgColor rgb="FF21BACE"/>
      </patternFill>
    </fill>
    <fill>
      <patternFill patternType="solid">
        <fgColor rgb="FF06D6A0"/>
        <bgColor rgb="FF06D6A0"/>
      </patternFill>
    </fill>
    <fill>
      <patternFill patternType="solid">
        <fgColor rgb="FF2B2B2B"/>
        <bgColor rgb="FF2B2B2B"/>
      </patternFill>
    </fill>
    <fill>
      <patternFill patternType="solid">
        <fgColor rgb="FF171616"/>
        <bgColor rgb="FF171616"/>
      </patternFill>
    </fill>
    <fill>
      <patternFill patternType="solid">
        <fgColor rgb="FFFFFF00"/>
        <bgColor rgb="FFFFFF00"/>
      </patternFill>
    </fill>
    <fill>
      <patternFill patternType="solid">
        <fgColor theme="1"/>
        <bgColor theme="1"/>
      </patternFill>
    </fill>
    <fill>
      <patternFill patternType="solid">
        <fgColor rgb="FF2F5496"/>
        <bgColor rgb="FF2F5496"/>
      </patternFill>
    </fill>
    <fill>
      <patternFill patternType="solid">
        <fgColor rgb="FFFFD965"/>
        <bgColor rgb="FFFFD965"/>
      </patternFill>
    </fill>
    <fill>
      <patternFill patternType="solid">
        <fgColor rgb="FF548135"/>
        <bgColor rgb="FF548135"/>
      </patternFill>
    </fill>
    <fill>
      <patternFill patternType="solid">
        <fgColor rgb="FF7030A0"/>
        <bgColor rgb="FF7030A0"/>
      </patternFill>
    </fill>
    <fill>
      <patternFill patternType="solid">
        <fgColor rgb="FFFFE598"/>
        <bgColor rgb="FFFFE598"/>
      </patternFill>
    </fill>
  </fills>
  <borders count="76">
    <border/>
    <border>
      <left/>
      <right/>
      <top/>
      <bottom/>
    </border>
    <border>
      <left style="thin">
        <color rgb="FF2B2B2B"/>
      </left>
      <right style="thin">
        <color rgb="FF2B2B2B"/>
      </right>
      <top style="thin">
        <color rgb="FF2B2B2B"/>
      </top>
      <bottom style="thin">
        <color rgb="FF2B2B2B"/>
      </bottom>
    </border>
    <border>
      <left style="thin">
        <color rgb="FF000000"/>
      </left>
      <right style="thin">
        <color rgb="FF000000"/>
      </right>
      <top style="thin">
        <color rgb="FF000000"/>
      </top>
      <bottom/>
    </border>
    <border>
      <left style="thin">
        <color rgb="FF000000"/>
      </left>
      <right style="thin">
        <color rgb="FF000000"/>
      </right>
      <top/>
      <bottom/>
    </border>
    <border>
      <left style="thin">
        <color rgb="FF000000"/>
      </left>
      <right style="thin">
        <color rgb="FF000000"/>
      </right>
      <top/>
      <bottom style="thin">
        <color rgb="FF000000"/>
      </bottom>
    </border>
    <border>
      <left style="thin">
        <color rgb="FF000000"/>
      </left>
      <right/>
      <top style="thin">
        <color rgb="FF000000"/>
      </top>
      <bottom/>
    </border>
    <border>
      <left/>
      <right/>
      <top style="thin">
        <color rgb="FF000000"/>
      </top>
      <bottom/>
    </border>
    <border>
      <left/>
      <right style="thin">
        <color rgb="FF000000"/>
      </right>
      <top style="thin">
        <color rgb="FF000000"/>
      </top>
      <bottom/>
    </border>
    <border>
      <left style="thin">
        <color rgb="FF000000"/>
      </left>
      <right/>
      <top/>
      <bottom/>
    </border>
    <border>
      <left/>
      <top/>
      <bottom/>
    </border>
    <border>
      <top/>
      <bottom/>
    </border>
    <border>
      <right/>
      <top/>
      <bottom/>
    </border>
    <border>
      <left/>
      <right style="thin">
        <color rgb="FF000000"/>
      </right>
      <top/>
      <bottom/>
    </border>
    <border>
      <left style="thin">
        <color rgb="FF000000"/>
      </left>
    </border>
    <border>
      <right style="thin">
        <color rgb="FF000000"/>
      </right>
    </border>
    <border>
      <bottom style="thin">
        <color rgb="FF000000"/>
      </bottom>
    </border>
    <border>
      <left style="thin">
        <color rgb="FF000000"/>
      </left>
      <bottom style="thin">
        <color rgb="FF000000"/>
      </bottom>
    </border>
    <border>
      <right style="thin">
        <color rgb="FF000000"/>
      </right>
      <bottom style="thin">
        <color rgb="FF000000"/>
      </bottom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right style="thin">
        <color rgb="FF000000"/>
      </right>
      <top style="thin">
        <color rgb="FF000000"/>
      </top>
    </border>
    <border>
      <left style="thin">
        <color rgb="FF000000"/>
      </left>
      <top style="thin">
        <color rgb="FF000000"/>
      </top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thin">
        <color theme="0"/>
      </right>
      <top style="thin">
        <color rgb="FF000000"/>
      </top>
      <bottom style="thin">
        <color theme="0"/>
      </bottom>
    </border>
    <border>
      <left style="thin">
        <color theme="0"/>
      </left>
      <right style="thin">
        <color theme="0"/>
      </right>
      <top style="thin">
        <color rgb="FF000000"/>
      </top>
      <bottom style="thin">
        <color theme="0"/>
      </bottom>
    </border>
    <border>
      <left style="thin">
        <color theme="0"/>
      </left>
      <right style="thin">
        <color rgb="FF000000"/>
      </right>
      <top style="thin">
        <color rgb="FF000000"/>
      </top>
      <bottom style="thin">
        <color theme="0"/>
      </bottom>
    </border>
    <border>
      <left style="thin">
        <color rgb="FF000000"/>
      </left>
      <right style="thin">
        <color theme="0"/>
      </right>
      <bottom style="thin">
        <color theme="0"/>
      </bottom>
    </border>
    <border>
      <left style="thin">
        <color theme="0"/>
      </left>
      <right style="thin">
        <color theme="0"/>
      </right>
      <bottom style="thin">
        <color theme="0"/>
      </bottom>
    </border>
    <border>
      <left style="thin">
        <color theme="0"/>
      </left>
      <right style="thin">
        <color rgb="FF000000"/>
      </right>
      <bottom style="thin">
        <color theme="0"/>
      </bottom>
    </border>
    <border>
      <left style="thin">
        <color rgb="FF000000"/>
      </left>
      <right style="thin">
        <color theme="0"/>
      </right>
      <top style="thin">
        <color theme="0"/>
      </top>
      <bottom style="thin">
        <color theme="0"/>
      </bottom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</border>
    <border>
      <left style="thin">
        <color theme="0"/>
      </left>
      <right style="thin">
        <color rgb="FF000000"/>
      </right>
      <top style="thin">
        <color theme="0"/>
      </top>
      <bottom style="thin">
        <color theme="0"/>
      </bottom>
    </border>
    <border>
      <left style="thin">
        <color rgb="FF000000"/>
      </left>
      <right style="thin">
        <color theme="0"/>
      </right>
      <top style="thin">
        <color theme="0"/>
      </top>
      <bottom style="thin">
        <color rgb="FF000000"/>
      </bottom>
    </border>
    <border>
      <left style="thin">
        <color theme="0"/>
      </left>
      <right style="thin">
        <color theme="0"/>
      </right>
      <top style="thin">
        <color theme="0"/>
      </top>
      <bottom style="thin">
        <color rgb="FF000000"/>
      </bottom>
    </border>
    <border>
      <left style="thin">
        <color theme="0"/>
      </left>
      <right style="thin">
        <color rgb="FF000000"/>
      </right>
      <top style="thin">
        <color theme="0"/>
      </top>
      <bottom style="thin">
        <color rgb="FF000000"/>
      </bottom>
    </border>
    <border>
      <left style="thin">
        <color rgb="FFE494AB"/>
      </left>
      <right style="thin">
        <color rgb="FFE494AB"/>
      </right>
      <top style="thin">
        <color rgb="FFE494AB"/>
      </top>
      <bottom style="thin">
        <color rgb="FFE494AB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</border>
    <border>
      <left/>
      <right/>
      <top/>
    </border>
    <border>
      <left/>
      <right/>
    </border>
    <border>
      <left/>
      <right/>
      <bottom/>
    </border>
    <border>
      <right style="thin">
        <color rgb="FF000000"/>
      </right>
      <top style="thin">
        <color rgb="FF000000"/>
      </top>
      <bottom style="hair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</border>
    <border>
      <left style="thin">
        <color rgb="FF000000"/>
      </left>
      <top style="thin">
        <color rgb="FF000000"/>
      </top>
      <bottom style="hair">
        <color rgb="FF000000"/>
      </bottom>
    </border>
    <border>
      <right style="thin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top style="hair">
        <color rgb="FF000000"/>
      </top>
      <bottom style="hair">
        <color rgb="FF000000"/>
      </bottom>
    </border>
    <border>
      <right style="thin">
        <color rgb="FF000000"/>
      </right>
      <top style="hair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</border>
    <border>
      <left style="thin">
        <color rgb="FF000000"/>
      </left>
      <top style="hair">
        <color rgb="FF000000"/>
      </top>
      <bottom style="thin">
        <color rgb="FF000000"/>
      </bottom>
    </border>
    <border>
      <top style="thin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top style="hair">
        <color rgb="FF000000"/>
      </top>
      <bottom style="thin">
        <color rgb="FF000000"/>
      </bottom>
    </border>
    <border>
      <left style="medium">
        <color rgb="FF000000"/>
      </left>
      <top style="medium">
        <color rgb="FF000000"/>
      </top>
      <bottom style="medium">
        <color rgb="FF000000"/>
      </bottom>
    </border>
    <border>
      <top style="medium">
        <color rgb="FF000000"/>
      </top>
      <bottom style="medium">
        <color rgb="FF000000"/>
      </bottom>
    </border>
    <border>
      <right style="thin">
        <color rgb="FF000000"/>
      </right>
      <top style="medium">
        <color rgb="FF000000"/>
      </top>
      <bottom style="medium">
        <color rgb="FF000000"/>
      </bottom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</border>
    <border>
      <left style="thin">
        <color rgb="FF000000"/>
      </left>
      <top style="medium">
        <color rgb="FF000000"/>
      </top>
      <bottom style="thin">
        <color rgb="FF000000"/>
      </bottom>
    </border>
    <border>
      <right style="medium">
        <color rgb="FF000000"/>
      </right>
      <top style="medium">
        <color rgb="FF000000"/>
      </top>
      <bottom style="thin">
        <color rgb="FF000000"/>
      </bottom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top style="thin">
        <color rgb="FF000000"/>
      </top>
      <bottom style="medium">
        <color rgb="FF000000"/>
      </bottom>
    </border>
    <border>
      <right style="medium">
        <color rgb="FF000000"/>
      </right>
      <top style="thin">
        <color rgb="FF000000"/>
      </top>
      <bottom style="medium">
        <color rgb="FF000000"/>
      </bottom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</border>
    <border>
      <left style="medium">
        <color rgb="FF000000"/>
      </left>
      <right style="medium">
        <color rgb="FF000000"/>
      </right>
      <top style="medium">
        <color rgb="FF000000"/>
      </top>
    </border>
    <border>
      <left style="medium">
        <color rgb="FF000000"/>
      </left>
      <right style="medium">
        <color rgb="FF000000"/>
      </right>
      <bottom style="medium">
        <color rgb="FF000000"/>
      </bottom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</border>
    <border>
      <left style="thin">
        <color rgb="FF000000"/>
      </left>
      <right style="thin">
        <color rgb="FF000000"/>
      </right>
      <bottom style="thin">
        <color rgb="FF000000"/>
      </bottom>
    </border>
  </borders>
  <cellStyleXfs count="1">
    <xf borderId="0" fillId="0" fontId="0" numFmtId="0" applyAlignment="1" applyFont="1"/>
  </cellStyleXfs>
  <cellXfs count="289">
    <xf borderId="0" fillId="0" fontId="0" numFmtId="0" xfId="0" applyAlignment="1" applyFont="1">
      <alignment readingOrder="0" shrinkToFit="0" vertical="bottom" wrapText="0"/>
    </xf>
    <xf borderId="0" fillId="0" fontId="1" numFmtId="0" xfId="0" applyFont="1"/>
    <xf borderId="0" fillId="0" fontId="2" numFmtId="0" xfId="0" applyFont="1"/>
    <xf borderId="0" fillId="0" fontId="3" numFmtId="0" xfId="0" applyFont="1"/>
    <xf borderId="0" fillId="0" fontId="3" numFmtId="0" xfId="0" applyAlignment="1" applyFont="1">
      <alignment horizontal="right"/>
    </xf>
    <xf borderId="1" fillId="2" fontId="4" numFmtId="0" xfId="0" applyBorder="1" applyFill="1" applyFont="1"/>
    <xf borderId="0" fillId="0" fontId="2" numFmtId="0" xfId="0" applyAlignment="1" applyFont="1">
      <alignment horizontal="right"/>
    </xf>
    <xf borderId="2" fillId="3" fontId="5" numFmtId="0" xfId="0" applyAlignment="1" applyBorder="1" applyFill="1" applyFont="1">
      <alignment horizontal="center" vertical="center"/>
    </xf>
    <xf borderId="0" fillId="0" fontId="2" numFmtId="0" xfId="0" applyAlignment="1" applyFont="1">
      <alignment horizontal="center"/>
    </xf>
    <xf borderId="3" fillId="3" fontId="2" numFmtId="0" xfId="0" applyBorder="1" applyFont="1"/>
    <xf borderId="1" fillId="2" fontId="6" numFmtId="0" xfId="0" applyBorder="1" applyFont="1"/>
    <xf borderId="4" fillId="3" fontId="2" numFmtId="0" xfId="0" applyBorder="1" applyFont="1"/>
    <xf borderId="2" fillId="3" fontId="5" numFmtId="0" xfId="0" applyAlignment="1" applyBorder="1" applyFont="1">
      <alignment horizontal="center"/>
    </xf>
    <xf borderId="5" fillId="3" fontId="2" numFmtId="0" xfId="0" applyBorder="1" applyFont="1"/>
    <xf borderId="0" fillId="0" fontId="2" numFmtId="0" xfId="0" applyAlignment="1" applyFont="1">
      <alignment shrinkToFit="0" wrapText="1"/>
    </xf>
    <xf borderId="0" fillId="0" fontId="2" numFmtId="0" xfId="0" applyAlignment="1" applyFont="1">
      <alignment shrinkToFit="0" vertical="center" wrapText="1"/>
    </xf>
    <xf borderId="1" fillId="3" fontId="5" numFmtId="0" xfId="0" applyAlignment="1" applyBorder="1" applyFont="1">
      <alignment horizontal="center" vertical="center"/>
    </xf>
    <xf borderId="0" fillId="0" fontId="2" numFmtId="164" xfId="0" applyAlignment="1" applyFont="1" applyNumberFormat="1">
      <alignment horizontal="center" vertical="center"/>
    </xf>
    <xf borderId="0" fillId="0" fontId="2" numFmtId="0" xfId="0" applyAlignment="1" applyFont="1">
      <alignment vertical="center"/>
    </xf>
    <xf borderId="0" fillId="0" fontId="2" numFmtId="164" xfId="0" applyAlignment="1" applyFont="1" applyNumberFormat="1">
      <alignment vertical="center"/>
    </xf>
    <xf borderId="0" fillId="0" fontId="2" numFmtId="165" xfId="0" applyAlignment="1" applyFont="1" applyNumberFormat="1">
      <alignment vertical="center"/>
    </xf>
    <xf borderId="0" fillId="0" fontId="2" numFmtId="0" xfId="0" applyAlignment="1" applyFont="1">
      <alignment horizontal="center" readingOrder="0" vertical="center"/>
    </xf>
    <xf borderId="0" fillId="0" fontId="0" numFmtId="0" xfId="0" applyAlignment="1" applyFont="1">
      <alignment horizontal="center"/>
    </xf>
    <xf borderId="0" fillId="0" fontId="7" numFmtId="0" xfId="0" applyFont="1"/>
    <xf borderId="0" fillId="0" fontId="0" numFmtId="0" xfId="0" applyAlignment="1" applyFont="1">
      <alignment horizontal="center" vertical="center"/>
    </xf>
    <xf borderId="0" fillId="0" fontId="8" numFmtId="0" xfId="0" applyAlignment="1" applyFont="1">
      <alignment horizontal="center" vertical="center"/>
    </xf>
    <xf borderId="0" fillId="0" fontId="9" numFmtId="0" xfId="0" applyAlignment="1" applyFont="1">
      <alignment horizontal="center" vertical="center"/>
    </xf>
    <xf borderId="6" fillId="3" fontId="5" numFmtId="0" xfId="0" applyAlignment="1" applyBorder="1" applyFont="1">
      <alignment vertical="center"/>
    </xf>
    <xf borderId="7" fillId="3" fontId="5" numFmtId="0" xfId="0" applyAlignment="1" applyBorder="1" applyFont="1">
      <alignment vertical="center"/>
    </xf>
    <xf borderId="8" fillId="3" fontId="5" numFmtId="0" xfId="0" applyAlignment="1" applyBorder="1" applyFont="1">
      <alignment vertical="center"/>
    </xf>
    <xf borderId="9" fillId="3" fontId="5" numFmtId="0" xfId="0" applyAlignment="1" applyBorder="1" applyFont="1">
      <alignment vertical="center"/>
    </xf>
    <xf borderId="10" fillId="3" fontId="10" numFmtId="0" xfId="0" applyAlignment="1" applyBorder="1" applyFont="1">
      <alignment horizontal="center" vertical="center"/>
    </xf>
    <xf borderId="11" fillId="0" fontId="11" numFmtId="0" xfId="0" applyBorder="1" applyFont="1"/>
    <xf borderId="12" fillId="0" fontId="11" numFmtId="0" xfId="0" applyBorder="1" applyFont="1"/>
    <xf borderId="13" fillId="3" fontId="5" numFmtId="0" xfId="0" applyAlignment="1" applyBorder="1" applyFont="1">
      <alignment vertical="center"/>
    </xf>
    <xf borderId="14" fillId="0" fontId="2" numFmtId="0" xfId="0" applyBorder="1" applyFont="1"/>
    <xf borderId="0" fillId="0" fontId="12" numFmtId="0" xfId="0" applyAlignment="1" applyFont="1">
      <alignment horizontal="center" vertical="center"/>
    </xf>
    <xf borderId="0" fillId="0" fontId="12" numFmtId="0" xfId="0" applyAlignment="1" applyFont="1">
      <alignment horizontal="center"/>
    </xf>
    <xf borderId="15" fillId="0" fontId="2" numFmtId="0" xfId="0" applyBorder="1" applyFont="1"/>
    <xf borderId="0" fillId="0" fontId="2" numFmtId="166" xfId="0" applyAlignment="1" applyFont="1" applyNumberFormat="1">
      <alignment horizontal="left"/>
    </xf>
    <xf borderId="0" fillId="0" fontId="13" numFmtId="0" xfId="0" applyAlignment="1" applyFont="1">
      <alignment horizontal="center" vertical="center"/>
    </xf>
    <xf borderId="0" fillId="0" fontId="2" numFmtId="167" xfId="0" applyAlignment="1" applyFont="1" applyNumberFormat="1">
      <alignment horizontal="center" vertical="center"/>
    </xf>
    <xf borderId="1" fillId="4" fontId="2" numFmtId="0" xfId="0" applyBorder="1" applyFill="1" applyFont="1"/>
    <xf borderId="1" fillId="5" fontId="2" numFmtId="0" xfId="0" applyBorder="1" applyFill="1" applyFont="1"/>
    <xf borderId="0" fillId="0" fontId="14" numFmtId="0" xfId="0" applyFont="1"/>
    <xf borderId="16" fillId="0" fontId="2" numFmtId="0" xfId="0" applyBorder="1" applyFont="1"/>
    <xf borderId="17" fillId="0" fontId="2" numFmtId="0" xfId="0" applyBorder="1" applyFont="1"/>
    <xf borderId="18" fillId="0" fontId="2" numFmtId="0" xfId="0" applyBorder="1" applyFont="1"/>
    <xf borderId="19" fillId="0" fontId="2" numFmtId="0" xfId="0" applyBorder="1" applyFont="1"/>
    <xf borderId="20" fillId="0" fontId="2" numFmtId="0" xfId="0" applyBorder="1" applyFont="1"/>
    <xf borderId="21" fillId="0" fontId="2" numFmtId="0" xfId="0" applyBorder="1" applyFont="1"/>
    <xf borderId="10" fillId="3" fontId="15" numFmtId="0" xfId="0" applyAlignment="1" applyBorder="1" applyFont="1">
      <alignment horizontal="center" vertical="center"/>
    </xf>
    <xf borderId="0" fillId="0" fontId="2" numFmtId="0" xfId="0" applyAlignment="1" applyFont="1">
      <alignment horizontal="center" vertical="center"/>
    </xf>
    <xf borderId="10" fillId="6" fontId="5" numFmtId="166" xfId="0" applyAlignment="1" applyBorder="1" applyFill="1" applyFont="1" applyNumberFormat="1">
      <alignment horizontal="center"/>
    </xf>
    <xf borderId="6" fillId="7" fontId="16" numFmtId="0" xfId="0" applyBorder="1" applyFill="1" applyFont="1"/>
    <xf borderId="7" fillId="7" fontId="16" numFmtId="0" xfId="0" applyBorder="1" applyFont="1"/>
    <xf borderId="8" fillId="7" fontId="16" numFmtId="0" xfId="0" applyBorder="1" applyFont="1"/>
    <xf borderId="9" fillId="7" fontId="16" numFmtId="0" xfId="0" applyBorder="1" applyFont="1"/>
    <xf borderId="10" fillId="7" fontId="17" numFmtId="0" xfId="0" applyAlignment="1" applyBorder="1" applyFont="1">
      <alignment horizontal="center" vertical="center"/>
    </xf>
    <xf borderId="13" fillId="7" fontId="16" numFmtId="0" xfId="0" applyBorder="1" applyFont="1"/>
    <xf borderId="14" fillId="0" fontId="18" numFmtId="0" xfId="0" applyBorder="1" applyFont="1"/>
    <xf borderId="0" fillId="0" fontId="18" numFmtId="0" xfId="0" applyAlignment="1" applyFont="1">
      <alignment horizontal="center" vertical="center"/>
    </xf>
    <xf borderId="0" fillId="0" fontId="18" numFmtId="0" xfId="0" applyAlignment="1" applyFont="1">
      <alignment horizontal="center"/>
    </xf>
    <xf borderId="0" fillId="0" fontId="18" numFmtId="0" xfId="0" applyFont="1"/>
    <xf borderId="15" fillId="0" fontId="18" numFmtId="0" xfId="0" applyBorder="1" applyFont="1"/>
    <xf borderId="10" fillId="3" fontId="19" numFmtId="166" xfId="0" applyAlignment="1" applyBorder="1" applyFont="1" applyNumberFormat="1">
      <alignment horizontal="center" vertical="center"/>
    </xf>
    <xf borderId="0" fillId="0" fontId="20" numFmtId="0" xfId="0" applyAlignment="1" applyFont="1">
      <alignment horizontal="center" vertical="center"/>
    </xf>
    <xf borderId="0" fillId="0" fontId="13" numFmtId="167" xfId="0" applyAlignment="1" applyFont="1" applyNumberFormat="1">
      <alignment horizontal="center" vertical="center"/>
    </xf>
    <xf borderId="0" fillId="0" fontId="13" numFmtId="0" xfId="0" applyFont="1"/>
    <xf borderId="1" fillId="4" fontId="18" numFmtId="0" xfId="0" applyBorder="1" applyFont="1"/>
    <xf borderId="0" fillId="0" fontId="21" numFmtId="0" xfId="0" applyFont="1"/>
    <xf borderId="1" fillId="5" fontId="21" numFmtId="0" xfId="0" applyBorder="1" applyFont="1"/>
    <xf borderId="0" fillId="0" fontId="22" numFmtId="0" xfId="0" applyFont="1"/>
    <xf borderId="0" fillId="0" fontId="18" numFmtId="168" xfId="0" applyAlignment="1" applyFont="1" applyNumberFormat="1">
      <alignment horizontal="center"/>
    </xf>
    <xf borderId="0" fillId="0" fontId="18" numFmtId="168" xfId="0" applyFont="1" applyNumberFormat="1"/>
    <xf borderId="17" fillId="0" fontId="18" numFmtId="0" xfId="0" applyBorder="1" applyFont="1"/>
    <xf borderId="16" fillId="0" fontId="18" numFmtId="0" xfId="0" applyBorder="1" applyFont="1"/>
    <xf borderId="18" fillId="0" fontId="18" numFmtId="0" xfId="0" applyBorder="1" applyFont="1"/>
    <xf borderId="22" fillId="8" fontId="23" numFmtId="0" xfId="0" applyAlignment="1" applyBorder="1" applyFill="1" applyFont="1">
      <alignment horizontal="center" vertical="center"/>
    </xf>
    <xf borderId="23" fillId="0" fontId="11" numFmtId="0" xfId="0" applyBorder="1" applyFont="1"/>
    <xf borderId="24" fillId="0" fontId="11" numFmtId="0" xfId="0" applyBorder="1" applyFont="1"/>
    <xf borderId="14" fillId="0" fontId="12" numFmtId="0" xfId="0" applyBorder="1" applyFont="1"/>
    <xf borderId="0" fillId="0" fontId="12" numFmtId="0" xfId="0" applyFont="1"/>
    <xf borderId="0" fillId="0" fontId="13" numFmtId="0" xfId="0" applyAlignment="1" applyFont="1">
      <alignment vertical="center"/>
    </xf>
    <xf borderId="16" fillId="0" fontId="13" numFmtId="168" xfId="0" applyAlignment="1" applyBorder="1" applyFont="1" applyNumberFormat="1">
      <alignment horizontal="center" vertical="center"/>
    </xf>
    <xf borderId="16" fillId="0" fontId="13" numFmtId="168" xfId="0" applyAlignment="1" applyBorder="1" applyFont="1" applyNumberFormat="1">
      <alignment horizontal="left" vertical="center"/>
    </xf>
    <xf borderId="0" fillId="0" fontId="21" numFmtId="167" xfId="0" applyAlignment="1" applyFont="1" applyNumberFormat="1">
      <alignment horizontal="center" vertical="center"/>
    </xf>
    <xf borderId="23" fillId="0" fontId="13" numFmtId="168" xfId="0" applyAlignment="1" applyBorder="1" applyFont="1" applyNumberFormat="1">
      <alignment horizontal="center" vertical="center"/>
    </xf>
    <xf borderId="23" fillId="0" fontId="13" numFmtId="168" xfId="0" applyAlignment="1" applyBorder="1" applyFont="1" applyNumberFormat="1">
      <alignment horizontal="left" vertical="center"/>
    </xf>
    <xf borderId="16" fillId="0" fontId="13" numFmtId="0" xfId="0" applyAlignment="1" applyBorder="1" applyFont="1">
      <alignment vertical="center"/>
    </xf>
    <xf borderId="23" fillId="0" fontId="13" numFmtId="0" xfId="0" applyAlignment="1" applyBorder="1" applyFont="1">
      <alignment vertical="center"/>
    </xf>
    <xf borderId="0" fillId="0" fontId="24" numFmtId="0" xfId="0" applyFont="1"/>
    <xf borderId="1" fillId="5" fontId="18" numFmtId="0" xfId="0" applyBorder="1" applyFont="1"/>
    <xf borderId="0" fillId="0" fontId="25" numFmtId="0" xfId="0" applyFont="1"/>
    <xf borderId="25" fillId="3" fontId="26" numFmtId="0" xfId="0" applyAlignment="1" applyBorder="1" applyFont="1">
      <alignment horizontal="center" vertical="center"/>
    </xf>
    <xf borderId="26" fillId="3" fontId="26" numFmtId="0" xfId="0" applyAlignment="1" applyBorder="1" applyFont="1">
      <alignment horizontal="center" vertical="center"/>
    </xf>
    <xf borderId="27" fillId="3" fontId="26" numFmtId="0" xfId="0" applyAlignment="1" applyBorder="1" applyFont="1">
      <alignment horizontal="center" vertical="center"/>
    </xf>
    <xf borderId="0" fillId="0" fontId="18" numFmtId="0" xfId="0" applyAlignment="1" applyFont="1">
      <alignment horizontal="right" vertical="center"/>
    </xf>
    <xf borderId="28" fillId="0" fontId="13" numFmtId="167" xfId="0" applyAlignment="1" applyBorder="1" applyFont="1" applyNumberFormat="1">
      <alignment horizontal="center" vertical="center"/>
    </xf>
    <xf borderId="29" fillId="0" fontId="13" numFmtId="167" xfId="0" applyAlignment="1" applyBorder="1" applyFont="1" applyNumberFormat="1">
      <alignment horizontal="center" vertical="center"/>
    </xf>
    <xf borderId="30" fillId="0" fontId="13" numFmtId="167" xfId="0" applyAlignment="1" applyBorder="1" applyFont="1" applyNumberFormat="1">
      <alignment horizontal="center" vertical="center"/>
    </xf>
    <xf borderId="31" fillId="0" fontId="13" numFmtId="167" xfId="0" applyAlignment="1" applyBorder="1" applyFont="1" applyNumberFormat="1">
      <alignment horizontal="center" vertical="center"/>
    </xf>
    <xf borderId="32" fillId="0" fontId="13" numFmtId="167" xfId="0" applyAlignment="1" applyBorder="1" applyFont="1" applyNumberFormat="1">
      <alignment horizontal="center" vertical="center"/>
    </xf>
    <xf borderId="33" fillId="0" fontId="13" numFmtId="167" xfId="0" applyAlignment="1" applyBorder="1" applyFont="1" applyNumberFormat="1">
      <alignment horizontal="center" vertical="center"/>
    </xf>
    <xf borderId="34" fillId="0" fontId="13" numFmtId="167" xfId="0" applyAlignment="1" applyBorder="1" applyFont="1" applyNumberFormat="1">
      <alignment horizontal="center" vertical="center"/>
    </xf>
    <xf borderId="35" fillId="0" fontId="13" numFmtId="167" xfId="0" applyAlignment="1" applyBorder="1" applyFont="1" applyNumberFormat="1">
      <alignment horizontal="center" vertical="center"/>
    </xf>
    <xf borderId="36" fillId="0" fontId="13" numFmtId="167" xfId="0" applyAlignment="1" applyBorder="1" applyFont="1" applyNumberFormat="1">
      <alignment horizontal="center" vertical="center"/>
    </xf>
    <xf borderId="0" fillId="0" fontId="18" numFmtId="168" xfId="0" applyAlignment="1" applyFont="1" applyNumberFormat="1">
      <alignment horizontal="center" vertical="center"/>
    </xf>
    <xf borderId="0" fillId="0" fontId="18" numFmtId="0" xfId="0" applyAlignment="1" applyFont="1">
      <alignment vertical="center"/>
    </xf>
    <xf borderId="0" fillId="0" fontId="19" numFmtId="0" xfId="0" applyAlignment="1" applyFont="1">
      <alignment horizontal="right" vertical="center"/>
    </xf>
    <xf borderId="37" fillId="0" fontId="13" numFmtId="167" xfId="0" applyAlignment="1" applyBorder="1" applyFont="1" applyNumberFormat="1">
      <alignment horizontal="center" vertical="center"/>
    </xf>
    <xf borderId="0" fillId="0" fontId="27" numFmtId="0" xfId="0" applyFont="1"/>
    <xf borderId="1" fillId="7" fontId="28" numFmtId="0" xfId="0" applyAlignment="1" applyBorder="1" applyFont="1">
      <alignment horizontal="center" vertical="center"/>
    </xf>
    <xf borderId="23" fillId="0" fontId="2" numFmtId="0" xfId="0" applyBorder="1" applyFont="1"/>
    <xf borderId="0" fillId="0" fontId="29" numFmtId="0" xfId="0" applyAlignment="1" applyFont="1">
      <alignment horizontal="center"/>
    </xf>
    <xf borderId="14" fillId="0" fontId="18" numFmtId="169" xfId="0" applyBorder="1" applyFont="1" applyNumberFormat="1"/>
    <xf borderId="0" fillId="0" fontId="30" numFmtId="0" xfId="0" applyFont="1"/>
    <xf borderId="0" fillId="0" fontId="13" numFmtId="168" xfId="0" applyAlignment="1" applyFont="1" applyNumberFormat="1">
      <alignment horizontal="center" vertical="center"/>
    </xf>
    <xf borderId="0" fillId="0" fontId="13" numFmtId="168" xfId="0" applyAlignment="1" applyFont="1" applyNumberFormat="1">
      <alignment horizontal="left" vertical="center"/>
    </xf>
    <xf borderId="0" fillId="0" fontId="13" numFmtId="168" xfId="0" applyAlignment="1" applyFont="1" applyNumberFormat="1">
      <alignment horizontal="center"/>
    </xf>
    <xf borderId="14" fillId="0" fontId="13" numFmtId="0" xfId="0" applyBorder="1" applyFont="1"/>
    <xf borderId="10" fillId="7" fontId="31" numFmtId="166" xfId="0" applyAlignment="1" applyBorder="1" applyFont="1" applyNumberFormat="1">
      <alignment horizontal="center" vertical="center"/>
    </xf>
    <xf borderId="0" fillId="0" fontId="32" numFmtId="0" xfId="0" applyAlignment="1" applyFont="1">
      <alignment horizontal="center" vertical="center"/>
    </xf>
    <xf borderId="38" fillId="0" fontId="33" numFmtId="167" xfId="0" applyAlignment="1" applyBorder="1" applyFont="1" applyNumberFormat="1">
      <alignment horizontal="center" vertical="center"/>
    </xf>
    <xf borderId="0" fillId="0" fontId="34" numFmtId="0" xfId="0" applyAlignment="1" applyFont="1">
      <alignment horizontal="center" vertical="center"/>
    </xf>
    <xf borderId="38" fillId="0" fontId="35" numFmtId="167" xfId="0" applyAlignment="1" applyBorder="1" applyFont="1" applyNumberFormat="1">
      <alignment horizontal="center" vertical="center"/>
    </xf>
    <xf borderId="0" fillId="0" fontId="36" numFmtId="167" xfId="0" applyAlignment="1" applyFont="1" applyNumberFormat="1">
      <alignment horizontal="center" vertical="center"/>
    </xf>
    <xf borderId="19" fillId="0" fontId="21" numFmtId="167" xfId="0" applyAlignment="1" applyBorder="1" applyFont="1" applyNumberFormat="1">
      <alignment horizontal="left" shrinkToFit="0" vertical="top" wrapText="1"/>
    </xf>
    <xf borderId="20" fillId="0" fontId="11" numFmtId="0" xfId="0" applyBorder="1" applyFont="1"/>
    <xf borderId="21" fillId="0" fontId="11" numFmtId="0" xfId="0" applyBorder="1" applyFont="1"/>
    <xf borderId="0" fillId="0" fontId="18" numFmtId="167" xfId="0" applyAlignment="1" applyFont="1" applyNumberFormat="1">
      <alignment horizontal="center" vertical="center"/>
    </xf>
    <xf borderId="14" fillId="0" fontId="11" numFmtId="0" xfId="0" applyBorder="1" applyFont="1"/>
    <xf borderId="15" fillId="0" fontId="11" numFmtId="0" xfId="0" applyBorder="1" applyFont="1"/>
    <xf borderId="17" fillId="0" fontId="11" numFmtId="0" xfId="0" applyBorder="1" applyFont="1"/>
    <xf borderId="16" fillId="0" fontId="11" numFmtId="0" xfId="0" applyBorder="1" applyFont="1"/>
    <xf borderId="18" fillId="0" fontId="11" numFmtId="0" xfId="0" applyBorder="1" applyFont="1"/>
    <xf borderId="39" fillId="0" fontId="18" numFmtId="167" xfId="0" applyAlignment="1" applyBorder="1" applyFont="1" applyNumberFormat="1">
      <alignment horizontal="center" vertical="center"/>
    </xf>
    <xf borderId="20" fillId="0" fontId="18" numFmtId="167" xfId="0" applyAlignment="1" applyBorder="1" applyFont="1" applyNumberFormat="1">
      <alignment horizontal="center" vertical="center"/>
    </xf>
    <xf borderId="20" fillId="0" fontId="21" numFmtId="167" xfId="0" applyAlignment="1" applyBorder="1" applyFont="1" applyNumberFormat="1">
      <alignment horizontal="left" shrinkToFit="0" vertical="top" wrapText="1"/>
    </xf>
    <xf borderId="16" fillId="0" fontId="18" numFmtId="167" xfId="0" applyAlignment="1" applyBorder="1" applyFont="1" applyNumberFormat="1">
      <alignment horizontal="center" vertical="center"/>
    </xf>
    <xf borderId="0" fillId="0" fontId="37" numFmtId="0" xfId="0" applyAlignment="1" applyFont="1">
      <alignment horizontal="center" vertical="center"/>
    </xf>
    <xf borderId="38" fillId="0" fontId="12" numFmtId="167" xfId="0" applyAlignment="1" applyBorder="1" applyFont="1" applyNumberFormat="1">
      <alignment horizontal="center" vertical="center"/>
    </xf>
    <xf borderId="0" fillId="0" fontId="38" numFmtId="167" xfId="0" applyAlignment="1" applyFont="1" applyNumberFormat="1">
      <alignment horizontal="center" vertical="center"/>
    </xf>
    <xf borderId="19" fillId="0" fontId="39" numFmtId="167" xfId="0" applyAlignment="1" applyBorder="1" applyFont="1" applyNumberFormat="1">
      <alignment horizontal="left" vertical="center"/>
    </xf>
    <xf borderId="20" fillId="0" fontId="39" numFmtId="167" xfId="0" applyAlignment="1" applyBorder="1" applyFont="1" applyNumberFormat="1">
      <alignment horizontal="center" vertical="center"/>
    </xf>
    <xf borderId="21" fillId="0" fontId="39" numFmtId="167" xfId="0" applyAlignment="1" applyBorder="1" applyFont="1" applyNumberFormat="1">
      <alignment horizontal="center" vertical="center"/>
    </xf>
    <xf borderId="0" fillId="0" fontId="39" numFmtId="0" xfId="0" applyFont="1"/>
    <xf borderId="20" fillId="0" fontId="39" numFmtId="167" xfId="0" applyAlignment="1" applyBorder="1" applyFont="1" applyNumberFormat="1">
      <alignment horizontal="left" vertical="center"/>
    </xf>
    <xf borderId="14" fillId="0" fontId="39" numFmtId="168" xfId="0" applyAlignment="1" applyBorder="1" applyFont="1" applyNumberFormat="1">
      <alignment horizontal="center" vertical="center"/>
    </xf>
    <xf borderId="0" fillId="0" fontId="39" numFmtId="14" xfId="0" applyAlignment="1" applyFont="1" applyNumberFormat="1">
      <alignment horizontal="left" vertical="center"/>
    </xf>
    <xf borderId="0" fillId="0" fontId="39" numFmtId="167" xfId="0" applyAlignment="1" applyFont="1" applyNumberFormat="1">
      <alignment horizontal="center" vertical="center"/>
    </xf>
    <xf borderId="0" fillId="0" fontId="39" numFmtId="168" xfId="0" applyAlignment="1" applyFont="1" applyNumberFormat="1">
      <alignment horizontal="center" vertical="center"/>
    </xf>
    <xf borderId="0" fillId="0" fontId="39" numFmtId="167" xfId="0" applyAlignment="1" applyFont="1" applyNumberFormat="1">
      <alignment vertical="center"/>
    </xf>
    <xf borderId="15" fillId="0" fontId="39" numFmtId="167" xfId="0" applyAlignment="1" applyBorder="1" applyFont="1" applyNumberFormat="1">
      <alignment horizontal="center" vertical="center"/>
    </xf>
    <xf borderId="14" fillId="0" fontId="39" numFmtId="168" xfId="0" applyAlignment="1" applyBorder="1" applyFont="1" applyNumberFormat="1">
      <alignment horizontal="left" vertical="center"/>
    </xf>
    <xf borderId="0" fillId="0" fontId="39" numFmtId="0" xfId="0" applyAlignment="1" applyFont="1">
      <alignment horizontal="left" vertical="center"/>
    </xf>
    <xf borderId="17" fillId="0" fontId="39" numFmtId="168" xfId="0" applyAlignment="1" applyBorder="1" applyFont="1" applyNumberFormat="1">
      <alignment horizontal="center" vertical="center"/>
    </xf>
    <xf borderId="16" fillId="0" fontId="39" numFmtId="0" xfId="0" applyAlignment="1" applyBorder="1" applyFont="1">
      <alignment horizontal="left" vertical="center"/>
    </xf>
    <xf borderId="16" fillId="0" fontId="39" numFmtId="167" xfId="0" applyAlignment="1" applyBorder="1" applyFont="1" applyNumberFormat="1">
      <alignment horizontal="center" vertical="center"/>
    </xf>
    <xf borderId="16" fillId="0" fontId="39" numFmtId="168" xfId="0" applyAlignment="1" applyBorder="1" applyFont="1" applyNumberFormat="1">
      <alignment horizontal="center" vertical="center"/>
    </xf>
    <xf borderId="16" fillId="0" fontId="39" numFmtId="167" xfId="0" applyAlignment="1" applyBorder="1" applyFont="1" applyNumberFormat="1">
      <alignment vertical="center"/>
    </xf>
    <xf borderId="18" fillId="0" fontId="39" numFmtId="167" xfId="0" applyAlignment="1" applyBorder="1" applyFont="1" applyNumberFormat="1">
      <alignment horizontal="center" vertical="center"/>
    </xf>
    <xf borderId="39" fillId="0" fontId="39" numFmtId="0" xfId="0" applyBorder="1" applyFont="1"/>
    <xf borderId="20" fillId="0" fontId="13" numFmtId="168" xfId="0" applyAlignment="1" applyBorder="1" applyFont="1" applyNumberFormat="1">
      <alignment horizontal="center" vertical="center"/>
    </xf>
    <xf borderId="20" fillId="0" fontId="13" numFmtId="0" xfId="0" applyAlignment="1" applyBorder="1" applyFont="1">
      <alignment horizontal="left" vertical="center"/>
    </xf>
    <xf borderId="20" fillId="0" fontId="21" numFmtId="167" xfId="0" applyAlignment="1" applyBorder="1" applyFont="1" applyNumberFormat="1">
      <alignment horizontal="center" vertical="center"/>
    </xf>
    <xf borderId="20" fillId="0" fontId="13" numFmtId="167" xfId="0" applyAlignment="1" applyBorder="1" applyFont="1" applyNumberFormat="1">
      <alignment vertical="center"/>
    </xf>
    <xf borderId="20" fillId="0" fontId="13" numFmtId="167" xfId="0" applyAlignment="1" applyBorder="1" applyFont="1" applyNumberFormat="1">
      <alignment horizontal="center" vertical="center"/>
    </xf>
    <xf borderId="38" fillId="0" fontId="38" numFmtId="167" xfId="0" applyAlignment="1" applyBorder="1" applyFont="1" applyNumberFormat="1">
      <alignment horizontal="center" vertical="center"/>
    </xf>
    <xf borderId="0" fillId="0" fontId="40" numFmtId="167" xfId="0" applyAlignment="1" applyFont="1" applyNumberFormat="1">
      <alignment horizontal="left" vertical="center"/>
    </xf>
    <xf borderId="10" fillId="7" fontId="41" numFmtId="0" xfId="0" applyAlignment="1" applyBorder="1" applyFont="1">
      <alignment horizontal="center" vertical="center"/>
    </xf>
    <xf borderId="40" fillId="7" fontId="41" numFmtId="166" xfId="0" applyAlignment="1" applyBorder="1" applyFont="1" applyNumberFormat="1">
      <alignment horizontal="center" vertical="center"/>
    </xf>
    <xf borderId="40" fillId="3" fontId="10" numFmtId="166" xfId="0" applyAlignment="1" applyBorder="1" applyFont="1" applyNumberFormat="1">
      <alignment horizontal="center" vertical="center"/>
    </xf>
    <xf borderId="41" fillId="0" fontId="11" numFmtId="0" xfId="0" applyBorder="1" applyFont="1"/>
    <xf borderId="42" fillId="0" fontId="11" numFmtId="0" xfId="0" applyBorder="1" applyFont="1"/>
    <xf borderId="1" fillId="4" fontId="2" numFmtId="0" xfId="0" applyAlignment="1" applyBorder="1" applyFont="1">
      <alignment vertical="center"/>
    </xf>
    <xf borderId="0" fillId="0" fontId="2" numFmtId="0" xfId="0" applyAlignment="1" applyFont="1">
      <alignment vertical="center"/>
    </xf>
    <xf borderId="1" fillId="5" fontId="2" numFmtId="0" xfId="0" applyAlignment="1" applyBorder="1" applyFont="1">
      <alignment vertical="center"/>
    </xf>
    <xf borderId="10" fillId="7" fontId="42" numFmtId="166" xfId="0" applyAlignment="1" applyBorder="1" applyFont="1" applyNumberFormat="1">
      <alignment horizontal="center" vertical="center"/>
    </xf>
    <xf borderId="0" fillId="0" fontId="35" numFmtId="0" xfId="0" applyAlignment="1" applyFont="1">
      <alignment horizontal="center" vertical="center"/>
    </xf>
    <xf borderId="0" fillId="0" fontId="43" numFmtId="167" xfId="0" applyAlignment="1" applyFont="1" applyNumberFormat="1">
      <alignment horizontal="center" vertical="center"/>
    </xf>
    <xf borderId="0" fillId="0" fontId="44" numFmtId="167" xfId="0" applyAlignment="1" applyFont="1" applyNumberFormat="1">
      <alignment horizontal="center" vertical="center"/>
    </xf>
    <xf borderId="0" fillId="0" fontId="45" numFmtId="14" xfId="0" applyAlignment="1" applyFont="1" applyNumberFormat="1">
      <alignment horizontal="left" shrinkToFit="0" vertical="top" wrapText="1"/>
    </xf>
    <xf borderId="0" fillId="0" fontId="46" numFmtId="167" xfId="0" applyAlignment="1" applyFont="1" applyNumberFormat="1">
      <alignment horizontal="center" vertical="center"/>
    </xf>
    <xf borderId="0" fillId="0" fontId="47" numFmtId="0" xfId="0" applyAlignment="1" applyFont="1">
      <alignment horizontal="left" shrinkToFit="0" vertical="top" wrapText="1"/>
    </xf>
    <xf borderId="0" fillId="0" fontId="33" numFmtId="167" xfId="0" applyAlignment="1" applyFont="1" applyNumberFormat="1">
      <alignment horizontal="center" vertical="center"/>
    </xf>
    <xf borderId="0" fillId="0" fontId="6" numFmtId="0" xfId="0" applyFont="1"/>
    <xf borderId="0" fillId="0" fontId="32" numFmtId="167" xfId="0" applyAlignment="1" applyFont="1" applyNumberFormat="1">
      <alignment horizontal="center" vertical="center"/>
    </xf>
    <xf borderId="0" fillId="0" fontId="48" numFmtId="0" xfId="0" applyFont="1"/>
    <xf borderId="22" fillId="0" fontId="2" numFmtId="0" xfId="0" applyAlignment="1" applyBorder="1" applyFont="1">
      <alignment horizontal="center"/>
    </xf>
    <xf borderId="0" fillId="0" fontId="47" numFmtId="0" xfId="0" applyAlignment="1" applyFont="1">
      <alignment horizontal="left" vertical="center"/>
    </xf>
    <xf borderId="38" fillId="9" fontId="49" numFmtId="164" xfId="0" applyAlignment="1" applyBorder="1" applyFill="1" applyFont="1" applyNumberFormat="1">
      <alignment horizontal="center" vertical="center"/>
    </xf>
    <xf borderId="38" fillId="7" fontId="50" numFmtId="164" xfId="0" applyAlignment="1" applyBorder="1" applyFont="1" applyNumberFormat="1">
      <alignment horizontal="center" vertical="center"/>
    </xf>
    <xf borderId="43" fillId="0" fontId="45" numFmtId="0" xfId="0" applyAlignment="1" applyBorder="1" applyFont="1">
      <alignment horizontal="center" shrinkToFit="0" vertical="center" wrapText="1"/>
    </xf>
    <xf borderId="44" fillId="0" fontId="45" numFmtId="0" xfId="0" applyAlignment="1" applyBorder="1" applyFont="1">
      <alignment horizontal="center" shrinkToFit="0" vertical="center" wrapText="1"/>
    </xf>
    <xf borderId="45" fillId="0" fontId="45" numFmtId="0" xfId="0" applyAlignment="1" applyBorder="1" applyFont="1">
      <alignment horizontal="center" shrinkToFit="0" vertical="center" wrapText="1"/>
    </xf>
    <xf borderId="46" fillId="0" fontId="45" numFmtId="0" xfId="0" applyAlignment="1" applyBorder="1" applyFont="1">
      <alignment horizontal="center" shrinkToFit="0" vertical="center" wrapText="1"/>
    </xf>
    <xf borderId="47" fillId="0" fontId="45" numFmtId="0" xfId="0" applyAlignment="1" applyBorder="1" applyFont="1">
      <alignment horizontal="center" shrinkToFit="0" vertical="center" wrapText="1"/>
    </xf>
    <xf borderId="48" fillId="0" fontId="45" numFmtId="0" xfId="0" applyAlignment="1" applyBorder="1" applyFont="1">
      <alignment horizontal="center" shrinkToFit="0" vertical="center" wrapText="1"/>
    </xf>
    <xf borderId="49" fillId="0" fontId="45" numFmtId="0" xfId="0" applyAlignment="1" applyBorder="1" applyFont="1">
      <alignment horizontal="center" shrinkToFit="0" vertical="center" wrapText="1"/>
    </xf>
    <xf borderId="50" fillId="0" fontId="45" numFmtId="0" xfId="0" applyAlignment="1" applyBorder="1" applyFont="1">
      <alignment horizontal="center" shrinkToFit="0" vertical="center" wrapText="1"/>
    </xf>
    <xf borderId="51" fillId="0" fontId="45" numFmtId="0" xfId="0" applyAlignment="1" applyBorder="1" applyFont="1">
      <alignment horizontal="center" shrinkToFit="0" vertical="center" wrapText="1"/>
    </xf>
    <xf borderId="0" fillId="0" fontId="2" numFmtId="0" xfId="0" applyAlignment="1" applyFont="1">
      <alignment horizontal="center" shrinkToFit="1" vertical="center" wrapText="0"/>
    </xf>
    <xf borderId="0" fillId="0" fontId="0" numFmtId="0" xfId="0" applyFont="1"/>
    <xf borderId="38" fillId="9" fontId="51" numFmtId="164" xfId="0" applyAlignment="1" applyBorder="1" applyFont="1" applyNumberFormat="1">
      <alignment horizontal="center" vertical="center"/>
    </xf>
    <xf borderId="52" fillId="0" fontId="2" numFmtId="0" xfId="0" applyAlignment="1" applyBorder="1" applyFont="1">
      <alignment horizontal="left" shrinkToFit="0" vertical="center" wrapText="1"/>
    </xf>
    <xf borderId="53" fillId="0" fontId="2" numFmtId="0" xfId="0" applyAlignment="1" applyBorder="1" applyFont="1">
      <alignment horizontal="left" shrinkToFit="0" vertical="center" wrapText="1"/>
    </xf>
    <xf borderId="54" fillId="0" fontId="2" numFmtId="0" xfId="0" applyAlignment="1" applyBorder="1" applyFont="1">
      <alignment horizontal="left" shrinkToFit="0" vertical="center" wrapText="1"/>
    </xf>
    <xf borderId="16" fillId="0" fontId="47" numFmtId="0" xfId="0" applyBorder="1" applyFont="1"/>
    <xf borderId="0" fillId="0" fontId="2" numFmtId="0" xfId="0" applyAlignment="1" applyFont="1">
      <alignment horizontal="left" vertical="center"/>
    </xf>
    <xf borderId="6" fillId="7" fontId="52" numFmtId="0" xfId="0" applyAlignment="1" applyBorder="1" applyFont="1">
      <alignment vertical="center"/>
    </xf>
    <xf borderId="7" fillId="7" fontId="52" numFmtId="0" xfId="0" applyAlignment="1" applyBorder="1" applyFont="1">
      <alignment vertical="center"/>
    </xf>
    <xf borderId="8" fillId="7" fontId="52" numFmtId="0" xfId="0" applyAlignment="1" applyBorder="1" applyFont="1">
      <alignment vertical="center"/>
    </xf>
    <xf borderId="9" fillId="7" fontId="52" numFmtId="0" xfId="0" applyAlignment="1" applyBorder="1" applyFont="1">
      <alignment vertical="center"/>
    </xf>
    <xf borderId="10" fillId="7" fontId="41" numFmtId="170" xfId="0" applyAlignment="1" applyBorder="1" applyFont="1" applyNumberFormat="1">
      <alignment horizontal="center" vertical="center"/>
    </xf>
    <xf borderId="13" fillId="7" fontId="52" numFmtId="0" xfId="0" applyAlignment="1" applyBorder="1" applyFont="1">
      <alignment vertical="center"/>
    </xf>
    <xf borderId="10" fillId="3" fontId="10" numFmtId="170" xfId="0" applyAlignment="1" applyBorder="1" applyFont="1" applyNumberFormat="1">
      <alignment horizontal="center" vertical="center"/>
    </xf>
    <xf borderId="0" fillId="0" fontId="13" numFmtId="166" xfId="0" applyAlignment="1" applyFont="1" applyNumberFormat="1">
      <alignment horizontal="left"/>
    </xf>
    <xf borderId="0" fillId="0" fontId="13" numFmtId="0" xfId="0" applyAlignment="1" applyFont="1">
      <alignment horizontal="center"/>
    </xf>
    <xf borderId="15" fillId="0" fontId="13" numFmtId="0" xfId="0" applyBorder="1" applyFont="1"/>
    <xf borderId="14" fillId="0" fontId="13" numFmtId="0" xfId="0" applyAlignment="1" applyBorder="1" applyFont="1">
      <alignment horizontal="center" vertical="center"/>
    </xf>
    <xf borderId="0" fillId="0" fontId="20" numFmtId="167" xfId="0" applyAlignment="1" applyFont="1" applyNumberFormat="1">
      <alignment horizontal="center" vertical="center"/>
    </xf>
    <xf borderId="15" fillId="0" fontId="53" numFmtId="0" xfId="0" applyAlignment="1" applyBorder="1" applyFont="1">
      <alignment horizontal="center" vertical="center"/>
    </xf>
    <xf borderId="0" fillId="0" fontId="53" numFmtId="0" xfId="0" applyAlignment="1" applyFont="1">
      <alignment horizontal="center" vertical="center"/>
    </xf>
    <xf borderId="14" fillId="0" fontId="53" numFmtId="0" xfId="0" applyAlignment="1" applyBorder="1" applyFont="1">
      <alignment horizontal="center" vertical="center"/>
    </xf>
    <xf borderId="0" fillId="0" fontId="20" numFmtId="0" xfId="0" applyFont="1"/>
    <xf borderId="15" fillId="0" fontId="53" numFmtId="0" xfId="0" applyBorder="1" applyFont="1"/>
    <xf borderId="0" fillId="0" fontId="53" numFmtId="0" xfId="0" applyFont="1"/>
    <xf borderId="14" fillId="0" fontId="53" numFmtId="0" xfId="0" applyBorder="1" applyFont="1"/>
    <xf borderId="1" fillId="4" fontId="13" numFmtId="0" xfId="0" applyBorder="1" applyFont="1"/>
    <xf borderId="1" fillId="5" fontId="13" numFmtId="0" xfId="0" applyBorder="1" applyFont="1"/>
    <xf borderId="0" fillId="0" fontId="54" numFmtId="0" xfId="0" applyFont="1"/>
    <xf borderId="1" fillId="10" fontId="55" numFmtId="0" xfId="0" applyBorder="1" applyFill="1" applyFont="1"/>
    <xf borderId="55" fillId="11" fontId="56" numFmtId="14" xfId="0" applyAlignment="1" applyBorder="1" applyFill="1" applyFont="1" applyNumberFormat="1">
      <alignment horizontal="center" vertical="center"/>
    </xf>
    <xf borderId="56" fillId="0" fontId="11" numFmtId="0" xfId="0" applyBorder="1" applyFont="1"/>
    <xf borderId="57" fillId="0" fontId="11" numFmtId="0" xfId="0" applyBorder="1" applyFont="1"/>
    <xf borderId="58" fillId="11" fontId="56" numFmtId="0" xfId="0" applyAlignment="1" applyBorder="1" applyFont="1">
      <alignment horizontal="center" vertical="center"/>
    </xf>
    <xf borderId="59" fillId="6" fontId="56" numFmtId="0" xfId="0" applyAlignment="1" applyBorder="1" applyFont="1">
      <alignment horizontal="center" vertical="center"/>
    </xf>
    <xf borderId="0" fillId="0" fontId="57" numFmtId="0" xfId="0" applyFont="1"/>
    <xf borderId="60" fillId="12" fontId="0" numFmtId="0" xfId="0" applyBorder="1" applyFill="1" applyFont="1"/>
    <xf borderId="61" fillId="0" fontId="0" numFmtId="0" xfId="0" applyBorder="1" applyFont="1"/>
    <xf borderId="62" fillId="0" fontId="0" numFmtId="0" xfId="0" applyAlignment="1" applyBorder="1" applyFont="1">
      <alignment horizontal="center"/>
    </xf>
    <xf borderId="63" fillId="0" fontId="11" numFmtId="0" xfId="0" applyBorder="1" applyFont="1"/>
    <xf borderId="64" fillId="0" fontId="0" numFmtId="0" xfId="0" applyBorder="1" applyFont="1"/>
    <xf borderId="65" fillId="12" fontId="0" numFmtId="0" xfId="0" applyAlignment="1" applyBorder="1" applyFont="1">
      <alignment horizontal="right"/>
    </xf>
    <xf borderId="38" fillId="0" fontId="0" numFmtId="0" xfId="0" applyBorder="1" applyFont="1"/>
    <xf borderId="66" fillId="0" fontId="0" numFmtId="0" xfId="0" applyAlignment="1" applyBorder="1" applyFont="1">
      <alignment horizontal="center"/>
    </xf>
    <xf borderId="67" fillId="0" fontId="11" numFmtId="0" xfId="0" applyBorder="1" applyFont="1"/>
    <xf borderId="68" fillId="0" fontId="0" numFmtId="0" xfId="0" applyBorder="1" applyFont="1"/>
    <xf borderId="60" fillId="0" fontId="0" numFmtId="0" xfId="0" applyBorder="1" applyFont="1"/>
    <xf borderId="65" fillId="0" fontId="0" numFmtId="0" xfId="0" applyAlignment="1" applyBorder="1" applyFont="1">
      <alignment horizontal="right"/>
    </xf>
    <xf borderId="69" fillId="0" fontId="0" numFmtId="0" xfId="0" applyBorder="1" applyFont="1"/>
    <xf borderId="70" fillId="13" fontId="56" numFmtId="0" xfId="0" applyAlignment="1" applyBorder="1" applyFill="1" applyFont="1">
      <alignment horizontal="center" vertical="center"/>
    </xf>
    <xf borderId="71" fillId="0" fontId="11" numFmtId="0" xfId="0" applyBorder="1" applyFont="1"/>
    <xf borderId="70" fillId="14" fontId="56" numFmtId="0" xfId="0" applyAlignment="1" applyBorder="1" applyFill="1" applyFont="1">
      <alignment horizontal="center" vertical="center"/>
    </xf>
    <xf borderId="72" fillId="0" fontId="0" numFmtId="0" xfId="0" applyAlignment="1" applyBorder="1" applyFont="1">
      <alignment horizontal="right"/>
    </xf>
    <xf borderId="73" fillId="0" fontId="0" numFmtId="0" xfId="0" applyBorder="1" applyFont="1"/>
    <xf borderId="0" fillId="0" fontId="58" numFmtId="0" xfId="0" applyFont="1"/>
    <xf borderId="0" fillId="0" fontId="59" numFmtId="0" xfId="0" applyFont="1"/>
    <xf borderId="1" fillId="9" fontId="0" numFmtId="0" xfId="0" applyBorder="1" applyFont="1"/>
    <xf borderId="0" fillId="0" fontId="60" numFmtId="0" xfId="0" applyFont="1"/>
    <xf borderId="0" fillId="0" fontId="0" numFmtId="14" xfId="0" applyFont="1" applyNumberFormat="1"/>
    <xf borderId="0" fillId="0" fontId="7" numFmtId="0" xfId="0" applyAlignment="1" applyFont="1">
      <alignment horizontal="right"/>
    </xf>
    <xf borderId="1" fillId="9" fontId="7" numFmtId="0" xfId="0" applyBorder="1" applyFont="1"/>
    <xf borderId="1" fillId="15" fontId="7" numFmtId="0" xfId="0" applyBorder="1" applyFill="1" applyFont="1"/>
    <xf borderId="0" fillId="0" fontId="7" numFmtId="14" xfId="0" applyFont="1" applyNumberFormat="1"/>
    <xf borderId="0" fillId="0" fontId="58" numFmtId="164" xfId="0" applyFont="1" applyNumberFormat="1"/>
    <xf borderId="74" fillId="0" fontId="0" numFmtId="0" xfId="0" applyBorder="1" applyFont="1"/>
    <xf borderId="3" fillId="9" fontId="7" numFmtId="14" xfId="0" applyBorder="1" applyFont="1" applyNumberFormat="1"/>
    <xf borderId="19" fillId="0" fontId="0" numFmtId="0" xfId="0" applyBorder="1" applyFont="1"/>
    <xf borderId="20" fillId="0" fontId="0" numFmtId="0" xfId="0" applyBorder="1" applyFont="1"/>
    <xf borderId="20" fillId="0" fontId="0" numFmtId="14" xfId="0" applyBorder="1" applyFont="1" applyNumberFormat="1"/>
    <xf borderId="21" fillId="0" fontId="0" numFmtId="0" xfId="0" applyBorder="1" applyFont="1"/>
    <xf borderId="39" fillId="0" fontId="0" numFmtId="0" xfId="0" applyBorder="1" applyFont="1"/>
    <xf borderId="39" fillId="0" fontId="0" numFmtId="14" xfId="0" applyBorder="1" applyFont="1" applyNumberFormat="1"/>
    <xf borderId="14" fillId="0" fontId="0" numFmtId="0" xfId="0" applyBorder="1" applyFont="1"/>
    <xf borderId="15" fillId="0" fontId="0" numFmtId="0" xfId="0" applyBorder="1" applyFont="1"/>
    <xf borderId="17" fillId="0" fontId="0" numFmtId="0" xfId="0" applyBorder="1" applyFont="1"/>
    <xf borderId="16" fillId="0" fontId="0" numFmtId="0" xfId="0" applyBorder="1" applyFont="1"/>
    <xf borderId="16" fillId="0" fontId="0" numFmtId="14" xfId="0" applyBorder="1" applyFont="1" applyNumberFormat="1"/>
    <xf borderId="18" fillId="0" fontId="0" numFmtId="0" xfId="0" applyBorder="1" applyFont="1"/>
    <xf borderId="75" fillId="0" fontId="0" numFmtId="0" xfId="0" applyBorder="1" applyFont="1"/>
    <xf borderId="0" fillId="0" fontId="58" numFmtId="14" xfId="0" applyFont="1" applyNumberFormat="1"/>
    <xf borderId="0" fillId="0" fontId="58" numFmtId="14" xfId="0" applyFont="1" applyNumberFormat="1"/>
    <xf borderId="0" fillId="0" fontId="61" numFmtId="0" xfId="0" applyFont="1"/>
    <xf borderId="0" fillId="0" fontId="29" numFmtId="0" xfId="0" applyFont="1"/>
    <xf borderId="0" fillId="0" fontId="21" numFmtId="0" xfId="0" applyFont="1"/>
    <xf borderId="0" fillId="0" fontId="18" numFmtId="164" xfId="0" applyAlignment="1" applyFont="1" applyNumberFormat="1">
      <alignment vertical="center"/>
    </xf>
    <xf borderId="0" fillId="0" fontId="18" numFmtId="0" xfId="0" applyAlignment="1" applyFont="1">
      <alignment vertical="center"/>
    </xf>
  </cellXfs>
  <cellStyles count="1">
    <cellStyle xfId="0" name="Normal" builtinId="0"/>
  </cellStyles>
  <dxfs count="8">
    <dxf>
      <font>
        <color rgb="FF9C0006"/>
      </font>
      <fill>
        <patternFill patternType="solid">
          <fgColor rgb="FFFFC7CE"/>
          <bgColor rgb="FFFFC7CE"/>
        </patternFill>
      </fill>
      <border/>
    </dxf>
    <dxf>
      <font/>
      <fill>
        <patternFill patternType="none"/>
      </fill>
      <border/>
    </dxf>
    <dxf>
      <font/>
      <fill>
        <patternFill patternType="solid">
          <fgColor theme="8"/>
          <bgColor theme="8"/>
        </patternFill>
      </fill>
      <border/>
    </dxf>
    <dxf>
      <font/>
      <fill>
        <patternFill patternType="solid">
          <fgColor rgb="FFD8D8D8"/>
          <bgColor rgb="FFD8D8D8"/>
        </patternFill>
      </fill>
      <border/>
    </dxf>
    <dxf>
      <font/>
      <fill>
        <patternFill patternType="solid">
          <fgColor rgb="FFD9E2F3"/>
          <bgColor rgb="FFD9E2F3"/>
        </patternFill>
      </fill>
      <border/>
    </dxf>
    <dxf>
      <font/>
      <fill>
        <patternFill patternType="solid">
          <fgColor rgb="FFCBE354"/>
          <bgColor rgb="FFCBE354"/>
        </patternFill>
      </fill>
      <border/>
    </dxf>
    <dxf>
      <font>
        <color rgb="FF2B2B2B"/>
      </font>
      <fill>
        <patternFill patternType="solid">
          <fgColor rgb="FFCBE354"/>
          <bgColor rgb="FFCBE354"/>
        </patternFill>
      </fill>
      <border/>
    </dxf>
    <dxf>
      <font/>
      <fill>
        <patternFill patternType="solid">
          <fgColor theme="4"/>
          <bgColor theme="4"/>
        </patternFill>
      </fill>
      <border/>
    </dxf>
  </dxfs>
  <tableStyles count="4">
    <tableStyle count="3" pivot="0" name="SETTINGS-style">
      <tableStyleElement dxfId="2" type="headerRow"/>
      <tableStyleElement dxfId="3" type="firstRowStripe"/>
      <tableStyleElement dxfId="4" type="secondRowStripe"/>
    </tableStyle>
    <tableStyle count="3" pivot="0" name="SETTINGS-style 2">
      <tableStyleElement dxfId="2" type="headerRow"/>
      <tableStyleElement dxfId="3" type="firstRowStripe"/>
      <tableStyleElement dxfId="4" type="secondRowStripe"/>
    </tableStyle>
    <tableStyle count="3" pivot="0" name="Holidays-style">
      <tableStyleElement dxfId="7" type="headerRow"/>
      <tableStyleElement dxfId="4" type="firstRowStripe"/>
      <tableStyleElement dxfId="4" type="secondRowStripe"/>
    </tableStyle>
    <tableStyle count="3" pivot="0" name="Holidays-style 2">
      <tableStyleElement dxfId="7" type="headerRow"/>
      <tableStyleElement dxfId="4" type="firstRowStripe"/>
      <tableStyleElement dxfId="4" type="secondRowStripe"/>
    </tableStyle>
  </tableStyles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22" Type="http://schemas.openxmlformats.org/officeDocument/2006/relationships/worksheet" Target="worksheets/sheet19.xml"/><Relationship Id="rId21" Type="http://schemas.openxmlformats.org/officeDocument/2006/relationships/worksheet" Target="worksheets/sheet18.xml"/><Relationship Id="rId24" Type="http://schemas.openxmlformats.org/officeDocument/2006/relationships/worksheet" Target="worksheets/sheet21.xml"/><Relationship Id="rId23" Type="http://schemas.openxmlformats.org/officeDocument/2006/relationships/worksheet" Target="worksheets/sheet20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26" Type="http://schemas.openxmlformats.org/officeDocument/2006/relationships/worksheet" Target="worksheets/sheet23.xml"/><Relationship Id="rId25" Type="http://schemas.openxmlformats.org/officeDocument/2006/relationships/worksheet" Target="worksheets/sheet22.xml"/><Relationship Id="rId28" Type="http://schemas.openxmlformats.org/officeDocument/2006/relationships/worksheet" Target="worksheets/sheet25.xml"/><Relationship Id="rId27" Type="http://schemas.openxmlformats.org/officeDocument/2006/relationships/worksheet" Target="worksheets/sheet24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19" Type="http://schemas.openxmlformats.org/officeDocument/2006/relationships/worksheet" Target="worksheets/sheet16.xml"/><Relationship Id="rId18" Type="http://schemas.openxmlformats.org/officeDocument/2006/relationships/worksheet" Target="worksheets/sheet1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hyperlink" Target="https://indzara.com/2021/01/2021-excel-calendar-with-21-calendar-designs-free-download/" TargetMode="External"/><Relationship Id="rId2" Type="http://schemas.openxmlformats.org/officeDocument/2006/relationships/hyperlink" Target="https://indzara.com/product/event-calendar-maker/" TargetMode="External"/></Relationships>
</file>

<file path=xl/drawings/_rels/drawing2.xml.rels><?xml version="1.0" encoding="UTF-8" standalone="yes"?><Relationships xmlns="http://schemas.openxmlformats.org/package/2006/relationships"><Relationship Id="rId20" Type="http://schemas.openxmlformats.org/officeDocument/2006/relationships/image" Target="../media/image5.png"/><Relationship Id="rId11" Type="http://schemas.openxmlformats.org/officeDocument/2006/relationships/image" Target="../media/image11.png"/><Relationship Id="rId10" Type="http://schemas.openxmlformats.org/officeDocument/2006/relationships/image" Target="../media/image17.png"/><Relationship Id="rId21" Type="http://schemas.openxmlformats.org/officeDocument/2006/relationships/image" Target="../media/image10.png"/><Relationship Id="rId13" Type="http://schemas.openxmlformats.org/officeDocument/2006/relationships/image" Target="../media/image16.png"/><Relationship Id="rId12" Type="http://schemas.openxmlformats.org/officeDocument/2006/relationships/image" Target="../media/image6.png"/><Relationship Id="rId1" Type="http://schemas.openxmlformats.org/officeDocument/2006/relationships/image" Target="../media/image32.png"/><Relationship Id="rId2" Type="http://schemas.openxmlformats.org/officeDocument/2006/relationships/image" Target="../media/image33.png"/><Relationship Id="rId3" Type="http://schemas.openxmlformats.org/officeDocument/2006/relationships/image" Target="../media/image14.png"/><Relationship Id="rId4" Type="http://schemas.openxmlformats.org/officeDocument/2006/relationships/image" Target="../media/image12.png"/><Relationship Id="rId9" Type="http://schemas.openxmlformats.org/officeDocument/2006/relationships/image" Target="../media/image18.png"/><Relationship Id="rId15" Type="http://schemas.openxmlformats.org/officeDocument/2006/relationships/image" Target="../media/image13.png"/><Relationship Id="rId14" Type="http://schemas.openxmlformats.org/officeDocument/2006/relationships/image" Target="../media/image4.png"/><Relationship Id="rId17" Type="http://schemas.openxmlformats.org/officeDocument/2006/relationships/image" Target="../media/image2.png"/><Relationship Id="rId16" Type="http://schemas.openxmlformats.org/officeDocument/2006/relationships/image" Target="../media/image3.png"/><Relationship Id="rId5" Type="http://schemas.openxmlformats.org/officeDocument/2006/relationships/image" Target="../media/image15.png"/><Relationship Id="rId19" Type="http://schemas.openxmlformats.org/officeDocument/2006/relationships/image" Target="../media/image9.png"/><Relationship Id="rId6" Type="http://schemas.openxmlformats.org/officeDocument/2006/relationships/image" Target="../media/image1.png"/><Relationship Id="rId18" Type="http://schemas.openxmlformats.org/officeDocument/2006/relationships/image" Target="../media/image7.png"/><Relationship Id="rId7" Type="http://schemas.openxmlformats.org/officeDocument/2006/relationships/image" Target="../media/image8.png"/><Relationship Id="rId8" Type="http://schemas.openxmlformats.org/officeDocument/2006/relationships/image" Target="../media/image19.png"/></Relationships>
</file>

<file path=xl/drawings/_rels/drawing18.xml.rels><?xml version="1.0" encoding="UTF-8" standalone="yes"?><Relationships xmlns="http://schemas.openxmlformats.org/package/2006/relationships"><Relationship Id="rId11" Type="http://schemas.openxmlformats.org/officeDocument/2006/relationships/image" Target="../media/image27.png"/><Relationship Id="rId10" Type="http://schemas.openxmlformats.org/officeDocument/2006/relationships/image" Target="../media/image26.png"/><Relationship Id="rId12" Type="http://schemas.openxmlformats.org/officeDocument/2006/relationships/image" Target="../media/image22.png"/><Relationship Id="rId1" Type="http://schemas.openxmlformats.org/officeDocument/2006/relationships/image" Target="../media/image23.png"/><Relationship Id="rId2" Type="http://schemas.openxmlformats.org/officeDocument/2006/relationships/image" Target="../media/image20.png"/><Relationship Id="rId3" Type="http://schemas.openxmlformats.org/officeDocument/2006/relationships/image" Target="../media/image30.png"/><Relationship Id="rId4" Type="http://schemas.openxmlformats.org/officeDocument/2006/relationships/image" Target="../media/image31.png"/><Relationship Id="rId9" Type="http://schemas.openxmlformats.org/officeDocument/2006/relationships/image" Target="../media/image29.png"/><Relationship Id="rId5" Type="http://schemas.openxmlformats.org/officeDocument/2006/relationships/image" Target="../media/image21.png"/><Relationship Id="rId6" Type="http://schemas.openxmlformats.org/officeDocument/2006/relationships/image" Target="../media/image24.png"/><Relationship Id="rId7" Type="http://schemas.openxmlformats.org/officeDocument/2006/relationships/image" Target="../media/image25.png"/><Relationship Id="rId8" Type="http://schemas.openxmlformats.org/officeDocument/2006/relationships/image" Target="../media/image28.png"/></Relationships>
</file>

<file path=xl/drawings/_rels/drawing19.xml.rels><?xml version="1.0" encoding="UTF-8" standalone="yes"?><Relationships xmlns="http://schemas.openxmlformats.org/package/2006/relationships"><Relationship Id="rId11" Type="http://schemas.openxmlformats.org/officeDocument/2006/relationships/image" Target="../media/image27.png"/><Relationship Id="rId10" Type="http://schemas.openxmlformats.org/officeDocument/2006/relationships/image" Target="../media/image26.png"/><Relationship Id="rId12" Type="http://schemas.openxmlformats.org/officeDocument/2006/relationships/image" Target="../media/image22.png"/><Relationship Id="rId1" Type="http://schemas.openxmlformats.org/officeDocument/2006/relationships/image" Target="../media/image23.png"/><Relationship Id="rId2" Type="http://schemas.openxmlformats.org/officeDocument/2006/relationships/image" Target="../media/image20.png"/><Relationship Id="rId3" Type="http://schemas.openxmlformats.org/officeDocument/2006/relationships/image" Target="../media/image30.png"/><Relationship Id="rId4" Type="http://schemas.openxmlformats.org/officeDocument/2006/relationships/image" Target="../media/image31.png"/><Relationship Id="rId9" Type="http://schemas.openxmlformats.org/officeDocument/2006/relationships/image" Target="../media/image29.png"/><Relationship Id="rId5" Type="http://schemas.openxmlformats.org/officeDocument/2006/relationships/image" Target="../media/image21.png"/><Relationship Id="rId6" Type="http://schemas.openxmlformats.org/officeDocument/2006/relationships/image" Target="../media/image24.png"/><Relationship Id="rId7" Type="http://schemas.openxmlformats.org/officeDocument/2006/relationships/image" Target="../media/image25.png"/><Relationship Id="rId8" Type="http://schemas.openxmlformats.org/officeDocument/2006/relationships/image" Target="../media/image28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12</xdr:col>
      <xdr:colOff>76200</xdr:colOff>
      <xdr:row>3</xdr:row>
      <xdr:rowOff>57150</xdr:rowOff>
    </xdr:from>
    <xdr:ext cx="2381250" cy="495300"/>
    <xdr:sp>
      <xdr:nvSpPr>
        <xdr:cNvPr id="3" name="Shape 3">
          <a:hlinkClick r:id="rId1"/>
        </xdr:cNvPr>
        <xdr:cNvSpPr/>
      </xdr:nvSpPr>
      <xdr:spPr>
        <a:xfrm>
          <a:off x="4160138" y="3537113"/>
          <a:ext cx="2371725" cy="485775"/>
        </a:xfrm>
        <a:prstGeom prst="rect">
          <a:avLst/>
        </a:prstGeom>
        <a:solidFill>
          <a:schemeClr val="accent1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ctr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lang="en-US" sz="14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CLICK FOR</a:t>
          </a:r>
          <a:r>
            <a:rPr b="0" lang="en-US" sz="14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r>
            <a:rPr b="0" lang="en-US" sz="14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SUPPORT</a:t>
          </a:r>
          <a:endParaRPr sz="1400"/>
        </a:p>
      </xdr:txBody>
    </xdr:sp>
    <xdr:clientData fLocksWithSheet="0"/>
  </xdr:oneCellAnchor>
  <xdr:oneCellAnchor>
    <xdr:from>
      <xdr:col>12</xdr:col>
      <xdr:colOff>133350</xdr:colOff>
      <xdr:row>8</xdr:row>
      <xdr:rowOff>85725</xdr:rowOff>
    </xdr:from>
    <xdr:ext cx="1952625" cy="666750"/>
    <xdr:sp>
      <xdr:nvSpPr>
        <xdr:cNvPr id="4" name="Shape 4">
          <a:hlinkClick r:id="rId2"/>
        </xdr:cNvPr>
        <xdr:cNvSpPr/>
      </xdr:nvSpPr>
      <xdr:spPr>
        <a:xfrm>
          <a:off x="4379213" y="3451388"/>
          <a:ext cx="1933575" cy="657225"/>
        </a:xfrm>
        <a:prstGeom prst="rect">
          <a:avLst/>
        </a:prstGeom>
        <a:solidFill>
          <a:schemeClr val="dk2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ctr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0" lang="en-US" sz="1400">
              <a:solidFill>
                <a:schemeClr val="accent4"/>
              </a:solidFill>
              <a:latin typeface="Rockwell"/>
              <a:ea typeface="Rockwell"/>
              <a:cs typeface="Rockwell"/>
              <a:sym typeface="Rockwell"/>
            </a:rPr>
            <a:t>EVENT CALENDAR MAKER</a:t>
          </a:r>
          <a:endParaRPr sz="1400"/>
        </a:p>
      </xdr:txBody>
    </xdr:sp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4</xdr:col>
      <xdr:colOff>666750</xdr:colOff>
      <xdr:row>9</xdr:row>
      <xdr:rowOff>19050</xdr:rowOff>
    </xdr:from>
    <xdr:ext cx="333375" cy="400050"/>
    <xdr:sp>
      <xdr:nvSpPr>
        <xdr:cNvPr id="5" name="Shape 5"/>
        <xdr:cNvSpPr/>
      </xdr:nvSpPr>
      <xdr:spPr>
        <a:xfrm>
          <a:off x="5179705" y="3583247"/>
          <a:ext cx="332591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5</a:t>
          </a:r>
          <a:endParaRPr sz="1400"/>
        </a:p>
      </xdr:txBody>
    </xdr:sp>
    <xdr:clientData fLocksWithSheet="0"/>
  </xdr:oneCellAnchor>
  <xdr:oneCellAnchor>
    <xdr:from>
      <xdr:col>4</xdr:col>
      <xdr:colOff>666750</xdr:colOff>
      <xdr:row>1</xdr:row>
      <xdr:rowOff>0</xdr:rowOff>
    </xdr:from>
    <xdr:ext cx="333375" cy="400050"/>
    <xdr:sp>
      <xdr:nvSpPr>
        <xdr:cNvPr id="6" name="Shape 6"/>
        <xdr:cNvSpPr/>
      </xdr:nvSpPr>
      <xdr:spPr>
        <a:xfrm>
          <a:off x="5179704" y="3583247"/>
          <a:ext cx="332592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</a:t>
          </a:r>
          <a:endParaRPr sz="1400"/>
        </a:p>
      </xdr:txBody>
    </xdr:sp>
    <xdr:clientData fLocksWithSheet="0"/>
  </xdr:oneCellAnchor>
  <xdr:oneCellAnchor>
    <xdr:from>
      <xdr:col>6</xdr:col>
      <xdr:colOff>38100</xdr:colOff>
      <xdr:row>0</xdr:row>
      <xdr:rowOff>171450</xdr:rowOff>
    </xdr:from>
    <xdr:ext cx="333375" cy="400050"/>
    <xdr:sp>
      <xdr:nvSpPr>
        <xdr:cNvPr id="7" name="Shape 7"/>
        <xdr:cNvSpPr/>
      </xdr:nvSpPr>
      <xdr:spPr>
        <a:xfrm>
          <a:off x="5179704" y="3583247"/>
          <a:ext cx="332592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2</a:t>
          </a:r>
          <a:endParaRPr sz="1400"/>
        </a:p>
      </xdr:txBody>
    </xdr:sp>
    <xdr:clientData fLocksWithSheet="0"/>
  </xdr:oneCellAnchor>
  <xdr:oneCellAnchor>
    <xdr:from>
      <xdr:col>8</xdr:col>
      <xdr:colOff>28575</xdr:colOff>
      <xdr:row>0</xdr:row>
      <xdr:rowOff>171450</xdr:rowOff>
    </xdr:from>
    <xdr:ext cx="333375" cy="400050"/>
    <xdr:sp>
      <xdr:nvSpPr>
        <xdr:cNvPr id="8" name="Shape 8"/>
        <xdr:cNvSpPr/>
      </xdr:nvSpPr>
      <xdr:spPr>
        <a:xfrm>
          <a:off x="5179704" y="3583247"/>
          <a:ext cx="332592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3</a:t>
          </a:r>
          <a:endParaRPr sz="1400"/>
        </a:p>
      </xdr:txBody>
    </xdr:sp>
    <xdr:clientData fLocksWithSheet="0"/>
  </xdr:oneCellAnchor>
  <xdr:oneCellAnchor>
    <xdr:from>
      <xdr:col>10</xdr:col>
      <xdr:colOff>190500</xdr:colOff>
      <xdr:row>0</xdr:row>
      <xdr:rowOff>152400</xdr:rowOff>
    </xdr:from>
    <xdr:ext cx="333375" cy="400050"/>
    <xdr:sp>
      <xdr:nvSpPr>
        <xdr:cNvPr id="9" name="Shape 9"/>
        <xdr:cNvSpPr/>
      </xdr:nvSpPr>
      <xdr:spPr>
        <a:xfrm>
          <a:off x="5179704" y="3583247"/>
          <a:ext cx="332592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4</a:t>
          </a:r>
          <a:endParaRPr sz="1400"/>
        </a:p>
      </xdr:txBody>
    </xdr:sp>
    <xdr:clientData fLocksWithSheet="0"/>
  </xdr:oneCellAnchor>
  <xdr:oneCellAnchor>
    <xdr:from>
      <xdr:col>6</xdr:col>
      <xdr:colOff>38100</xdr:colOff>
      <xdr:row>9</xdr:row>
      <xdr:rowOff>19050</xdr:rowOff>
    </xdr:from>
    <xdr:ext cx="333375" cy="400050"/>
    <xdr:sp>
      <xdr:nvSpPr>
        <xdr:cNvPr id="10" name="Shape 10"/>
        <xdr:cNvSpPr/>
      </xdr:nvSpPr>
      <xdr:spPr>
        <a:xfrm>
          <a:off x="5179704" y="3583247"/>
          <a:ext cx="332592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6</a:t>
          </a:r>
          <a:endParaRPr sz="1400"/>
        </a:p>
      </xdr:txBody>
    </xdr:sp>
    <xdr:clientData fLocksWithSheet="0"/>
  </xdr:oneCellAnchor>
  <xdr:oneCellAnchor>
    <xdr:from>
      <xdr:col>8</xdr:col>
      <xdr:colOff>28575</xdr:colOff>
      <xdr:row>9</xdr:row>
      <xdr:rowOff>19050</xdr:rowOff>
    </xdr:from>
    <xdr:ext cx="333375" cy="400050"/>
    <xdr:sp>
      <xdr:nvSpPr>
        <xdr:cNvPr id="11" name="Shape 11"/>
        <xdr:cNvSpPr/>
      </xdr:nvSpPr>
      <xdr:spPr>
        <a:xfrm>
          <a:off x="5179704" y="3583247"/>
          <a:ext cx="332592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7</a:t>
          </a:r>
          <a:endParaRPr sz="1400"/>
        </a:p>
      </xdr:txBody>
    </xdr:sp>
    <xdr:clientData fLocksWithSheet="0"/>
  </xdr:oneCellAnchor>
  <xdr:oneCellAnchor>
    <xdr:from>
      <xdr:col>10</xdr:col>
      <xdr:colOff>190500</xdr:colOff>
      <xdr:row>9</xdr:row>
      <xdr:rowOff>19050</xdr:rowOff>
    </xdr:from>
    <xdr:ext cx="333375" cy="400050"/>
    <xdr:sp>
      <xdr:nvSpPr>
        <xdr:cNvPr id="12" name="Shape 12"/>
        <xdr:cNvSpPr/>
      </xdr:nvSpPr>
      <xdr:spPr>
        <a:xfrm>
          <a:off x="5179704" y="3583247"/>
          <a:ext cx="332592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8</a:t>
          </a:r>
          <a:endParaRPr sz="1400"/>
        </a:p>
      </xdr:txBody>
    </xdr:sp>
    <xdr:clientData fLocksWithSheet="0"/>
  </xdr:oneCellAnchor>
  <xdr:oneCellAnchor>
    <xdr:from>
      <xdr:col>4</xdr:col>
      <xdr:colOff>666750</xdr:colOff>
      <xdr:row>17</xdr:row>
      <xdr:rowOff>19050</xdr:rowOff>
    </xdr:from>
    <xdr:ext cx="333375" cy="400050"/>
    <xdr:sp>
      <xdr:nvSpPr>
        <xdr:cNvPr id="13" name="Shape 13"/>
        <xdr:cNvSpPr/>
      </xdr:nvSpPr>
      <xdr:spPr>
        <a:xfrm>
          <a:off x="5179705" y="3583247"/>
          <a:ext cx="332591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9</a:t>
          </a:r>
          <a:endParaRPr sz="1400"/>
        </a:p>
      </xdr:txBody>
    </xdr:sp>
    <xdr:clientData fLocksWithSheet="0"/>
  </xdr:oneCellAnchor>
  <xdr:oneCellAnchor>
    <xdr:from>
      <xdr:col>6</xdr:col>
      <xdr:colOff>38100</xdr:colOff>
      <xdr:row>17</xdr:row>
      <xdr:rowOff>19050</xdr:rowOff>
    </xdr:from>
    <xdr:ext cx="485775" cy="400050"/>
    <xdr:sp>
      <xdr:nvSpPr>
        <xdr:cNvPr id="14" name="Shape 14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10</a:t>
          </a:r>
          <a:endParaRPr sz="1400"/>
        </a:p>
      </xdr:txBody>
    </xdr:sp>
    <xdr:clientData fLocksWithSheet="0"/>
  </xdr:oneCellAnchor>
  <xdr:oneCellAnchor>
    <xdr:from>
      <xdr:col>8</xdr:col>
      <xdr:colOff>28575</xdr:colOff>
      <xdr:row>17</xdr:row>
      <xdr:rowOff>19050</xdr:rowOff>
    </xdr:from>
    <xdr:ext cx="485775" cy="400050"/>
    <xdr:sp>
      <xdr:nvSpPr>
        <xdr:cNvPr id="15" name="Shape 15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11</a:t>
          </a:r>
          <a:endParaRPr sz="1400"/>
        </a:p>
      </xdr:txBody>
    </xdr:sp>
    <xdr:clientData fLocksWithSheet="0"/>
  </xdr:oneCellAnchor>
  <xdr:oneCellAnchor>
    <xdr:from>
      <xdr:col>10</xdr:col>
      <xdr:colOff>38100</xdr:colOff>
      <xdr:row>17</xdr:row>
      <xdr:rowOff>9525</xdr:rowOff>
    </xdr:from>
    <xdr:ext cx="485775" cy="400050"/>
    <xdr:sp>
      <xdr:nvSpPr>
        <xdr:cNvPr id="16" name="Shape 16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12</a:t>
          </a:r>
          <a:endParaRPr sz="1400"/>
        </a:p>
      </xdr:txBody>
    </xdr:sp>
    <xdr:clientData fLocksWithSheet="0"/>
  </xdr:oneCellAnchor>
  <xdr:oneCellAnchor>
    <xdr:from>
      <xdr:col>4</xdr:col>
      <xdr:colOff>666750</xdr:colOff>
      <xdr:row>25</xdr:row>
      <xdr:rowOff>9525</xdr:rowOff>
    </xdr:from>
    <xdr:ext cx="485775" cy="400050"/>
    <xdr:sp>
      <xdr:nvSpPr>
        <xdr:cNvPr id="17" name="Shape 17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13</a:t>
          </a:r>
          <a:endParaRPr sz="1400"/>
        </a:p>
      </xdr:txBody>
    </xdr:sp>
    <xdr:clientData fLocksWithSheet="0"/>
  </xdr:oneCellAnchor>
  <xdr:oneCellAnchor>
    <xdr:from>
      <xdr:col>6</xdr:col>
      <xdr:colOff>38100</xdr:colOff>
      <xdr:row>25</xdr:row>
      <xdr:rowOff>19050</xdr:rowOff>
    </xdr:from>
    <xdr:ext cx="485775" cy="400050"/>
    <xdr:sp>
      <xdr:nvSpPr>
        <xdr:cNvPr id="18" name="Shape 18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14</a:t>
          </a:r>
          <a:endParaRPr sz="1400"/>
        </a:p>
      </xdr:txBody>
    </xdr:sp>
    <xdr:clientData fLocksWithSheet="0"/>
  </xdr:oneCellAnchor>
  <xdr:oneCellAnchor>
    <xdr:from>
      <xdr:col>8</xdr:col>
      <xdr:colOff>28575</xdr:colOff>
      <xdr:row>25</xdr:row>
      <xdr:rowOff>9525</xdr:rowOff>
    </xdr:from>
    <xdr:ext cx="485775" cy="400050"/>
    <xdr:sp>
      <xdr:nvSpPr>
        <xdr:cNvPr id="19" name="Shape 19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15</a:t>
          </a:r>
          <a:endParaRPr sz="1400"/>
        </a:p>
      </xdr:txBody>
    </xdr:sp>
    <xdr:clientData fLocksWithSheet="0"/>
  </xdr:oneCellAnchor>
  <xdr:oneCellAnchor>
    <xdr:from>
      <xdr:col>10</xdr:col>
      <xdr:colOff>38100</xdr:colOff>
      <xdr:row>25</xdr:row>
      <xdr:rowOff>0</xdr:rowOff>
    </xdr:from>
    <xdr:ext cx="485775" cy="400050"/>
    <xdr:sp>
      <xdr:nvSpPr>
        <xdr:cNvPr id="20" name="Shape 20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16</a:t>
          </a:r>
          <a:endParaRPr sz="1400"/>
        </a:p>
      </xdr:txBody>
    </xdr:sp>
    <xdr:clientData fLocksWithSheet="0"/>
  </xdr:oneCellAnchor>
  <xdr:oneCellAnchor>
    <xdr:from>
      <xdr:col>4</xdr:col>
      <xdr:colOff>666750</xdr:colOff>
      <xdr:row>33</xdr:row>
      <xdr:rowOff>114300</xdr:rowOff>
    </xdr:from>
    <xdr:ext cx="485775" cy="400050"/>
    <xdr:sp>
      <xdr:nvSpPr>
        <xdr:cNvPr id="21" name="Shape 21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17</a:t>
          </a:r>
          <a:endParaRPr sz="1400"/>
        </a:p>
      </xdr:txBody>
    </xdr:sp>
    <xdr:clientData fLocksWithSheet="0"/>
  </xdr:oneCellAnchor>
  <xdr:oneCellAnchor>
    <xdr:from>
      <xdr:col>0</xdr:col>
      <xdr:colOff>333375</xdr:colOff>
      <xdr:row>11</xdr:row>
      <xdr:rowOff>38100</xdr:rowOff>
    </xdr:from>
    <xdr:ext cx="2314575" cy="314325"/>
    <xdr:sp>
      <xdr:nvSpPr>
        <xdr:cNvPr id="22" name="Shape 22"/>
        <xdr:cNvSpPr/>
      </xdr:nvSpPr>
      <xdr:spPr>
        <a:xfrm>
          <a:off x="4193475" y="3627600"/>
          <a:ext cx="2305050" cy="304800"/>
        </a:xfrm>
        <a:prstGeom prst="rect">
          <a:avLst/>
        </a:prstGeom>
        <a:solidFill>
          <a:srgbClr val="2B2B2B"/>
        </a:solidFill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lang="en-US" sz="1100">
              <a:solidFill>
                <a:srgbClr val="CBE354"/>
              </a:solidFill>
              <a:latin typeface="Rockwell"/>
              <a:ea typeface="Rockwell"/>
              <a:cs typeface="Rockwell"/>
              <a:sym typeface="Rockwell"/>
            </a:rPr>
            <a:t>CLICK THE DESIGN TO VIEW</a:t>
          </a:r>
          <a:endParaRPr sz="1400"/>
        </a:p>
      </xdr:txBody>
    </xdr:sp>
    <xdr:clientData fLocksWithSheet="0"/>
  </xdr:oneCellAnchor>
  <xdr:oneCellAnchor>
    <xdr:from>
      <xdr:col>0</xdr:col>
      <xdr:colOff>123825</xdr:colOff>
      <xdr:row>1</xdr:row>
      <xdr:rowOff>104775</xdr:rowOff>
    </xdr:from>
    <xdr:ext cx="2657475" cy="1724025"/>
    <xdr:sp>
      <xdr:nvSpPr>
        <xdr:cNvPr id="23" name="Shape 23"/>
        <xdr:cNvSpPr/>
      </xdr:nvSpPr>
      <xdr:spPr>
        <a:xfrm>
          <a:off x="4017688" y="2920630"/>
          <a:ext cx="2656625" cy="1718740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0" lang="en-US" sz="3600" cap="none">
              <a:solidFill>
                <a:srgbClr val="A8D08C"/>
              </a:solidFill>
            </a:rPr>
            <a:t>2021 </a:t>
          </a:r>
          <a:endParaRPr sz="1400"/>
        </a:p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0" lang="en-US" sz="3600" cap="none">
              <a:solidFill>
                <a:srgbClr val="A8D08C"/>
              </a:solidFill>
            </a:rPr>
            <a:t>CALENDAR</a:t>
          </a:r>
          <a:endParaRPr sz="1400"/>
        </a:p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0" lang="en-US" sz="3600" cap="none">
              <a:solidFill>
                <a:srgbClr val="A8D08C"/>
              </a:solidFill>
            </a:rPr>
            <a:t>DESIGNS</a:t>
          </a:r>
          <a:endParaRPr sz="1400"/>
        </a:p>
      </xdr:txBody>
    </xdr:sp>
    <xdr:clientData fLocksWithSheet="0"/>
  </xdr:oneCellAnchor>
  <xdr:oneCellAnchor>
    <xdr:from>
      <xdr:col>6</xdr:col>
      <xdr:colOff>38100</xdr:colOff>
      <xdr:row>34</xdr:row>
      <xdr:rowOff>0</xdr:rowOff>
    </xdr:from>
    <xdr:ext cx="485775" cy="400050"/>
    <xdr:sp>
      <xdr:nvSpPr>
        <xdr:cNvPr id="24" name="Shape 24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18</a:t>
          </a:r>
          <a:endParaRPr sz="1400"/>
        </a:p>
      </xdr:txBody>
    </xdr:sp>
    <xdr:clientData fLocksWithSheet="0"/>
  </xdr:oneCellAnchor>
  <xdr:oneCellAnchor>
    <xdr:from>
      <xdr:col>8</xdr:col>
      <xdr:colOff>28575</xdr:colOff>
      <xdr:row>34</xdr:row>
      <xdr:rowOff>28575</xdr:rowOff>
    </xdr:from>
    <xdr:ext cx="485775" cy="400050"/>
    <xdr:sp>
      <xdr:nvSpPr>
        <xdr:cNvPr id="25" name="Shape 25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19</a:t>
          </a:r>
          <a:endParaRPr sz="1400"/>
        </a:p>
      </xdr:txBody>
    </xdr:sp>
    <xdr:clientData fLocksWithSheet="0"/>
  </xdr:oneCellAnchor>
  <xdr:oneCellAnchor>
    <xdr:from>
      <xdr:col>10</xdr:col>
      <xdr:colOff>85725</xdr:colOff>
      <xdr:row>34</xdr:row>
      <xdr:rowOff>9525</xdr:rowOff>
    </xdr:from>
    <xdr:ext cx="485775" cy="400050"/>
    <xdr:sp>
      <xdr:nvSpPr>
        <xdr:cNvPr id="26" name="Shape 26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20</a:t>
          </a:r>
          <a:endParaRPr sz="1400"/>
        </a:p>
      </xdr:txBody>
    </xdr:sp>
    <xdr:clientData fLocksWithSheet="0"/>
  </xdr:oneCellAnchor>
  <xdr:oneCellAnchor>
    <xdr:from>
      <xdr:col>11</xdr:col>
      <xdr:colOff>38100</xdr:colOff>
      <xdr:row>33</xdr:row>
      <xdr:rowOff>19050</xdr:rowOff>
    </xdr:from>
    <xdr:ext cx="1123950" cy="1190625"/>
    <xdr:grpSp>
      <xdr:nvGrpSpPr>
        <xdr:cNvPr id="2" name="Shape 2"/>
        <xdr:cNvGrpSpPr/>
      </xdr:nvGrpSpPr>
      <xdr:grpSpPr>
        <a:xfrm>
          <a:off x="4784025" y="3184688"/>
          <a:ext cx="1123950" cy="1190625"/>
          <a:chOff x="4784025" y="3184688"/>
          <a:chExt cx="1123950" cy="1190625"/>
        </a:xfrm>
      </xdr:grpSpPr>
      <xdr:grpSp>
        <xdr:nvGrpSpPr>
          <xdr:cNvPr id="27" name="Shape 27"/>
          <xdr:cNvGrpSpPr/>
        </xdr:nvGrpSpPr>
        <xdr:grpSpPr>
          <a:xfrm>
            <a:off x="4784025" y="3184688"/>
            <a:ext cx="1123950" cy="1190625"/>
            <a:chOff x="8469312" y="6056312"/>
            <a:chExt cx="1128005" cy="1083613"/>
          </a:xfrm>
        </xdr:grpSpPr>
        <xdr:sp>
          <xdr:nvSpPr>
            <xdr:cNvPr id="28" name="Shape 28"/>
            <xdr:cNvSpPr/>
          </xdr:nvSpPr>
          <xdr:spPr>
            <a:xfrm>
              <a:off x="8469312" y="6056312"/>
              <a:ext cx="1128000" cy="1083600"/>
            </a:xfrm>
            <a:prstGeom prst="rect">
              <a:avLst/>
            </a:prstGeom>
            <a:noFill/>
            <a:ln>
              <a:noFill/>
            </a:ln>
          </xdr:spPr>
          <xdr:txBody>
            <a:bodyPr anchorCtr="0" anchor="ctr" bIns="91425" lIns="91425" spcFirstLastPara="1" rIns="91425" wrap="square" tIns="91425">
              <a:noAutofit/>
            </a:bodyPr>
            <a:lstStyle/>
            <a:p>
              <a:pPr indent="0" lvl="0" marL="0" rtl="0" algn="l">
                <a:spcBef>
                  <a:spcPts val="0"/>
                </a:spcBef>
                <a:spcAft>
                  <a:spcPts val="0"/>
                </a:spcAft>
                <a:buNone/>
              </a:pPr>
              <a:r>
                <a:t/>
              </a:r>
              <a:endParaRPr sz="1400"/>
            </a:p>
          </xdr:txBody>
        </xdr:sp>
        <xdr:pic>
          <xdr:nvPicPr>
            <xdr:cNvPr id="29" name="Shape 29"/>
            <xdr:cNvPicPr preferRelativeResize="0"/>
          </xdr:nvPicPr>
          <xdr:blipFill rotWithShape="1">
            <a:blip r:embed="rId1">
              <a:alphaModFix/>
            </a:blip>
            <a:srcRect b="41032" l="0" r="0" t="0"/>
            <a:stretch/>
          </xdr:blipFill>
          <xdr:spPr>
            <a:xfrm>
              <a:off x="8469312" y="6056312"/>
              <a:ext cx="627063" cy="1083613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30" name="Shape 30"/>
            <xdr:cNvPicPr preferRelativeResize="0"/>
          </xdr:nvPicPr>
          <xdr:blipFill rotWithShape="1">
            <a:blip r:embed="rId2">
              <a:alphaModFix/>
            </a:blip>
            <a:srcRect b="0" l="0" r="0" t="0"/>
            <a:stretch/>
          </xdr:blipFill>
          <xdr:spPr>
            <a:xfrm>
              <a:off x="8969375" y="6056313"/>
              <a:ext cx="627942" cy="1079500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4</xdr:col>
      <xdr:colOff>666750</xdr:colOff>
      <xdr:row>43</xdr:row>
      <xdr:rowOff>47625</xdr:rowOff>
    </xdr:from>
    <xdr:ext cx="485775" cy="400050"/>
    <xdr:sp>
      <xdr:nvSpPr>
        <xdr:cNvPr id="31" name="Shape 31"/>
        <xdr:cNvSpPr/>
      </xdr:nvSpPr>
      <xdr:spPr>
        <a:xfrm>
          <a:off x="5105742" y="3583247"/>
          <a:ext cx="480516" cy="393506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2000" cap="none">
              <a:solidFill>
                <a:srgbClr val="EF476F"/>
              </a:solidFill>
            </a:rPr>
            <a:t>21</a:t>
          </a:r>
          <a:endParaRPr sz="1400"/>
        </a:p>
      </xdr:txBody>
    </xdr:sp>
    <xdr:clientData fLocksWithSheet="0"/>
  </xdr:oneCellAnchor>
  <xdr:oneCellAnchor>
    <xdr:from>
      <xdr:col>5</xdr:col>
      <xdr:colOff>47625</xdr:colOff>
      <xdr:row>1</xdr:row>
      <xdr:rowOff>95250</xdr:rowOff>
    </xdr:from>
    <xdr:ext cx="952500" cy="1038225"/>
    <xdr:pic>
      <xdr:nvPicPr>
        <xdr:cNvPr id="0" name="image14.pn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47625</xdr:colOff>
      <xdr:row>1</xdr:row>
      <xdr:rowOff>95250</xdr:rowOff>
    </xdr:from>
    <xdr:ext cx="952500" cy="1038225"/>
    <xdr:pic>
      <xdr:nvPicPr>
        <xdr:cNvPr id="0" name="image12.png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9</xdr:col>
      <xdr:colOff>57150</xdr:colOff>
      <xdr:row>1</xdr:row>
      <xdr:rowOff>95250</xdr:rowOff>
    </xdr:from>
    <xdr:ext cx="942975" cy="1038225"/>
    <xdr:pic>
      <xdr:nvPicPr>
        <xdr:cNvPr id="0" name="image15.png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11</xdr:col>
      <xdr:colOff>66675</xdr:colOff>
      <xdr:row>1</xdr:row>
      <xdr:rowOff>85725</xdr:rowOff>
    </xdr:from>
    <xdr:ext cx="942975" cy="1057275"/>
    <xdr:pic>
      <xdr:nvPicPr>
        <xdr:cNvPr id="0" name="image1.png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47625</xdr:colOff>
      <xdr:row>9</xdr:row>
      <xdr:rowOff>142875</xdr:rowOff>
    </xdr:from>
    <xdr:ext cx="952500" cy="1076325"/>
    <xdr:pic>
      <xdr:nvPicPr>
        <xdr:cNvPr id="0" name="image8.png"/>
        <xdr:cNvPicPr preferRelativeResize="0"/>
      </xdr:nvPicPr>
      <xdr:blipFill>
        <a:blip cstate="print" r:embed="rId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47625</xdr:colOff>
      <xdr:row>9</xdr:row>
      <xdr:rowOff>142875</xdr:rowOff>
    </xdr:from>
    <xdr:ext cx="952500" cy="1076325"/>
    <xdr:pic>
      <xdr:nvPicPr>
        <xdr:cNvPr id="0" name="image19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9</xdr:col>
      <xdr:colOff>57150</xdr:colOff>
      <xdr:row>9</xdr:row>
      <xdr:rowOff>142875</xdr:rowOff>
    </xdr:from>
    <xdr:ext cx="942975" cy="1076325"/>
    <xdr:pic>
      <xdr:nvPicPr>
        <xdr:cNvPr id="0" name="image18.png"/>
        <xdr:cNvPicPr preferRelativeResize="0"/>
      </xdr:nvPicPr>
      <xdr:blipFill>
        <a:blip cstate="print" r:embed="rId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11</xdr:col>
      <xdr:colOff>66675</xdr:colOff>
      <xdr:row>9</xdr:row>
      <xdr:rowOff>142875</xdr:rowOff>
    </xdr:from>
    <xdr:ext cx="942975" cy="1076325"/>
    <xdr:pic>
      <xdr:nvPicPr>
        <xdr:cNvPr id="0" name="image17.png"/>
        <xdr:cNvPicPr preferRelativeResize="0"/>
      </xdr:nvPicPr>
      <xdr:blipFill>
        <a:blip cstate="print" r:embed="rId1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47625</xdr:colOff>
      <xdr:row>17</xdr:row>
      <xdr:rowOff>133350</xdr:rowOff>
    </xdr:from>
    <xdr:ext cx="952500" cy="1076325"/>
    <xdr:pic>
      <xdr:nvPicPr>
        <xdr:cNvPr id="0" name="image11.png"/>
        <xdr:cNvPicPr preferRelativeResize="0"/>
      </xdr:nvPicPr>
      <xdr:blipFill>
        <a:blip cstate="print" r:embed="rId1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47625</xdr:colOff>
      <xdr:row>17</xdr:row>
      <xdr:rowOff>133350</xdr:rowOff>
    </xdr:from>
    <xdr:ext cx="952500" cy="1076325"/>
    <xdr:pic>
      <xdr:nvPicPr>
        <xdr:cNvPr id="0" name="image6.png"/>
        <xdr:cNvPicPr preferRelativeResize="0"/>
      </xdr:nvPicPr>
      <xdr:blipFill>
        <a:blip cstate="print" r:embed="rId1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9</xdr:col>
      <xdr:colOff>57150</xdr:colOff>
      <xdr:row>17</xdr:row>
      <xdr:rowOff>133350</xdr:rowOff>
    </xdr:from>
    <xdr:ext cx="942975" cy="1076325"/>
    <xdr:pic>
      <xdr:nvPicPr>
        <xdr:cNvPr id="0" name="image16.png"/>
        <xdr:cNvPicPr preferRelativeResize="0"/>
      </xdr:nvPicPr>
      <xdr:blipFill>
        <a:blip cstate="print" r:embed="rId1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11</xdr:col>
      <xdr:colOff>66675</xdr:colOff>
      <xdr:row>17</xdr:row>
      <xdr:rowOff>133350</xdr:rowOff>
    </xdr:from>
    <xdr:ext cx="942975" cy="1076325"/>
    <xdr:pic>
      <xdr:nvPicPr>
        <xdr:cNvPr id="0" name="image4.png"/>
        <xdr:cNvPicPr preferRelativeResize="0"/>
      </xdr:nvPicPr>
      <xdr:blipFill>
        <a:blip cstate="print" r:embed="rId1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47625</xdr:colOff>
      <xdr:row>25</xdr:row>
      <xdr:rowOff>123825</xdr:rowOff>
    </xdr:from>
    <xdr:ext cx="952500" cy="1085850"/>
    <xdr:pic>
      <xdr:nvPicPr>
        <xdr:cNvPr id="0" name="image13.png"/>
        <xdr:cNvPicPr preferRelativeResize="0"/>
      </xdr:nvPicPr>
      <xdr:blipFill>
        <a:blip cstate="print" r:embed="rId1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47625</xdr:colOff>
      <xdr:row>25</xdr:row>
      <xdr:rowOff>123825</xdr:rowOff>
    </xdr:from>
    <xdr:ext cx="952500" cy="1085850"/>
    <xdr:pic>
      <xdr:nvPicPr>
        <xdr:cNvPr id="0" name="image3.png"/>
        <xdr:cNvPicPr preferRelativeResize="0"/>
      </xdr:nvPicPr>
      <xdr:blipFill>
        <a:blip cstate="print" r:embed="rId1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9</xdr:col>
      <xdr:colOff>57150</xdr:colOff>
      <xdr:row>25</xdr:row>
      <xdr:rowOff>123825</xdr:rowOff>
    </xdr:from>
    <xdr:ext cx="942975" cy="1085850"/>
    <xdr:pic>
      <xdr:nvPicPr>
        <xdr:cNvPr id="0" name="image2.png"/>
        <xdr:cNvPicPr preferRelativeResize="0"/>
      </xdr:nvPicPr>
      <xdr:blipFill>
        <a:blip cstate="print" r:embed="rId1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11</xdr:col>
      <xdr:colOff>66675</xdr:colOff>
      <xdr:row>25</xdr:row>
      <xdr:rowOff>123825</xdr:rowOff>
    </xdr:from>
    <xdr:ext cx="942975" cy="1085850"/>
    <xdr:pic>
      <xdr:nvPicPr>
        <xdr:cNvPr id="0" name="image7.png"/>
        <xdr:cNvPicPr preferRelativeResize="0"/>
      </xdr:nvPicPr>
      <xdr:blipFill>
        <a:blip cstate="print" r:embed="rId1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133350</xdr:colOff>
      <xdr:row>34</xdr:row>
      <xdr:rowOff>104775</xdr:rowOff>
    </xdr:from>
    <xdr:ext cx="942975" cy="1095375"/>
    <xdr:pic>
      <xdr:nvPicPr>
        <xdr:cNvPr id="0" name="image9.png"/>
        <xdr:cNvPicPr preferRelativeResize="0"/>
      </xdr:nvPicPr>
      <xdr:blipFill>
        <a:blip cstate="print" r:embed="rId1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47625</xdr:colOff>
      <xdr:row>34</xdr:row>
      <xdr:rowOff>114300</xdr:rowOff>
    </xdr:from>
    <xdr:ext cx="952500" cy="1038225"/>
    <xdr:pic>
      <xdr:nvPicPr>
        <xdr:cNvPr id="0" name="image5.png"/>
        <xdr:cNvPicPr preferRelativeResize="0"/>
      </xdr:nvPicPr>
      <xdr:blipFill>
        <a:blip cstate="print" r:embed="rId2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9</xdr:col>
      <xdr:colOff>114300</xdr:colOff>
      <xdr:row>34</xdr:row>
      <xdr:rowOff>114300</xdr:rowOff>
    </xdr:from>
    <xdr:ext cx="942975" cy="1038225"/>
    <xdr:pic>
      <xdr:nvPicPr>
        <xdr:cNvPr id="0" name="image10.png"/>
        <xdr:cNvPicPr preferRelativeResize="0"/>
      </xdr:nvPicPr>
      <xdr:blipFill>
        <a:blip cstate="print" r:embed="rId2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133350</xdr:colOff>
      <xdr:row>43</xdr:row>
      <xdr:rowOff>142875</xdr:rowOff>
    </xdr:from>
    <xdr:ext cx="942975" cy="1095375"/>
    <xdr:pic>
      <xdr:nvPicPr>
        <xdr:cNvPr id="0" name="image9.png"/>
        <xdr:cNvPicPr preferRelativeResize="0"/>
      </xdr:nvPicPr>
      <xdr:blipFill>
        <a:blip cstate="print" r:embed="rId1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3</xdr:col>
      <xdr:colOff>180975</xdr:colOff>
      <xdr:row>0</xdr:row>
      <xdr:rowOff>85725</xdr:rowOff>
    </xdr:from>
    <xdr:ext cx="3276600" cy="609600"/>
    <xdr:sp>
      <xdr:nvSpPr>
        <xdr:cNvPr id="32" name="Shape 32"/>
        <xdr:cNvSpPr/>
      </xdr:nvSpPr>
      <xdr:spPr>
        <a:xfrm>
          <a:off x="3712463" y="3479963"/>
          <a:ext cx="3267075" cy="600075"/>
        </a:xfrm>
        <a:prstGeom prst="rect">
          <a:avLst/>
        </a:prstGeom>
        <a:solidFill>
          <a:schemeClr val="accent1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lang="en-US" sz="10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6 Pages. </a:t>
          </a:r>
          <a:r>
            <a:rPr b="0" i="0" lang="en-US" sz="10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 </a:t>
          </a:r>
          <a:r>
            <a:rPr lang="en-US" sz="10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Type any text directly next to any date.</a:t>
          </a:r>
          <a:r>
            <a:rPr lang="en-US" sz="10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r>
            <a:rPr lang="en-US" sz="10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r>
            <a:rPr b="0" i="0" lang="en-US" sz="10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0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10</xdr:col>
      <xdr:colOff>447675</xdr:colOff>
      <xdr:row>2</xdr:row>
      <xdr:rowOff>47625</xdr:rowOff>
    </xdr:from>
    <xdr:ext cx="4038600" cy="1514475"/>
    <xdr:sp>
      <xdr:nvSpPr>
        <xdr:cNvPr id="33" name="Shape 33"/>
        <xdr:cNvSpPr/>
      </xdr:nvSpPr>
      <xdr:spPr>
        <a:xfrm>
          <a:off x="3336225" y="3027525"/>
          <a:ext cx="4019550" cy="1504950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12 Pages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are not listed.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18</xdr:col>
      <xdr:colOff>333375</xdr:colOff>
      <xdr:row>2</xdr:row>
      <xdr:rowOff>0</xdr:rowOff>
    </xdr:from>
    <xdr:ext cx="4038600" cy="1514475"/>
    <xdr:sp>
      <xdr:nvSpPr>
        <xdr:cNvPr id="34" name="Shape 34"/>
        <xdr:cNvSpPr/>
      </xdr:nvSpPr>
      <xdr:spPr>
        <a:xfrm>
          <a:off x="3336225" y="3027525"/>
          <a:ext cx="4019550" cy="1504950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6 Pages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 and Holidays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are listed.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25</xdr:col>
      <xdr:colOff>419100</xdr:colOff>
      <xdr:row>1</xdr:row>
      <xdr:rowOff>238125</xdr:rowOff>
    </xdr:from>
    <xdr:ext cx="4038600" cy="1524000"/>
    <xdr:sp>
      <xdr:nvSpPr>
        <xdr:cNvPr id="35" name="Shape 35"/>
        <xdr:cNvSpPr/>
      </xdr:nvSpPr>
      <xdr:spPr>
        <a:xfrm>
          <a:off x="3336225" y="3022763"/>
          <a:ext cx="4019550" cy="1514475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4 Pages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and Holidays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are  listed.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18</xdr:col>
      <xdr:colOff>333375</xdr:colOff>
      <xdr:row>2</xdr:row>
      <xdr:rowOff>295275</xdr:rowOff>
    </xdr:from>
    <xdr:ext cx="4038600" cy="1524000"/>
    <xdr:sp>
      <xdr:nvSpPr>
        <xdr:cNvPr id="36" name="Shape 36"/>
        <xdr:cNvSpPr/>
      </xdr:nvSpPr>
      <xdr:spPr>
        <a:xfrm>
          <a:off x="3336225" y="3022763"/>
          <a:ext cx="4019550" cy="1514475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3 Pages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are not listed.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21</xdr:col>
      <xdr:colOff>571500</xdr:colOff>
      <xdr:row>3</xdr:row>
      <xdr:rowOff>76200</xdr:rowOff>
    </xdr:from>
    <xdr:ext cx="4038600" cy="1514475"/>
    <xdr:sp>
      <xdr:nvSpPr>
        <xdr:cNvPr id="37" name="Shape 37"/>
        <xdr:cNvSpPr/>
      </xdr:nvSpPr>
      <xdr:spPr>
        <a:xfrm>
          <a:off x="3336225" y="3027525"/>
          <a:ext cx="4019550" cy="1504950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2 Pages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are not listed.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13</xdr:col>
      <xdr:colOff>0</xdr:colOff>
      <xdr:row>2</xdr:row>
      <xdr:rowOff>0</xdr:rowOff>
    </xdr:from>
    <xdr:ext cx="4057650" cy="1581150"/>
    <xdr:sp>
      <xdr:nvSpPr>
        <xdr:cNvPr id="38" name="Shape 38"/>
        <xdr:cNvSpPr/>
      </xdr:nvSpPr>
      <xdr:spPr>
        <a:xfrm>
          <a:off x="3326700" y="2994188"/>
          <a:ext cx="4038600" cy="1571625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12 Pages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and Holidays are listed.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10</xdr:col>
      <xdr:colOff>0</xdr:colOff>
      <xdr:row>2</xdr:row>
      <xdr:rowOff>0</xdr:rowOff>
    </xdr:from>
    <xdr:ext cx="4038600" cy="1533525"/>
    <xdr:sp>
      <xdr:nvSpPr>
        <xdr:cNvPr id="39" name="Shape 39"/>
        <xdr:cNvSpPr/>
      </xdr:nvSpPr>
      <xdr:spPr>
        <a:xfrm>
          <a:off x="3331463" y="3018000"/>
          <a:ext cx="4029075" cy="1524000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12 Pages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Enter Text below each date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on Calendar</a:t>
          </a:r>
          <a:endParaRPr sz="16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9</xdr:col>
      <xdr:colOff>695325</xdr:colOff>
      <xdr:row>1</xdr:row>
      <xdr:rowOff>428625</xdr:rowOff>
    </xdr:from>
    <xdr:ext cx="3838575" cy="1724025"/>
    <xdr:sp>
      <xdr:nvSpPr>
        <xdr:cNvPr id="40" name="Shape 40"/>
        <xdr:cNvSpPr/>
      </xdr:nvSpPr>
      <xdr:spPr>
        <a:xfrm>
          <a:off x="3431475" y="2922750"/>
          <a:ext cx="3829050" cy="1714500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12 Pages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are not listed.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Right Click on Image and Change.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  <xdr:oneCellAnchor>
    <xdr:from>
      <xdr:col>1</xdr:col>
      <xdr:colOff>9525</xdr:colOff>
      <xdr:row>29</xdr:row>
      <xdr:rowOff>9525</xdr:rowOff>
    </xdr:from>
    <xdr:ext cx="7248525" cy="3552825"/>
    <xdr:pic>
      <xdr:nvPicPr>
        <xdr:cNvPr id="0" name="image23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15</xdr:row>
      <xdr:rowOff>9525</xdr:rowOff>
    </xdr:from>
    <xdr:ext cx="7258050" cy="3552825"/>
    <xdr:pic>
      <xdr:nvPicPr>
        <xdr:cNvPr id="0" name="image20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</xdr:row>
      <xdr:rowOff>9525</xdr:rowOff>
    </xdr:from>
    <xdr:ext cx="7258050" cy="3552825"/>
    <xdr:pic>
      <xdr:nvPicPr>
        <xdr:cNvPr id="0" name="image30.pn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43</xdr:row>
      <xdr:rowOff>9525</xdr:rowOff>
    </xdr:from>
    <xdr:ext cx="7258050" cy="3552825"/>
    <xdr:pic>
      <xdr:nvPicPr>
        <xdr:cNvPr id="0" name="image31.png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57</xdr:row>
      <xdr:rowOff>9525</xdr:rowOff>
    </xdr:from>
    <xdr:ext cx="7258050" cy="3552825"/>
    <xdr:pic>
      <xdr:nvPicPr>
        <xdr:cNvPr id="0" name="image21.png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71</xdr:row>
      <xdr:rowOff>9525</xdr:rowOff>
    </xdr:from>
    <xdr:ext cx="7258050" cy="3552825"/>
    <xdr:pic>
      <xdr:nvPicPr>
        <xdr:cNvPr id="0" name="image24.png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85</xdr:row>
      <xdr:rowOff>9525</xdr:rowOff>
    </xdr:from>
    <xdr:ext cx="7258050" cy="3552825"/>
    <xdr:pic>
      <xdr:nvPicPr>
        <xdr:cNvPr id="0" name="image25.png"/>
        <xdr:cNvPicPr preferRelativeResize="0"/>
      </xdr:nvPicPr>
      <xdr:blipFill>
        <a:blip cstate="print" r:embed="rId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99</xdr:row>
      <xdr:rowOff>9525</xdr:rowOff>
    </xdr:from>
    <xdr:ext cx="7258050" cy="3552825"/>
    <xdr:pic>
      <xdr:nvPicPr>
        <xdr:cNvPr id="0" name="image28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113</xdr:row>
      <xdr:rowOff>9525</xdr:rowOff>
    </xdr:from>
    <xdr:ext cx="7258050" cy="3552825"/>
    <xdr:pic>
      <xdr:nvPicPr>
        <xdr:cNvPr id="0" name="image29.png"/>
        <xdr:cNvPicPr preferRelativeResize="0"/>
      </xdr:nvPicPr>
      <xdr:blipFill>
        <a:blip cstate="print" r:embed="rId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127</xdr:row>
      <xdr:rowOff>9525</xdr:rowOff>
    </xdr:from>
    <xdr:ext cx="7258050" cy="3552825"/>
    <xdr:pic>
      <xdr:nvPicPr>
        <xdr:cNvPr id="0" name="image26.png"/>
        <xdr:cNvPicPr preferRelativeResize="0"/>
      </xdr:nvPicPr>
      <xdr:blipFill>
        <a:blip cstate="print" r:embed="rId1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141</xdr:row>
      <xdr:rowOff>9525</xdr:rowOff>
    </xdr:from>
    <xdr:ext cx="7258050" cy="3552825"/>
    <xdr:pic>
      <xdr:nvPicPr>
        <xdr:cNvPr id="0" name="image27.png"/>
        <xdr:cNvPicPr preferRelativeResize="0"/>
      </xdr:nvPicPr>
      <xdr:blipFill>
        <a:blip cstate="print" r:embed="rId1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155</xdr:row>
      <xdr:rowOff>9525</xdr:rowOff>
    </xdr:from>
    <xdr:ext cx="7258050" cy="3552825"/>
    <xdr:pic>
      <xdr:nvPicPr>
        <xdr:cNvPr id="0" name="image22.png"/>
        <xdr:cNvPicPr preferRelativeResize="0"/>
      </xdr:nvPicPr>
      <xdr:blipFill>
        <a:blip cstate="print" r:embed="rId1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9</xdr:col>
      <xdr:colOff>695325</xdr:colOff>
      <xdr:row>1</xdr:row>
      <xdr:rowOff>428625</xdr:rowOff>
    </xdr:from>
    <xdr:ext cx="3838575" cy="1724025"/>
    <xdr:sp>
      <xdr:nvSpPr>
        <xdr:cNvPr id="41" name="Shape 41"/>
        <xdr:cNvSpPr/>
      </xdr:nvSpPr>
      <xdr:spPr>
        <a:xfrm>
          <a:off x="3431475" y="2922750"/>
          <a:ext cx="3829050" cy="1714500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12 Pages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Events are highlighted on Calendar.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are not listed.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Enter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text directly in the placeholder. 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1</xdr:row>
      <xdr:rowOff>1085850</xdr:rowOff>
    </xdr:from>
    <xdr:ext cx="4962525" cy="914400"/>
    <xdr:sp>
      <xdr:nvSpPr>
        <xdr:cNvPr id="42" name="Shape 42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15</xdr:row>
      <xdr:rowOff>1114425</xdr:rowOff>
    </xdr:from>
    <xdr:ext cx="4962525" cy="914400"/>
    <xdr:sp>
      <xdr:nvSpPr>
        <xdr:cNvPr id="43" name="Shape 43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29</xdr:row>
      <xdr:rowOff>1143000</xdr:rowOff>
    </xdr:from>
    <xdr:ext cx="4962525" cy="914400"/>
    <xdr:sp>
      <xdr:nvSpPr>
        <xdr:cNvPr id="44" name="Shape 44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43</xdr:row>
      <xdr:rowOff>1171575</xdr:rowOff>
    </xdr:from>
    <xdr:ext cx="4962525" cy="914400"/>
    <xdr:sp>
      <xdr:nvSpPr>
        <xdr:cNvPr id="45" name="Shape 45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57</xdr:row>
      <xdr:rowOff>1200150</xdr:rowOff>
    </xdr:from>
    <xdr:ext cx="4962525" cy="914400"/>
    <xdr:sp>
      <xdr:nvSpPr>
        <xdr:cNvPr id="46" name="Shape 46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71</xdr:row>
      <xdr:rowOff>1228725</xdr:rowOff>
    </xdr:from>
    <xdr:ext cx="4962525" cy="914400"/>
    <xdr:sp>
      <xdr:nvSpPr>
        <xdr:cNvPr id="47" name="Shape 47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85</xdr:row>
      <xdr:rowOff>1257300</xdr:rowOff>
    </xdr:from>
    <xdr:ext cx="4962525" cy="914400"/>
    <xdr:sp>
      <xdr:nvSpPr>
        <xdr:cNvPr id="48" name="Shape 48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99</xdr:row>
      <xdr:rowOff>1285875</xdr:rowOff>
    </xdr:from>
    <xdr:ext cx="4962525" cy="914400"/>
    <xdr:sp>
      <xdr:nvSpPr>
        <xdr:cNvPr id="49" name="Shape 49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113</xdr:row>
      <xdr:rowOff>1323975</xdr:rowOff>
    </xdr:from>
    <xdr:ext cx="4962525" cy="914400"/>
    <xdr:sp>
      <xdr:nvSpPr>
        <xdr:cNvPr id="50" name="Shape 50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127</xdr:row>
      <xdr:rowOff>1352550</xdr:rowOff>
    </xdr:from>
    <xdr:ext cx="4962525" cy="914400"/>
    <xdr:sp>
      <xdr:nvSpPr>
        <xdr:cNvPr id="51" name="Shape 51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141</xdr:row>
      <xdr:rowOff>1381125</xdr:rowOff>
    </xdr:from>
    <xdr:ext cx="4962525" cy="914400"/>
    <xdr:sp>
      <xdr:nvSpPr>
        <xdr:cNvPr id="52" name="Shape 52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2</xdr:col>
      <xdr:colOff>66675</xdr:colOff>
      <xdr:row>155</xdr:row>
      <xdr:rowOff>1409700</xdr:rowOff>
    </xdr:from>
    <xdr:ext cx="4962525" cy="914400"/>
    <xdr:sp>
      <xdr:nvSpPr>
        <xdr:cNvPr id="53" name="Shape 53"/>
        <xdr:cNvSpPr/>
      </xdr:nvSpPr>
      <xdr:spPr>
        <a:xfrm>
          <a:off x="2868302" y="3327216"/>
          <a:ext cx="4955396" cy="905569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lang="en-US" sz="5400" cap="none">
              <a:solidFill>
                <a:srgbClr val="FFFFFF"/>
              </a:solidFill>
            </a:rPr>
            <a:t>Your text here</a:t>
          </a:r>
          <a:endParaRPr sz="1400"/>
        </a:p>
      </xdr:txBody>
    </xdr:sp>
    <xdr:clientData fLocksWithSheet="0"/>
  </xdr:oneCellAnchor>
  <xdr:oneCellAnchor>
    <xdr:from>
      <xdr:col>1</xdr:col>
      <xdr:colOff>9525</xdr:colOff>
      <xdr:row>29</xdr:row>
      <xdr:rowOff>9525</xdr:rowOff>
    </xdr:from>
    <xdr:ext cx="7248525" cy="3552825"/>
    <xdr:pic>
      <xdr:nvPicPr>
        <xdr:cNvPr id="0" name="image23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15</xdr:row>
      <xdr:rowOff>9525</xdr:rowOff>
    </xdr:from>
    <xdr:ext cx="7258050" cy="3552825"/>
    <xdr:pic>
      <xdr:nvPicPr>
        <xdr:cNvPr id="0" name="image20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</xdr:row>
      <xdr:rowOff>9525</xdr:rowOff>
    </xdr:from>
    <xdr:ext cx="7258050" cy="3552825"/>
    <xdr:pic>
      <xdr:nvPicPr>
        <xdr:cNvPr id="0" name="image30.pn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43</xdr:row>
      <xdr:rowOff>9525</xdr:rowOff>
    </xdr:from>
    <xdr:ext cx="7258050" cy="3552825"/>
    <xdr:pic>
      <xdr:nvPicPr>
        <xdr:cNvPr id="0" name="image31.png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57</xdr:row>
      <xdr:rowOff>9525</xdr:rowOff>
    </xdr:from>
    <xdr:ext cx="7258050" cy="3552825"/>
    <xdr:pic>
      <xdr:nvPicPr>
        <xdr:cNvPr id="0" name="image21.png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71</xdr:row>
      <xdr:rowOff>9525</xdr:rowOff>
    </xdr:from>
    <xdr:ext cx="7258050" cy="3552825"/>
    <xdr:pic>
      <xdr:nvPicPr>
        <xdr:cNvPr id="0" name="image24.png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85</xdr:row>
      <xdr:rowOff>9525</xdr:rowOff>
    </xdr:from>
    <xdr:ext cx="7258050" cy="3552825"/>
    <xdr:pic>
      <xdr:nvPicPr>
        <xdr:cNvPr id="0" name="image25.png"/>
        <xdr:cNvPicPr preferRelativeResize="0"/>
      </xdr:nvPicPr>
      <xdr:blipFill>
        <a:blip cstate="print" r:embed="rId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99</xdr:row>
      <xdr:rowOff>9525</xdr:rowOff>
    </xdr:from>
    <xdr:ext cx="7258050" cy="3552825"/>
    <xdr:pic>
      <xdr:nvPicPr>
        <xdr:cNvPr id="0" name="image28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113</xdr:row>
      <xdr:rowOff>9525</xdr:rowOff>
    </xdr:from>
    <xdr:ext cx="7258050" cy="3552825"/>
    <xdr:pic>
      <xdr:nvPicPr>
        <xdr:cNvPr id="0" name="image29.png"/>
        <xdr:cNvPicPr preferRelativeResize="0"/>
      </xdr:nvPicPr>
      <xdr:blipFill>
        <a:blip cstate="print" r:embed="rId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127</xdr:row>
      <xdr:rowOff>9525</xdr:rowOff>
    </xdr:from>
    <xdr:ext cx="7258050" cy="3552825"/>
    <xdr:pic>
      <xdr:nvPicPr>
        <xdr:cNvPr id="0" name="image26.png"/>
        <xdr:cNvPicPr preferRelativeResize="0"/>
      </xdr:nvPicPr>
      <xdr:blipFill>
        <a:blip cstate="print" r:embed="rId1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141</xdr:row>
      <xdr:rowOff>9525</xdr:rowOff>
    </xdr:from>
    <xdr:ext cx="7258050" cy="3552825"/>
    <xdr:pic>
      <xdr:nvPicPr>
        <xdr:cNvPr id="0" name="image27.png"/>
        <xdr:cNvPicPr preferRelativeResize="0"/>
      </xdr:nvPicPr>
      <xdr:blipFill>
        <a:blip cstate="print" r:embed="rId1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</xdr:col>
      <xdr:colOff>9525</xdr:colOff>
      <xdr:row>155</xdr:row>
      <xdr:rowOff>9525</xdr:rowOff>
    </xdr:from>
    <xdr:ext cx="7258050" cy="3552825"/>
    <xdr:pic>
      <xdr:nvPicPr>
        <xdr:cNvPr id="0" name="image22.png"/>
        <xdr:cNvPicPr preferRelativeResize="0"/>
      </xdr:nvPicPr>
      <xdr:blipFill>
        <a:blip cstate="print" r:embed="rId1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9</xdr:col>
      <xdr:colOff>19050</xdr:colOff>
      <xdr:row>0</xdr:row>
      <xdr:rowOff>285750</xdr:rowOff>
    </xdr:from>
    <xdr:ext cx="4057650" cy="1514475"/>
    <xdr:sp>
      <xdr:nvSpPr>
        <xdr:cNvPr id="54" name="Shape 54"/>
        <xdr:cNvSpPr/>
      </xdr:nvSpPr>
      <xdr:spPr>
        <a:xfrm>
          <a:off x="3321938" y="3027525"/>
          <a:ext cx="4048125" cy="1504950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Enter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Week Start Date in cell B2.</a:t>
          </a:r>
          <a:endParaRPr b="0" i="0" sz="1600" u="none" strike="noStrike">
            <a:solidFill>
              <a:schemeClr val="lt1"/>
            </a:solidFill>
            <a:latin typeface="Rockwell"/>
            <a:ea typeface="Rockwell"/>
            <a:cs typeface="Rockwell"/>
            <a:sym typeface="Rockwell"/>
          </a:endParaRPr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1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Page.</a:t>
          </a:r>
          <a:endParaRPr sz="16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are listed.</a:t>
          </a:r>
          <a:endParaRPr sz="16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3</xdr:col>
      <xdr:colOff>295275</xdr:colOff>
      <xdr:row>0</xdr:row>
      <xdr:rowOff>295275</xdr:rowOff>
    </xdr:from>
    <xdr:ext cx="4076700" cy="1466850"/>
    <xdr:sp>
      <xdr:nvSpPr>
        <xdr:cNvPr id="55" name="Shape 55"/>
        <xdr:cNvSpPr/>
      </xdr:nvSpPr>
      <xdr:spPr>
        <a:xfrm>
          <a:off x="3317175" y="3051338"/>
          <a:ext cx="4057650" cy="1457325"/>
        </a:xfrm>
        <a:prstGeom prst="rect">
          <a:avLst/>
        </a:prstGeom>
        <a:solidFill>
          <a:srgbClr val="2F5496"/>
        </a:solidFill>
        <a:ln cap="flat" cmpd="sng" w="12700">
          <a:solidFill>
            <a:srgbClr val="31538F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FEATURES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Enter 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Date in cell B2.</a:t>
          </a:r>
          <a:endParaRPr b="0" i="0" sz="1600" u="none" strike="noStrike">
            <a:solidFill>
              <a:schemeClr val="lt1"/>
            </a:solidFill>
            <a:latin typeface="Rockwell"/>
            <a:ea typeface="Rockwell"/>
            <a:cs typeface="Rockwell"/>
            <a:sym typeface="Rockwell"/>
          </a:endParaRPr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Prints on 1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Page.</a:t>
          </a:r>
          <a:endParaRPr sz="16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Event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Names</a:t>
          </a: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are listed.</a:t>
          </a:r>
          <a:endParaRPr sz="16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0" i="0" lang="en-US" sz="1600" u="none" strike="noStrike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Change fonts, colors, etc. as needed.</a:t>
          </a:r>
          <a:r>
            <a:rPr lang="en-US" sz="1600">
              <a:solidFill>
                <a:schemeClr val="lt1"/>
              </a:solidFill>
              <a:latin typeface="Rockwell"/>
              <a:ea typeface="Rockwell"/>
              <a:cs typeface="Rockwell"/>
              <a:sym typeface="Rockwell"/>
            </a:rPr>
            <a:t> </a:t>
          </a:r>
          <a:endParaRPr sz="1400"/>
        </a:p>
      </xdr:txBody>
    </xdr:sp>
    <xdr:clientData fLocksWithSheet="0"/>
  </xdr:one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ables/table1.xml><?xml version="1.0" encoding="utf-8"?>
<table xmlns="http://schemas.openxmlformats.org/spreadsheetml/2006/main" ref="E14:H27" displayName="Table_1" id="1">
  <tableColumns count="4">
    <tableColumn name="CON" id="1"/>
    <tableColumn name="Event Date" id="2"/>
    <tableColumn name="Event Start Time" id="3"/>
    <tableColumn name="Event Name" id="4"/>
  </tableColumns>
  <tableStyleInfo name="SETTINGS-style" showColumnStripes="0" showFirstColumn="1" showLastColumn="1" showRowStripes="1"/>
</table>
</file>

<file path=xl/tables/table2.xml><?xml version="1.0" encoding="utf-8"?>
<table xmlns="http://schemas.openxmlformats.org/spreadsheetml/2006/main" ref="B14:C100" displayName="Table_2" id="2">
  <tableColumns count="2">
    <tableColumn name="Holiday Date" id="1"/>
    <tableColumn name="Holiday Name" id="2"/>
  </tableColumns>
  <tableStyleInfo name="SETTINGS-style 2" showColumnStripes="0" showFirstColumn="1" showLastColumn="1" showRowStripes="1"/>
</table>
</file>

<file path=xl/tables/table3.xml><?xml version="1.0" encoding="utf-8"?>
<table xmlns="http://schemas.openxmlformats.org/spreadsheetml/2006/main" ref="A5:C215" displayName="Table_3" id="3">
  <tableColumns count="3">
    <tableColumn name="Holiday Date" id="1"/>
    <tableColumn name="Holiday Name" id="2"/>
    <tableColumn name="Holiday Type" id="3"/>
  </tableColumns>
  <tableStyleInfo name="Holidays-style" showColumnStripes="0" showFirstColumn="1" showLastColumn="1" showRowStripes="1"/>
</table>
</file>

<file path=xl/tables/table4.xml><?xml version="1.0" encoding="utf-8"?>
<table xmlns="http://schemas.openxmlformats.org/spreadsheetml/2006/main" ref="F5:G134" displayName="Table_4" id="4">
  <tableColumns count="2">
    <tableColumn name="Holiday Date" id="1"/>
    <tableColumn name="Holiday Name" id="2"/>
  </tableColumns>
  <tableStyleInfo name="Holidays-style 2" showColumnStripes="0" showFirstColumn="1" showLastColumn="1" showRowStripes="1"/>
</table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Rockwell"/>
        <a:ea typeface="Rockwell"/>
        <a:cs typeface="Rockwell"/>
      </a:majorFont>
      <a:minorFont>
        <a:latin typeface="Rockwell"/>
        <a:ea typeface="Rockwell"/>
        <a:cs typeface="Rockwel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Relationship Id="rId4" Type="http://schemas.openxmlformats.org/officeDocument/2006/relationships/table" Target="../tables/table1.xml"/><Relationship Id="rId5" Type="http://schemas.openxmlformats.org/officeDocument/2006/relationships/table" Target="../tables/table2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<Relationships xmlns="http://schemas.openxmlformats.org/package/2006/relationships"><Relationship Id="rId1" Type="http://schemas.openxmlformats.org/officeDocument/2006/relationships/comments" Target="../comments1.xml"/><Relationship Id="rId2" Type="http://schemas.openxmlformats.org/officeDocument/2006/relationships/drawing" Target="../drawings/drawing23.xml"/><Relationship Id="rId3" Type="http://schemas.openxmlformats.org/officeDocument/2006/relationships/vmlDrawing" Target="../drawings/vmlDrawing1.vml"/></Relationships>
</file>

<file path=xl/worksheets/_rels/sheet2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5.xml"/><Relationship Id="rId4" Type="http://schemas.openxmlformats.org/officeDocument/2006/relationships/table" Target="../tables/table3.xml"/><Relationship Id="rId5" Type="http://schemas.openxmlformats.org/officeDocument/2006/relationships/table" Target="../tables/table4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3.38"/>
    <col customWidth="1" min="2" max="2" width="23.88"/>
    <col customWidth="1" min="3" max="3" width="30.63"/>
    <col customWidth="1" min="4" max="4" width="2.88"/>
    <col customWidth="1" hidden="1" min="5" max="5" width="4.38"/>
    <col customWidth="1" min="6" max="6" width="17.13"/>
    <col customWidth="1" min="7" max="7" width="21.63"/>
    <col customWidth="1" min="8" max="8" width="30.63"/>
    <col customWidth="1" min="9" max="9" width="3.13"/>
    <col customWidth="1" min="10" max="10" width="9.0"/>
    <col customWidth="1" min="11" max="11" width="33.13"/>
    <col customWidth="1" min="12" max="12" width="4.5"/>
    <col customWidth="1" min="13" max="26" width="9.0"/>
  </cols>
  <sheetData>
    <row r="1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2"/>
      <c r="B3" s="2"/>
      <c r="C3" s="2"/>
      <c r="D3" s="2"/>
      <c r="E3" s="2"/>
      <c r="F3" s="2"/>
      <c r="G3" s="2"/>
      <c r="H3" s="2"/>
      <c r="I3" s="2"/>
      <c r="J3" s="2"/>
      <c r="K3" s="3" t="s">
        <v>1</v>
      </c>
      <c r="L3" s="3"/>
      <c r="M3" s="3" t="s">
        <v>2</v>
      </c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2"/>
      <c r="B4" s="3" t="s">
        <v>3</v>
      </c>
      <c r="C4" s="2"/>
      <c r="D4" s="2"/>
      <c r="E4" s="2"/>
      <c r="F4" s="2"/>
      <c r="G4" s="2"/>
      <c r="H4" s="4" t="s">
        <v>4</v>
      </c>
      <c r="I4" s="2"/>
      <c r="J4" s="2"/>
      <c r="K4" s="5" t="s">
        <v>5</v>
      </c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2"/>
      <c r="B5" s="6" t="s">
        <v>6</v>
      </c>
      <c r="C5" s="7">
        <v>2021.0</v>
      </c>
      <c r="D5" s="8"/>
      <c r="E5" s="2"/>
      <c r="F5" s="2"/>
      <c r="G5" s="2"/>
      <c r="H5" s="6" t="s">
        <v>7</v>
      </c>
      <c r="I5" s="9"/>
      <c r="J5" s="2"/>
      <c r="K5" s="10" t="s">
        <v>8</v>
      </c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2"/>
      <c r="B6" s="6"/>
      <c r="C6" s="2"/>
      <c r="D6" s="8"/>
      <c r="E6" s="2"/>
      <c r="F6" s="2"/>
      <c r="G6" s="2"/>
      <c r="H6" s="6" t="s">
        <v>9</v>
      </c>
      <c r="I6" s="11"/>
      <c r="J6" s="2"/>
      <c r="K6" s="10" t="s">
        <v>10</v>
      </c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2"/>
      <c r="B7" s="6" t="s">
        <v>11</v>
      </c>
      <c r="C7" s="7" t="s">
        <v>12</v>
      </c>
      <c r="D7" s="8"/>
      <c r="E7" s="2"/>
      <c r="F7" s="2"/>
      <c r="G7" s="2"/>
      <c r="H7" s="6" t="s">
        <v>13</v>
      </c>
      <c r="I7" s="11"/>
      <c r="J7" s="2"/>
      <c r="K7" s="10" t="s">
        <v>14</v>
      </c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2"/>
      <c r="B8" s="6"/>
      <c r="C8" s="2"/>
      <c r="D8" s="2"/>
      <c r="E8" s="2"/>
      <c r="F8" s="2"/>
      <c r="G8" s="2"/>
      <c r="H8" s="6" t="s">
        <v>15</v>
      </c>
      <c r="I8" s="11"/>
      <c r="J8" s="2"/>
      <c r="K8" s="10" t="s">
        <v>16</v>
      </c>
      <c r="L8" s="2"/>
      <c r="M8" s="3" t="s">
        <v>17</v>
      </c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2"/>
      <c r="B9" s="6" t="s">
        <v>18</v>
      </c>
      <c r="C9" s="7" t="s">
        <v>9</v>
      </c>
      <c r="D9" s="2"/>
      <c r="E9" s="2"/>
      <c r="F9" s="2"/>
      <c r="G9" s="2"/>
      <c r="H9" s="6" t="s">
        <v>19</v>
      </c>
      <c r="I9" s="11"/>
      <c r="J9" s="2"/>
      <c r="K9" s="10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2"/>
      <c r="B10" s="6"/>
      <c r="C10" s="2"/>
      <c r="D10" s="2"/>
      <c r="E10" s="2"/>
      <c r="F10" s="2"/>
      <c r="G10" s="2"/>
      <c r="H10" s="6" t="s">
        <v>20</v>
      </c>
      <c r="I10" s="11"/>
      <c r="J10" s="2"/>
      <c r="K10" s="5" t="s">
        <v>21</v>
      </c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2"/>
      <c r="B11" s="6" t="s">
        <v>22</v>
      </c>
      <c r="C11" s="12" t="s">
        <v>23</v>
      </c>
      <c r="D11" s="2"/>
      <c r="E11" s="2"/>
      <c r="F11" s="2"/>
      <c r="G11" s="2"/>
      <c r="H11" s="6" t="s">
        <v>24</v>
      </c>
      <c r="I11" s="13"/>
      <c r="J11" s="2"/>
      <c r="K11" s="10" t="s">
        <v>25</v>
      </c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A12" s="2"/>
      <c r="B12" s="2"/>
      <c r="C12" s="2"/>
      <c r="D12" s="2"/>
      <c r="E12" s="2"/>
      <c r="F12" s="2"/>
      <c r="G12" s="14" t="s">
        <v>26</v>
      </c>
      <c r="H12" s="2"/>
      <c r="I12" s="2"/>
      <c r="J12" s="2"/>
      <c r="K12" s="15" t="s">
        <v>27</v>
      </c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2"/>
      <c r="B13" s="3" t="s">
        <v>28</v>
      </c>
      <c r="C13" s="2"/>
      <c r="D13" s="2"/>
      <c r="E13" s="2"/>
      <c r="F13" s="3" t="s">
        <v>29</v>
      </c>
      <c r="G13" s="3" t="s">
        <v>30</v>
      </c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ht="19.5" customHeight="1">
      <c r="A14" s="2"/>
      <c r="B14" s="16" t="s">
        <v>31</v>
      </c>
      <c r="C14" s="16" t="s">
        <v>32</v>
      </c>
      <c r="D14" s="2"/>
      <c r="E14" s="16" t="s">
        <v>33</v>
      </c>
      <c r="F14" s="16" t="s">
        <v>34</v>
      </c>
      <c r="G14" s="16" t="s">
        <v>35</v>
      </c>
      <c r="H14" s="16" t="s">
        <v>36</v>
      </c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ht="19.5" customHeight="1">
      <c r="A15" s="2"/>
      <c r="B15" s="17"/>
      <c r="C15" s="18"/>
      <c r="D15" s="2"/>
      <c r="E15" s="18" t="str">
        <f>T_EVENTS[[#This Row],[Event Date]]&amp;T_EVENTS[[#This Row],[Event Start Time]]</f>
        <v>#ERROR!</v>
      </c>
      <c r="F15" s="19"/>
      <c r="G15" s="20"/>
      <c r="H15" s="18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ht="19.5" customHeight="1">
      <c r="A16" s="2"/>
      <c r="B16" s="21" t="s">
        <v>37</v>
      </c>
      <c r="C16" s="18"/>
      <c r="D16" s="2"/>
      <c r="E16" s="18" t="str">
        <f>T_EVENTS[[#This Row],[Event Date]]&amp;T_EVENTS[[#This Row],[Event Start Time]]</f>
        <v>#ERROR!</v>
      </c>
      <c r="F16" s="19"/>
      <c r="G16" s="20"/>
      <c r="H16" s="18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ht="19.5" customHeight="1">
      <c r="A17" s="2"/>
      <c r="B17" s="17"/>
      <c r="C17" s="18"/>
      <c r="D17" s="2"/>
      <c r="E17" s="18" t="str">
        <f>T_EVENTS[[#This Row],[Event Date]]&amp;T_EVENTS[[#This Row],[Event Start Time]]</f>
        <v>#ERROR!</v>
      </c>
      <c r="F17" s="19"/>
      <c r="G17" s="20"/>
      <c r="H17" s="18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ht="19.5" customHeight="1">
      <c r="A18" s="2"/>
      <c r="B18" s="17"/>
      <c r="C18" s="18"/>
      <c r="D18" s="2"/>
      <c r="E18" s="18" t="str">
        <f>T_EVENTS[[#This Row],[Event Date]]&amp;T_EVENTS[[#This Row],[Event Start Time]]</f>
        <v>#ERROR!</v>
      </c>
      <c r="F18" s="19"/>
      <c r="G18" s="20"/>
      <c r="H18" s="18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ht="19.5" customHeight="1">
      <c r="A19" s="2"/>
      <c r="B19" s="17"/>
      <c r="C19" s="18"/>
      <c r="D19" s="2"/>
      <c r="E19" s="18" t="str">
        <f>T_EVENTS[[#This Row],[Event Date]]&amp;T_EVENTS[[#This Row],[Event Start Time]]</f>
        <v>#ERROR!</v>
      </c>
      <c r="F19" s="19"/>
      <c r="G19" s="19"/>
      <c r="H19" s="18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ht="19.5" customHeight="1">
      <c r="A20" s="2"/>
      <c r="B20" s="17"/>
      <c r="C20" s="18"/>
      <c r="D20" s="2"/>
      <c r="E20" s="18" t="str">
        <f>T_EVENTS[[#This Row],[Event Date]]&amp;T_EVENTS[[#This Row],[Event Start Time]]</f>
        <v>#ERROR!</v>
      </c>
      <c r="F20" s="19"/>
      <c r="G20" s="19"/>
      <c r="H20" s="18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9.5" customHeight="1">
      <c r="A21" s="2"/>
      <c r="B21" s="17"/>
      <c r="C21" s="18"/>
      <c r="D21" s="2"/>
      <c r="E21" s="18" t="str">
        <f>T_EVENTS[[#This Row],[Event Date]]&amp;T_EVENTS[[#This Row],[Event Start Time]]</f>
        <v>#ERROR!</v>
      </c>
      <c r="F21" s="19"/>
      <c r="G21" s="19"/>
      <c r="H21" s="18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9.5" customHeight="1">
      <c r="A22" s="2"/>
      <c r="B22" s="17"/>
      <c r="C22" s="18"/>
      <c r="D22" s="2"/>
      <c r="E22" s="18" t="str">
        <f>T_EVENTS[[#This Row],[Event Date]]&amp;T_EVENTS[[#This Row],[Event Start Time]]</f>
        <v>#ERROR!</v>
      </c>
      <c r="F22" s="19"/>
      <c r="G22" s="19"/>
      <c r="H22" s="18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9.5" customHeight="1">
      <c r="A23" s="2"/>
      <c r="B23" s="17"/>
      <c r="C23" s="18"/>
      <c r="D23" s="2"/>
      <c r="E23" s="18" t="str">
        <f>T_EVENTS[[#This Row],[Event Date]]&amp;T_EVENTS[[#This Row],[Event Start Time]]</f>
        <v>#ERROR!</v>
      </c>
      <c r="F23" s="19"/>
      <c r="G23" s="19"/>
      <c r="H23" s="18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19.5" customHeight="1">
      <c r="A24" s="2"/>
      <c r="B24" s="17"/>
      <c r="C24" s="18"/>
      <c r="D24" s="2"/>
      <c r="E24" s="18" t="str">
        <f>T_EVENTS[[#This Row],[Event Date]]&amp;T_EVENTS[[#This Row],[Event Start Time]]</f>
        <v>#ERROR!</v>
      </c>
      <c r="F24" s="19"/>
      <c r="G24" s="19"/>
      <c r="H24" s="18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19.5" customHeight="1">
      <c r="A25" s="2"/>
      <c r="B25" s="17"/>
      <c r="C25" s="18"/>
      <c r="D25" s="2"/>
      <c r="E25" s="18" t="str">
        <f>T_EVENTS[[#This Row],[Event Date]]&amp;T_EVENTS[[#This Row],[Event Start Time]]</f>
        <v>#ERROR!</v>
      </c>
      <c r="F25" s="19"/>
      <c r="G25" s="19"/>
      <c r="H25" s="18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19.5" customHeight="1">
      <c r="A26" s="2"/>
      <c r="B26" s="17"/>
      <c r="C26" s="18"/>
      <c r="D26" s="2"/>
      <c r="E26" s="18" t="str">
        <f>T_EVENTS[[#This Row],[Event Date]]&amp;T_EVENTS[[#This Row],[Event Start Time]]</f>
        <v>#ERROR!</v>
      </c>
      <c r="F26" s="19"/>
      <c r="G26" s="19"/>
      <c r="H26" s="18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19.5" customHeight="1">
      <c r="A27" s="2"/>
      <c r="B27" s="17"/>
      <c r="C27" s="18"/>
      <c r="D27" s="2"/>
      <c r="E27" s="18" t="str">
        <f>T_EVENTS[[#This Row],[Event Date]]&amp;T_EVENTS[[#This Row],[Event Start Time]]</f>
        <v>#ERROR!</v>
      </c>
      <c r="F27" s="19"/>
      <c r="G27" s="19"/>
      <c r="H27" s="18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9.5" customHeight="1">
      <c r="A28" s="2"/>
      <c r="B28" s="17"/>
      <c r="C28" s="18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19.5" customHeight="1">
      <c r="A29" s="2"/>
      <c r="B29" s="17"/>
      <c r="C29" s="18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9.5" customHeight="1">
      <c r="A30" s="2"/>
      <c r="B30" s="17"/>
      <c r="C30" s="18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19.5" customHeight="1">
      <c r="A31" s="2"/>
      <c r="B31" s="17"/>
      <c r="C31" s="18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19.5" customHeight="1">
      <c r="A32" s="2"/>
      <c r="B32" s="17"/>
      <c r="C32" s="18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19.5" customHeight="1">
      <c r="A33" s="2"/>
      <c r="B33" s="17"/>
      <c r="C33" s="18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19.5" customHeight="1">
      <c r="A34" s="2"/>
      <c r="B34" s="17"/>
      <c r="C34" s="18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19.5" customHeight="1">
      <c r="A35" s="2"/>
      <c r="B35" s="17"/>
      <c r="C35" s="18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19.5" customHeight="1">
      <c r="A36" s="2"/>
      <c r="B36" s="17"/>
      <c r="C36" s="18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19.5" customHeight="1">
      <c r="A37" s="2"/>
      <c r="B37" s="17"/>
      <c r="C37" s="18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19.5" customHeight="1">
      <c r="A38" s="2"/>
      <c r="B38" s="17"/>
      <c r="C38" s="18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19.5" customHeight="1">
      <c r="A39" s="2"/>
      <c r="B39" s="17"/>
      <c r="C39" s="18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19.5" customHeight="1">
      <c r="A40" s="2"/>
      <c r="B40" s="17"/>
      <c r="C40" s="18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9.5" customHeight="1">
      <c r="A41" s="2"/>
      <c r="B41" s="17"/>
      <c r="C41" s="18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9.5" customHeight="1">
      <c r="A42" s="2"/>
      <c r="B42" s="17"/>
      <c r="C42" s="18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9.5" customHeight="1">
      <c r="A43" s="2"/>
      <c r="B43" s="17"/>
      <c r="C43" s="18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19.5" customHeight="1">
      <c r="A44" s="2"/>
      <c r="B44" s="17"/>
      <c r="C44" s="18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9.5" customHeight="1">
      <c r="A45" s="2"/>
      <c r="B45" s="17"/>
      <c r="C45" s="18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19.5" customHeight="1">
      <c r="A46" s="2"/>
      <c r="B46" s="17"/>
      <c r="C46" s="18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19.5" customHeight="1">
      <c r="A47" s="2"/>
      <c r="B47" s="17"/>
      <c r="C47" s="18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19.5" customHeight="1">
      <c r="A48" s="2"/>
      <c r="B48" s="17"/>
      <c r="C48" s="18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19.5" customHeight="1">
      <c r="A49" s="2"/>
      <c r="B49" s="17"/>
      <c r="C49" s="18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19.5" customHeight="1">
      <c r="A50" s="2"/>
      <c r="B50" s="17"/>
      <c r="C50" s="18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9.5" customHeight="1">
      <c r="A51" s="2"/>
      <c r="B51" s="17"/>
      <c r="C51" s="18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19.5" customHeight="1">
      <c r="A52" s="2"/>
      <c r="B52" s="17"/>
      <c r="C52" s="18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19.5" customHeight="1">
      <c r="A53" s="2"/>
      <c r="B53" s="17"/>
      <c r="C53" s="18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9.5" customHeight="1">
      <c r="A54" s="2"/>
      <c r="B54" s="17"/>
      <c r="C54" s="18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9.5" customHeight="1">
      <c r="A55" s="2"/>
      <c r="B55" s="17"/>
      <c r="C55" s="18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9.5" customHeight="1">
      <c r="A56" s="2"/>
      <c r="B56" s="17"/>
      <c r="C56" s="18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9.5" customHeight="1">
      <c r="A57" s="2"/>
      <c r="B57" s="17"/>
      <c r="C57" s="18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19.5" customHeight="1">
      <c r="A58" s="2"/>
      <c r="B58" s="17"/>
      <c r="C58" s="18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9.5" customHeight="1">
      <c r="A59" s="2"/>
      <c r="B59" s="17"/>
      <c r="C59" s="18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19.5" customHeight="1">
      <c r="A60" s="2"/>
      <c r="B60" s="17"/>
      <c r="C60" s="18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9.5" customHeight="1">
      <c r="A61" s="2"/>
      <c r="B61" s="17"/>
      <c r="C61" s="18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19.5" customHeight="1">
      <c r="A62" s="2"/>
      <c r="B62" s="17"/>
      <c r="C62" s="18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19.5" customHeight="1">
      <c r="A63" s="2"/>
      <c r="B63" s="17"/>
      <c r="C63" s="18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9.5" customHeight="1">
      <c r="A64" s="2"/>
      <c r="B64" s="17"/>
      <c r="C64" s="18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9.5" customHeight="1">
      <c r="A65" s="2"/>
      <c r="B65" s="17"/>
      <c r="C65" s="18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9.5" customHeight="1">
      <c r="A66" s="2"/>
      <c r="B66" s="17"/>
      <c r="C66" s="18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9.5" customHeight="1">
      <c r="A67" s="2"/>
      <c r="B67" s="17"/>
      <c r="C67" s="18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9.5" customHeight="1">
      <c r="A68" s="2"/>
      <c r="B68" s="17"/>
      <c r="C68" s="18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9.5" customHeight="1">
      <c r="A69" s="2"/>
      <c r="B69" s="17"/>
      <c r="C69" s="18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9.5" customHeight="1">
      <c r="A70" s="2"/>
      <c r="B70" s="17"/>
      <c r="C70" s="18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9.5" customHeight="1">
      <c r="A71" s="2"/>
      <c r="B71" s="17"/>
      <c r="C71" s="18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19.5" customHeight="1">
      <c r="A72" s="2"/>
      <c r="B72" s="17"/>
      <c r="C72" s="18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9.5" customHeight="1">
      <c r="A73" s="2"/>
      <c r="B73" s="17"/>
      <c r="C73" s="18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19.5" customHeight="1">
      <c r="A74" s="2"/>
      <c r="B74" s="17"/>
      <c r="C74" s="18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19.5" customHeight="1">
      <c r="A75" s="2"/>
      <c r="B75" s="17"/>
      <c r="C75" s="18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9.5" customHeight="1">
      <c r="A76" s="2"/>
      <c r="B76" s="17"/>
      <c r="C76" s="18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9.5" customHeight="1">
      <c r="A77" s="2"/>
      <c r="B77" s="17"/>
      <c r="C77" s="18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9.5" customHeight="1">
      <c r="A78" s="2"/>
      <c r="B78" s="17"/>
      <c r="C78" s="18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9.5" customHeight="1">
      <c r="A79" s="2"/>
      <c r="B79" s="17"/>
      <c r="C79" s="18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9.5" customHeight="1">
      <c r="A80" s="2"/>
      <c r="B80" s="17"/>
      <c r="C80" s="18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9.5" customHeight="1">
      <c r="A81" s="2"/>
      <c r="B81" s="17"/>
      <c r="C81" s="18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9.5" customHeight="1">
      <c r="A82" s="2"/>
      <c r="B82" s="17"/>
      <c r="C82" s="18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9.5" customHeight="1">
      <c r="A83" s="2"/>
      <c r="B83" s="17"/>
      <c r="C83" s="18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9.5" customHeight="1">
      <c r="A84" s="2"/>
      <c r="B84" s="17"/>
      <c r="C84" s="18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9.5" customHeight="1">
      <c r="A85" s="2"/>
      <c r="B85" s="17"/>
      <c r="C85" s="18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19.5" customHeight="1">
      <c r="A86" s="2"/>
      <c r="B86" s="17"/>
      <c r="C86" s="18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9.5" customHeight="1">
      <c r="A87" s="2"/>
      <c r="B87" s="17"/>
      <c r="C87" s="18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9.5" customHeight="1">
      <c r="A88" s="2"/>
      <c r="B88" s="17"/>
      <c r="C88" s="18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9.5" customHeight="1">
      <c r="A89" s="2"/>
      <c r="B89" s="17"/>
      <c r="C89" s="18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9.5" customHeight="1">
      <c r="A90" s="2"/>
      <c r="B90" s="17"/>
      <c r="C90" s="18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9.5" customHeight="1">
      <c r="A91" s="2"/>
      <c r="B91" s="17"/>
      <c r="C91" s="18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19.5" customHeight="1">
      <c r="A92" s="2"/>
      <c r="B92" s="17"/>
      <c r="C92" s="18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9.5" customHeight="1">
      <c r="A93" s="2"/>
      <c r="B93" s="17"/>
      <c r="C93" s="18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9.5" customHeight="1">
      <c r="A94" s="2"/>
      <c r="B94" s="17"/>
      <c r="C94" s="18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9.5" customHeight="1">
      <c r="A95" s="2"/>
      <c r="B95" s="17"/>
      <c r="C95" s="18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9.5" customHeight="1">
      <c r="A96" s="2"/>
      <c r="B96" s="17"/>
      <c r="C96" s="18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9.5" customHeight="1">
      <c r="A97" s="2"/>
      <c r="B97" s="17"/>
      <c r="C97" s="18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9.5" customHeight="1">
      <c r="A98" s="2"/>
      <c r="B98" s="17"/>
      <c r="C98" s="18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9.5" customHeight="1">
      <c r="A99" s="2"/>
      <c r="B99" s="17"/>
      <c r="C99" s="18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9.5" customHeight="1">
      <c r="A100" s="2"/>
      <c r="B100" s="17"/>
      <c r="C100" s="18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9.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9.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9.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9.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9.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9.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9.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19.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9.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9.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9.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9.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9.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19.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9.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9.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9.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9.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9.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9.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9.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9.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9.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5.7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5.7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5.7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5.7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5.7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7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5.7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5.7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5.7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5.7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5.7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5.7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5.7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5.7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7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7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7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5.7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5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5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5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5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5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5.7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5.7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5.7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5.7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7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7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7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7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5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7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5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5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5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5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5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5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5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5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7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conditionalFormatting sqref="E15:H27">
    <cfRule type="expression" dxfId="0" priority="1">
      <formula>IF($G15="",0,COUNTIF(L_CON_EVENTS,$E15))&gt;1</formula>
    </cfRule>
  </conditionalFormatting>
  <conditionalFormatting sqref="K12">
    <cfRule type="expression" dxfId="0" priority="2">
      <formula>IF($G16="",0,COUNTIF(L_CON_EVENTS,$E16))&gt;1</formula>
    </cfRule>
  </conditionalFormatting>
  <dataValidations>
    <dataValidation type="list" allowBlank="1" showErrorMessage="1" sqref="D7 C9">
      <formula1>L_DAYNM</formula1>
    </dataValidation>
    <dataValidation type="list" allowBlank="1" showErrorMessage="1" sqref="D6 C7">
      <formula1>L_MTHNM</formula1>
    </dataValidation>
  </dataValidations>
  <printOptions/>
  <pageMargins bottom="0.75" footer="0.0" header="0.0" left="0.7" right="0.7" top="0.75"/>
  <pageSetup orientation="portrait"/>
  <drawing r:id="rId1"/>
  <tableParts count="2">
    <tablePart r:id="rId4"/>
    <tablePart r:id="rId5"/>
  </tableParts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9.0"/>
    <col customWidth="1" min="2" max="3" width="3.88"/>
    <col customWidth="1" min="4" max="4" width="16.0"/>
    <col customWidth="1" min="5" max="5" width="14.13"/>
    <col customWidth="1" min="6" max="6" width="15.63"/>
    <col customWidth="1" min="7" max="7" width="5.63"/>
    <col customWidth="1" min="8" max="8" width="15.63"/>
    <col customWidth="1" min="9" max="9" width="5.63"/>
    <col customWidth="1" min="10" max="10" width="15.63"/>
    <col customWidth="1" min="11" max="11" width="5.63"/>
    <col customWidth="1" min="12" max="12" width="15.63"/>
    <col customWidth="1" min="13" max="26" width="8.88"/>
  </cols>
  <sheetData>
    <row r="1">
      <c r="B1" s="22"/>
      <c r="C1" s="22"/>
      <c r="D1" s="23"/>
      <c r="E1" s="23"/>
    </row>
    <row r="8">
      <c r="F8" s="24" t="s">
        <v>38</v>
      </c>
      <c r="G8" s="24"/>
      <c r="H8" s="24" t="s">
        <v>39</v>
      </c>
      <c r="I8" s="24"/>
      <c r="J8" s="24" t="s">
        <v>40</v>
      </c>
      <c r="K8" s="24"/>
      <c r="L8" s="24" t="s">
        <v>41</v>
      </c>
    </row>
    <row r="9">
      <c r="F9" s="25"/>
      <c r="G9" s="25"/>
      <c r="H9" s="25"/>
      <c r="I9" s="25"/>
      <c r="J9" s="26" t="s">
        <v>42</v>
      </c>
      <c r="K9" s="25"/>
      <c r="L9" s="26" t="s">
        <v>42</v>
      </c>
    </row>
    <row r="10">
      <c r="F10" s="24"/>
      <c r="G10" s="24"/>
      <c r="H10" s="24"/>
      <c r="I10" s="24"/>
      <c r="J10" s="24"/>
      <c r="K10" s="24"/>
      <c r="L10" s="24"/>
    </row>
    <row r="11">
      <c r="F11" s="24"/>
      <c r="G11" s="24"/>
      <c r="H11" s="24"/>
      <c r="I11" s="24"/>
      <c r="J11" s="24"/>
      <c r="K11" s="24"/>
      <c r="L11" s="24"/>
    </row>
    <row r="12">
      <c r="F12" s="24"/>
      <c r="G12" s="24"/>
      <c r="H12" s="24"/>
      <c r="I12" s="24"/>
      <c r="J12" s="24"/>
      <c r="K12" s="24"/>
      <c r="L12" s="24"/>
    </row>
    <row r="13">
      <c r="F13" s="24"/>
      <c r="G13" s="24"/>
      <c r="H13" s="24"/>
      <c r="I13" s="24"/>
      <c r="J13" s="24"/>
      <c r="K13" s="24"/>
      <c r="L13" s="24"/>
    </row>
    <row r="14">
      <c r="F14" s="24"/>
      <c r="G14" s="24"/>
      <c r="H14" s="24"/>
      <c r="I14" s="24"/>
      <c r="J14" s="24"/>
      <c r="K14" s="24"/>
      <c r="L14" s="24"/>
    </row>
    <row r="15">
      <c r="F15" s="24"/>
      <c r="G15" s="24"/>
      <c r="H15" s="24"/>
      <c r="I15" s="24"/>
      <c r="J15" s="24"/>
      <c r="K15" s="24"/>
      <c r="L15" s="24"/>
    </row>
    <row r="16">
      <c r="F16" s="24" t="s">
        <v>43</v>
      </c>
      <c r="G16" s="24"/>
      <c r="H16" s="24" t="s">
        <v>44</v>
      </c>
      <c r="I16" s="24"/>
      <c r="J16" s="24" t="s">
        <v>45</v>
      </c>
      <c r="K16" s="24"/>
      <c r="L16" s="24" t="s">
        <v>46</v>
      </c>
    </row>
    <row r="17">
      <c r="F17" s="26" t="s">
        <v>42</v>
      </c>
      <c r="G17" s="25"/>
      <c r="H17" s="26" t="s">
        <v>42</v>
      </c>
      <c r="I17" s="25"/>
      <c r="J17" s="26" t="s">
        <v>47</v>
      </c>
      <c r="K17" s="25"/>
      <c r="L17" s="26" t="s">
        <v>42</v>
      </c>
    </row>
    <row r="18">
      <c r="F18" s="24"/>
      <c r="G18" s="24"/>
      <c r="H18" s="24"/>
      <c r="I18" s="24"/>
      <c r="J18" s="24"/>
      <c r="K18" s="24"/>
      <c r="L18" s="24"/>
    </row>
    <row r="19">
      <c r="F19" s="24"/>
      <c r="G19" s="24"/>
      <c r="H19" s="24"/>
      <c r="I19" s="24"/>
      <c r="J19" s="24"/>
      <c r="K19" s="24"/>
      <c r="L19" s="24"/>
    </row>
    <row r="20">
      <c r="F20" s="24"/>
      <c r="G20" s="24"/>
      <c r="H20" s="24"/>
      <c r="I20" s="24"/>
      <c r="J20" s="24"/>
      <c r="K20" s="24"/>
      <c r="L20" s="24"/>
    </row>
    <row r="21" ht="15.75" customHeight="1">
      <c r="F21" s="24"/>
      <c r="G21" s="24"/>
      <c r="H21" s="24"/>
      <c r="I21" s="24"/>
      <c r="J21" s="24"/>
      <c r="K21" s="24"/>
      <c r="L21" s="24"/>
    </row>
    <row r="22" ht="15.75" customHeight="1">
      <c r="F22" s="24"/>
      <c r="G22" s="24"/>
      <c r="H22" s="24"/>
      <c r="I22" s="24"/>
      <c r="J22" s="24"/>
      <c r="K22" s="24"/>
      <c r="L22" s="24"/>
    </row>
    <row r="23" ht="15.75" customHeight="1">
      <c r="F23" s="24"/>
      <c r="G23" s="24"/>
      <c r="H23" s="24"/>
      <c r="I23" s="24"/>
      <c r="J23" s="24"/>
      <c r="K23" s="24"/>
      <c r="L23" s="24"/>
    </row>
    <row r="24" ht="15.75" customHeight="1">
      <c r="F24" s="24" t="s">
        <v>48</v>
      </c>
      <c r="G24" s="24"/>
      <c r="H24" s="24" t="s">
        <v>49</v>
      </c>
      <c r="I24" s="24"/>
      <c r="J24" s="24" t="s">
        <v>50</v>
      </c>
      <c r="K24" s="24"/>
      <c r="L24" s="24" t="s">
        <v>51</v>
      </c>
    </row>
    <row r="25" ht="15.75" customHeight="1">
      <c r="F25" s="26"/>
      <c r="G25" s="25"/>
      <c r="H25" s="26" t="s">
        <v>42</v>
      </c>
      <c r="I25" s="25"/>
      <c r="J25" s="26" t="s">
        <v>42</v>
      </c>
      <c r="K25" s="25"/>
      <c r="L25" s="26"/>
    </row>
    <row r="26" ht="15.75" customHeight="1">
      <c r="F26" s="24"/>
      <c r="G26" s="24"/>
      <c r="H26" s="24"/>
      <c r="I26" s="24"/>
      <c r="J26" s="24"/>
      <c r="K26" s="24"/>
      <c r="L26" s="24"/>
    </row>
    <row r="27" ht="15.75" customHeight="1">
      <c r="F27" s="24"/>
      <c r="G27" s="24"/>
      <c r="H27" s="24"/>
      <c r="I27" s="24"/>
      <c r="J27" s="24"/>
      <c r="K27" s="24"/>
      <c r="L27" s="24"/>
    </row>
    <row r="28" ht="15.75" customHeight="1">
      <c r="F28" s="24"/>
      <c r="G28" s="24"/>
      <c r="H28" s="24"/>
      <c r="I28" s="24"/>
      <c r="J28" s="24"/>
      <c r="K28" s="24"/>
      <c r="L28" s="24"/>
    </row>
    <row r="29" ht="15.75" customHeight="1">
      <c r="F29" s="24"/>
      <c r="G29" s="24"/>
      <c r="H29" s="24"/>
      <c r="I29" s="24"/>
      <c r="J29" s="24"/>
      <c r="K29" s="24"/>
      <c r="L29" s="24"/>
    </row>
    <row r="30" ht="15.75" customHeight="1">
      <c r="F30" s="24"/>
      <c r="G30" s="24"/>
      <c r="H30" s="24"/>
      <c r="I30" s="24"/>
      <c r="J30" s="24"/>
      <c r="K30" s="24"/>
      <c r="L30" s="24"/>
    </row>
    <row r="31" ht="15.75" customHeight="1">
      <c r="F31" s="24"/>
      <c r="G31" s="24"/>
      <c r="H31" s="24"/>
      <c r="I31" s="24"/>
      <c r="J31" s="24"/>
      <c r="K31" s="24"/>
      <c r="L31" s="24"/>
    </row>
    <row r="32" ht="15.75" customHeight="1">
      <c r="F32" s="24" t="s">
        <v>52</v>
      </c>
      <c r="G32" s="24"/>
      <c r="H32" s="24" t="s">
        <v>49</v>
      </c>
      <c r="I32" s="24"/>
      <c r="J32" s="24" t="s">
        <v>48</v>
      </c>
      <c r="K32" s="24"/>
      <c r="L32" s="24" t="s">
        <v>53</v>
      </c>
    </row>
    <row r="33" ht="15.75" customHeight="1">
      <c r="F33" s="26"/>
      <c r="G33" s="25"/>
      <c r="H33" s="26" t="s">
        <v>42</v>
      </c>
      <c r="I33" s="25"/>
      <c r="J33" s="26" t="s">
        <v>47</v>
      </c>
      <c r="K33" s="25"/>
      <c r="L33" s="26"/>
    </row>
    <row r="34" ht="15.75" customHeight="1">
      <c r="F34" s="24"/>
      <c r="G34" s="24"/>
      <c r="H34" s="24"/>
      <c r="I34" s="24"/>
      <c r="J34" s="24"/>
      <c r="K34" s="24"/>
      <c r="L34" s="24"/>
    </row>
    <row r="35" ht="15.75" customHeight="1">
      <c r="F35" s="24"/>
      <c r="G35" s="24"/>
      <c r="H35" s="24"/>
      <c r="I35" s="24"/>
      <c r="J35" s="24"/>
      <c r="K35" s="24"/>
      <c r="L35" s="24"/>
    </row>
    <row r="36" ht="15.75" customHeight="1">
      <c r="F36" s="24"/>
      <c r="G36" s="24"/>
      <c r="H36" s="24"/>
      <c r="I36" s="24"/>
      <c r="J36" s="24"/>
      <c r="K36" s="24"/>
      <c r="L36" s="24"/>
    </row>
    <row r="37" ht="15.75" customHeight="1">
      <c r="F37" s="24"/>
      <c r="G37" s="24"/>
      <c r="H37" s="24"/>
      <c r="I37" s="24"/>
      <c r="J37" s="24"/>
      <c r="K37" s="24"/>
      <c r="L37" s="24"/>
    </row>
    <row r="38" ht="15.75" customHeight="1">
      <c r="F38" s="24"/>
      <c r="G38" s="24"/>
      <c r="H38" s="24"/>
      <c r="I38" s="24"/>
      <c r="J38" s="24"/>
      <c r="K38" s="24"/>
      <c r="L38" s="24"/>
    </row>
    <row r="39" ht="15.75" customHeight="1">
      <c r="F39" s="24"/>
      <c r="G39" s="24"/>
      <c r="H39" s="24"/>
      <c r="I39" s="24"/>
      <c r="J39" s="24"/>
      <c r="K39" s="24"/>
      <c r="L39" s="24"/>
    </row>
    <row r="40" ht="15.75" customHeight="1">
      <c r="F40" s="24"/>
      <c r="G40" s="24"/>
      <c r="I40" s="24"/>
      <c r="J40" s="24"/>
      <c r="K40" s="24"/>
      <c r="L40" s="24"/>
    </row>
    <row r="41" ht="15.75" customHeight="1">
      <c r="F41" s="24" t="s">
        <v>54</v>
      </c>
      <c r="H41" s="22" t="s">
        <v>55</v>
      </c>
      <c r="J41" s="22" t="s">
        <v>55</v>
      </c>
      <c r="L41" s="22" t="s">
        <v>55</v>
      </c>
    </row>
    <row r="42" ht="15.75" customHeight="1">
      <c r="H42" s="26" t="s">
        <v>42</v>
      </c>
      <c r="J42" s="26" t="s">
        <v>42</v>
      </c>
      <c r="L42" s="26" t="s">
        <v>42</v>
      </c>
    </row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>
      <c r="F51" s="22" t="s">
        <v>55</v>
      </c>
    </row>
    <row r="52" ht="15.75" customHeight="1">
      <c r="F52" s="26" t="s">
        <v>56</v>
      </c>
    </row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2.63"/>
    <col customWidth="1" min="2" max="8" width="3.63"/>
    <col customWidth="1" min="9" max="9" width="2.63"/>
    <col customWidth="1" min="10" max="16" width="3.63"/>
    <col customWidth="1" min="17" max="17" width="2.63"/>
    <col customWidth="1" min="18" max="24" width="3.63"/>
    <col customWidth="1" min="25" max="25" width="2.63"/>
    <col customWidth="1" min="26" max="26" width="4.5"/>
    <col customWidth="1" min="27" max="27" width="49.63"/>
  </cols>
  <sheetData>
    <row r="1" ht="9.0" customHeight="1">
      <c r="A1" s="27"/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28"/>
      <c r="V1" s="28"/>
      <c r="W1" s="28"/>
      <c r="X1" s="28"/>
      <c r="Y1" s="29"/>
      <c r="Z1" s="2"/>
      <c r="AA1" s="2"/>
    </row>
    <row r="2" ht="26.25" customHeight="1">
      <c r="A2" s="30"/>
      <c r="B2" s="31" t="str">
        <f>I_CALNM</f>
        <v>2021 Calendar</v>
      </c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3"/>
      <c r="Y2" s="34"/>
      <c r="Z2" s="2"/>
      <c r="AA2" s="2"/>
    </row>
    <row r="3" ht="15.0" customHeight="1">
      <c r="A3" s="35"/>
      <c r="B3" s="36"/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  <c r="Q3" s="37"/>
      <c r="R3" s="37"/>
      <c r="S3" s="37"/>
      <c r="T3" s="37"/>
      <c r="U3" s="37"/>
      <c r="V3" s="37"/>
      <c r="W3" s="37"/>
      <c r="X3" s="37"/>
      <c r="Y3" s="38"/>
      <c r="Z3" s="2"/>
      <c r="AA3" s="3" t="s">
        <v>57</v>
      </c>
    </row>
    <row r="4">
      <c r="A4" s="35"/>
      <c r="B4" s="39" t="str">
        <f t="array" ref="B4">INDEX(C_MTHHEADER,1)</f>
        <v>JANUARY</v>
      </c>
      <c r="C4" s="8"/>
      <c r="D4" s="8"/>
      <c r="E4" s="8"/>
      <c r="F4" s="8"/>
      <c r="G4" s="8"/>
      <c r="H4" s="8"/>
      <c r="I4" s="2"/>
      <c r="J4" s="39" t="str">
        <f t="array" ref="J4">INDEX(C_MTHHEADER,2)</f>
        <v>FEBRUARY</v>
      </c>
      <c r="K4" s="8"/>
      <c r="L4" s="8"/>
      <c r="M4" s="8"/>
      <c r="N4" s="8"/>
      <c r="O4" s="8"/>
      <c r="P4" s="8"/>
      <c r="Q4" s="2"/>
      <c r="R4" s="39" t="str">
        <f t="array" ref="R4">INDEX(C_MTHHEADER,3)</f>
        <v>MARCH</v>
      </c>
      <c r="S4" s="8"/>
      <c r="T4" s="8"/>
      <c r="U4" s="8"/>
      <c r="V4" s="8"/>
      <c r="W4" s="8"/>
      <c r="X4" s="8"/>
      <c r="Y4" s="38"/>
      <c r="Z4" s="2"/>
      <c r="AA4" s="2" t="s">
        <v>58</v>
      </c>
    </row>
    <row r="5">
      <c r="A5" s="35"/>
      <c r="B5" s="40" t="str">
        <f t="array" ref="B5">INDEX(C_WKHEADER,1)</f>
        <v>MON</v>
      </c>
      <c r="C5" s="40" t="str">
        <f t="array" ref="C5">INDEX(C_WKHEADER,2)</f>
        <v>TUE</v>
      </c>
      <c r="D5" s="40" t="str">
        <f t="array" ref="D5">INDEX(C_WKHEADER,3)</f>
        <v>WED</v>
      </c>
      <c r="E5" s="40" t="str">
        <f t="array" ref="E5">INDEX(C_WKHEADER,4)</f>
        <v>THU</v>
      </c>
      <c r="F5" s="40" t="str">
        <f t="array" ref="F5">INDEX(C_WKHEADER,5)</f>
        <v>FRI</v>
      </c>
      <c r="G5" s="40" t="str">
        <f t="array" ref="G5">INDEX(C_WKHEADER,6)</f>
        <v>SAT</v>
      </c>
      <c r="H5" s="40" t="str">
        <f t="array" ref="H5">INDEX(C_WKHEADER,7)</f>
        <v>SUN</v>
      </c>
      <c r="I5" s="2"/>
      <c r="J5" s="40" t="str">
        <f t="array" ref="J5">INDEX(C_WKHEADER,1)</f>
        <v>MON</v>
      </c>
      <c r="K5" s="40" t="str">
        <f t="array" ref="K5">INDEX(C_WKHEADER,2)</f>
        <v>TUE</v>
      </c>
      <c r="L5" s="40" t="str">
        <f t="array" ref="L5">INDEX(C_WKHEADER,3)</f>
        <v>WED</v>
      </c>
      <c r="M5" s="40" t="str">
        <f t="array" ref="M5">INDEX(C_WKHEADER,4)</f>
        <v>THU</v>
      </c>
      <c r="N5" s="40" t="str">
        <f t="array" ref="N5">INDEX(C_WKHEADER,5)</f>
        <v>FRI</v>
      </c>
      <c r="O5" s="40" t="str">
        <f t="array" ref="O5">INDEX(C_WKHEADER,6)</f>
        <v>SAT</v>
      </c>
      <c r="P5" s="40" t="str">
        <f t="array" ref="P5">INDEX(C_WKHEADER,7)</f>
        <v>SUN</v>
      </c>
      <c r="Q5" s="2"/>
      <c r="R5" s="40" t="str">
        <f t="array" ref="R5">INDEX(C_WKHEADER,1)</f>
        <v>MON</v>
      </c>
      <c r="S5" s="40" t="str">
        <f t="array" ref="S5">INDEX(C_WKHEADER,2)</f>
        <v>TUE</v>
      </c>
      <c r="T5" s="40" t="str">
        <f t="array" ref="T5">INDEX(C_WKHEADER,3)</f>
        <v>WED</v>
      </c>
      <c r="U5" s="40" t="str">
        <f t="array" ref="U5">INDEX(C_WKHEADER,4)</f>
        <v>THU</v>
      </c>
      <c r="V5" s="40" t="str">
        <f t="array" ref="V5">INDEX(C_WKHEADER,5)</f>
        <v>FRI</v>
      </c>
      <c r="W5" s="40" t="str">
        <f t="array" ref="W5">INDEX(C_WKHEADER,6)</f>
        <v>SAT</v>
      </c>
      <c r="X5" s="40" t="str">
        <f t="array" ref="X5">INDEX(C_WKHEADER,7)</f>
        <v>SUN</v>
      </c>
      <c r="Y5" s="38"/>
      <c r="Z5" s="2"/>
      <c r="AA5" s="2" t="s">
        <v>59</v>
      </c>
    </row>
    <row r="6">
      <c r="A6" s="35"/>
      <c r="B6" s="41" t="str">
        <f t="array" ref="B6">INDEX(M_1,ROW(B6)-ROW(B$5),COLUMN(B6)-COLUMN($A6))</f>
        <v/>
      </c>
      <c r="C6" s="41" t="str">
        <f t="array" ref="C6">INDEX(M_1,ROW(C6)-ROW(C$5),COLUMN(C6)-COLUMN($A6))</f>
        <v/>
      </c>
      <c r="D6" s="41" t="str">
        <f t="array" ref="D6">INDEX(M_1,ROW(D6)-ROW(D$5),COLUMN(D6)-COLUMN($A6))</f>
        <v/>
      </c>
      <c r="E6" s="41" t="str">
        <f t="array" ref="E6">INDEX(M_1,ROW(E6)-ROW(E$5),COLUMN(E6)-COLUMN($A6))</f>
        <v/>
      </c>
      <c r="F6" s="41">
        <f t="array" ref="F6">INDEX(M_1,ROW(F6)-ROW(F$5),COLUMN(F6)-COLUMN($A6))</f>
        <v>44197</v>
      </c>
      <c r="G6" s="41">
        <f t="array" ref="G6">INDEX(M_1,ROW(G6)-ROW(G$5),COLUMN(G6)-COLUMN($A6))</f>
        <v>44198</v>
      </c>
      <c r="H6" s="41">
        <f t="array" ref="H6">INDEX(M_1,ROW(H6)-ROW(H$5),COLUMN(H6)-COLUMN($A6))</f>
        <v>44199</v>
      </c>
      <c r="I6" s="2"/>
      <c r="J6" s="41">
        <f t="array" ref="J6">INDEX(M_2,ROW(J6)-ROW(J$5),COLUMN(J6)-COLUMN($I6))</f>
        <v>44228</v>
      </c>
      <c r="K6" s="41">
        <f t="array" ref="K6">INDEX(M_2,ROW(K6)-ROW(K$5),COLUMN(K6)-COLUMN($I6))</f>
        <v>44229</v>
      </c>
      <c r="L6" s="41">
        <f t="array" ref="L6">INDEX(M_2,ROW(L6)-ROW(L$5),COLUMN(L6)-COLUMN($I6))</f>
        <v>44230</v>
      </c>
      <c r="M6" s="41">
        <f t="array" ref="M6">INDEX(M_2,ROW(M6)-ROW(M$5),COLUMN(M6)-COLUMN($I6))</f>
        <v>44231</v>
      </c>
      <c r="N6" s="41">
        <f t="array" ref="N6">INDEX(M_2,ROW(N6)-ROW(N$5),COLUMN(N6)-COLUMN($I6))</f>
        <v>44232</v>
      </c>
      <c r="O6" s="41">
        <f t="array" ref="O6">INDEX(M_2,ROW(O6)-ROW(O$5),COLUMN(O6)-COLUMN($I6))</f>
        <v>44233</v>
      </c>
      <c r="P6" s="41">
        <f t="array" ref="P6">INDEX(M_2,ROW(P6)-ROW(P$5),COLUMN(P6)-COLUMN($I6))</f>
        <v>44234</v>
      </c>
      <c r="Q6" s="2"/>
      <c r="R6" s="41">
        <f t="array" ref="R6">INDEX(M_3,ROW(R6)-ROW(R$5),COLUMN(R6)-COLUMN($Q6))</f>
        <v>44256</v>
      </c>
      <c r="S6" s="41">
        <f t="array" ref="S6">INDEX(M_3,ROW(S6)-ROW(S$5),COLUMN(S6)-COLUMN($Q6))</f>
        <v>44257</v>
      </c>
      <c r="T6" s="41">
        <f t="array" ref="T6">INDEX(M_3,ROW(T6)-ROW(T$5),COLUMN(T6)-COLUMN($Q6))</f>
        <v>44258</v>
      </c>
      <c r="U6" s="41">
        <f t="array" ref="U6">INDEX(M_3,ROW(U6)-ROW(U$5),COLUMN(U6)-COLUMN($Q6))</f>
        <v>44259</v>
      </c>
      <c r="V6" s="41">
        <f t="array" ref="V6">INDEX(M_3,ROW(V6)-ROW(V$5),COLUMN(V6)-COLUMN($Q6))</f>
        <v>44260</v>
      </c>
      <c r="W6" s="41">
        <f t="array" ref="W6">INDEX(M_3,ROW(W6)-ROW(W$5),COLUMN(W6)-COLUMN($Q6))</f>
        <v>44261</v>
      </c>
      <c r="X6" s="41">
        <f t="array" ref="X6">INDEX(M_3,ROW(X6)-ROW(X$5),COLUMN(X6)-COLUMN($Q6))</f>
        <v>44262</v>
      </c>
      <c r="Y6" s="38"/>
      <c r="Z6" s="2"/>
      <c r="AA6" s="2" t="s">
        <v>60</v>
      </c>
    </row>
    <row r="7">
      <c r="A7" s="35"/>
      <c r="B7" s="41">
        <f t="array" ref="B7">INDEX(M_1,ROW(B7)-ROW(B$5),COLUMN(B7)-COLUMN($A7))</f>
        <v>44200</v>
      </c>
      <c r="C7" s="41">
        <f t="array" ref="C7">INDEX(M_1,ROW(C7)-ROW(C$5),COLUMN(C7)-COLUMN($A7))</f>
        <v>44201</v>
      </c>
      <c r="D7" s="41">
        <f t="array" ref="D7">INDEX(M_1,ROW(D7)-ROW(D$5),COLUMN(D7)-COLUMN($A7))</f>
        <v>44202</v>
      </c>
      <c r="E7" s="41">
        <f t="array" ref="E7">INDEX(M_1,ROW(E7)-ROW(E$5),COLUMN(E7)-COLUMN($A7))</f>
        <v>44203</v>
      </c>
      <c r="F7" s="41">
        <f t="array" ref="F7">INDEX(M_1,ROW(F7)-ROW(F$5),COLUMN(F7)-COLUMN($A7))</f>
        <v>44204</v>
      </c>
      <c r="G7" s="41">
        <f t="array" ref="G7">INDEX(M_1,ROW(G7)-ROW(G$5),COLUMN(G7)-COLUMN($A7))</f>
        <v>44205</v>
      </c>
      <c r="H7" s="41">
        <f t="array" ref="H7">INDEX(M_1,ROW(H7)-ROW(H$5),COLUMN(H7)-COLUMN($A7))</f>
        <v>44206</v>
      </c>
      <c r="I7" s="2"/>
      <c r="J7" s="41">
        <f t="array" ref="J7">INDEX(M_2,ROW(J7)-ROW(J$5),COLUMN(J7)-COLUMN($I7))</f>
        <v>44235</v>
      </c>
      <c r="K7" s="41">
        <f t="array" ref="K7">INDEX(M_2,ROW(K7)-ROW(K$5),COLUMN(K7)-COLUMN($I7))</f>
        <v>44236</v>
      </c>
      <c r="L7" s="41">
        <f t="array" ref="L7">INDEX(M_2,ROW(L7)-ROW(L$5),COLUMN(L7)-COLUMN($I7))</f>
        <v>44237</v>
      </c>
      <c r="M7" s="41">
        <f t="array" ref="M7">INDEX(M_2,ROW(M7)-ROW(M$5),COLUMN(M7)-COLUMN($I7))</f>
        <v>44238</v>
      </c>
      <c r="N7" s="41">
        <f t="array" ref="N7">INDEX(M_2,ROW(N7)-ROW(N$5),COLUMN(N7)-COLUMN($I7))</f>
        <v>44239</v>
      </c>
      <c r="O7" s="41">
        <f t="array" ref="O7">INDEX(M_2,ROW(O7)-ROW(O$5),COLUMN(O7)-COLUMN($I7))</f>
        <v>44240</v>
      </c>
      <c r="P7" s="41">
        <f t="array" ref="P7">INDEX(M_2,ROW(P7)-ROW(P$5),COLUMN(P7)-COLUMN($I7))</f>
        <v>44241</v>
      </c>
      <c r="Q7" s="2"/>
      <c r="R7" s="41">
        <f t="array" ref="R7">INDEX(M_3,ROW(R7)-ROW(R$5),COLUMN(R7)-COLUMN($Q7))</f>
        <v>44263</v>
      </c>
      <c r="S7" s="41">
        <f t="array" ref="S7">INDEX(M_3,ROW(S7)-ROW(S$5),COLUMN(S7)-COLUMN($Q7))</f>
        <v>44264</v>
      </c>
      <c r="T7" s="41">
        <f t="array" ref="T7">INDEX(M_3,ROW(T7)-ROW(T$5),COLUMN(T7)-COLUMN($Q7))</f>
        <v>44265</v>
      </c>
      <c r="U7" s="41">
        <f t="array" ref="U7">INDEX(M_3,ROW(U7)-ROW(U$5),COLUMN(U7)-COLUMN($Q7))</f>
        <v>44266</v>
      </c>
      <c r="V7" s="41">
        <f t="array" ref="V7">INDEX(M_3,ROW(V7)-ROW(V$5),COLUMN(V7)-COLUMN($Q7))</f>
        <v>44267</v>
      </c>
      <c r="W7" s="41">
        <f t="array" ref="W7">INDEX(M_3,ROW(W7)-ROW(W$5),COLUMN(W7)-COLUMN($Q7))</f>
        <v>44268</v>
      </c>
      <c r="X7" s="41">
        <f t="array" ref="X7">INDEX(M_3,ROW(X7)-ROW(X$5),COLUMN(X7)-COLUMN($Q7))</f>
        <v>44269</v>
      </c>
      <c r="Y7" s="38"/>
      <c r="Z7" s="2"/>
      <c r="AA7" s="2" t="s">
        <v>61</v>
      </c>
    </row>
    <row r="8">
      <c r="A8" s="35"/>
      <c r="B8" s="41">
        <f t="array" ref="B8">INDEX(M_1,ROW(B8)-ROW(B$5),COLUMN(B8)-COLUMN($A8))</f>
        <v>44207</v>
      </c>
      <c r="C8" s="41">
        <f t="array" ref="C8">INDEX(M_1,ROW(C8)-ROW(C$5),COLUMN(C8)-COLUMN($A8))</f>
        <v>44208</v>
      </c>
      <c r="D8" s="41">
        <f t="array" ref="D8">INDEX(M_1,ROW(D8)-ROW(D$5),COLUMN(D8)-COLUMN($A8))</f>
        <v>44209</v>
      </c>
      <c r="E8" s="41">
        <f t="array" ref="E8">INDEX(M_1,ROW(E8)-ROW(E$5),COLUMN(E8)-COLUMN($A8))</f>
        <v>44210</v>
      </c>
      <c r="F8" s="41">
        <f t="array" ref="F8">INDEX(M_1,ROW(F8)-ROW(F$5),COLUMN(F8)-COLUMN($A8))</f>
        <v>44211</v>
      </c>
      <c r="G8" s="41">
        <f t="array" ref="G8">INDEX(M_1,ROW(G8)-ROW(G$5),COLUMN(G8)-COLUMN($A8))</f>
        <v>44212</v>
      </c>
      <c r="H8" s="41">
        <f t="array" ref="H8">INDEX(M_1,ROW(H8)-ROW(H$5),COLUMN(H8)-COLUMN($A8))</f>
        <v>44213</v>
      </c>
      <c r="I8" s="2"/>
      <c r="J8" s="41">
        <f t="array" ref="J8">INDEX(M_2,ROW(J8)-ROW(J$5),COLUMN(J8)-COLUMN($I8))</f>
        <v>44242</v>
      </c>
      <c r="K8" s="41">
        <f t="array" ref="K8">INDEX(M_2,ROW(K8)-ROW(K$5),COLUMN(K8)-COLUMN($I8))</f>
        <v>44243</v>
      </c>
      <c r="L8" s="41">
        <f t="array" ref="L8">INDEX(M_2,ROW(L8)-ROW(L$5),COLUMN(L8)-COLUMN($I8))</f>
        <v>44244</v>
      </c>
      <c r="M8" s="41">
        <f t="array" ref="M8">INDEX(M_2,ROW(M8)-ROW(M$5),COLUMN(M8)-COLUMN($I8))</f>
        <v>44245</v>
      </c>
      <c r="N8" s="41">
        <f t="array" ref="N8">INDEX(M_2,ROW(N8)-ROW(N$5),COLUMN(N8)-COLUMN($I8))</f>
        <v>44246</v>
      </c>
      <c r="O8" s="41">
        <f t="array" ref="O8">INDEX(M_2,ROW(O8)-ROW(O$5),COLUMN(O8)-COLUMN($I8))</f>
        <v>44247</v>
      </c>
      <c r="P8" s="41">
        <f t="array" ref="P8">INDEX(M_2,ROW(P8)-ROW(P$5),COLUMN(P8)-COLUMN($I8))</f>
        <v>44248</v>
      </c>
      <c r="Q8" s="2"/>
      <c r="R8" s="41">
        <f t="array" ref="R8">INDEX(M_3,ROW(R8)-ROW(R$5),COLUMN(R8)-COLUMN($Q8))</f>
        <v>44270</v>
      </c>
      <c r="S8" s="41">
        <f t="array" ref="S8">INDEX(M_3,ROW(S8)-ROW(S$5),COLUMN(S8)-COLUMN($Q8))</f>
        <v>44271</v>
      </c>
      <c r="T8" s="41">
        <f t="array" ref="T8">INDEX(M_3,ROW(T8)-ROW(T$5),COLUMN(T8)-COLUMN($Q8))</f>
        <v>44272</v>
      </c>
      <c r="U8" s="41">
        <f t="array" ref="U8">INDEX(M_3,ROW(U8)-ROW(U$5),COLUMN(U8)-COLUMN($Q8))</f>
        <v>44273</v>
      </c>
      <c r="V8" s="41">
        <f t="array" ref="V8">INDEX(M_3,ROW(V8)-ROW(V$5),COLUMN(V8)-COLUMN($Q8))</f>
        <v>44274</v>
      </c>
      <c r="W8" s="41">
        <f t="array" ref="W8">INDEX(M_3,ROW(W8)-ROW(W$5),COLUMN(W8)-COLUMN($Q8))</f>
        <v>44275</v>
      </c>
      <c r="X8" s="41">
        <f t="array" ref="X8">INDEX(M_3,ROW(X8)-ROW(X$5),COLUMN(X8)-COLUMN($Q8))</f>
        <v>44276</v>
      </c>
      <c r="Y8" s="38"/>
      <c r="Z8" s="2"/>
      <c r="AA8" s="2" t="s">
        <v>62</v>
      </c>
    </row>
    <row r="9">
      <c r="A9" s="35"/>
      <c r="B9" s="41">
        <f t="array" ref="B9">INDEX(M_1,ROW(B9)-ROW(B$5),COLUMN(B9)-COLUMN($A9))</f>
        <v>44214</v>
      </c>
      <c r="C9" s="41">
        <f t="array" ref="C9">INDEX(M_1,ROW(C9)-ROW(C$5),COLUMN(C9)-COLUMN($A9))</f>
        <v>44215</v>
      </c>
      <c r="D9" s="41">
        <f t="array" ref="D9">INDEX(M_1,ROW(D9)-ROW(D$5),COLUMN(D9)-COLUMN($A9))</f>
        <v>44216</v>
      </c>
      <c r="E9" s="41">
        <f t="array" ref="E9">INDEX(M_1,ROW(E9)-ROW(E$5),COLUMN(E9)-COLUMN($A9))</f>
        <v>44217</v>
      </c>
      <c r="F9" s="41">
        <f t="array" ref="F9">INDEX(M_1,ROW(F9)-ROW(F$5),COLUMN(F9)-COLUMN($A9))</f>
        <v>44218</v>
      </c>
      <c r="G9" s="41">
        <f t="array" ref="G9">INDEX(M_1,ROW(G9)-ROW(G$5),COLUMN(G9)-COLUMN($A9))</f>
        <v>44219</v>
      </c>
      <c r="H9" s="41">
        <f t="array" ref="H9">INDEX(M_1,ROW(H9)-ROW(H$5),COLUMN(H9)-COLUMN($A9))</f>
        <v>44220</v>
      </c>
      <c r="I9" s="2"/>
      <c r="J9" s="41">
        <f t="array" ref="J9">INDEX(M_2,ROW(J9)-ROW(J$5),COLUMN(J9)-COLUMN($I9))</f>
        <v>44249</v>
      </c>
      <c r="K9" s="41">
        <f t="array" ref="K9">INDEX(M_2,ROW(K9)-ROW(K$5),COLUMN(K9)-COLUMN($I9))</f>
        <v>44250</v>
      </c>
      <c r="L9" s="41">
        <f t="array" ref="L9">INDEX(M_2,ROW(L9)-ROW(L$5),COLUMN(L9)-COLUMN($I9))</f>
        <v>44251</v>
      </c>
      <c r="M9" s="41">
        <f t="array" ref="M9">INDEX(M_2,ROW(M9)-ROW(M$5),COLUMN(M9)-COLUMN($I9))</f>
        <v>44252</v>
      </c>
      <c r="N9" s="41">
        <f t="array" ref="N9">INDEX(M_2,ROW(N9)-ROW(N$5),COLUMN(N9)-COLUMN($I9))</f>
        <v>44253</v>
      </c>
      <c r="O9" s="41">
        <f t="array" ref="O9">INDEX(M_2,ROW(O9)-ROW(O$5),COLUMN(O9)-COLUMN($I9))</f>
        <v>44254</v>
      </c>
      <c r="P9" s="41">
        <f t="array" ref="P9">INDEX(M_2,ROW(P9)-ROW(P$5),COLUMN(P9)-COLUMN($I9))</f>
        <v>44255</v>
      </c>
      <c r="Q9" s="2"/>
      <c r="R9" s="41">
        <f t="array" ref="R9">INDEX(M_3,ROW(R9)-ROW(R$5),COLUMN(R9)-COLUMN($Q9))</f>
        <v>44277</v>
      </c>
      <c r="S9" s="41">
        <f t="array" ref="S9">INDEX(M_3,ROW(S9)-ROW(S$5),COLUMN(S9)-COLUMN($Q9))</f>
        <v>44278</v>
      </c>
      <c r="T9" s="41">
        <f t="array" ref="T9">INDEX(M_3,ROW(T9)-ROW(T$5),COLUMN(T9)-COLUMN($Q9))</f>
        <v>44279</v>
      </c>
      <c r="U9" s="41">
        <f t="array" ref="U9">INDEX(M_3,ROW(U9)-ROW(U$5),COLUMN(U9)-COLUMN($Q9))</f>
        <v>44280</v>
      </c>
      <c r="V9" s="41">
        <f t="array" ref="V9">INDEX(M_3,ROW(V9)-ROW(V$5),COLUMN(V9)-COLUMN($Q9))</f>
        <v>44281</v>
      </c>
      <c r="W9" s="41">
        <f t="array" ref="W9">INDEX(M_3,ROW(W9)-ROW(W$5),COLUMN(W9)-COLUMN($Q9))</f>
        <v>44282</v>
      </c>
      <c r="X9" s="41">
        <f t="array" ref="X9">INDEX(M_3,ROW(X9)-ROW(X$5),COLUMN(X9)-COLUMN($Q9))</f>
        <v>44283</v>
      </c>
      <c r="Y9" s="38"/>
      <c r="Z9" s="2"/>
      <c r="AA9" s="2"/>
    </row>
    <row r="10">
      <c r="A10" s="35"/>
      <c r="B10" s="41">
        <f t="array" ref="B10">INDEX(M_1,ROW(B10)-ROW(B$5),COLUMN(B10)-COLUMN($A10))</f>
        <v>44221</v>
      </c>
      <c r="C10" s="41">
        <f t="array" ref="C10">INDEX(M_1,ROW(C10)-ROW(C$5),COLUMN(C10)-COLUMN($A10))</f>
        <v>44222</v>
      </c>
      <c r="D10" s="41">
        <f t="array" ref="D10">INDEX(M_1,ROW(D10)-ROW(D$5),COLUMN(D10)-COLUMN($A10))</f>
        <v>44223</v>
      </c>
      <c r="E10" s="41">
        <f t="array" ref="E10">INDEX(M_1,ROW(E10)-ROW(E$5),COLUMN(E10)-COLUMN($A10))</f>
        <v>44224</v>
      </c>
      <c r="F10" s="41">
        <f t="array" ref="F10">INDEX(M_1,ROW(F10)-ROW(F$5),COLUMN(F10)-COLUMN($A10))</f>
        <v>44225</v>
      </c>
      <c r="G10" s="41">
        <f t="array" ref="G10">INDEX(M_1,ROW(G10)-ROW(G$5),COLUMN(G10)-COLUMN($A10))</f>
        <v>44226</v>
      </c>
      <c r="H10" s="41">
        <f t="array" ref="H10">INDEX(M_1,ROW(H10)-ROW(H$5),COLUMN(H10)-COLUMN($A10))</f>
        <v>44227</v>
      </c>
      <c r="I10" s="2"/>
      <c r="J10" s="41" t="str">
        <f t="array" ref="J10">INDEX(M_2,ROW(J10)-ROW(J$5),COLUMN(J10)-COLUMN($I10))</f>
        <v/>
      </c>
      <c r="K10" s="41" t="str">
        <f t="array" ref="K10">INDEX(M_2,ROW(K10)-ROW(K$5),COLUMN(K10)-COLUMN($I10))</f>
        <v/>
      </c>
      <c r="L10" s="41" t="str">
        <f t="array" ref="L10">INDEX(M_2,ROW(L10)-ROW(L$5),COLUMN(L10)-COLUMN($I10))</f>
        <v/>
      </c>
      <c r="M10" s="41" t="str">
        <f t="array" ref="M10">INDEX(M_2,ROW(M10)-ROW(M$5),COLUMN(M10)-COLUMN($I10))</f>
        <v/>
      </c>
      <c r="N10" s="41" t="str">
        <f t="array" ref="N10">INDEX(M_2,ROW(N10)-ROW(N$5),COLUMN(N10)-COLUMN($I10))</f>
        <v/>
      </c>
      <c r="O10" s="41" t="str">
        <f t="array" ref="O10">INDEX(M_2,ROW(O10)-ROW(O$5),COLUMN(O10)-COLUMN($I10))</f>
        <v/>
      </c>
      <c r="P10" s="41" t="str">
        <f t="array" ref="P10">INDEX(M_2,ROW(P10)-ROW(P$5),COLUMN(P10)-COLUMN($I10))</f>
        <v/>
      </c>
      <c r="Q10" s="2"/>
      <c r="R10" s="41">
        <f t="array" ref="R10">INDEX(M_3,ROW(R10)-ROW(R$5),COLUMN(R10)-COLUMN($Q10))</f>
        <v>44284</v>
      </c>
      <c r="S10" s="41">
        <f t="array" ref="S10">INDEX(M_3,ROW(S10)-ROW(S$5),COLUMN(S10)-COLUMN($Q10))</f>
        <v>44285</v>
      </c>
      <c r="T10" s="41">
        <f t="array" ref="T10">INDEX(M_3,ROW(T10)-ROW(T$5),COLUMN(T10)-COLUMN($Q10))</f>
        <v>44286</v>
      </c>
      <c r="U10" s="41" t="str">
        <f t="array" ref="U10">INDEX(M_3,ROW(U10)-ROW(U$5),COLUMN(U10)-COLUMN($Q10))</f>
        <v/>
      </c>
      <c r="V10" s="41" t="str">
        <f t="array" ref="V10">INDEX(M_3,ROW(V10)-ROW(V$5),COLUMN(V10)-COLUMN($Q10))</f>
        <v/>
      </c>
      <c r="W10" s="41" t="str">
        <f t="array" ref="W10">INDEX(M_3,ROW(W10)-ROW(W$5),COLUMN(W10)-COLUMN($Q10))</f>
        <v/>
      </c>
      <c r="X10" s="41" t="str">
        <f t="array" ref="X10">INDEX(M_3,ROW(X10)-ROW(X$5),COLUMN(X10)-COLUMN($Q10))</f>
        <v/>
      </c>
      <c r="Y10" s="38"/>
      <c r="Z10" s="2"/>
      <c r="AA10" s="2"/>
    </row>
    <row r="11">
      <c r="A11" s="35"/>
      <c r="B11" s="41" t="str">
        <f t="array" ref="B11">INDEX(M_1,ROW(B11)-ROW(B$5),COLUMN(B11)-COLUMN($A11))</f>
        <v/>
      </c>
      <c r="C11" s="41" t="str">
        <f t="array" ref="C11">INDEX(M_1,ROW(C11)-ROW(C$5),COLUMN(C11)-COLUMN($A11))</f>
        <v/>
      </c>
      <c r="D11" s="41" t="str">
        <f t="array" ref="D11">INDEX(M_1,ROW(D11)-ROW(D$5),COLUMN(D11)-COLUMN($A11))</f>
        <v/>
      </c>
      <c r="E11" s="41" t="str">
        <f t="array" ref="E11">INDEX(M_1,ROW(E11)-ROW(E$5),COLUMN(E11)-COLUMN($A11))</f>
        <v/>
      </c>
      <c r="F11" s="41" t="str">
        <f t="array" ref="F11">INDEX(M_1,ROW(F11)-ROW(F$5),COLUMN(F11)-COLUMN($A11))</f>
        <v/>
      </c>
      <c r="G11" s="41" t="str">
        <f t="array" ref="G11">INDEX(M_1,ROW(G11)-ROW(G$5),COLUMN(G11)-COLUMN($A11))</f>
        <v/>
      </c>
      <c r="H11" s="41" t="str">
        <f t="array" ref="H11">INDEX(M_1,ROW(H11)-ROW(H$5),COLUMN(H11)-COLUMN($A11))</f>
        <v/>
      </c>
      <c r="I11" s="2"/>
      <c r="J11" s="41" t="str">
        <f t="array" ref="J11">INDEX(M_2,ROW(J11)-ROW(J$5),COLUMN(J11)-COLUMN($I11))</f>
        <v/>
      </c>
      <c r="K11" s="41" t="str">
        <f t="array" ref="K11">INDEX(M_2,ROW(K11)-ROW(K$5),COLUMN(K11)-COLUMN($I11))</f>
        <v/>
      </c>
      <c r="L11" s="41" t="str">
        <f t="array" ref="L11">INDEX(M_2,ROW(L11)-ROW(L$5),COLUMN(L11)-COLUMN($I11))</f>
        <v/>
      </c>
      <c r="M11" s="41" t="str">
        <f t="array" ref="M11">INDEX(M_2,ROW(M11)-ROW(M$5),COLUMN(M11)-COLUMN($I11))</f>
        <v/>
      </c>
      <c r="N11" s="41" t="str">
        <f t="array" ref="N11">INDEX(M_2,ROW(N11)-ROW(N$5),COLUMN(N11)-COLUMN($I11))</f>
        <v/>
      </c>
      <c r="O11" s="41" t="str">
        <f t="array" ref="O11">INDEX(M_2,ROW(O11)-ROW(O$5),COLUMN(O11)-COLUMN($I11))</f>
        <v/>
      </c>
      <c r="P11" s="41" t="str">
        <f t="array" ref="P11">INDEX(M_2,ROW(P11)-ROW(P$5),COLUMN(P11)-COLUMN($I11))</f>
        <v/>
      </c>
      <c r="Q11" s="2"/>
      <c r="R11" s="41" t="str">
        <f t="array" ref="R11">INDEX(M_3,ROW(R11)-ROW(R$5),COLUMN(R11)-COLUMN($Q11))</f>
        <v/>
      </c>
      <c r="S11" s="41" t="str">
        <f t="array" ref="S11">INDEX(M_3,ROW(S11)-ROW(S$5),COLUMN(S11)-COLUMN($Q11))</f>
        <v/>
      </c>
      <c r="T11" s="41" t="str">
        <f t="array" ref="T11">INDEX(M_3,ROW(T11)-ROW(T$5),COLUMN(T11)-COLUMN($Q11))</f>
        <v/>
      </c>
      <c r="U11" s="41" t="str">
        <f t="array" ref="U11">INDEX(M_3,ROW(U11)-ROW(U$5),COLUMN(U11)-COLUMN($Q11))</f>
        <v/>
      </c>
      <c r="V11" s="41" t="str">
        <f t="array" ref="V11">INDEX(M_3,ROW(V11)-ROW(V$5),COLUMN(V11)-COLUMN($Q11))</f>
        <v/>
      </c>
      <c r="W11" s="41" t="str">
        <f t="array" ref="W11">INDEX(M_3,ROW(W11)-ROW(W$5),COLUMN(W11)-COLUMN($Q11))</f>
        <v/>
      </c>
      <c r="X11" s="41" t="str">
        <f t="array" ref="X11">INDEX(M_3,ROW(X11)-ROW(X$5),COLUMN(X11)-COLUMN($Q11))</f>
        <v/>
      </c>
      <c r="Y11" s="38"/>
      <c r="Z11" s="2"/>
      <c r="AA11" s="2"/>
    </row>
    <row r="12">
      <c r="A12" s="35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38"/>
      <c r="Z12" s="2"/>
      <c r="AA12" s="2"/>
    </row>
    <row r="13">
      <c r="A13" s="35"/>
      <c r="B13" s="39" t="str">
        <f t="array" ref="B13">INDEX(C_MTHHEADER,4)</f>
        <v>APRIL</v>
      </c>
      <c r="C13" s="8"/>
      <c r="D13" s="8"/>
      <c r="E13" s="8"/>
      <c r="F13" s="8"/>
      <c r="G13" s="8"/>
      <c r="H13" s="8"/>
      <c r="I13" s="2"/>
      <c r="J13" s="39" t="str">
        <f t="array" ref="J13">INDEX(C_MTHHEADER,5)</f>
        <v>MAY</v>
      </c>
      <c r="K13" s="8"/>
      <c r="L13" s="8"/>
      <c r="M13" s="8"/>
      <c r="N13" s="8"/>
      <c r="O13" s="8"/>
      <c r="P13" s="8"/>
      <c r="Q13" s="2"/>
      <c r="R13" s="39" t="str">
        <f t="array" ref="R13">INDEX(C_MTHHEADER,6)</f>
        <v>JUNE</v>
      </c>
      <c r="S13" s="8"/>
      <c r="T13" s="8"/>
      <c r="U13" s="8"/>
      <c r="V13" s="8"/>
      <c r="W13" s="8"/>
      <c r="X13" s="8"/>
      <c r="Y13" s="38"/>
      <c r="Z13" s="2"/>
      <c r="AA13" s="2"/>
    </row>
    <row r="14">
      <c r="A14" s="35"/>
      <c r="B14" s="40" t="str">
        <f t="array" ref="B14">INDEX(C_WKHEADER,1)</f>
        <v>MON</v>
      </c>
      <c r="C14" s="40" t="str">
        <f t="array" ref="C14">INDEX(C_WKHEADER,2)</f>
        <v>TUE</v>
      </c>
      <c r="D14" s="40" t="str">
        <f t="array" ref="D14">INDEX(C_WKHEADER,3)</f>
        <v>WED</v>
      </c>
      <c r="E14" s="40" t="str">
        <f t="array" ref="E14">INDEX(C_WKHEADER,4)</f>
        <v>THU</v>
      </c>
      <c r="F14" s="40" t="str">
        <f t="array" ref="F14">INDEX(C_WKHEADER,5)</f>
        <v>FRI</v>
      </c>
      <c r="G14" s="40" t="str">
        <f t="array" ref="G14">INDEX(C_WKHEADER,6)</f>
        <v>SAT</v>
      </c>
      <c r="H14" s="40" t="str">
        <f t="array" ref="H14">INDEX(C_WKHEADER,7)</f>
        <v>SUN</v>
      </c>
      <c r="I14" s="2"/>
      <c r="J14" s="40" t="str">
        <f t="array" ref="J14">INDEX(C_WKHEADER,1)</f>
        <v>MON</v>
      </c>
      <c r="K14" s="40" t="str">
        <f t="array" ref="K14">INDEX(C_WKHEADER,2)</f>
        <v>TUE</v>
      </c>
      <c r="L14" s="40" t="str">
        <f t="array" ref="L14">INDEX(C_WKHEADER,3)</f>
        <v>WED</v>
      </c>
      <c r="M14" s="40" t="str">
        <f t="array" ref="M14">INDEX(C_WKHEADER,4)</f>
        <v>THU</v>
      </c>
      <c r="N14" s="40" t="str">
        <f t="array" ref="N14">INDEX(C_WKHEADER,5)</f>
        <v>FRI</v>
      </c>
      <c r="O14" s="40" t="str">
        <f t="array" ref="O14">INDEX(C_WKHEADER,6)</f>
        <v>SAT</v>
      </c>
      <c r="P14" s="40" t="str">
        <f t="array" ref="P14">INDEX(C_WKHEADER,7)</f>
        <v>SUN</v>
      </c>
      <c r="Q14" s="2"/>
      <c r="R14" s="40" t="str">
        <f t="array" ref="R14">INDEX(C_WKHEADER,1)</f>
        <v>MON</v>
      </c>
      <c r="S14" s="40" t="str">
        <f t="array" ref="S14">INDEX(C_WKHEADER,2)</f>
        <v>TUE</v>
      </c>
      <c r="T14" s="40" t="str">
        <f t="array" ref="T14">INDEX(C_WKHEADER,3)</f>
        <v>WED</v>
      </c>
      <c r="U14" s="40" t="str">
        <f t="array" ref="U14">INDEX(C_WKHEADER,4)</f>
        <v>THU</v>
      </c>
      <c r="V14" s="40" t="str">
        <f t="array" ref="V14">INDEX(C_WKHEADER,5)</f>
        <v>FRI</v>
      </c>
      <c r="W14" s="40" t="str">
        <f t="array" ref="W14">INDEX(C_WKHEADER,6)</f>
        <v>SAT</v>
      </c>
      <c r="X14" s="40" t="str">
        <f t="array" ref="X14">INDEX(C_WKHEADER,7)</f>
        <v>SUN</v>
      </c>
      <c r="Y14" s="38"/>
      <c r="Z14" s="2"/>
      <c r="AA14" s="2"/>
    </row>
    <row r="15">
      <c r="A15" s="35"/>
      <c r="B15" s="41" t="str">
        <f t="array" ref="B15">INDEX(M_4,ROW(B15)-ROW(B$14),COLUMN(B15)-COLUMN($A15))</f>
        <v/>
      </c>
      <c r="C15" s="41" t="str">
        <f t="array" ref="C15">INDEX(M_4,ROW(C15)-ROW(C$14),COLUMN(C15)-COLUMN($A15))</f>
        <v/>
      </c>
      <c r="D15" s="41" t="str">
        <f t="array" ref="D15">INDEX(M_4,ROW(D15)-ROW(D$14),COLUMN(D15)-COLUMN($A15))</f>
        <v/>
      </c>
      <c r="E15" s="41">
        <f t="array" ref="E15">INDEX(M_4,ROW(E15)-ROW(E$14),COLUMN(E15)-COLUMN($A15))</f>
        <v>44287</v>
      </c>
      <c r="F15" s="41">
        <f t="array" ref="F15">INDEX(M_4,ROW(F15)-ROW(F$14),COLUMN(F15)-COLUMN($A15))</f>
        <v>44288</v>
      </c>
      <c r="G15" s="41">
        <f t="array" ref="G15">INDEX(M_4,ROW(G15)-ROW(G$14),COLUMN(G15)-COLUMN($A15))</f>
        <v>44289</v>
      </c>
      <c r="H15" s="41">
        <f t="array" ref="H15">INDEX(M_4,ROW(H15)-ROW(H$14),COLUMN(H15)-COLUMN($A15))</f>
        <v>44290</v>
      </c>
      <c r="I15" s="2"/>
      <c r="J15" s="41" t="str">
        <f t="array" ref="J15">INDEX(M_5,ROW(J15)-ROW(J$14),COLUMN(J15)-COLUMN($I15))</f>
        <v/>
      </c>
      <c r="K15" s="41" t="str">
        <f t="array" ref="K15">INDEX(M_5,ROW(K15)-ROW(K$14),COLUMN(K15)-COLUMN($I15))</f>
        <v/>
      </c>
      <c r="L15" s="41" t="str">
        <f t="array" ref="L15">INDEX(M_5,ROW(L15)-ROW(L$14),COLUMN(L15)-COLUMN($I15))</f>
        <v/>
      </c>
      <c r="M15" s="41" t="str">
        <f t="array" ref="M15">INDEX(M_5,ROW(M15)-ROW(M$14),COLUMN(M15)-COLUMN($I15))</f>
        <v/>
      </c>
      <c r="N15" s="41" t="str">
        <f t="array" ref="N15">INDEX(M_5,ROW(N15)-ROW(N$14),COLUMN(N15)-COLUMN($I15))</f>
        <v/>
      </c>
      <c r="O15" s="41">
        <f t="array" ref="O15">INDEX(M_5,ROW(O15)-ROW(O$14),COLUMN(O15)-COLUMN($I15))</f>
        <v>44317</v>
      </c>
      <c r="P15" s="41">
        <f t="array" ref="P15">INDEX(M_5,ROW(P15)-ROW(P$14),COLUMN(P15)-COLUMN($I15))</f>
        <v>44318</v>
      </c>
      <c r="Q15" s="2"/>
      <c r="R15" s="41" t="str">
        <f t="array" ref="R15">INDEX(M_6,ROW(R15)-ROW(R$14),COLUMN(R15)-COLUMN($Q15))</f>
        <v/>
      </c>
      <c r="S15" s="41">
        <f t="array" ref="S15">INDEX(M_6,ROW(S15)-ROW(S$14),COLUMN(S15)-COLUMN($Q15))</f>
        <v>44348</v>
      </c>
      <c r="T15" s="41">
        <f t="array" ref="T15">INDEX(M_6,ROW(T15)-ROW(T$14),COLUMN(T15)-COLUMN($Q15))</f>
        <v>44349</v>
      </c>
      <c r="U15" s="41">
        <f t="array" ref="U15">INDEX(M_6,ROW(U15)-ROW(U$14),COLUMN(U15)-COLUMN($Q15))</f>
        <v>44350</v>
      </c>
      <c r="V15" s="41">
        <f t="array" ref="V15">INDEX(M_6,ROW(V15)-ROW(V$14),COLUMN(V15)-COLUMN($Q15))</f>
        <v>44351</v>
      </c>
      <c r="W15" s="41">
        <f t="array" ref="W15">INDEX(M_6,ROW(W15)-ROW(W$14),COLUMN(W15)-COLUMN($Q15))</f>
        <v>44352</v>
      </c>
      <c r="X15" s="41">
        <f t="array" ref="X15">INDEX(M_6,ROW(X15)-ROW(X$14),COLUMN(X15)-COLUMN($Q15))</f>
        <v>44353</v>
      </c>
      <c r="Y15" s="38"/>
      <c r="Z15" s="2"/>
      <c r="AA15" s="2"/>
    </row>
    <row r="16">
      <c r="A16" s="35"/>
      <c r="B16" s="41">
        <f t="array" ref="B16">INDEX(M_4,ROW(B16)-ROW(B$14),COLUMN(B16)-COLUMN($A16))</f>
        <v>44291</v>
      </c>
      <c r="C16" s="41">
        <f t="array" ref="C16">INDEX(M_4,ROW(C16)-ROW(C$14),COLUMN(C16)-COLUMN($A16))</f>
        <v>44292</v>
      </c>
      <c r="D16" s="41">
        <f t="array" ref="D16">INDEX(M_4,ROW(D16)-ROW(D$14),COLUMN(D16)-COLUMN($A16))</f>
        <v>44293</v>
      </c>
      <c r="E16" s="41">
        <f t="array" ref="E16">INDEX(M_4,ROW(E16)-ROW(E$14),COLUMN(E16)-COLUMN($A16))</f>
        <v>44294</v>
      </c>
      <c r="F16" s="41">
        <f t="array" ref="F16">INDEX(M_4,ROW(F16)-ROW(F$14),COLUMN(F16)-COLUMN($A16))</f>
        <v>44295</v>
      </c>
      <c r="G16" s="41">
        <f t="array" ref="G16">INDEX(M_4,ROW(G16)-ROW(G$14),COLUMN(G16)-COLUMN($A16))</f>
        <v>44296</v>
      </c>
      <c r="H16" s="41">
        <f t="array" ref="H16">INDEX(M_4,ROW(H16)-ROW(H$14),COLUMN(H16)-COLUMN($A16))</f>
        <v>44297</v>
      </c>
      <c r="I16" s="2"/>
      <c r="J16" s="41">
        <f t="array" ref="J16">INDEX(M_5,ROW(J16)-ROW(J$14),COLUMN(J16)-COLUMN($I16))</f>
        <v>44319</v>
      </c>
      <c r="K16" s="41">
        <f t="array" ref="K16">INDEX(M_5,ROW(K16)-ROW(K$14),COLUMN(K16)-COLUMN($I16))</f>
        <v>44320</v>
      </c>
      <c r="L16" s="41">
        <f t="array" ref="L16">INDEX(M_5,ROW(L16)-ROW(L$14),COLUMN(L16)-COLUMN($I16))</f>
        <v>44321</v>
      </c>
      <c r="M16" s="41">
        <f t="array" ref="M16">INDEX(M_5,ROW(M16)-ROW(M$14),COLUMN(M16)-COLUMN($I16))</f>
        <v>44322</v>
      </c>
      <c r="N16" s="41">
        <f t="array" ref="N16">INDEX(M_5,ROW(N16)-ROW(N$14),COLUMN(N16)-COLUMN($I16))</f>
        <v>44323</v>
      </c>
      <c r="O16" s="41">
        <f t="array" ref="O16">INDEX(M_5,ROW(O16)-ROW(O$14),COLUMN(O16)-COLUMN($I16))</f>
        <v>44324</v>
      </c>
      <c r="P16" s="41">
        <f t="array" ref="P16">INDEX(M_5,ROW(P16)-ROW(P$14),COLUMN(P16)-COLUMN($I16))</f>
        <v>44325</v>
      </c>
      <c r="Q16" s="2"/>
      <c r="R16" s="41">
        <f t="array" ref="R16">INDEX(M_6,ROW(R16)-ROW(R$14),COLUMN(R16)-COLUMN($Q16))</f>
        <v>44354</v>
      </c>
      <c r="S16" s="41">
        <f t="array" ref="S16">INDEX(M_6,ROW(S16)-ROW(S$14),COLUMN(S16)-COLUMN($Q16))</f>
        <v>44355</v>
      </c>
      <c r="T16" s="41">
        <f t="array" ref="T16">INDEX(M_6,ROW(T16)-ROW(T$14),COLUMN(T16)-COLUMN($Q16))</f>
        <v>44356</v>
      </c>
      <c r="U16" s="41">
        <f t="array" ref="U16">INDEX(M_6,ROW(U16)-ROW(U$14),COLUMN(U16)-COLUMN($Q16))</f>
        <v>44357</v>
      </c>
      <c r="V16" s="41">
        <f t="array" ref="V16">INDEX(M_6,ROW(V16)-ROW(V$14),COLUMN(V16)-COLUMN($Q16))</f>
        <v>44358</v>
      </c>
      <c r="W16" s="41">
        <f t="array" ref="W16">INDEX(M_6,ROW(W16)-ROW(W$14),COLUMN(W16)-COLUMN($Q16))</f>
        <v>44359</v>
      </c>
      <c r="X16" s="41">
        <f t="array" ref="X16">INDEX(M_6,ROW(X16)-ROW(X$14),COLUMN(X16)-COLUMN($Q16))</f>
        <v>44360</v>
      </c>
      <c r="Y16" s="38"/>
      <c r="Z16" s="2"/>
      <c r="AA16" s="2"/>
    </row>
    <row r="17">
      <c r="A17" s="35"/>
      <c r="B17" s="41">
        <f t="array" ref="B17">INDEX(M_4,ROW(B17)-ROW(B$14),COLUMN(B17)-COLUMN($A17))</f>
        <v>44298</v>
      </c>
      <c r="C17" s="41">
        <f t="array" ref="C17">INDEX(M_4,ROW(C17)-ROW(C$14),COLUMN(C17)-COLUMN($A17))</f>
        <v>44299</v>
      </c>
      <c r="D17" s="41">
        <f t="array" ref="D17">INDEX(M_4,ROW(D17)-ROW(D$14),COLUMN(D17)-COLUMN($A17))</f>
        <v>44300</v>
      </c>
      <c r="E17" s="41">
        <f t="array" ref="E17">INDEX(M_4,ROW(E17)-ROW(E$14),COLUMN(E17)-COLUMN($A17))</f>
        <v>44301</v>
      </c>
      <c r="F17" s="41">
        <f t="array" ref="F17">INDEX(M_4,ROW(F17)-ROW(F$14),COLUMN(F17)-COLUMN($A17))</f>
        <v>44302</v>
      </c>
      <c r="G17" s="41">
        <f t="array" ref="G17">INDEX(M_4,ROW(G17)-ROW(G$14),COLUMN(G17)-COLUMN($A17))</f>
        <v>44303</v>
      </c>
      <c r="H17" s="41">
        <f t="array" ref="H17">INDEX(M_4,ROW(H17)-ROW(H$14),COLUMN(H17)-COLUMN($A17))</f>
        <v>44304</v>
      </c>
      <c r="I17" s="2"/>
      <c r="J17" s="41">
        <f t="array" ref="J17">INDEX(M_5,ROW(J17)-ROW(J$14),COLUMN(J17)-COLUMN($I17))</f>
        <v>44326</v>
      </c>
      <c r="K17" s="41">
        <f t="array" ref="K17">INDEX(M_5,ROW(K17)-ROW(K$14),COLUMN(K17)-COLUMN($I17))</f>
        <v>44327</v>
      </c>
      <c r="L17" s="41">
        <f t="array" ref="L17">INDEX(M_5,ROW(L17)-ROW(L$14),COLUMN(L17)-COLUMN($I17))</f>
        <v>44328</v>
      </c>
      <c r="M17" s="41">
        <f t="array" ref="M17">INDEX(M_5,ROW(M17)-ROW(M$14),COLUMN(M17)-COLUMN($I17))</f>
        <v>44329</v>
      </c>
      <c r="N17" s="41">
        <f t="array" ref="N17">INDEX(M_5,ROW(N17)-ROW(N$14),COLUMN(N17)-COLUMN($I17))</f>
        <v>44330</v>
      </c>
      <c r="O17" s="41">
        <f t="array" ref="O17">INDEX(M_5,ROW(O17)-ROW(O$14),COLUMN(O17)-COLUMN($I17))</f>
        <v>44331</v>
      </c>
      <c r="P17" s="41">
        <f t="array" ref="P17">INDEX(M_5,ROW(P17)-ROW(P$14),COLUMN(P17)-COLUMN($I17))</f>
        <v>44332</v>
      </c>
      <c r="Q17" s="2"/>
      <c r="R17" s="41">
        <f t="array" ref="R17">INDEX(M_6,ROW(R17)-ROW(R$14),COLUMN(R17)-COLUMN($Q17))</f>
        <v>44361</v>
      </c>
      <c r="S17" s="41">
        <f t="array" ref="S17">INDEX(M_6,ROW(S17)-ROW(S$14),COLUMN(S17)-COLUMN($Q17))</f>
        <v>44362</v>
      </c>
      <c r="T17" s="41">
        <f t="array" ref="T17">INDEX(M_6,ROW(T17)-ROW(T$14),COLUMN(T17)-COLUMN($Q17))</f>
        <v>44363</v>
      </c>
      <c r="U17" s="41">
        <f t="array" ref="U17">INDEX(M_6,ROW(U17)-ROW(U$14),COLUMN(U17)-COLUMN($Q17))</f>
        <v>44364</v>
      </c>
      <c r="V17" s="41">
        <f t="array" ref="V17">INDEX(M_6,ROW(V17)-ROW(V$14),COLUMN(V17)-COLUMN($Q17))</f>
        <v>44365</v>
      </c>
      <c r="W17" s="41">
        <f t="array" ref="W17">INDEX(M_6,ROW(W17)-ROW(W$14),COLUMN(W17)-COLUMN($Q17))</f>
        <v>44366</v>
      </c>
      <c r="X17" s="41">
        <f t="array" ref="X17">INDEX(M_6,ROW(X17)-ROW(X$14),COLUMN(X17)-COLUMN($Q17))</f>
        <v>44367</v>
      </c>
      <c r="Y17" s="38"/>
      <c r="Z17" s="2"/>
      <c r="AA17" s="2"/>
    </row>
    <row r="18">
      <c r="A18" s="35"/>
      <c r="B18" s="41">
        <f t="array" ref="B18">INDEX(M_4,ROW(B18)-ROW(B$14),COLUMN(B18)-COLUMN($A18))</f>
        <v>44305</v>
      </c>
      <c r="C18" s="41">
        <f t="array" ref="C18">INDEX(M_4,ROW(C18)-ROW(C$14),COLUMN(C18)-COLUMN($A18))</f>
        <v>44306</v>
      </c>
      <c r="D18" s="41">
        <f t="array" ref="D18">INDEX(M_4,ROW(D18)-ROW(D$14),COLUMN(D18)-COLUMN($A18))</f>
        <v>44307</v>
      </c>
      <c r="E18" s="41">
        <f t="array" ref="E18">INDEX(M_4,ROW(E18)-ROW(E$14),COLUMN(E18)-COLUMN($A18))</f>
        <v>44308</v>
      </c>
      <c r="F18" s="41">
        <f t="array" ref="F18">INDEX(M_4,ROW(F18)-ROW(F$14),COLUMN(F18)-COLUMN($A18))</f>
        <v>44309</v>
      </c>
      <c r="G18" s="41">
        <f t="array" ref="G18">INDEX(M_4,ROW(G18)-ROW(G$14),COLUMN(G18)-COLUMN($A18))</f>
        <v>44310</v>
      </c>
      <c r="H18" s="41">
        <f t="array" ref="H18">INDEX(M_4,ROW(H18)-ROW(H$14),COLUMN(H18)-COLUMN($A18))</f>
        <v>44311</v>
      </c>
      <c r="I18" s="2"/>
      <c r="J18" s="41">
        <f t="array" ref="J18">INDEX(M_5,ROW(J18)-ROW(J$14),COLUMN(J18)-COLUMN($I18))</f>
        <v>44333</v>
      </c>
      <c r="K18" s="41">
        <f t="array" ref="K18">INDEX(M_5,ROW(K18)-ROW(K$14),COLUMN(K18)-COLUMN($I18))</f>
        <v>44334</v>
      </c>
      <c r="L18" s="41">
        <f t="array" ref="L18">INDEX(M_5,ROW(L18)-ROW(L$14),COLUMN(L18)-COLUMN($I18))</f>
        <v>44335</v>
      </c>
      <c r="M18" s="41">
        <f t="array" ref="M18">INDEX(M_5,ROW(M18)-ROW(M$14),COLUMN(M18)-COLUMN($I18))</f>
        <v>44336</v>
      </c>
      <c r="N18" s="41">
        <f t="array" ref="N18">INDEX(M_5,ROW(N18)-ROW(N$14),COLUMN(N18)-COLUMN($I18))</f>
        <v>44337</v>
      </c>
      <c r="O18" s="41">
        <f t="array" ref="O18">INDEX(M_5,ROW(O18)-ROW(O$14),COLUMN(O18)-COLUMN($I18))</f>
        <v>44338</v>
      </c>
      <c r="P18" s="41">
        <f t="array" ref="P18">INDEX(M_5,ROW(P18)-ROW(P$14),COLUMN(P18)-COLUMN($I18))</f>
        <v>44339</v>
      </c>
      <c r="Q18" s="2"/>
      <c r="R18" s="41">
        <f t="array" ref="R18">INDEX(M_6,ROW(R18)-ROW(R$14),COLUMN(R18)-COLUMN($Q18))</f>
        <v>44368</v>
      </c>
      <c r="S18" s="41">
        <f t="array" ref="S18">INDEX(M_6,ROW(S18)-ROW(S$14),COLUMN(S18)-COLUMN($Q18))</f>
        <v>44369</v>
      </c>
      <c r="T18" s="41">
        <f t="array" ref="T18">INDEX(M_6,ROW(T18)-ROW(T$14),COLUMN(T18)-COLUMN($Q18))</f>
        <v>44370</v>
      </c>
      <c r="U18" s="41">
        <f t="array" ref="U18">INDEX(M_6,ROW(U18)-ROW(U$14),COLUMN(U18)-COLUMN($Q18))</f>
        <v>44371</v>
      </c>
      <c r="V18" s="41">
        <f t="array" ref="V18">INDEX(M_6,ROW(V18)-ROW(V$14),COLUMN(V18)-COLUMN($Q18))</f>
        <v>44372</v>
      </c>
      <c r="W18" s="41">
        <f t="array" ref="W18">INDEX(M_6,ROW(W18)-ROW(W$14),COLUMN(W18)-COLUMN($Q18))</f>
        <v>44373</v>
      </c>
      <c r="X18" s="41">
        <f t="array" ref="X18">INDEX(M_6,ROW(X18)-ROW(X$14),COLUMN(X18)-COLUMN($Q18))</f>
        <v>44374</v>
      </c>
      <c r="Y18" s="38"/>
      <c r="Z18" s="2"/>
      <c r="AA18" s="2"/>
    </row>
    <row r="19">
      <c r="A19" s="35"/>
      <c r="B19" s="41">
        <f t="array" ref="B19">INDEX(M_4,ROW(B19)-ROW(B$14),COLUMN(B19)-COLUMN($A19))</f>
        <v>44312</v>
      </c>
      <c r="C19" s="41">
        <f t="array" ref="C19">INDEX(M_4,ROW(C19)-ROW(C$14),COLUMN(C19)-COLUMN($A19))</f>
        <v>44313</v>
      </c>
      <c r="D19" s="41">
        <f t="array" ref="D19">INDEX(M_4,ROW(D19)-ROW(D$14),COLUMN(D19)-COLUMN($A19))</f>
        <v>44314</v>
      </c>
      <c r="E19" s="41">
        <f t="array" ref="E19">INDEX(M_4,ROW(E19)-ROW(E$14),COLUMN(E19)-COLUMN($A19))</f>
        <v>44315</v>
      </c>
      <c r="F19" s="41">
        <f t="array" ref="F19">INDEX(M_4,ROW(F19)-ROW(F$14),COLUMN(F19)-COLUMN($A19))</f>
        <v>44316</v>
      </c>
      <c r="G19" s="41" t="str">
        <f t="array" ref="G19">INDEX(M_4,ROW(G19)-ROW(G$14),COLUMN(G19)-COLUMN($A19))</f>
        <v/>
      </c>
      <c r="H19" s="41" t="str">
        <f t="array" ref="H19">INDEX(M_4,ROW(H19)-ROW(H$14),COLUMN(H19)-COLUMN($A19))</f>
        <v/>
      </c>
      <c r="I19" s="2"/>
      <c r="J19" s="41">
        <f t="array" ref="J19">INDEX(M_5,ROW(J19)-ROW(J$14),COLUMN(J19)-COLUMN($I19))</f>
        <v>44340</v>
      </c>
      <c r="K19" s="41">
        <f t="array" ref="K19">INDEX(M_5,ROW(K19)-ROW(K$14),COLUMN(K19)-COLUMN($I19))</f>
        <v>44341</v>
      </c>
      <c r="L19" s="41">
        <f t="array" ref="L19">INDEX(M_5,ROW(L19)-ROW(L$14),COLUMN(L19)-COLUMN($I19))</f>
        <v>44342</v>
      </c>
      <c r="M19" s="41">
        <f t="array" ref="M19">INDEX(M_5,ROW(M19)-ROW(M$14),COLUMN(M19)-COLUMN($I19))</f>
        <v>44343</v>
      </c>
      <c r="N19" s="41">
        <f t="array" ref="N19">INDEX(M_5,ROW(N19)-ROW(N$14),COLUMN(N19)-COLUMN($I19))</f>
        <v>44344</v>
      </c>
      <c r="O19" s="41">
        <f t="array" ref="O19">INDEX(M_5,ROW(O19)-ROW(O$14),COLUMN(O19)-COLUMN($I19))</f>
        <v>44345</v>
      </c>
      <c r="P19" s="41">
        <f t="array" ref="P19">INDEX(M_5,ROW(P19)-ROW(P$14),COLUMN(P19)-COLUMN($I19))</f>
        <v>44346</v>
      </c>
      <c r="Q19" s="2"/>
      <c r="R19" s="41">
        <f t="array" ref="R19">INDEX(M_6,ROW(R19)-ROW(R$14),COLUMN(R19)-COLUMN($Q19))</f>
        <v>44375</v>
      </c>
      <c r="S19" s="41">
        <f t="array" ref="S19">INDEX(M_6,ROW(S19)-ROW(S$14),COLUMN(S19)-COLUMN($Q19))</f>
        <v>44376</v>
      </c>
      <c r="T19" s="41">
        <f t="array" ref="T19">INDEX(M_6,ROW(T19)-ROW(T$14),COLUMN(T19)-COLUMN($Q19))</f>
        <v>44377</v>
      </c>
      <c r="U19" s="41" t="str">
        <f t="array" ref="U19">INDEX(M_6,ROW(U19)-ROW(U$14),COLUMN(U19)-COLUMN($Q19))</f>
        <v/>
      </c>
      <c r="V19" s="41" t="str">
        <f t="array" ref="V19">INDEX(M_6,ROW(V19)-ROW(V$14),COLUMN(V19)-COLUMN($Q19))</f>
        <v/>
      </c>
      <c r="W19" s="41" t="str">
        <f t="array" ref="W19">INDEX(M_6,ROW(W19)-ROW(W$14),COLUMN(W19)-COLUMN($Q19))</f>
        <v/>
      </c>
      <c r="X19" s="41" t="str">
        <f t="array" ref="X19">INDEX(M_6,ROW(X19)-ROW(X$14),COLUMN(X19)-COLUMN($Q19))</f>
        <v/>
      </c>
      <c r="Y19" s="38"/>
      <c r="Z19" s="2"/>
      <c r="AA19" s="2"/>
    </row>
    <row r="20">
      <c r="A20" s="35"/>
      <c r="B20" s="41" t="str">
        <f t="array" ref="B20">INDEX(M_4,ROW(B20)-ROW(B$14),COLUMN(B20)-COLUMN($A20))</f>
        <v/>
      </c>
      <c r="C20" s="41" t="str">
        <f t="array" ref="C20">INDEX(M_4,ROW(C20)-ROW(C$14),COLUMN(C20)-COLUMN($A20))</f>
        <v/>
      </c>
      <c r="D20" s="41" t="str">
        <f t="array" ref="D20">INDEX(M_4,ROW(D20)-ROW(D$14),COLUMN(D20)-COLUMN($A20))</f>
        <v/>
      </c>
      <c r="E20" s="41" t="str">
        <f t="array" ref="E20">INDEX(M_4,ROW(E20)-ROW(E$14),COLUMN(E20)-COLUMN($A20))</f>
        <v/>
      </c>
      <c r="F20" s="41" t="str">
        <f t="array" ref="F20">INDEX(M_4,ROW(F20)-ROW(F$14),COLUMN(F20)-COLUMN($A20))</f>
        <v/>
      </c>
      <c r="G20" s="41" t="str">
        <f t="array" ref="G20">INDEX(M_4,ROW(G20)-ROW(G$14),COLUMN(G20)-COLUMN($A20))</f>
        <v/>
      </c>
      <c r="H20" s="41" t="str">
        <f t="array" ref="H20">INDEX(M_4,ROW(H20)-ROW(H$14),COLUMN(H20)-COLUMN($A20))</f>
        <v/>
      </c>
      <c r="I20" s="2"/>
      <c r="J20" s="41">
        <f t="array" ref="J20">INDEX(M_5,ROW(J20)-ROW(J$14),COLUMN(J20)-COLUMN($I20))</f>
        <v>44347</v>
      </c>
      <c r="K20" s="41" t="str">
        <f t="array" ref="K20">INDEX(M_5,ROW(K20)-ROW(K$14),COLUMN(K20)-COLUMN($I20))</f>
        <v/>
      </c>
      <c r="L20" s="41" t="str">
        <f t="array" ref="L20">INDEX(M_5,ROW(L20)-ROW(L$14),COLUMN(L20)-COLUMN($I20))</f>
        <v/>
      </c>
      <c r="M20" s="41" t="str">
        <f t="array" ref="M20">INDEX(M_5,ROW(M20)-ROW(M$14),COLUMN(M20)-COLUMN($I20))</f>
        <v/>
      </c>
      <c r="N20" s="41" t="str">
        <f t="array" ref="N20">INDEX(M_5,ROW(N20)-ROW(N$14),COLUMN(N20)-COLUMN($I20))</f>
        <v/>
      </c>
      <c r="O20" s="41" t="str">
        <f t="array" ref="O20">INDEX(M_5,ROW(O20)-ROW(O$14),COLUMN(O20)-COLUMN($I20))</f>
        <v/>
      </c>
      <c r="P20" s="41" t="str">
        <f t="array" ref="P20">INDEX(M_5,ROW(P20)-ROW(P$14),COLUMN(P20)-COLUMN($I20))</f>
        <v/>
      </c>
      <c r="Q20" s="2"/>
      <c r="R20" s="41" t="str">
        <f t="array" ref="R20">INDEX(M_6,ROW(R20)-ROW(R$14),COLUMN(R20)-COLUMN($Q20))</f>
        <v/>
      </c>
      <c r="S20" s="41" t="str">
        <f t="array" ref="S20">INDEX(M_6,ROW(S20)-ROW(S$14),COLUMN(S20)-COLUMN($Q20))</f>
        <v/>
      </c>
      <c r="T20" s="41" t="str">
        <f t="array" ref="T20">INDEX(M_6,ROW(T20)-ROW(T$14),COLUMN(T20)-COLUMN($Q20))</f>
        <v/>
      </c>
      <c r="U20" s="41" t="str">
        <f t="array" ref="U20">INDEX(M_6,ROW(U20)-ROW(U$14),COLUMN(U20)-COLUMN($Q20))</f>
        <v/>
      </c>
      <c r="V20" s="41" t="str">
        <f t="array" ref="V20">INDEX(M_6,ROW(V20)-ROW(V$14),COLUMN(V20)-COLUMN($Q20))</f>
        <v/>
      </c>
      <c r="W20" s="41" t="str">
        <f t="array" ref="W20">INDEX(M_6,ROW(W20)-ROW(W$14),COLUMN(W20)-COLUMN($Q20))</f>
        <v/>
      </c>
      <c r="X20" s="41" t="str">
        <f t="array" ref="X20">INDEX(M_6,ROW(X20)-ROW(X$14),COLUMN(X20)-COLUMN($Q20))</f>
        <v/>
      </c>
      <c r="Y20" s="38"/>
      <c r="Z20" s="2"/>
      <c r="AA20" s="2"/>
    </row>
    <row r="21" ht="15.75" customHeight="1">
      <c r="A21" s="35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38"/>
      <c r="Z21" s="2"/>
      <c r="AA21" s="2"/>
    </row>
    <row r="22" ht="15.75" customHeight="1">
      <c r="A22" s="35"/>
      <c r="B22" s="39" t="str">
        <f t="array" ref="B22">INDEX(C_MTHHEADER,7)</f>
        <v>JULY</v>
      </c>
      <c r="C22" s="8"/>
      <c r="D22" s="8"/>
      <c r="E22" s="8"/>
      <c r="F22" s="8"/>
      <c r="G22" s="8"/>
      <c r="H22" s="8"/>
      <c r="I22" s="2"/>
      <c r="J22" s="39" t="str">
        <f t="array" ref="J22">INDEX(C_MTHHEADER,8)</f>
        <v>AUGUST</v>
      </c>
      <c r="K22" s="8"/>
      <c r="L22" s="8"/>
      <c r="M22" s="8"/>
      <c r="N22" s="8"/>
      <c r="O22" s="8"/>
      <c r="P22" s="8"/>
      <c r="Q22" s="2"/>
      <c r="R22" s="39" t="str">
        <f t="array" ref="R22">INDEX(C_MTHHEADER,9)</f>
        <v>SEPTEMBER</v>
      </c>
      <c r="S22" s="8"/>
      <c r="T22" s="8"/>
      <c r="U22" s="8"/>
      <c r="V22" s="8"/>
      <c r="W22" s="8"/>
      <c r="X22" s="8"/>
      <c r="Y22" s="38"/>
      <c r="Z22" s="2"/>
      <c r="AA22" s="2"/>
    </row>
    <row r="23" ht="15.75" customHeight="1">
      <c r="A23" s="35"/>
      <c r="B23" s="40" t="str">
        <f t="array" ref="B23">INDEX(C_WKHEADER,1)</f>
        <v>MON</v>
      </c>
      <c r="C23" s="40" t="str">
        <f t="array" ref="C23">INDEX(C_WKHEADER,2)</f>
        <v>TUE</v>
      </c>
      <c r="D23" s="40" t="str">
        <f t="array" ref="D23">INDEX(C_WKHEADER,3)</f>
        <v>WED</v>
      </c>
      <c r="E23" s="40" t="str">
        <f t="array" ref="E23">INDEX(C_WKHEADER,4)</f>
        <v>THU</v>
      </c>
      <c r="F23" s="40" t="str">
        <f t="array" ref="F23">INDEX(C_WKHEADER,5)</f>
        <v>FRI</v>
      </c>
      <c r="G23" s="40" t="str">
        <f t="array" ref="G23">INDEX(C_WKHEADER,6)</f>
        <v>SAT</v>
      </c>
      <c r="H23" s="40" t="str">
        <f t="array" ref="H23">INDEX(C_WKHEADER,7)</f>
        <v>SUN</v>
      </c>
      <c r="I23" s="2"/>
      <c r="J23" s="40" t="str">
        <f t="array" ref="J23">INDEX(C_WKHEADER,1)</f>
        <v>MON</v>
      </c>
      <c r="K23" s="40" t="str">
        <f t="array" ref="K23">INDEX(C_WKHEADER,2)</f>
        <v>TUE</v>
      </c>
      <c r="L23" s="40" t="str">
        <f t="array" ref="L23">INDEX(C_WKHEADER,3)</f>
        <v>WED</v>
      </c>
      <c r="M23" s="40" t="str">
        <f t="array" ref="M23">INDEX(C_WKHEADER,4)</f>
        <v>THU</v>
      </c>
      <c r="N23" s="40" t="str">
        <f t="array" ref="N23">INDEX(C_WKHEADER,5)</f>
        <v>FRI</v>
      </c>
      <c r="O23" s="40" t="str">
        <f t="array" ref="O23">INDEX(C_WKHEADER,6)</f>
        <v>SAT</v>
      </c>
      <c r="P23" s="40" t="str">
        <f t="array" ref="P23">INDEX(C_WKHEADER,7)</f>
        <v>SUN</v>
      </c>
      <c r="Q23" s="2"/>
      <c r="R23" s="40" t="str">
        <f t="array" ref="R23">INDEX(C_WKHEADER,1)</f>
        <v>MON</v>
      </c>
      <c r="S23" s="40" t="str">
        <f t="array" ref="S23">INDEX(C_WKHEADER,2)</f>
        <v>TUE</v>
      </c>
      <c r="T23" s="40" t="str">
        <f t="array" ref="T23">INDEX(C_WKHEADER,3)</f>
        <v>WED</v>
      </c>
      <c r="U23" s="40" t="str">
        <f t="array" ref="U23">INDEX(C_WKHEADER,4)</f>
        <v>THU</v>
      </c>
      <c r="V23" s="40" t="str">
        <f t="array" ref="V23">INDEX(C_WKHEADER,5)</f>
        <v>FRI</v>
      </c>
      <c r="W23" s="40" t="str">
        <f t="array" ref="W23">INDEX(C_WKHEADER,6)</f>
        <v>SAT</v>
      </c>
      <c r="X23" s="40" t="str">
        <f t="array" ref="X23">INDEX(C_WKHEADER,7)</f>
        <v>SUN</v>
      </c>
      <c r="Y23" s="38"/>
      <c r="Z23" s="2"/>
      <c r="AA23" s="2"/>
    </row>
    <row r="24" ht="15.75" customHeight="1">
      <c r="A24" s="35"/>
      <c r="B24" s="41" t="str">
        <f t="array" ref="B24">INDEX(M_7,ROW(B24)-ROW(B$23),COLUMN(B24)-COLUMN($A24))</f>
        <v/>
      </c>
      <c r="C24" s="41" t="str">
        <f t="array" ref="C24">INDEX(M_7,ROW(C24)-ROW(C$23),COLUMN(C24)-COLUMN($A24))</f>
        <v/>
      </c>
      <c r="D24" s="41" t="str">
        <f t="array" ref="D24">INDEX(M_7,ROW(D24)-ROW(D$23),COLUMN(D24)-COLUMN($A24))</f>
        <v/>
      </c>
      <c r="E24" s="41">
        <f t="array" ref="E24">INDEX(M_7,ROW(E24)-ROW(E$23),COLUMN(E24)-COLUMN($A24))</f>
        <v>44378</v>
      </c>
      <c r="F24" s="41">
        <f t="array" ref="F24">INDEX(M_7,ROW(F24)-ROW(F$23),COLUMN(F24)-COLUMN($A24))</f>
        <v>44379</v>
      </c>
      <c r="G24" s="41">
        <f t="array" ref="G24">INDEX(M_7,ROW(G24)-ROW(G$23),COLUMN(G24)-COLUMN($A24))</f>
        <v>44380</v>
      </c>
      <c r="H24" s="41">
        <f t="array" ref="H24">INDEX(M_7,ROW(H24)-ROW(H$23),COLUMN(H24)-COLUMN($A24))</f>
        <v>44381</v>
      </c>
      <c r="I24" s="2"/>
      <c r="J24" s="41" t="str">
        <f t="array" ref="J24">INDEX(M_8,ROW(J24)-ROW(J$23),COLUMN(J24)-COLUMN($I24))</f>
        <v/>
      </c>
      <c r="K24" s="41" t="str">
        <f t="array" ref="K24">INDEX(M_8,ROW(K24)-ROW(K$23),COLUMN(K24)-COLUMN($I24))</f>
        <v/>
      </c>
      <c r="L24" s="41" t="str">
        <f t="array" ref="L24">INDEX(M_8,ROW(L24)-ROW(L$23),COLUMN(L24)-COLUMN($I24))</f>
        <v/>
      </c>
      <c r="M24" s="41" t="str">
        <f t="array" ref="M24">INDEX(M_8,ROW(M24)-ROW(M$23),COLUMN(M24)-COLUMN($I24))</f>
        <v/>
      </c>
      <c r="N24" s="41" t="str">
        <f t="array" ref="N24">INDEX(M_8,ROW(N24)-ROW(N$23),COLUMN(N24)-COLUMN($I24))</f>
        <v/>
      </c>
      <c r="O24" s="41" t="str">
        <f t="array" ref="O24">INDEX(M_8,ROW(O24)-ROW(O$23),COLUMN(O24)-COLUMN($I24))</f>
        <v/>
      </c>
      <c r="P24" s="41">
        <f t="array" ref="P24">INDEX(M_8,ROW(P24)-ROW(P$23),COLUMN(P24)-COLUMN($I24))</f>
        <v>44409</v>
      </c>
      <c r="Q24" s="2"/>
      <c r="R24" s="41" t="str">
        <f t="array" ref="R24">INDEX(M_9,ROW(R24)-ROW(R$23),COLUMN(R24)-COLUMN($Q24))</f>
        <v/>
      </c>
      <c r="S24" s="41" t="str">
        <f t="array" ref="S24">INDEX(M_9,ROW(S24)-ROW(S$23),COLUMN(S24)-COLUMN($Q24))</f>
        <v/>
      </c>
      <c r="T24" s="41">
        <f t="array" ref="T24">INDEX(M_9,ROW(T24)-ROW(T$23),COLUMN(T24)-COLUMN($Q24))</f>
        <v>44440</v>
      </c>
      <c r="U24" s="41">
        <f t="array" ref="U24">INDEX(M_9,ROW(U24)-ROW(U$23),COLUMN(U24)-COLUMN($Q24))</f>
        <v>44441</v>
      </c>
      <c r="V24" s="41">
        <f t="array" ref="V24">INDEX(M_9,ROW(V24)-ROW(V$23),COLUMN(V24)-COLUMN($Q24))</f>
        <v>44442</v>
      </c>
      <c r="W24" s="41">
        <f t="array" ref="W24">INDEX(M_9,ROW(W24)-ROW(W$23),COLUMN(W24)-COLUMN($Q24))</f>
        <v>44443</v>
      </c>
      <c r="X24" s="41">
        <f t="array" ref="X24">INDEX(M_9,ROW(X24)-ROW(X$23),COLUMN(X24)-COLUMN($Q24))</f>
        <v>44444</v>
      </c>
      <c r="Y24" s="38"/>
      <c r="Z24" s="2"/>
      <c r="AA24" s="2"/>
    </row>
    <row r="25" ht="15.75" customHeight="1">
      <c r="A25" s="35"/>
      <c r="B25" s="41">
        <f t="array" ref="B25">INDEX(M_7,ROW(B25)-ROW(B$23),COLUMN(B25)-COLUMN($A25))</f>
        <v>44382</v>
      </c>
      <c r="C25" s="41">
        <f t="array" ref="C25">INDEX(M_7,ROW(C25)-ROW(C$23),COLUMN(C25)-COLUMN($A25))</f>
        <v>44383</v>
      </c>
      <c r="D25" s="41">
        <f t="array" ref="D25">INDEX(M_7,ROW(D25)-ROW(D$23),COLUMN(D25)-COLUMN($A25))</f>
        <v>44384</v>
      </c>
      <c r="E25" s="41">
        <f t="array" ref="E25">INDEX(M_7,ROW(E25)-ROW(E$23),COLUMN(E25)-COLUMN($A25))</f>
        <v>44385</v>
      </c>
      <c r="F25" s="41">
        <f t="array" ref="F25">INDEX(M_7,ROW(F25)-ROW(F$23),COLUMN(F25)-COLUMN($A25))</f>
        <v>44386</v>
      </c>
      <c r="G25" s="41">
        <f t="array" ref="G25">INDEX(M_7,ROW(G25)-ROW(G$23),COLUMN(G25)-COLUMN($A25))</f>
        <v>44387</v>
      </c>
      <c r="H25" s="41">
        <f t="array" ref="H25">INDEX(M_7,ROW(H25)-ROW(H$23),COLUMN(H25)-COLUMN($A25))</f>
        <v>44388</v>
      </c>
      <c r="I25" s="2"/>
      <c r="J25" s="41">
        <f t="array" ref="J25">INDEX(M_8,ROW(J25)-ROW(J$23),COLUMN(J25)-COLUMN($I25))</f>
        <v>44410</v>
      </c>
      <c r="K25" s="41">
        <f t="array" ref="K25">INDEX(M_8,ROW(K25)-ROW(K$23),COLUMN(K25)-COLUMN($I25))</f>
        <v>44411</v>
      </c>
      <c r="L25" s="41">
        <f t="array" ref="L25">INDEX(M_8,ROW(L25)-ROW(L$23),COLUMN(L25)-COLUMN($I25))</f>
        <v>44412</v>
      </c>
      <c r="M25" s="41">
        <f t="array" ref="M25">INDEX(M_8,ROW(M25)-ROW(M$23),COLUMN(M25)-COLUMN($I25))</f>
        <v>44413</v>
      </c>
      <c r="N25" s="41">
        <f t="array" ref="N25">INDEX(M_8,ROW(N25)-ROW(N$23),COLUMN(N25)-COLUMN($I25))</f>
        <v>44414</v>
      </c>
      <c r="O25" s="41">
        <f t="array" ref="O25">INDEX(M_8,ROW(O25)-ROW(O$23),COLUMN(O25)-COLUMN($I25))</f>
        <v>44415</v>
      </c>
      <c r="P25" s="41">
        <f t="array" ref="P25">INDEX(M_8,ROW(P25)-ROW(P$23),COLUMN(P25)-COLUMN($I25))</f>
        <v>44416</v>
      </c>
      <c r="Q25" s="2"/>
      <c r="R25" s="41">
        <f t="array" ref="R25">INDEX(M_9,ROW(R25)-ROW(R$23),COLUMN(R25)-COLUMN($Q25))</f>
        <v>44445</v>
      </c>
      <c r="S25" s="41">
        <f t="array" ref="S25">INDEX(M_9,ROW(S25)-ROW(S$23),COLUMN(S25)-COLUMN($Q25))</f>
        <v>44446</v>
      </c>
      <c r="T25" s="41">
        <f t="array" ref="T25">INDEX(M_9,ROW(T25)-ROW(T$23),COLUMN(T25)-COLUMN($Q25))</f>
        <v>44447</v>
      </c>
      <c r="U25" s="41">
        <f t="array" ref="U25">INDEX(M_9,ROW(U25)-ROW(U$23),COLUMN(U25)-COLUMN($Q25))</f>
        <v>44448</v>
      </c>
      <c r="V25" s="41">
        <f t="array" ref="V25">INDEX(M_9,ROW(V25)-ROW(V$23),COLUMN(V25)-COLUMN($Q25))</f>
        <v>44449</v>
      </c>
      <c r="W25" s="41">
        <f t="array" ref="W25">INDEX(M_9,ROW(W25)-ROW(W$23),COLUMN(W25)-COLUMN($Q25))</f>
        <v>44450</v>
      </c>
      <c r="X25" s="41">
        <f t="array" ref="X25">INDEX(M_9,ROW(X25)-ROW(X$23),COLUMN(X25)-COLUMN($Q25))</f>
        <v>44451</v>
      </c>
      <c r="Y25" s="38"/>
      <c r="Z25" s="2"/>
      <c r="AA25" s="2"/>
    </row>
    <row r="26" ht="15.75" customHeight="1">
      <c r="A26" s="35"/>
      <c r="B26" s="41">
        <f t="array" ref="B26">INDEX(M_7,ROW(B26)-ROW(B$23),COLUMN(B26)-COLUMN($A26))</f>
        <v>44389</v>
      </c>
      <c r="C26" s="41">
        <f t="array" ref="C26">INDEX(M_7,ROW(C26)-ROW(C$23),COLUMN(C26)-COLUMN($A26))</f>
        <v>44390</v>
      </c>
      <c r="D26" s="41">
        <f t="array" ref="D26">INDEX(M_7,ROW(D26)-ROW(D$23),COLUMN(D26)-COLUMN($A26))</f>
        <v>44391</v>
      </c>
      <c r="E26" s="41">
        <f t="array" ref="E26">INDEX(M_7,ROW(E26)-ROW(E$23),COLUMN(E26)-COLUMN($A26))</f>
        <v>44392</v>
      </c>
      <c r="F26" s="41">
        <f t="array" ref="F26">INDEX(M_7,ROW(F26)-ROW(F$23),COLUMN(F26)-COLUMN($A26))</f>
        <v>44393</v>
      </c>
      <c r="G26" s="41">
        <f t="array" ref="G26">INDEX(M_7,ROW(G26)-ROW(G$23),COLUMN(G26)-COLUMN($A26))</f>
        <v>44394</v>
      </c>
      <c r="H26" s="41">
        <f t="array" ref="H26">INDEX(M_7,ROW(H26)-ROW(H$23),COLUMN(H26)-COLUMN($A26))</f>
        <v>44395</v>
      </c>
      <c r="I26" s="2"/>
      <c r="J26" s="41">
        <f t="array" ref="J26">INDEX(M_8,ROW(J26)-ROW(J$23),COLUMN(J26)-COLUMN($I26))</f>
        <v>44417</v>
      </c>
      <c r="K26" s="41">
        <f t="array" ref="K26">INDEX(M_8,ROW(K26)-ROW(K$23),COLUMN(K26)-COLUMN($I26))</f>
        <v>44418</v>
      </c>
      <c r="L26" s="41">
        <f t="array" ref="L26">INDEX(M_8,ROW(L26)-ROW(L$23),COLUMN(L26)-COLUMN($I26))</f>
        <v>44419</v>
      </c>
      <c r="M26" s="41">
        <f t="array" ref="M26">INDEX(M_8,ROW(M26)-ROW(M$23),COLUMN(M26)-COLUMN($I26))</f>
        <v>44420</v>
      </c>
      <c r="N26" s="41">
        <f t="array" ref="N26">INDEX(M_8,ROW(N26)-ROW(N$23),COLUMN(N26)-COLUMN($I26))</f>
        <v>44421</v>
      </c>
      <c r="O26" s="41">
        <f t="array" ref="O26">INDEX(M_8,ROW(O26)-ROW(O$23),COLUMN(O26)-COLUMN($I26))</f>
        <v>44422</v>
      </c>
      <c r="P26" s="41">
        <f t="array" ref="P26">INDEX(M_8,ROW(P26)-ROW(P$23),COLUMN(P26)-COLUMN($I26))</f>
        <v>44423</v>
      </c>
      <c r="Q26" s="2"/>
      <c r="R26" s="41">
        <f t="array" ref="R26">INDEX(M_9,ROW(R26)-ROW(R$23),COLUMN(R26)-COLUMN($Q26))</f>
        <v>44452</v>
      </c>
      <c r="S26" s="41">
        <f t="array" ref="S26">INDEX(M_9,ROW(S26)-ROW(S$23),COLUMN(S26)-COLUMN($Q26))</f>
        <v>44453</v>
      </c>
      <c r="T26" s="41">
        <f t="array" ref="T26">INDEX(M_9,ROW(T26)-ROW(T$23),COLUMN(T26)-COLUMN($Q26))</f>
        <v>44454</v>
      </c>
      <c r="U26" s="41">
        <f t="array" ref="U26">INDEX(M_9,ROW(U26)-ROW(U$23),COLUMN(U26)-COLUMN($Q26))</f>
        <v>44455</v>
      </c>
      <c r="V26" s="41">
        <f t="array" ref="V26">INDEX(M_9,ROW(V26)-ROW(V$23),COLUMN(V26)-COLUMN($Q26))</f>
        <v>44456</v>
      </c>
      <c r="W26" s="41">
        <f t="array" ref="W26">INDEX(M_9,ROW(W26)-ROW(W$23),COLUMN(W26)-COLUMN($Q26))</f>
        <v>44457</v>
      </c>
      <c r="X26" s="41">
        <f t="array" ref="X26">INDEX(M_9,ROW(X26)-ROW(X$23),COLUMN(X26)-COLUMN($Q26))</f>
        <v>44458</v>
      </c>
      <c r="Y26" s="38"/>
      <c r="Z26" s="2"/>
      <c r="AA26" s="2"/>
    </row>
    <row r="27" ht="15.75" customHeight="1">
      <c r="A27" s="35"/>
      <c r="B27" s="41">
        <f t="array" ref="B27">INDEX(M_7,ROW(B27)-ROW(B$23),COLUMN(B27)-COLUMN($A27))</f>
        <v>44396</v>
      </c>
      <c r="C27" s="41">
        <f t="array" ref="C27">INDEX(M_7,ROW(C27)-ROW(C$23),COLUMN(C27)-COLUMN($A27))</f>
        <v>44397</v>
      </c>
      <c r="D27" s="41">
        <f t="array" ref="D27">INDEX(M_7,ROW(D27)-ROW(D$23),COLUMN(D27)-COLUMN($A27))</f>
        <v>44398</v>
      </c>
      <c r="E27" s="41">
        <f t="array" ref="E27">INDEX(M_7,ROW(E27)-ROW(E$23),COLUMN(E27)-COLUMN($A27))</f>
        <v>44399</v>
      </c>
      <c r="F27" s="41">
        <f t="array" ref="F27">INDEX(M_7,ROW(F27)-ROW(F$23),COLUMN(F27)-COLUMN($A27))</f>
        <v>44400</v>
      </c>
      <c r="G27" s="41">
        <f t="array" ref="G27">INDEX(M_7,ROW(G27)-ROW(G$23),COLUMN(G27)-COLUMN($A27))</f>
        <v>44401</v>
      </c>
      <c r="H27" s="41">
        <f t="array" ref="H27">INDEX(M_7,ROW(H27)-ROW(H$23),COLUMN(H27)-COLUMN($A27))</f>
        <v>44402</v>
      </c>
      <c r="I27" s="2"/>
      <c r="J27" s="41">
        <f t="array" ref="J27">INDEX(M_8,ROW(J27)-ROW(J$23),COLUMN(J27)-COLUMN($I27))</f>
        <v>44424</v>
      </c>
      <c r="K27" s="41">
        <f t="array" ref="K27">INDEX(M_8,ROW(K27)-ROW(K$23),COLUMN(K27)-COLUMN($I27))</f>
        <v>44425</v>
      </c>
      <c r="L27" s="41">
        <f t="array" ref="L27">INDEX(M_8,ROW(L27)-ROW(L$23),COLUMN(L27)-COLUMN($I27))</f>
        <v>44426</v>
      </c>
      <c r="M27" s="41">
        <f t="array" ref="M27">INDEX(M_8,ROW(M27)-ROW(M$23),COLUMN(M27)-COLUMN($I27))</f>
        <v>44427</v>
      </c>
      <c r="N27" s="41">
        <f t="array" ref="N27">INDEX(M_8,ROW(N27)-ROW(N$23),COLUMN(N27)-COLUMN($I27))</f>
        <v>44428</v>
      </c>
      <c r="O27" s="41">
        <f t="array" ref="O27">INDEX(M_8,ROW(O27)-ROW(O$23),COLUMN(O27)-COLUMN($I27))</f>
        <v>44429</v>
      </c>
      <c r="P27" s="41">
        <f t="array" ref="P27">INDEX(M_8,ROW(P27)-ROW(P$23),COLUMN(P27)-COLUMN($I27))</f>
        <v>44430</v>
      </c>
      <c r="Q27" s="2"/>
      <c r="R27" s="41">
        <f t="array" ref="R27">INDEX(M_9,ROW(R27)-ROW(R$23),COLUMN(R27)-COLUMN($Q27))</f>
        <v>44459</v>
      </c>
      <c r="S27" s="41">
        <f t="array" ref="S27">INDEX(M_9,ROW(S27)-ROW(S$23),COLUMN(S27)-COLUMN($Q27))</f>
        <v>44460</v>
      </c>
      <c r="T27" s="41">
        <f t="array" ref="T27">INDEX(M_9,ROW(T27)-ROW(T$23),COLUMN(T27)-COLUMN($Q27))</f>
        <v>44461</v>
      </c>
      <c r="U27" s="41">
        <f t="array" ref="U27">INDEX(M_9,ROW(U27)-ROW(U$23),COLUMN(U27)-COLUMN($Q27))</f>
        <v>44462</v>
      </c>
      <c r="V27" s="41">
        <f t="array" ref="V27">INDEX(M_9,ROW(V27)-ROW(V$23),COLUMN(V27)-COLUMN($Q27))</f>
        <v>44463</v>
      </c>
      <c r="W27" s="41">
        <f t="array" ref="W27">INDEX(M_9,ROW(W27)-ROW(W$23),COLUMN(W27)-COLUMN($Q27))</f>
        <v>44464</v>
      </c>
      <c r="X27" s="41">
        <f t="array" ref="X27">INDEX(M_9,ROW(X27)-ROW(X$23),COLUMN(X27)-COLUMN($Q27))</f>
        <v>44465</v>
      </c>
      <c r="Y27" s="38"/>
      <c r="Z27" s="2"/>
      <c r="AA27" s="2"/>
    </row>
    <row r="28" ht="15.75" customHeight="1">
      <c r="A28" s="35"/>
      <c r="B28" s="41">
        <f t="array" ref="B28">INDEX(M_7,ROW(B28)-ROW(B$23),COLUMN(B28)-COLUMN($A28))</f>
        <v>44403</v>
      </c>
      <c r="C28" s="41">
        <f t="array" ref="C28">INDEX(M_7,ROW(C28)-ROW(C$23),COLUMN(C28)-COLUMN($A28))</f>
        <v>44404</v>
      </c>
      <c r="D28" s="41">
        <f t="array" ref="D28">INDEX(M_7,ROW(D28)-ROW(D$23),COLUMN(D28)-COLUMN($A28))</f>
        <v>44405</v>
      </c>
      <c r="E28" s="41">
        <f t="array" ref="E28">INDEX(M_7,ROW(E28)-ROW(E$23),COLUMN(E28)-COLUMN($A28))</f>
        <v>44406</v>
      </c>
      <c r="F28" s="41">
        <f t="array" ref="F28">INDEX(M_7,ROW(F28)-ROW(F$23),COLUMN(F28)-COLUMN($A28))</f>
        <v>44407</v>
      </c>
      <c r="G28" s="41">
        <f t="array" ref="G28">INDEX(M_7,ROW(G28)-ROW(G$23),COLUMN(G28)-COLUMN($A28))</f>
        <v>44408</v>
      </c>
      <c r="H28" s="41" t="str">
        <f t="array" ref="H28">INDEX(M_7,ROW(H28)-ROW(H$23),COLUMN(H28)-COLUMN($A28))</f>
        <v/>
      </c>
      <c r="I28" s="2"/>
      <c r="J28" s="41">
        <f t="array" ref="J28">INDEX(M_8,ROW(J28)-ROW(J$23),COLUMN(J28)-COLUMN($I28))</f>
        <v>44431</v>
      </c>
      <c r="K28" s="41">
        <f t="array" ref="K28">INDEX(M_8,ROW(K28)-ROW(K$23),COLUMN(K28)-COLUMN($I28))</f>
        <v>44432</v>
      </c>
      <c r="L28" s="41">
        <f t="array" ref="L28">INDEX(M_8,ROW(L28)-ROW(L$23),COLUMN(L28)-COLUMN($I28))</f>
        <v>44433</v>
      </c>
      <c r="M28" s="41">
        <f t="array" ref="M28">INDEX(M_8,ROW(M28)-ROW(M$23),COLUMN(M28)-COLUMN($I28))</f>
        <v>44434</v>
      </c>
      <c r="N28" s="41">
        <f t="array" ref="N28">INDEX(M_8,ROW(N28)-ROW(N$23),COLUMN(N28)-COLUMN($I28))</f>
        <v>44435</v>
      </c>
      <c r="O28" s="41">
        <f t="array" ref="O28">INDEX(M_8,ROW(O28)-ROW(O$23),COLUMN(O28)-COLUMN($I28))</f>
        <v>44436</v>
      </c>
      <c r="P28" s="41">
        <f t="array" ref="P28">INDEX(M_8,ROW(P28)-ROW(P$23),COLUMN(P28)-COLUMN($I28))</f>
        <v>44437</v>
      </c>
      <c r="Q28" s="2"/>
      <c r="R28" s="41">
        <f t="array" ref="R28">INDEX(M_9,ROW(R28)-ROW(R$23),COLUMN(R28)-COLUMN($Q28))</f>
        <v>44466</v>
      </c>
      <c r="S28" s="41">
        <f t="array" ref="S28">INDEX(M_9,ROW(S28)-ROW(S$23),COLUMN(S28)-COLUMN($Q28))</f>
        <v>44467</v>
      </c>
      <c r="T28" s="41">
        <f t="array" ref="T28">INDEX(M_9,ROW(T28)-ROW(T$23),COLUMN(T28)-COLUMN($Q28))</f>
        <v>44468</v>
      </c>
      <c r="U28" s="41">
        <f t="array" ref="U28">INDEX(M_9,ROW(U28)-ROW(U$23),COLUMN(U28)-COLUMN($Q28))</f>
        <v>44469</v>
      </c>
      <c r="V28" s="41" t="str">
        <f t="array" ref="V28">INDEX(M_9,ROW(V28)-ROW(V$23),COLUMN(V28)-COLUMN($Q28))</f>
        <v/>
      </c>
      <c r="W28" s="41" t="str">
        <f t="array" ref="W28">INDEX(M_9,ROW(W28)-ROW(W$23),COLUMN(W28)-COLUMN($Q28))</f>
        <v/>
      </c>
      <c r="X28" s="41" t="str">
        <f t="array" ref="X28">INDEX(M_9,ROW(X28)-ROW(X$23),COLUMN(X28)-COLUMN($Q28))</f>
        <v/>
      </c>
      <c r="Y28" s="38"/>
      <c r="Z28" s="2"/>
      <c r="AA28" s="2"/>
    </row>
    <row r="29" ht="15.75" customHeight="1">
      <c r="A29" s="35"/>
      <c r="B29" s="41" t="str">
        <f t="array" ref="B29">INDEX(M_7,ROW(B29)-ROW(B$23),COLUMN(B29)-COLUMN($A29))</f>
        <v/>
      </c>
      <c r="C29" s="41" t="str">
        <f t="array" ref="C29">INDEX(M_7,ROW(C29)-ROW(C$23),COLUMN(C29)-COLUMN($A29))</f>
        <v/>
      </c>
      <c r="D29" s="41" t="str">
        <f t="array" ref="D29">INDEX(M_7,ROW(D29)-ROW(D$23),COLUMN(D29)-COLUMN($A29))</f>
        <v/>
      </c>
      <c r="E29" s="41" t="str">
        <f t="array" ref="E29">INDEX(M_7,ROW(E29)-ROW(E$23),COLUMN(E29)-COLUMN($A29))</f>
        <v/>
      </c>
      <c r="F29" s="41" t="str">
        <f t="array" ref="F29">INDEX(M_7,ROW(F29)-ROW(F$23),COLUMN(F29)-COLUMN($A29))</f>
        <v/>
      </c>
      <c r="G29" s="41" t="str">
        <f t="array" ref="G29">INDEX(M_7,ROW(G29)-ROW(G$23),COLUMN(G29)-COLUMN($A29))</f>
        <v/>
      </c>
      <c r="H29" s="41" t="str">
        <f t="array" ref="H29">INDEX(M_7,ROW(H29)-ROW(H$23),COLUMN(H29)-COLUMN($A29))</f>
        <v/>
      </c>
      <c r="I29" s="2"/>
      <c r="J29" s="41">
        <f t="array" ref="J29">INDEX(M_8,ROW(J29)-ROW(J$23),COLUMN(J29)-COLUMN($I29))</f>
        <v>44438</v>
      </c>
      <c r="K29" s="41">
        <f t="array" ref="K29">INDEX(M_8,ROW(K29)-ROW(K$23),COLUMN(K29)-COLUMN($I29))</f>
        <v>44439</v>
      </c>
      <c r="L29" s="41" t="str">
        <f t="array" ref="L29">INDEX(M_8,ROW(L29)-ROW(L$23),COLUMN(L29)-COLUMN($I29))</f>
        <v/>
      </c>
      <c r="M29" s="41" t="str">
        <f t="array" ref="M29">INDEX(M_8,ROW(M29)-ROW(M$23),COLUMN(M29)-COLUMN($I29))</f>
        <v/>
      </c>
      <c r="N29" s="41" t="str">
        <f t="array" ref="N29">INDEX(M_8,ROW(N29)-ROW(N$23),COLUMN(N29)-COLUMN($I29))</f>
        <v/>
      </c>
      <c r="O29" s="41" t="str">
        <f t="array" ref="O29">INDEX(M_8,ROW(O29)-ROW(O$23),COLUMN(O29)-COLUMN($I29))</f>
        <v/>
      </c>
      <c r="P29" s="41" t="str">
        <f t="array" ref="P29">INDEX(M_8,ROW(P29)-ROW(P$23),COLUMN(P29)-COLUMN($I29))</f>
        <v/>
      </c>
      <c r="Q29" s="2"/>
      <c r="R29" s="41" t="str">
        <f t="array" ref="R29">INDEX(M_9,ROW(R29)-ROW(R$23),COLUMN(R29)-COLUMN($Q29))</f>
        <v/>
      </c>
      <c r="S29" s="41" t="str">
        <f t="array" ref="S29">INDEX(M_9,ROW(S29)-ROW(S$23),COLUMN(S29)-COLUMN($Q29))</f>
        <v/>
      </c>
      <c r="T29" s="41" t="str">
        <f t="array" ref="T29">INDEX(M_9,ROW(T29)-ROW(T$23),COLUMN(T29)-COLUMN($Q29))</f>
        <v/>
      </c>
      <c r="U29" s="41" t="str">
        <f t="array" ref="U29">INDEX(M_9,ROW(U29)-ROW(U$23),COLUMN(U29)-COLUMN($Q29))</f>
        <v/>
      </c>
      <c r="V29" s="41" t="str">
        <f t="array" ref="V29">INDEX(M_9,ROW(V29)-ROW(V$23),COLUMN(V29)-COLUMN($Q29))</f>
        <v/>
      </c>
      <c r="W29" s="41" t="str">
        <f t="array" ref="W29">INDEX(M_9,ROW(W29)-ROW(W$23),COLUMN(W29)-COLUMN($Q29))</f>
        <v/>
      </c>
      <c r="X29" s="41" t="str">
        <f t="array" ref="X29">INDEX(M_9,ROW(X29)-ROW(X$23),COLUMN(X29)-COLUMN($Q29))</f>
        <v/>
      </c>
      <c r="Y29" s="38"/>
      <c r="Z29" s="2"/>
      <c r="AA29" s="2"/>
    </row>
    <row r="30" ht="15.75" customHeight="1">
      <c r="A30" s="35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38"/>
      <c r="Z30" s="2"/>
      <c r="AA30" s="2"/>
    </row>
    <row r="31" ht="15.75" customHeight="1">
      <c r="A31" s="35"/>
      <c r="B31" s="39" t="str">
        <f t="array" ref="B31">INDEX(C_MTHHEADER,10)</f>
        <v>OCTOBER</v>
      </c>
      <c r="C31" s="8"/>
      <c r="D31" s="8"/>
      <c r="E31" s="8"/>
      <c r="F31" s="8"/>
      <c r="G31" s="8"/>
      <c r="H31" s="8"/>
      <c r="I31" s="2"/>
      <c r="J31" s="39" t="str">
        <f t="array" ref="J31">INDEX(C_MTHHEADER,11)</f>
        <v>NOVEMBER</v>
      </c>
      <c r="K31" s="8"/>
      <c r="L31" s="8"/>
      <c r="M31" s="8"/>
      <c r="N31" s="8"/>
      <c r="O31" s="8"/>
      <c r="P31" s="8"/>
      <c r="Q31" s="2"/>
      <c r="R31" s="39" t="str">
        <f t="array" ref="R31">INDEX(C_MTHHEADER,12)</f>
        <v>DECEMBER</v>
      </c>
      <c r="S31" s="8"/>
      <c r="T31" s="8"/>
      <c r="U31" s="8"/>
      <c r="V31" s="8"/>
      <c r="W31" s="8"/>
      <c r="X31" s="8"/>
      <c r="Y31" s="38"/>
      <c r="Z31" s="2"/>
      <c r="AA31" s="2"/>
    </row>
    <row r="32" ht="15.75" customHeight="1">
      <c r="A32" s="35"/>
      <c r="B32" s="40" t="str">
        <f t="array" ref="B32">INDEX(C_WKHEADER,1)</f>
        <v>MON</v>
      </c>
      <c r="C32" s="40" t="str">
        <f t="array" ref="C32">INDEX(C_WKHEADER,2)</f>
        <v>TUE</v>
      </c>
      <c r="D32" s="40" t="str">
        <f t="array" ref="D32">INDEX(C_WKHEADER,3)</f>
        <v>WED</v>
      </c>
      <c r="E32" s="40" t="str">
        <f t="array" ref="E32">INDEX(C_WKHEADER,4)</f>
        <v>THU</v>
      </c>
      <c r="F32" s="40" t="str">
        <f t="array" ref="F32">INDEX(C_WKHEADER,5)</f>
        <v>FRI</v>
      </c>
      <c r="G32" s="40" t="str">
        <f t="array" ref="G32">INDEX(C_WKHEADER,6)</f>
        <v>SAT</v>
      </c>
      <c r="H32" s="40" t="str">
        <f t="array" ref="H32">INDEX(C_WKHEADER,7)</f>
        <v>SUN</v>
      </c>
      <c r="I32" s="2"/>
      <c r="J32" s="40" t="str">
        <f t="array" ref="J32">INDEX(C_WKHEADER,1)</f>
        <v>MON</v>
      </c>
      <c r="K32" s="40" t="str">
        <f t="array" ref="K32">INDEX(C_WKHEADER,2)</f>
        <v>TUE</v>
      </c>
      <c r="L32" s="40" t="str">
        <f t="array" ref="L32">INDEX(C_WKHEADER,3)</f>
        <v>WED</v>
      </c>
      <c r="M32" s="40" t="str">
        <f t="array" ref="M32">INDEX(C_WKHEADER,4)</f>
        <v>THU</v>
      </c>
      <c r="N32" s="40" t="str">
        <f t="array" ref="N32">INDEX(C_WKHEADER,5)</f>
        <v>FRI</v>
      </c>
      <c r="O32" s="40" t="str">
        <f t="array" ref="O32">INDEX(C_WKHEADER,6)</f>
        <v>SAT</v>
      </c>
      <c r="P32" s="40" t="str">
        <f t="array" ref="P32">INDEX(C_WKHEADER,7)</f>
        <v>SUN</v>
      </c>
      <c r="Q32" s="2"/>
      <c r="R32" s="40" t="str">
        <f t="array" ref="R32">INDEX(C_WKHEADER,1)</f>
        <v>MON</v>
      </c>
      <c r="S32" s="40" t="str">
        <f t="array" ref="S32">INDEX(C_WKHEADER,2)</f>
        <v>TUE</v>
      </c>
      <c r="T32" s="40" t="str">
        <f t="array" ref="T32">INDEX(C_WKHEADER,3)</f>
        <v>WED</v>
      </c>
      <c r="U32" s="40" t="str">
        <f t="array" ref="U32">INDEX(C_WKHEADER,4)</f>
        <v>THU</v>
      </c>
      <c r="V32" s="40" t="str">
        <f t="array" ref="V32">INDEX(C_WKHEADER,5)</f>
        <v>FRI</v>
      </c>
      <c r="W32" s="40" t="str">
        <f t="array" ref="W32">INDEX(C_WKHEADER,6)</f>
        <v>SAT</v>
      </c>
      <c r="X32" s="40" t="str">
        <f t="array" ref="X32">INDEX(C_WKHEADER,7)</f>
        <v>SUN</v>
      </c>
      <c r="Y32" s="38"/>
      <c r="Z32" s="2"/>
      <c r="AA32" s="2"/>
    </row>
    <row r="33" ht="15.75" customHeight="1">
      <c r="A33" s="35"/>
      <c r="B33" s="41" t="str">
        <f t="array" ref="B33">INDEX(M_10,ROW(B33)-ROW(B$32),COLUMN(B33)-COLUMN($A33))</f>
        <v/>
      </c>
      <c r="C33" s="41" t="str">
        <f t="array" ref="C33">INDEX(M_10,ROW(C33)-ROW(C$32),COLUMN(C33)-COLUMN($A33))</f>
        <v/>
      </c>
      <c r="D33" s="41" t="str">
        <f t="array" ref="D33">INDEX(M_10,ROW(D33)-ROW(D$32),COLUMN(D33)-COLUMN($A33))</f>
        <v/>
      </c>
      <c r="E33" s="41" t="str">
        <f t="array" ref="E33">INDEX(M_10,ROW(E33)-ROW(E$32),COLUMN(E33)-COLUMN($A33))</f>
        <v/>
      </c>
      <c r="F33" s="41">
        <f t="array" ref="F33">INDEX(M_10,ROW(F33)-ROW(F$32),COLUMN(F33)-COLUMN($A33))</f>
        <v>44470</v>
      </c>
      <c r="G33" s="41">
        <f t="array" ref="G33">INDEX(M_10,ROW(G33)-ROW(G$32),COLUMN(G33)-COLUMN($A33))</f>
        <v>44471</v>
      </c>
      <c r="H33" s="41">
        <f t="array" ref="H33">INDEX(M_10,ROW(H33)-ROW(H$32),COLUMN(H33)-COLUMN($A33))</f>
        <v>44472</v>
      </c>
      <c r="I33" s="2"/>
      <c r="J33" s="41">
        <f t="array" ref="J33">INDEX(M_11,ROW(J33)-ROW(J$32),COLUMN(J33)-COLUMN($I33))</f>
        <v>44501</v>
      </c>
      <c r="K33" s="41">
        <f t="array" ref="K33">INDEX(M_11,ROW(K33)-ROW(K$32),COLUMN(K33)-COLUMN($I33))</f>
        <v>44502</v>
      </c>
      <c r="L33" s="41">
        <f t="array" ref="L33">INDEX(M_11,ROW(L33)-ROW(L$32),COLUMN(L33)-COLUMN($I33))</f>
        <v>44503</v>
      </c>
      <c r="M33" s="41">
        <f t="array" ref="M33">INDEX(M_11,ROW(M33)-ROW(M$32),COLUMN(M33)-COLUMN($I33))</f>
        <v>44504</v>
      </c>
      <c r="N33" s="41">
        <f t="array" ref="N33">INDEX(M_11,ROW(N33)-ROW(N$32),COLUMN(N33)-COLUMN($I33))</f>
        <v>44505</v>
      </c>
      <c r="O33" s="41">
        <f t="array" ref="O33">INDEX(M_11,ROW(O33)-ROW(O$32),COLUMN(O33)-COLUMN($I33))</f>
        <v>44506</v>
      </c>
      <c r="P33" s="41">
        <f t="array" ref="P33">INDEX(M_11,ROW(P33)-ROW(P$32),COLUMN(P33)-COLUMN($I33))</f>
        <v>44507</v>
      </c>
      <c r="Q33" s="2"/>
      <c r="R33" s="41" t="str">
        <f t="array" ref="R33">INDEX(M_12,ROW(R33)-ROW(R$32),COLUMN(R33)-COLUMN($Q33))</f>
        <v/>
      </c>
      <c r="S33" s="41" t="str">
        <f t="array" ref="S33">INDEX(M_12,ROW(S33)-ROW(S$32),COLUMN(S33)-COLUMN($Q33))</f>
        <v/>
      </c>
      <c r="T33" s="41">
        <f t="array" ref="T33">INDEX(M_12,ROW(T33)-ROW(T$32),COLUMN(T33)-COLUMN($Q33))</f>
        <v>44531</v>
      </c>
      <c r="U33" s="41">
        <f t="array" ref="U33">INDEX(M_12,ROW(U33)-ROW(U$32),COLUMN(U33)-COLUMN($Q33))</f>
        <v>44532</v>
      </c>
      <c r="V33" s="41">
        <f t="array" ref="V33">INDEX(M_12,ROW(V33)-ROW(V$32),COLUMN(V33)-COLUMN($Q33))</f>
        <v>44533</v>
      </c>
      <c r="W33" s="41">
        <f t="array" ref="W33">INDEX(M_12,ROW(W33)-ROW(W$32),COLUMN(W33)-COLUMN($Q33))</f>
        <v>44534</v>
      </c>
      <c r="X33" s="41">
        <f t="array" ref="X33">INDEX(M_12,ROW(X33)-ROW(X$32),COLUMN(X33)-COLUMN($Q33))</f>
        <v>44535</v>
      </c>
      <c r="Y33" s="38"/>
      <c r="Z33" s="2"/>
      <c r="AA33" s="2"/>
    </row>
    <row r="34" ht="15.75" customHeight="1">
      <c r="A34" s="35"/>
      <c r="B34" s="41">
        <f t="array" ref="B34">INDEX(M_10,ROW(B34)-ROW(B$32),COLUMN(B34)-COLUMN($A34))</f>
        <v>44473</v>
      </c>
      <c r="C34" s="41">
        <f t="array" ref="C34">INDEX(M_10,ROW(C34)-ROW(C$32),COLUMN(C34)-COLUMN($A34))</f>
        <v>44474</v>
      </c>
      <c r="D34" s="41">
        <f t="array" ref="D34">INDEX(M_10,ROW(D34)-ROW(D$32),COLUMN(D34)-COLUMN($A34))</f>
        <v>44475</v>
      </c>
      <c r="E34" s="41">
        <f t="array" ref="E34">INDEX(M_10,ROW(E34)-ROW(E$32),COLUMN(E34)-COLUMN($A34))</f>
        <v>44476</v>
      </c>
      <c r="F34" s="41">
        <f t="array" ref="F34">INDEX(M_10,ROW(F34)-ROW(F$32),COLUMN(F34)-COLUMN($A34))</f>
        <v>44477</v>
      </c>
      <c r="G34" s="41">
        <f t="array" ref="G34">INDEX(M_10,ROW(G34)-ROW(G$32),COLUMN(G34)-COLUMN($A34))</f>
        <v>44478</v>
      </c>
      <c r="H34" s="41">
        <f t="array" ref="H34">INDEX(M_10,ROW(H34)-ROW(H$32),COLUMN(H34)-COLUMN($A34))</f>
        <v>44479</v>
      </c>
      <c r="I34" s="2"/>
      <c r="J34" s="41">
        <f t="array" ref="J34">INDEX(M_11,ROW(J34)-ROW(J$32),COLUMN(J34)-COLUMN($I34))</f>
        <v>44508</v>
      </c>
      <c r="K34" s="41">
        <f t="array" ref="K34">INDEX(M_11,ROW(K34)-ROW(K$32),COLUMN(K34)-COLUMN($I34))</f>
        <v>44509</v>
      </c>
      <c r="L34" s="41">
        <f t="array" ref="L34">INDEX(M_11,ROW(L34)-ROW(L$32),COLUMN(L34)-COLUMN($I34))</f>
        <v>44510</v>
      </c>
      <c r="M34" s="41">
        <f t="array" ref="M34">INDEX(M_11,ROW(M34)-ROW(M$32),COLUMN(M34)-COLUMN($I34))</f>
        <v>44511</v>
      </c>
      <c r="N34" s="41">
        <f t="array" ref="N34">INDEX(M_11,ROW(N34)-ROW(N$32),COLUMN(N34)-COLUMN($I34))</f>
        <v>44512</v>
      </c>
      <c r="O34" s="41">
        <f t="array" ref="O34">INDEX(M_11,ROW(O34)-ROW(O$32),COLUMN(O34)-COLUMN($I34))</f>
        <v>44513</v>
      </c>
      <c r="P34" s="41">
        <f t="array" ref="P34">INDEX(M_11,ROW(P34)-ROW(P$32),COLUMN(P34)-COLUMN($I34))</f>
        <v>44514</v>
      </c>
      <c r="Q34" s="2"/>
      <c r="R34" s="41">
        <f t="array" ref="R34">INDEX(M_12,ROW(R34)-ROW(R$32),COLUMN(R34)-COLUMN($Q34))</f>
        <v>44536</v>
      </c>
      <c r="S34" s="41">
        <f t="array" ref="S34">INDEX(M_12,ROW(S34)-ROW(S$32),COLUMN(S34)-COLUMN($Q34))</f>
        <v>44537</v>
      </c>
      <c r="T34" s="41">
        <f t="array" ref="T34">INDEX(M_12,ROW(T34)-ROW(T$32),COLUMN(T34)-COLUMN($Q34))</f>
        <v>44538</v>
      </c>
      <c r="U34" s="41">
        <f t="array" ref="U34">INDEX(M_12,ROW(U34)-ROW(U$32),COLUMN(U34)-COLUMN($Q34))</f>
        <v>44539</v>
      </c>
      <c r="V34" s="41">
        <f t="array" ref="V34">INDEX(M_12,ROW(V34)-ROW(V$32),COLUMN(V34)-COLUMN($Q34))</f>
        <v>44540</v>
      </c>
      <c r="W34" s="41">
        <f t="array" ref="W34">INDEX(M_12,ROW(W34)-ROW(W$32),COLUMN(W34)-COLUMN($Q34))</f>
        <v>44541</v>
      </c>
      <c r="X34" s="41">
        <f t="array" ref="X34">INDEX(M_12,ROW(X34)-ROW(X$32),COLUMN(X34)-COLUMN($Q34))</f>
        <v>44542</v>
      </c>
      <c r="Y34" s="38"/>
      <c r="Z34" s="2"/>
      <c r="AA34" s="2"/>
    </row>
    <row r="35" ht="15.75" customHeight="1">
      <c r="A35" s="35"/>
      <c r="B35" s="41">
        <f t="array" ref="B35">INDEX(M_10,ROW(B35)-ROW(B$32),COLUMN(B35)-COLUMN($A35))</f>
        <v>44480</v>
      </c>
      <c r="C35" s="41">
        <f t="array" ref="C35">INDEX(M_10,ROW(C35)-ROW(C$32),COLUMN(C35)-COLUMN($A35))</f>
        <v>44481</v>
      </c>
      <c r="D35" s="41">
        <f t="array" ref="D35">INDEX(M_10,ROW(D35)-ROW(D$32),COLUMN(D35)-COLUMN($A35))</f>
        <v>44482</v>
      </c>
      <c r="E35" s="41">
        <f t="array" ref="E35">INDEX(M_10,ROW(E35)-ROW(E$32),COLUMN(E35)-COLUMN($A35))</f>
        <v>44483</v>
      </c>
      <c r="F35" s="41">
        <f t="array" ref="F35">INDEX(M_10,ROW(F35)-ROW(F$32),COLUMN(F35)-COLUMN($A35))</f>
        <v>44484</v>
      </c>
      <c r="G35" s="41">
        <f t="array" ref="G35">INDEX(M_10,ROW(G35)-ROW(G$32),COLUMN(G35)-COLUMN($A35))</f>
        <v>44485</v>
      </c>
      <c r="H35" s="41">
        <f t="array" ref="H35">INDEX(M_10,ROW(H35)-ROW(H$32),COLUMN(H35)-COLUMN($A35))</f>
        <v>44486</v>
      </c>
      <c r="I35" s="2"/>
      <c r="J35" s="41">
        <f t="array" ref="J35">INDEX(M_11,ROW(J35)-ROW(J$32),COLUMN(J35)-COLUMN($I35))</f>
        <v>44515</v>
      </c>
      <c r="K35" s="41">
        <f t="array" ref="K35">INDEX(M_11,ROW(K35)-ROW(K$32),COLUMN(K35)-COLUMN($I35))</f>
        <v>44516</v>
      </c>
      <c r="L35" s="41">
        <f t="array" ref="L35">INDEX(M_11,ROW(L35)-ROW(L$32),COLUMN(L35)-COLUMN($I35))</f>
        <v>44517</v>
      </c>
      <c r="M35" s="41">
        <f t="array" ref="M35">INDEX(M_11,ROW(M35)-ROW(M$32),COLUMN(M35)-COLUMN($I35))</f>
        <v>44518</v>
      </c>
      <c r="N35" s="41">
        <f t="array" ref="N35">INDEX(M_11,ROW(N35)-ROW(N$32),COLUMN(N35)-COLUMN($I35))</f>
        <v>44519</v>
      </c>
      <c r="O35" s="41">
        <f t="array" ref="O35">INDEX(M_11,ROW(O35)-ROW(O$32),COLUMN(O35)-COLUMN($I35))</f>
        <v>44520</v>
      </c>
      <c r="P35" s="41">
        <f t="array" ref="P35">INDEX(M_11,ROW(P35)-ROW(P$32),COLUMN(P35)-COLUMN($I35))</f>
        <v>44521</v>
      </c>
      <c r="Q35" s="2"/>
      <c r="R35" s="41">
        <f t="array" ref="R35">INDEX(M_12,ROW(R35)-ROW(R$32),COLUMN(R35)-COLUMN($Q35))</f>
        <v>44543</v>
      </c>
      <c r="S35" s="41">
        <f t="array" ref="S35">INDEX(M_12,ROW(S35)-ROW(S$32),COLUMN(S35)-COLUMN($Q35))</f>
        <v>44544</v>
      </c>
      <c r="T35" s="41">
        <f t="array" ref="T35">INDEX(M_12,ROW(T35)-ROW(T$32),COLUMN(T35)-COLUMN($Q35))</f>
        <v>44545</v>
      </c>
      <c r="U35" s="41">
        <f t="array" ref="U35">INDEX(M_12,ROW(U35)-ROW(U$32),COLUMN(U35)-COLUMN($Q35))</f>
        <v>44546</v>
      </c>
      <c r="V35" s="41">
        <f t="array" ref="V35">INDEX(M_12,ROW(V35)-ROW(V$32),COLUMN(V35)-COLUMN($Q35))</f>
        <v>44547</v>
      </c>
      <c r="W35" s="41">
        <f t="array" ref="W35">INDEX(M_12,ROW(W35)-ROW(W$32),COLUMN(W35)-COLUMN($Q35))</f>
        <v>44548</v>
      </c>
      <c r="X35" s="41">
        <f t="array" ref="X35">INDEX(M_12,ROW(X35)-ROW(X$32),COLUMN(X35)-COLUMN($Q35))</f>
        <v>44549</v>
      </c>
      <c r="Y35" s="38"/>
      <c r="Z35" s="2"/>
      <c r="AA35" s="2"/>
    </row>
    <row r="36" ht="15.75" customHeight="1">
      <c r="A36" s="35"/>
      <c r="B36" s="41">
        <f t="array" ref="B36">INDEX(M_10,ROW(B36)-ROW(B$32),COLUMN(B36)-COLUMN($A36))</f>
        <v>44487</v>
      </c>
      <c r="C36" s="41">
        <f t="array" ref="C36">INDEX(M_10,ROW(C36)-ROW(C$32),COLUMN(C36)-COLUMN($A36))</f>
        <v>44488</v>
      </c>
      <c r="D36" s="41">
        <f t="array" ref="D36">INDEX(M_10,ROW(D36)-ROW(D$32),COLUMN(D36)-COLUMN($A36))</f>
        <v>44489</v>
      </c>
      <c r="E36" s="41">
        <f t="array" ref="E36">INDEX(M_10,ROW(E36)-ROW(E$32),COLUMN(E36)-COLUMN($A36))</f>
        <v>44490</v>
      </c>
      <c r="F36" s="41">
        <f t="array" ref="F36">INDEX(M_10,ROW(F36)-ROW(F$32),COLUMN(F36)-COLUMN($A36))</f>
        <v>44491</v>
      </c>
      <c r="G36" s="41">
        <f t="array" ref="G36">INDEX(M_10,ROW(G36)-ROW(G$32),COLUMN(G36)-COLUMN($A36))</f>
        <v>44492</v>
      </c>
      <c r="H36" s="41">
        <f t="array" ref="H36">INDEX(M_10,ROW(H36)-ROW(H$32),COLUMN(H36)-COLUMN($A36))</f>
        <v>44493</v>
      </c>
      <c r="I36" s="2"/>
      <c r="J36" s="41">
        <f t="array" ref="J36">INDEX(M_11,ROW(J36)-ROW(J$32),COLUMN(J36)-COLUMN($I36))</f>
        <v>44522</v>
      </c>
      <c r="K36" s="41">
        <f t="array" ref="K36">INDEX(M_11,ROW(K36)-ROW(K$32),COLUMN(K36)-COLUMN($I36))</f>
        <v>44523</v>
      </c>
      <c r="L36" s="41">
        <f t="array" ref="L36">INDEX(M_11,ROW(L36)-ROW(L$32),COLUMN(L36)-COLUMN($I36))</f>
        <v>44524</v>
      </c>
      <c r="M36" s="41">
        <f t="array" ref="M36">INDEX(M_11,ROW(M36)-ROW(M$32),COLUMN(M36)-COLUMN($I36))</f>
        <v>44525</v>
      </c>
      <c r="N36" s="41">
        <f t="array" ref="N36">INDEX(M_11,ROW(N36)-ROW(N$32),COLUMN(N36)-COLUMN($I36))</f>
        <v>44526</v>
      </c>
      <c r="O36" s="41">
        <f t="array" ref="O36">INDEX(M_11,ROW(O36)-ROW(O$32),COLUMN(O36)-COLUMN($I36))</f>
        <v>44527</v>
      </c>
      <c r="P36" s="41">
        <f t="array" ref="P36">INDEX(M_11,ROW(P36)-ROW(P$32),COLUMN(P36)-COLUMN($I36))</f>
        <v>44528</v>
      </c>
      <c r="Q36" s="2"/>
      <c r="R36" s="41">
        <f t="array" ref="R36">INDEX(M_12,ROW(R36)-ROW(R$32),COLUMN(R36)-COLUMN($Q36))</f>
        <v>44550</v>
      </c>
      <c r="S36" s="41">
        <f t="array" ref="S36">INDEX(M_12,ROW(S36)-ROW(S$32),COLUMN(S36)-COLUMN($Q36))</f>
        <v>44551</v>
      </c>
      <c r="T36" s="41">
        <f t="array" ref="T36">INDEX(M_12,ROW(T36)-ROW(T$32),COLUMN(T36)-COLUMN($Q36))</f>
        <v>44552</v>
      </c>
      <c r="U36" s="41">
        <f t="array" ref="U36">INDEX(M_12,ROW(U36)-ROW(U$32),COLUMN(U36)-COLUMN($Q36))</f>
        <v>44553</v>
      </c>
      <c r="V36" s="41">
        <f t="array" ref="V36">INDEX(M_12,ROW(V36)-ROW(V$32),COLUMN(V36)-COLUMN($Q36))</f>
        <v>44554</v>
      </c>
      <c r="W36" s="41">
        <f t="array" ref="W36">INDEX(M_12,ROW(W36)-ROW(W$32),COLUMN(W36)-COLUMN($Q36))</f>
        <v>44555</v>
      </c>
      <c r="X36" s="41">
        <f t="array" ref="X36">INDEX(M_12,ROW(X36)-ROW(X$32),COLUMN(X36)-COLUMN($Q36))</f>
        <v>44556</v>
      </c>
      <c r="Y36" s="38"/>
      <c r="Z36" s="2"/>
      <c r="AA36" s="2"/>
    </row>
    <row r="37" ht="15.75" customHeight="1">
      <c r="A37" s="35"/>
      <c r="B37" s="41">
        <f t="array" ref="B37">INDEX(M_10,ROW(B37)-ROW(B$32),COLUMN(B37)-COLUMN($A37))</f>
        <v>44494</v>
      </c>
      <c r="C37" s="41">
        <f t="array" ref="C37">INDEX(M_10,ROW(C37)-ROW(C$32),COLUMN(C37)-COLUMN($A37))</f>
        <v>44495</v>
      </c>
      <c r="D37" s="41">
        <f t="array" ref="D37">INDEX(M_10,ROW(D37)-ROW(D$32),COLUMN(D37)-COLUMN($A37))</f>
        <v>44496</v>
      </c>
      <c r="E37" s="41">
        <f t="array" ref="E37">INDEX(M_10,ROW(E37)-ROW(E$32),COLUMN(E37)-COLUMN($A37))</f>
        <v>44497</v>
      </c>
      <c r="F37" s="41">
        <f t="array" ref="F37">INDEX(M_10,ROW(F37)-ROW(F$32),COLUMN(F37)-COLUMN($A37))</f>
        <v>44498</v>
      </c>
      <c r="G37" s="41">
        <f t="array" ref="G37">INDEX(M_10,ROW(G37)-ROW(G$32),COLUMN(G37)-COLUMN($A37))</f>
        <v>44499</v>
      </c>
      <c r="H37" s="41">
        <f t="array" ref="H37">INDEX(M_10,ROW(H37)-ROW(H$32),COLUMN(H37)-COLUMN($A37))</f>
        <v>44500</v>
      </c>
      <c r="I37" s="2"/>
      <c r="J37" s="41">
        <f t="array" ref="J37">INDEX(M_11,ROW(J37)-ROW(J$32),COLUMN(J37)-COLUMN($I37))</f>
        <v>44529</v>
      </c>
      <c r="K37" s="41">
        <f t="array" ref="K37">INDEX(M_11,ROW(K37)-ROW(K$32),COLUMN(K37)-COLUMN($I37))</f>
        <v>44530</v>
      </c>
      <c r="L37" s="41" t="str">
        <f t="array" ref="L37">INDEX(M_11,ROW(L37)-ROW(L$32),COLUMN(L37)-COLUMN($I37))</f>
        <v/>
      </c>
      <c r="M37" s="41" t="str">
        <f t="array" ref="M37">INDEX(M_11,ROW(M37)-ROW(M$32),COLUMN(M37)-COLUMN($I37))</f>
        <v/>
      </c>
      <c r="N37" s="41" t="str">
        <f t="array" ref="N37">INDEX(M_11,ROW(N37)-ROW(N$32),COLUMN(N37)-COLUMN($I37))</f>
        <v/>
      </c>
      <c r="O37" s="41" t="str">
        <f t="array" ref="O37">INDEX(M_11,ROW(O37)-ROW(O$32),COLUMN(O37)-COLUMN($I37))</f>
        <v/>
      </c>
      <c r="P37" s="41" t="str">
        <f t="array" ref="P37">INDEX(M_11,ROW(P37)-ROW(P$32),COLUMN(P37)-COLUMN($I37))</f>
        <v/>
      </c>
      <c r="Q37" s="2"/>
      <c r="R37" s="41">
        <f t="array" ref="R37">INDEX(M_12,ROW(R37)-ROW(R$32),COLUMN(R37)-COLUMN($Q37))</f>
        <v>44557</v>
      </c>
      <c r="S37" s="41">
        <f t="array" ref="S37">INDEX(M_12,ROW(S37)-ROW(S$32),COLUMN(S37)-COLUMN($Q37))</f>
        <v>44558</v>
      </c>
      <c r="T37" s="41">
        <f t="array" ref="T37">INDEX(M_12,ROW(T37)-ROW(T$32),COLUMN(T37)-COLUMN($Q37))</f>
        <v>44559</v>
      </c>
      <c r="U37" s="41">
        <f t="array" ref="U37">INDEX(M_12,ROW(U37)-ROW(U$32),COLUMN(U37)-COLUMN($Q37))</f>
        <v>44560</v>
      </c>
      <c r="V37" s="41">
        <f t="array" ref="V37">INDEX(M_12,ROW(V37)-ROW(V$32),COLUMN(V37)-COLUMN($Q37))</f>
        <v>44561</v>
      </c>
      <c r="W37" s="41" t="str">
        <f t="array" ref="W37">INDEX(M_12,ROW(W37)-ROW(W$32),COLUMN(W37)-COLUMN($Q37))</f>
        <v/>
      </c>
      <c r="X37" s="41" t="str">
        <f t="array" ref="X37">INDEX(M_12,ROW(X37)-ROW(X$32),COLUMN(X37)-COLUMN($Q37))</f>
        <v/>
      </c>
      <c r="Y37" s="38"/>
      <c r="Z37" s="2"/>
      <c r="AA37" s="2"/>
    </row>
    <row r="38" ht="15.75" customHeight="1">
      <c r="A38" s="35"/>
      <c r="B38" s="41" t="str">
        <f t="array" ref="B38">INDEX(M_10,ROW(B38)-ROW(B$32),COLUMN(B38)-COLUMN($A38))</f>
        <v/>
      </c>
      <c r="C38" s="41" t="str">
        <f t="array" ref="C38">INDEX(M_10,ROW(C38)-ROW(C$32),COLUMN(C38)-COLUMN($A38))</f>
        <v/>
      </c>
      <c r="D38" s="41" t="str">
        <f t="array" ref="D38">INDEX(M_10,ROW(D38)-ROW(D$32),COLUMN(D38)-COLUMN($A38))</f>
        <v/>
      </c>
      <c r="E38" s="41" t="str">
        <f t="array" ref="E38">INDEX(M_10,ROW(E38)-ROW(E$32),COLUMN(E38)-COLUMN($A38))</f>
        <v/>
      </c>
      <c r="F38" s="41" t="str">
        <f t="array" ref="F38">INDEX(M_10,ROW(F38)-ROW(F$32),COLUMN(F38)-COLUMN($A38))</f>
        <v/>
      </c>
      <c r="G38" s="41" t="str">
        <f t="array" ref="G38">INDEX(M_10,ROW(G38)-ROW(G$32),COLUMN(G38)-COLUMN($A38))</f>
        <v/>
      </c>
      <c r="H38" s="41" t="str">
        <f t="array" ref="H38">INDEX(M_10,ROW(H38)-ROW(H$32),COLUMN(H38)-COLUMN($A38))</f>
        <v/>
      </c>
      <c r="I38" s="2"/>
      <c r="J38" s="41" t="str">
        <f t="array" ref="J38">INDEX(M_11,ROW(J38)-ROW(J$32),COLUMN(J38)-COLUMN($I38))</f>
        <v/>
      </c>
      <c r="K38" s="41" t="str">
        <f t="array" ref="K38">INDEX(M_11,ROW(K38)-ROW(K$32),COLUMN(K38)-COLUMN($I38))</f>
        <v/>
      </c>
      <c r="L38" s="41" t="str">
        <f t="array" ref="L38">INDEX(M_11,ROW(L38)-ROW(L$32),COLUMN(L38)-COLUMN($I38))</f>
        <v/>
      </c>
      <c r="M38" s="41" t="str">
        <f t="array" ref="M38">INDEX(M_11,ROW(M38)-ROW(M$32),COLUMN(M38)-COLUMN($I38))</f>
        <v/>
      </c>
      <c r="N38" s="41" t="str">
        <f t="array" ref="N38">INDEX(M_11,ROW(N38)-ROW(N$32),COLUMN(N38)-COLUMN($I38))</f>
        <v/>
      </c>
      <c r="O38" s="41" t="str">
        <f t="array" ref="O38">INDEX(M_11,ROW(O38)-ROW(O$32),COLUMN(O38)-COLUMN($I38))</f>
        <v/>
      </c>
      <c r="P38" s="41" t="str">
        <f t="array" ref="P38">INDEX(M_11,ROW(P38)-ROW(P$32),COLUMN(P38)-COLUMN($I38))</f>
        <v/>
      </c>
      <c r="Q38" s="2"/>
      <c r="R38" s="41" t="str">
        <f t="array" ref="R38">INDEX(M_12,ROW(R38)-ROW(R$32),COLUMN(R38)-COLUMN($Q38))</f>
        <v/>
      </c>
      <c r="S38" s="41" t="str">
        <f t="array" ref="S38">INDEX(M_12,ROW(S38)-ROW(S$32),COLUMN(S38)-COLUMN($Q38))</f>
        <v/>
      </c>
      <c r="T38" s="41" t="str">
        <f t="array" ref="T38">INDEX(M_12,ROW(T38)-ROW(T$32),COLUMN(T38)-COLUMN($Q38))</f>
        <v/>
      </c>
      <c r="U38" s="41" t="str">
        <f t="array" ref="U38">INDEX(M_12,ROW(U38)-ROW(U$32),COLUMN(U38)-COLUMN($Q38))</f>
        <v/>
      </c>
      <c r="V38" s="41" t="str">
        <f t="array" ref="V38">INDEX(M_12,ROW(V38)-ROW(V$32),COLUMN(V38)-COLUMN($Q38))</f>
        <v/>
      </c>
      <c r="W38" s="41" t="str">
        <f t="array" ref="W38">INDEX(M_12,ROW(W38)-ROW(W$32),COLUMN(W38)-COLUMN($Q38))</f>
        <v/>
      </c>
      <c r="X38" s="41" t="str">
        <f t="array" ref="X38">INDEX(M_12,ROW(X38)-ROW(X$32),COLUMN(X38)-COLUMN($Q38))</f>
        <v/>
      </c>
      <c r="Y38" s="38"/>
      <c r="Z38" s="2"/>
      <c r="AA38" s="2"/>
    </row>
    <row r="39" ht="15.75" customHeight="1">
      <c r="A39" s="35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38"/>
      <c r="Z39" s="2"/>
      <c r="AA39" s="2"/>
    </row>
    <row r="40" ht="15.75" customHeight="1">
      <c r="A40" s="35"/>
      <c r="B40" s="42"/>
      <c r="C40" s="2" t="s">
        <v>63</v>
      </c>
      <c r="D40" s="2"/>
      <c r="E40" s="2"/>
      <c r="F40" s="2"/>
      <c r="G40" s="43"/>
      <c r="H40" s="2" t="s">
        <v>64</v>
      </c>
      <c r="I40" s="2"/>
      <c r="J40" s="2"/>
      <c r="K40" s="44" t="s">
        <v>65</v>
      </c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38"/>
      <c r="Z40" s="2"/>
      <c r="AA40" s="2"/>
    </row>
    <row r="41" ht="15.75" customHeight="1">
      <c r="A41" s="35"/>
      <c r="B41" s="45"/>
      <c r="C41" s="45"/>
      <c r="D41" s="45"/>
      <c r="E41" s="45"/>
      <c r="F41" s="45"/>
      <c r="G41" s="45"/>
      <c r="H41" s="45"/>
      <c r="I41" s="45"/>
      <c r="J41" s="45"/>
      <c r="K41" s="45"/>
      <c r="L41" s="45"/>
      <c r="M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38"/>
      <c r="Z41" s="2"/>
      <c r="AA41" s="2"/>
    </row>
    <row r="42" ht="15.75" customHeight="1">
      <c r="A42" s="35"/>
      <c r="B42" s="35" t="s">
        <v>66</v>
      </c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38"/>
      <c r="Y42" s="38"/>
      <c r="Z42" s="2"/>
      <c r="AA42" s="2"/>
    </row>
    <row r="43" ht="15.75" customHeight="1">
      <c r="A43" s="35"/>
      <c r="B43" s="35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38"/>
      <c r="Y43" s="38"/>
      <c r="Z43" s="2"/>
      <c r="AA43" s="2"/>
    </row>
    <row r="44" ht="15.75" customHeight="1">
      <c r="A44" s="35"/>
      <c r="B44" s="35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38"/>
      <c r="Y44" s="38"/>
      <c r="Z44" s="2"/>
      <c r="AA44" s="2"/>
    </row>
    <row r="45" ht="15.75" customHeight="1">
      <c r="A45" s="35"/>
      <c r="B45" s="35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38"/>
      <c r="Y45" s="38"/>
      <c r="Z45" s="2"/>
      <c r="AA45" s="2"/>
    </row>
    <row r="46" ht="15.75" customHeight="1">
      <c r="A46" s="35"/>
      <c r="B46" s="35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38"/>
      <c r="Y46" s="38"/>
      <c r="Z46" s="2"/>
      <c r="AA46" s="2"/>
    </row>
    <row r="47" ht="15.75" customHeight="1">
      <c r="A47" s="35"/>
      <c r="B47" s="35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38"/>
      <c r="Y47" s="38"/>
      <c r="Z47" s="2"/>
      <c r="AA47" s="2"/>
    </row>
    <row r="48" ht="15.75" customHeight="1">
      <c r="A48" s="35"/>
      <c r="B48" s="35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38"/>
      <c r="Y48" s="38"/>
      <c r="Z48" s="2"/>
      <c r="AA48" s="2"/>
    </row>
    <row r="49" ht="15.75" customHeight="1">
      <c r="A49" s="35"/>
      <c r="B49" s="35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38"/>
      <c r="Y49" s="38"/>
      <c r="Z49" s="2"/>
      <c r="AA49" s="2"/>
    </row>
    <row r="50" ht="15.75" customHeight="1">
      <c r="A50" s="35"/>
      <c r="B50" s="46"/>
      <c r="C50" s="45"/>
      <c r="D50" s="45"/>
      <c r="E50" s="45"/>
      <c r="F50" s="45"/>
      <c r="G50" s="45"/>
      <c r="H50" s="45"/>
      <c r="I50" s="45"/>
      <c r="J50" s="45"/>
      <c r="K50" s="45"/>
      <c r="L50" s="45"/>
      <c r="M50" s="45"/>
      <c r="N50" s="45"/>
      <c r="O50" s="45"/>
      <c r="P50" s="45"/>
      <c r="Q50" s="45"/>
      <c r="R50" s="45"/>
      <c r="S50" s="45"/>
      <c r="T50" s="45"/>
      <c r="U50" s="45"/>
      <c r="V50" s="45"/>
      <c r="W50" s="45"/>
      <c r="X50" s="47"/>
      <c r="Y50" s="38"/>
      <c r="Z50" s="2"/>
      <c r="AA50" s="2"/>
    </row>
    <row r="51" ht="15.75" customHeight="1">
      <c r="A51" s="46"/>
      <c r="B51" s="45"/>
      <c r="C51" s="45"/>
      <c r="D51" s="45"/>
      <c r="E51" s="45"/>
      <c r="F51" s="45"/>
      <c r="G51" s="45"/>
      <c r="H51" s="45"/>
      <c r="I51" s="45"/>
      <c r="J51" s="45"/>
      <c r="K51" s="45"/>
      <c r="L51" s="45"/>
      <c r="M51" s="45"/>
      <c r="N51" s="45"/>
      <c r="O51" s="45"/>
      <c r="P51" s="45"/>
      <c r="Q51" s="45"/>
      <c r="R51" s="45"/>
      <c r="S51" s="45"/>
      <c r="T51" s="45"/>
      <c r="U51" s="45"/>
      <c r="V51" s="45"/>
      <c r="W51" s="45"/>
      <c r="X51" s="45"/>
      <c r="Y51" s="47"/>
      <c r="Z51" s="2"/>
      <c r="AA51" s="2"/>
    </row>
    <row r="52" ht="15.75" customHeight="1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ht="15.75" customHeight="1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ht="15.7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ht="15.7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ht="15.7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ht="15.7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ht="15.75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ht="15.7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ht="15.7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ht="15.7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ht="15.7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ht="15.7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ht="15.75" customHeight="1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ht="15.75" customHeight="1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ht="15.7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ht="15.7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ht="15.7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ht="15.7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ht="15.7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ht="15.7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ht="15.7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ht="15.7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ht="15.75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ht="15.75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ht="15.75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ht="15.75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ht="15.75" customHeight="1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ht="15.75" customHeight="1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ht="15.75" customHeight="1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ht="15.75" customHeight="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ht="15.75" customHeight="1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ht="15.75" customHeight="1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ht="15.75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ht="15.75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ht="15.75" customHeight="1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ht="15.7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ht="15.7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  <row r="89" ht="15.7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</row>
    <row r="90" ht="15.7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</row>
    <row r="91" ht="15.7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</row>
    <row r="92" ht="15.7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</row>
    <row r="93" ht="15.7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</row>
    <row r="94" ht="15.75" customHeight="1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</row>
    <row r="95" ht="15.75" customHeight="1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</row>
    <row r="96" ht="15.75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</row>
    <row r="97" ht="15.75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</row>
    <row r="98" ht="15.7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</row>
    <row r="99" ht="15.7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</row>
    <row r="100" ht="15.7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</row>
    <row r="101" ht="15.7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</row>
    <row r="102" ht="15.7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</row>
    <row r="103" ht="15.7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</row>
    <row r="104" ht="15.7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</row>
    <row r="105" ht="15.7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</row>
    <row r="106" ht="15.7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</row>
    <row r="107" ht="15.7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</row>
    <row r="108" ht="15.7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</row>
    <row r="109" ht="15.7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</row>
    <row r="110" ht="15.7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</row>
    <row r="111" ht="15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</row>
    <row r="112" ht="15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</row>
    <row r="113" ht="15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</row>
    <row r="114" ht="15.7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</row>
    <row r="115" ht="15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</row>
    <row r="116" ht="15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</row>
    <row r="117" ht="15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</row>
    <row r="118" ht="15.7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</row>
    <row r="119" ht="15.7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</row>
    <row r="120" ht="15.7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</row>
    <row r="121" ht="15.7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</row>
    <row r="122" ht="15.7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</row>
    <row r="123" ht="15.7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</row>
    <row r="124" ht="15.7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</row>
    <row r="125" ht="15.7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</row>
    <row r="126" ht="15.7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</row>
    <row r="127" ht="15.7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</row>
    <row r="128" ht="15.7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</row>
    <row r="129" ht="15.7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</row>
    <row r="130" ht="15.7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</row>
    <row r="131" ht="15.7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</row>
    <row r="132" ht="15.7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</row>
    <row r="133" ht="15.7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</row>
    <row r="134" ht="15.7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</row>
    <row r="135" ht="15.7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</row>
    <row r="136" ht="15.7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</row>
    <row r="137" ht="15.7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</row>
    <row r="138" ht="15.7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</row>
    <row r="139" ht="15.7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</row>
    <row r="140" ht="15.7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</row>
    <row r="141" ht="15.7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</row>
    <row r="142" ht="15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</row>
    <row r="143" ht="15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</row>
    <row r="144" ht="15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</row>
    <row r="145" ht="15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</row>
    <row r="146" ht="15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</row>
    <row r="147" ht="15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</row>
    <row r="148" ht="15.7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</row>
    <row r="149" ht="15.7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</row>
    <row r="150" ht="15.7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</row>
    <row r="151" ht="15.7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</row>
    <row r="152" ht="15.7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</row>
    <row r="153" ht="15.7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</row>
    <row r="154" ht="15.7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</row>
    <row r="155" ht="15.7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</row>
    <row r="156" ht="15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</row>
    <row r="157" ht="15.7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</row>
    <row r="158" ht="15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</row>
    <row r="159" ht="15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</row>
    <row r="160" ht="15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</row>
    <row r="161" ht="15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</row>
    <row r="162" ht="15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</row>
    <row r="163" ht="15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</row>
    <row r="164" ht="15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</row>
    <row r="165" ht="15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</row>
    <row r="166" ht="15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</row>
    <row r="167" ht="15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</row>
    <row r="168" ht="15.7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</row>
    <row r="169" ht="15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</row>
    <row r="170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</row>
    <row r="171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</row>
    <row r="172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</row>
    <row r="173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</row>
    <row r="174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</row>
    <row r="175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</row>
    <row r="176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</row>
    <row r="177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</row>
    <row r="178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</row>
    <row r="179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</row>
    <row r="180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</row>
    <row r="181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</row>
    <row r="182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</row>
    <row r="183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</row>
    <row r="184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</row>
    <row r="18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</row>
    <row r="186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</row>
    <row r="187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</row>
    <row r="188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</row>
    <row r="189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</row>
    <row r="190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</row>
    <row r="191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</row>
    <row r="192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</row>
    <row r="193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</row>
    <row r="194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</row>
    <row r="19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</row>
    <row r="196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</row>
    <row r="197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</row>
    <row r="198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</row>
    <row r="199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</row>
    <row r="200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</row>
    <row r="201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</row>
    <row r="202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</row>
    <row r="203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</row>
    <row r="204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</row>
    <row r="20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</row>
    <row r="206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</row>
    <row r="207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</row>
    <row r="208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</row>
    <row r="209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</row>
    <row r="210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</row>
    <row r="211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</row>
    <row r="212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</row>
    <row r="213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</row>
    <row r="214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</row>
    <row r="21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</row>
    <row r="216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</row>
    <row r="217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</row>
    <row r="218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</row>
    <row r="219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</row>
    <row r="220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</row>
    <row r="221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</row>
    <row r="222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</row>
    <row r="223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</row>
    <row r="224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</row>
    <row r="22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</row>
    <row r="226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</row>
    <row r="227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</row>
    <row r="228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</row>
    <row r="229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</row>
    <row r="230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</row>
    <row r="231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</row>
    <row r="232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</row>
    <row r="233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</row>
    <row r="234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</row>
    <row r="23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</row>
    <row r="236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</row>
    <row r="237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</row>
    <row r="238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</row>
    <row r="239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</row>
    <row r="240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</row>
    <row r="241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</row>
    <row r="242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</row>
    <row r="243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</row>
    <row r="244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</row>
    <row r="24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</row>
    <row r="246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</row>
    <row r="247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</row>
    <row r="248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</row>
    <row r="249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</row>
    <row r="250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</row>
    <row r="251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</row>
    <row r="252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</row>
    <row r="253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</row>
    <row r="254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</row>
    <row r="25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</row>
    <row r="256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</row>
    <row r="257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</row>
    <row r="258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</row>
    <row r="259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</row>
    <row r="260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</row>
    <row r="261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</row>
    <row r="262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</row>
    <row r="263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</row>
    <row r="264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</row>
    <row r="2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</row>
    <row r="266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</row>
    <row r="267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</row>
    <row r="268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</row>
    <row r="269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</row>
    <row r="270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</row>
    <row r="271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</row>
    <row r="272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</row>
    <row r="273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</row>
    <row r="274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</row>
    <row r="27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</row>
    <row r="276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</row>
    <row r="277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</row>
    <row r="278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</row>
    <row r="279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</row>
    <row r="280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</row>
    <row r="281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</row>
    <row r="282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</row>
    <row r="283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</row>
    <row r="284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</row>
    <row r="28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</row>
    <row r="286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</row>
    <row r="287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</row>
    <row r="288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</row>
    <row r="289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</row>
    <row r="290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</row>
    <row r="291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</row>
    <row r="292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</row>
    <row r="293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</row>
    <row r="294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</row>
    <row r="29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</row>
    <row r="296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</row>
    <row r="297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</row>
    <row r="298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</row>
    <row r="299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</row>
    <row r="300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</row>
    <row r="301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</row>
    <row r="302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</row>
    <row r="303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</row>
    <row r="304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</row>
    <row r="30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</row>
    <row r="306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</row>
    <row r="307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</row>
    <row r="308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</row>
    <row r="309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</row>
    <row r="310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</row>
    <row r="311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</row>
    <row r="312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</row>
    <row r="313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</row>
    <row r="314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</row>
    <row r="31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</row>
    <row r="316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</row>
    <row r="317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</row>
    <row r="318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</row>
    <row r="319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</row>
    <row r="320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</row>
    <row r="321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</row>
    <row r="322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</row>
    <row r="323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</row>
    <row r="324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</row>
    <row r="32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</row>
    <row r="326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</row>
    <row r="327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</row>
    <row r="328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</row>
    <row r="329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</row>
    <row r="330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</row>
    <row r="331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</row>
    <row r="332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</row>
    <row r="333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</row>
    <row r="334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</row>
    <row r="33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</row>
    <row r="336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</row>
    <row r="337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</row>
    <row r="338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</row>
    <row r="339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</row>
    <row r="340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</row>
    <row r="341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</row>
    <row r="342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</row>
    <row r="343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</row>
    <row r="344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</row>
    <row r="34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</row>
    <row r="346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</row>
    <row r="347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</row>
    <row r="348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</row>
    <row r="349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</row>
    <row r="350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</row>
    <row r="351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</row>
    <row r="352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</row>
    <row r="353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</row>
    <row r="354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</row>
    <row r="35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</row>
    <row r="356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</row>
    <row r="357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</row>
    <row r="358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</row>
    <row r="359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</row>
    <row r="360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</row>
    <row r="361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</row>
    <row r="362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</row>
    <row r="363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</row>
    <row r="364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</row>
    <row r="3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</row>
    <row r="366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</row>
    <row r="367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</row>
    <row r="368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</row>
    <row r="369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</row>
    <row r="370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</row>
    <row r="371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</row>
    <row r="372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</row>
    <row r="373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</row>
    <row r="374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</row>
    <row r="37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</row>
    <row r="376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</row>
    <row r="377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</row>
    <row r="378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</row>
    <row r="379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</row>
    <row r="380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</row>
    <row r="381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</row>
    <row r="382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</row>
    <row r="383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</row>
    <row r="384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</row>
    <row r="38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</row>
    <row r="386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</row>
    <row r="387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</row>
    <row r="388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</row>
    <row r="389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</row>
    <row r="390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</row>
    <row r="391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</row>
    <row r="392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</row>
    <row r="393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</row>
    <row r="394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</row>
    <row r="39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</row>
    <row r="396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</row>
    <row r="397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</row>
    <row r="398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</row>
    <row r="399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</row>
    <row r="400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</row>
    <row r="401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</row>
    <row r="402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</row>
    <row r="403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</row>
    <row r="404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</row>
    <row r="40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</row>
    <row r="406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</row>
    <row r="407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</row>
    <row r="408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</row>
    <row r="409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</row>
    <row r="410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</row>
    <row r="411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</row>
    <row r="412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</row>
    <row r="413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</row>
    <row r="414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</row>
    <row r="41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</row>
    <row r="416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</row>
    <row r="417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</row>
    <row r="418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</row>
    <row r="419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</row>
    <row r="420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</row>
    <row r="421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</row>
    <row r="422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</row>
    <row r="423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</row>
    <row r="424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</row>
    <row r="42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</row>
    <row r="426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</row>
    <row r="427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</row>
    <row r="428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</row>
    <row r="429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</row>
    <row r="430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</row>
    <row r="431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</row>
    <row r="432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</row>
    <row r="433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</row>
    <row r="434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</row>
    <row r="43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</row>
    <row r="436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</row>
    <row r="437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</row>
    <row r="438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</row>
    <row r="439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</row>
    <row r="440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</row>
    <row r="441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</row>
    <row r="442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</row>
    <row r="443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</row>
    <row r="444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</row>
    <row r="44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</row>
    <row r="446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</row>
    <row r="447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</row>
    <row r="448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</row>
    <row r="449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</row>
    <row r="450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</row>
    <row r="451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</row>
    <row r="452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</row>
    <row r="453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</row>
    <row r="454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</row>
    <row r="45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</row>
    <row r="456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</row>
    <row r="457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</row>
    <row r="458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</row>
    <row r="459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</row>
    <row r="460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</row>
    <row r="461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</row>
    <row r="462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</row>
    <row r="463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</row>
    <row r="464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</row>
    <row r="4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</row>
    <row r="466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</row>
    <row r="467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</row>
    <row r="468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</row>
    <row r="469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</row>
    <row r="470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</row>
    <row r="471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</row>
    <row r="472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</row>
    <row r="473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</row>
    <row r="474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</row>
    <row r="47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</row>
    <row r="476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</row>
    <row r="477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</row>
    <row r="478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</row>
    <row r="479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</row>
    <row r="480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</row>
    <row r="481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</row>
    <row r="482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</row>
    <row r="483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</row>
    <row r="484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</row>
    <row r="48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</row>
    <row r="486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</row>
    <row r="487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</row>
    <row r="488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</row>
    <row r="489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</row>
    <row r="490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</row>
    <row r="491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</row>
    <row r="492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</row>
    <row r="493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</row>
    <row r="494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</row>
    <row r="49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</row>
    <row r="496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</row>
    <row r="497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</row>
    <row r="498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</row>
    <row r="499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</row>
    <row r="500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</row>
    <row r="501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</row>
    <row r="502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</row>
    <row r="503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</row>
    <row r="504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</row>
    <row r="50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</row>
    <row r="506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</row>
    <row r="507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</row>
    <row r="508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</row>
    <row r="509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</row>
    <row r="510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</row>
    <row r="511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</row>
    <row r="512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</row>
    <row r="513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</row>
    <row r="514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</row>
    <row r="51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</row>
    <row r="516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</row>
    <row r="517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</row>
    <row r="518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</row>
    <row r="519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</row>
    <row r="520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</row>
    <row r="521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</row>
    <row r="522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</row>
    <row r="523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</row>
    <row r="524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</row>
    <row r="52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</row>
    <row r="526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</row>
    <row r="527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</row>
    <row r="528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</row>
    <row r="529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</row>
    <row r="530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</row>
    <row r="531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</row>
    <row r="532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</row>
    <row r="533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</row>
    <row r="534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</row>
    <row r="53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</row>
    <row r="536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</row>
    <row r="537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</row>
    <row r="538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</row>
    <row r="539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</row>
    <row r="540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</row>
    <row r="541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</row>
    <row r="542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</row>
    <row r="543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</row>
    <row r="544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</row>
    <row r="54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</row>
    <row r="546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</row>
    <row r="547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</row>
    <row r="548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</row>
    <row r="549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</row>
    <row r="550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</row>
    <row r="551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</row>
    <row r="552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</row>
    <row r="553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</row>
    <row r="554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</row>
    <row r="55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</row>
    <row r="556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</row>
    <row r="557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</row>
    <row r="558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</row>
    <row r="559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</row>
    <row r="560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</row>
    <row r="561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</row>
    <row r="562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</row>
    <row r="563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</row>
    <row r="564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</row>
    <row r="5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</row>
    <row r="566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</row>
    <row r="567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</row>
    <row r="568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</row>
    <row r="569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</row>
    <row r="570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</row>
    <row r="571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</row>
    <row r="572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</row>
    <row r="573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</row>
    <row r="574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</row>
    <row r="57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</row>
    <row r="576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</row>
    <row r="577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</row>
    <row r="578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</row>
    <row r="579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</row>
    <row r="580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</row>
    <row r="581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</row>
    <row r="582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</row>
    <row r="583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</row>
    <row r="584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</row>
    <row r="58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</row>
    <row r="586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</row>
    <row r="587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</row>
    <row r="588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</row>
    <row r="589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</row>
    <row r="590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</row>
    <row r="591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</row>
    <row r="592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</row>
    <row r="593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</row>
    <row r="594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</row>
    <row r="59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</row>
    <row r="596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</row>
    <row r="597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</row>
    <row r="598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</row>
    <row r="599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</row>
    <row r="600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</row>
    <row r="601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</row>
    <row r="602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</row>
    <row r="603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</row>
    <row r="604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</row>
    <row r="60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</row>
    <row r="606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</row>
    <row r="607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</row>
    <row r="608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</row>
    <row r="609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</row>
    <row r="610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</row>
    <row r="611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</row>
    <row r="612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</row>
    <row r="613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</row>
    <row r="614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</row>
    <row r="61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</row>
    <row r="616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</row>
    <row r="617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</row>
    <row r="618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</row>
    <row r="619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</row>
    <row r="620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</row>
    <row r="621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</row>
    <row r="622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</row>
    <row r="623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</row>
    <row r="624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</row>
    <row r="62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</row>
    <row r="626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</row>
    <row r="627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</row>
    <row r="628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</row>
    <row r="629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</row>
    <row r="630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</row>
    <row r="631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</row>
    <row r="632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</row>
    <row r="633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</row>
    <row r="634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</row>
    <row r="63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</row>
    <row r="636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</row>
    <row r="637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</row>
    <row r="638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</row>
    <row r="639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</row>
    <row r="640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</row>
    <row r="641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</row>
    <row r="642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</row>
    <row r="643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</row>
    <row r="644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</row>
    <row r="64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</row>
    <row r="646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</row>
    <row r="647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</row>
    <row r="648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</row>
    <row r="649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</row>
    <row r="650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</row>
    <row r="651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</row>
    <row r="652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</row>
    <row r="653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</row>
    <row r="654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</row>
    <row r="65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</row>
    <row r="656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</row>
    <row r="657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</row>
    <row r="658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</row>
    <row r="659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</row>
    <row r="660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</row>
    <row r="661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</row>
    <row r="662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</row>
    <row r="663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</row>
    <row r="664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</row>
    <row r="6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</row>
    <row r="666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</row>
    <row r="667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</row>
    <row r="668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</row>
    <row r="669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</row>
    <row r="670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</row>
    <row r="671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</row>
    <row r="672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</row>
    <row r="673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</row>
    <row r="674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</row>
    <row r="67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</row>
    <row r="676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</row>
    <row r="677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</row>
    <row r="678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</row>
    <row r="679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</row>
    <row r="680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</row>
    <row r="681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</row>
    <row r="682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</row>
    <row r="683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</row>
    <row r="684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</row>
    <row r="68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</row>
    <row r="686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</row>
    <row r="687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</row>
    <row r="688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</row>
    <row r="689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</row>
    <row r="690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</row>
    <row r="691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</row>
    <row r="692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</row>
    <row r="693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</row>
    <row r="694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</row>
    <row r="69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</row>
    <row r="696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</row>
    <row r="697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</row>
    <row r="698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</row>
    <row r="699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</row>
    <row r="700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</row>
    <row r="701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</row>
    <row r="702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</row>
    <row r="703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</row>
    <row r="704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</row>
    <row r="70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</row>
    <row r="706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</row>
    <row r="707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</row>
    <row r="708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</row>
    <row r="709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</row>
    <row r="710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</row>
    <row r="711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</row>
    <row r="712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</row>
    <row r="713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</row>
    <row r="714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</row>
    <row r="71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</row>
    <row r="716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</row>
    <row r="717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</row>
    <row r="718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</row>
    <row r="719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</row>
    <row r="720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</row>
    <row r="721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</row>
    <row r="722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</row>
    <row r="723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</row>
    <row r="724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</row>
    <row r="72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</row>
    <row r="726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</row>
    <row r="727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</row>
    <row r="728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</row>
    <row r="729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</row>
    <row r="730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</row>
    <row r="731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</row>
    <row r="732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</row>
    <row r="733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</row>
    <row r="734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</row>
    <row r="73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</row>
    <row r="736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</row>
    <row r="737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</row>
    <row r="738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</row>
    <row r="739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</row>
    <row r="740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</row>
    <row r="741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</row>
    <row r="742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</row>
    <row r="743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</row>
    <row r="744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</row>
    <row r="74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</row>
    <row r="746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</row>
    <row r="747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</row>
    <row r="748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</row>
    <row r="749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</row>
    <row r="750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</row>
    <row r="751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</row>
    <row r="752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</row>
    <row r="753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</row>
    <row r="754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</row>
    <row r="75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</row>
    <row r="756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</row>
    <row r="757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</row>
    <row r="758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</row>
    <row r="759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</row>
    <row r="760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</row>
    <row r="761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</row>
    <row r="762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</row>
    <row r="763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</row>
    <row r="764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</row>
    <row r="7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</row>
    <row r="766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</row>
    <row r="767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</row>
    <row r="768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</row>
    <row r="769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</row>
    <row r="770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</row>
    <row r="771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</row>
    <row r="772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</row>
    <row r="773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</row>
    <row r="774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</row>
    <row r="77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</row>
    <row r="776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</row>
    <row r="777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</row>
    <row r="778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</row>
    <row r="779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</row>
    <row r="780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</row>
    <row r="781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</row>
    <row r="782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</row>
    <row r="783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</row>
    <row r="784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</row>
    <row r="78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</row>
    <row r="786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</row>
    <row r="787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</row>
    <row r="788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</row>
    <row r="789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</row>
    <row r="790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</row>
    <row r="791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</row>
    <row r="792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</row>
    <row r="793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</row>
    <row r="794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</row>
    <row r="79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</row>
    <row r="796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</row>
    <row r="797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</row>
    <row r="798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</row>
    <row r="799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</row>
    <row r="800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</row>
    <row r="801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</row>
    <row r="802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</row>
    <row r="803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</row>
    <row r="804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</row>
    <row r="80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</row>
    <row r="806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</row>
    <row r="807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</row>
    <row r="808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</row>
    <row r="809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</row>
    <row r="810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</row>
    <row r="811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</row>
    <row r="812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</row>
    <row r="813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</row>
    <row r="814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</row>
    <row r="81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</row>
    <row r="816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</row>
    <row r="817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</row>
    <row r="818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</row>
    <row r="819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</row>
    <row r="820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</row>
    <row r="821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</row>
    <row r="822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</row>
    <row r="823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</row>
    <row r="824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</row>
    <row r="82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</row>
    <row r="826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</row>
    <row r="827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</row>
    <row r="828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</row>
    <row r="829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</row>
    <row r="830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</row>
    <row r="831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</row>
    <row r="832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</row>
    <row r="833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</row>
    <row r="834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</row>
    <row r="83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</row>
    <row r="836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</row>
    <row r="837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</row>
    <row r="838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</row>
    <row r="839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</row>
    <row r="840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</row>
    <row r="841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</row>
    <row r="842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</row>
    <row r="843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</row>
    <row r="844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</row>
    <row r="84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</row>
    <row r="846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</row>
    <row r="847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</row>
    <row r="848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</row>
    <row r="849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</row>
    <row r="850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</row>
    <row r="851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</row>
    <row r="852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</row>
    <row r="853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</row>
    <row r="854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</row>
    <row r="85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</row>
    <row r="856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</row>
    <row r="857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</row>
    <row r="858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</row>
    <row r="859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</row>
    <row r="860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</row>
    <row r="861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</row>
    <row r="862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</row>
    <row r="863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</row>
    <row r="864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</row>
    <row r="8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</row>
    <row r="866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</row>
    <row r="867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</row>
    <row r="868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</row>
    <row r="869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</row>
    <row r="870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</row>
    <row r="871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</row>
    <row r="872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</row>
    <row r="873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</row>
    <row r="874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</row>
    <row r="87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</row>
    <row r="876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</row>
    <row r="877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</row>
    <row r="878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</row>
    <row r="879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</row>
    <row r="880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</row>
    <row r="881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</row>
    <row r="882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</row>
    <row r="883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</row>
    <row r="884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</row>
    <row r="88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</row>
    <row r="886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</row>
    <row r="887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</row>
    <row r="888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</row>
    <row r="889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</row>
    <row r="890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</row>
    <row r="891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</row>
    <row r="892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</row>
    <row r="893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</row>
    <row r="894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</row>
    <row r="89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</row>
    <row r="896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</row>
    <row r="897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</row>
    <row r="898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</row>
    <row r="899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</row>
    <row r="900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</row>
    <row r="901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</row>
    <row r="902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</row>
    <row r="903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</row>
    <row r="904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</row>
    <row r="90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</row>
    <row r="906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</row>
    <row r="907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</row>
    <row r="908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</row>
    <row r="909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</row>
    <row r="910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</row>
    <row r="911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</row>
    <row r="912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</row>
    <row r="913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</row>
    <row r="914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</row>
    <row r="91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</row>
    <row r="916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</row>
    <row r="917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</row>
    <row r="918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</row>
    <row r="919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</row>
    <row r="920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</row>
    <row r="921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</row>
    <row r="922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</row>
    <row r="923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</row>
    <row r="924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</row>
    <row r="92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</row>
    <row r="926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</row>
    <row r="927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</row>
    <row r="928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</row>
    <row r="929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</row>
    <row r="930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</row>
    <row r="931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</row>
    <row r="932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</row>
    <row r="933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</row>
    <row r="934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</row>
    <row r="93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</row>
    <row r="936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</row>
    <row r="937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</row>
    <row r="938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</row>
    <row r="939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</row>
    <row r="940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</row>
    <row r="941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</row>
    <row r="942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</row>
    <row r="943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</row>
    <row r="944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</row>
    <row r="94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</row>
    <row r="946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</row>
    <row r="947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</row>
    <row r="948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</row>
    <row r="949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</row>
    <row r="950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</row>
    <row r="951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</row>
    <row r="952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</row>
    <row r="953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</row>
    <row r="954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</row>
    <row r="95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</row>
    <row r="956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</row>
    <row r="957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</row>
    <row r="958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</row>
    <row r="959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</row>
    <row r="960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</row>
    <row r="961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</row>
    <row r="962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</row>
    <row r="963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</row>
    <row r="964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</row>
    <row r="9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</row>
    <row r="966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</row>
    <row r="967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</row>
    <row r="968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</row>
    <row r="969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</row>
    <row r="970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</row>
    <row r="971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</row>
    <row r="972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</row>
    <row r="973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</row>
    <row r="974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</row>
    <row r="97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</row>
    <row r="976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</row>
    <row r="977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</row>
    <row r="978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</row>
    <row r="979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</row>
    <row r="980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</row>
    <row r="981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</row>
    <row r="982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</row>
    <row r="983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</row>
    <row r="984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</row>
    <row r="98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</row>
    <row r="986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</row>
    <row r="987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</row>
    <row r="988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</row>
    <row r="989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</row>
    <row r="990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</row>
    <row r="991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</row>
    <row r="992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</row>
    <row r="993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</row>
    <row r="994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</row>
    <row r="99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</row>
    <row r="996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</row>
    <row r="997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</row>
    <row r="998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</row>
    <row r="999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</row>
    <row r="1000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</row>
  </sheetData>
  <mergeCells count="1">
    <mergeCell ref="B2:X2"/>
  </mergeCells>
  <printOptions horizontalCentered="1" verticalCentered="1"/>
  <pageMargins bottom="0.25" footer="0.0" header="0.0" left="0.45" right="0.45" top="0.25"/>
  <pageSetup orientation="portrait"/>
  <headerFooter>
    <oddFooter>&amp;LExcel Template&amp;Cwww.indzara.com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2.63"/>
    <col customWidth="1" min="2" max="8" width="3.63"/>
    <col customWidth="1" min="9" max="9" width="2.63"/>
    <col customWidth="1" min="10" max="16" width="3.63"/>
    <col customWidth="1" min="17" max="17" width="2.63"/>
    <col customWidth="1" min="18" max="24" width="3.63"/>
    <col customWidth="1" min="25" max="25" width="2.63"/>
    <col customWidth="1" min="26" max="32" width="3.63"/>
    <col customWidth="1" min="33" max="34" width="2.63"/>
    <col customWidth="1" min="35" max="35" width="9.0"/>
  </cols>
  <sheetData>
    <row r="1" ht="9.0" customHeight="1">
      <c r="A1" s="48"/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  <c r="AD1" s="49"/>
      <c r="AE1" s="49"/>
      <c r="AF1" s="49"/>
      <c r="AG1" s="50"/>
      <c r="AH1" s="2"/>
      <c r="AI1" s="2"/>
    </row>
    <row r="2" ht="26.25" customHeight="1">
      <c r="A2" s="35"/>
      <c r="B2" s="51" t="str">
        <f>I_CALNM</f>
        <v>2021 Calendar</v>
      </c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3"/>
      <c r="AG2" s="38"/>
      <c r="AH2" s="2"/>
      <c r="AI2" s="2"/>
    </row>
    <row r="3" ht="15.0" customHeight="1">
      <c r="A3" s="35"/>
      <c r="B3" s="52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2"/>
      <c r="Z3" s="2"/>
      <c r="AA3" s="2"/>
      <c r="AB3" s="2"/>
      <c r="AC3" s="2"/>
      <c r="AD3" s="2"/>
      <c r="AE3" s="2"/>
      <c r="AF3" s="2"/>
      <c r="AG3" s="38"/>
      <c r="AH3" s="2"/>
      <c r="AI3" s="2"/>
    </row>
    <row r="4">
      <c r="A4" s="35"/>
      <c r="B4" s="53" t="str">
        <f t="array" ref="B4">INDEX(C_MTHHEADER,1)</f>
        <v>JANUARY</v>
      </c>
      <c r="C4" s="32"/>
      <c r="D4" s="32"/>
      <c r="E4" s="32"/>
      <c r="F4" s="32"/>
      <c r="G4" s="32"/>
      <c r="H4" s="33"/>
      <c r="I4" s="2"/>
      <c r="J4" s="53" t="str">
        <f t="array" ref="J4">INDEX(C_MTHHEADER,2)</f>
        <v>FEBRUARY</v>
      </c>
      <c r="K4" s="32"/>
      <c r="L4" s="32"/>
      <c r="M4" s="32"/>
      <c r="N4" s="32"/>
      <c r="O4" s="32"/>
      <c r="P4" s="33"/>
      <c r="Q4" s="2"/>
      <c r="R4" s="53" t="str">
        <f t="array" ref="R4">INDEX(C_MTHHEADER,3)</f>
        <v>MARCH</v>
      </c>
      <c r="S4" s="32"/>
      <c r="T4" s="32"/>
      <c r="U4" s="32"/>
      <c r="V4" s="32"/>
      <c r="W4" s="32"/>
      <c r="X4" s="33"/>
      <c r="Y4" s="2"/>
      <c r="Z4" s="53" t="str">
        <f t="array" ref="Z4">INDEX(C_MTHHEADER,4)</f>
        <v>APRIL</v>
      </c>
      <c r="AA4" s="32"/>
      <c r="AB4" s="32"/>
      <c r="AC4" s="32"/>
      <c r="AD4" s="32"/>
      <c r="AE4" s="32"/>
      <c r="AF4" s="33"/>
      <c r="AG4" s="38"/>
      <c r="AH4" s="2"/>
      <c r="AI4" s="3" t="s">
        <v>57</v>
      </c>
    </row>
    <row r="5">
      <c r="A5" s="35"/>
      <c r="B5" s="40" t="str">
        <f t="array" ref="B5">INDEX(C_WKHEADER,1)</f>
        <v>MON</v>
      </c>
      <c r="C5" s="40" t="str">
        <f t="array" ref="C5">INDEX(C_WKHEADER,2)</f>
        <v>TUE</v>
      </c>
      <c r="D5" s="40" t="str">
        <f t="array" ref="D5">INDEX(C_WKHEADER,3)</f>
        <v>WED</v>
      </c>
      <c r="E5" s="40" t="str">
        <f t="array" ref="E5">INDEX(C_WKHEADER,4)</f>
        <v>THU</v>
      </c>
      <c r="F5" s="40" t="str">
        <f t="array" ref="F5">INDEX(C_WKHEADER,5)</f>
        <v>FRI</v>
      </c>
      <c r="G5" s="40" t="str">
        <f t="array" ref="G5">INDEX(C_WKHEADER,6)</f>
        <v>SAT</v>
      </c>
      <c r="H5" s="40" t="str">
        <f t="array" ref="H5">INDEX(C_WKHEADER,7)</f>
        <v>SUN</v>
      </c>
      <c r="I5" s="2"/>
      <c r="J5" s="40" t="str">
        <f t="array" ref="J5">INDEX(C_WKHEADER,1)</f>
        <v>MON</v>
      </c>
      <c r="K5" s="40" t="str">
        <f t="array" ref="K5">INDEX(C_WKHEADER,2)</f>
        <v>TUE</v>
      </c>
      <c r="L5" s="40" t="str">
        <f t="array" ref="L5">INDEX(C_WKHEADER,3)</f>
        <v>WED</v>
      </c>
      <c r="M5" s="40" t="str">
        <f t="array" ref="M5">INDEX(C_WKHEADER,4)</f>
        <v>THU</v>
      </c>
      <c r="N5" s="40" t="str">
        <f t="array" ref="N5">INDEX(C_WKHEADER,5)</f>
        <v>FRI</v>
      </c>
      <c r="O5" s="40" t="str">
        <f t="array" ref="O5">INDEX(C_WKHEADER,6)</f>
        <v>SAT</v>
      </c>
      <c r="P5" s="40" t="str">
        <f t="array" ref="P5">INDEX(C_WKHEADER,7)</f>
        <v>SUN</v>
      </c>
      <c r="Q5" s="2"/>
      <c r="R5" s="40" t="str">
        <f t="array" ref="R5">INDEX(C_WKHEADER,1)</f>
        <v>MON</v>
      </c>
      <c r="S5" s="40" t="str">
        <f t="array" ref="S5">INDEX(C_WKHEADER,2)</f>
        <v>TUE</v>
      </c>
      <c r="T5" s="40" t="str">
        <f t="array" ref="T5">INDEX(C_WKHEADER,3)</f>
        <v>WED</v>
      </c>
      <c r="U5" s="40" t="str">
        <f t="array" ref="U5">INDEX(C_WKHEADER,4)</f>
        <v>THU</v>
      </c>
      <c r="V5" s="40" t="str">
        <f t="array" ref="V5">INDEX(C_WKHEADER,5)</f>
        <v>FRI</v>
      </c>
      <c r="W5" s="40" t="str">
        <f t="array" ref="W5">INDEX(C_WKHEADER,6)</f>
        <v>SAT</v>
      </c>
      <c r="X5" s="40" t="str">
        <f t="array" ref="X5">INDEX(C_WKHEADER,7)</f>
        <v>SUN</v>
      </c>
      <c r="Y5" s="2"/>
      <c r="Z5" s="40" t="str">
        <f t="array" ref="Z5">INDEX(C_WKHEADER,1)</f>
        <v>MON</v>
      </c>
      <c r="AA5" s="40" t="str">
        <f t="array" ref="AA5">INDEX(C_WKHEADER,2)</f>
        <v>TUE</v>
      </c>
      <c r="AB5" s="40" t="str">
        <f t="array" ref="AB5">INDEX(C_WKHEADER,3)</f>
        <v>WED</v>
      </c>
      <c r="AC5" s="40" t="str">
        <f t="array" ref="AC5">INDEX(C_WKHEADER,4)</f>
        <v>THU</v>
      </c>
      <c r="AD5" s="40" t="str">
        <f t="array" ref="AD5">INDEX(C_WKHEADER,5)</f>
        <v>FRI</v>
      </c>
      <c r="AE5" s="40" t="str">
        <f t="array" ref="AE5">INDEX(C_WKHEADER,6)</f>
        <v>SAT</v>
      </c>
      <c r="AF5" s="40" t="str">
        <f t="array" ref="AF5">INDEX(C_WKHEADER,7)</f>
        <v>SUN</v>
      </c>
      <c r="AG5" s="38"/>
      <c r="AH5" s="2"/>
      <c r="AI5" s="2" t="s">
        <v>58</v>
      </c>
    </row>
    <row r="6">
      <c r="A6" s="35"/>
      <c r="B6" s="41" t="str">
        <f t="array" ref="B6">INDEX(M_1,ROW(B6)-ROW(B$5),COLUMN(B6)-COLUMN($A6))</f>
        <v/>
      </c>
      <c r="C6" s="41" t="str">
        <f t="array" ref="C6">INDEX(M_1,ROW(C6)-ROW(C$5),COLUMN(C6)-COLUMN($A6))</f>
        <v/>
      </c>
      <c r="D6" s="41" t="str">
        <f t="array" ref="D6">INDEX(M_1,ROW(D6)-ROW(D$5),COLUMN(D6)-COLUMN($A6))</f>
        <v/>
      </c>
      <c r="E6" s="41" t="str">
        <f t="array" ref="E6">INDEX(M_1,ROW(E6)-ROW(E$5),COLUMN(E6)-COLUMN($A6))</f>
        <v/>
      </c>
      <c r="F6" s="41">
        <f t="array" ref="F6">INDEX(M_1,ROW(F6)-ROW(F$5),COLUMN(F6)-COLUMN($A6))</f>
        <v>44197</v>
      </c>
      <c r="G6" s="41">
        <f t="array" ref="G6">INDEX(M_1,ROW(G6)-ROW(G$5),COLUMN(G6)-COLUMN($A6))</f>
        <v>44198</v>
      </c>
      <c r="H6" s="41">
        <f t="array" ref="H6">INDEX(M_1,ROW(H6)-ROW(H$5),COLUMN(H6)-COLUMN($A6))</f>
        <v>44199</v>
      </c>
      <c r="I6" s="2"/>
      <c r="J6" s="41">
        <f t="array" ref="J6">INDEX(M_2,ROW(J6)-ROW(J$5),COLUMN(J6)-COLUMN($I6))</f>
        <v>44228</v>
      </c>
      <c r="K6" s="41">
        <f t="array" ref="K6">INDEX(M_2,ROW(K6)-ROW(K$5),COLUMN(K6)-COLUMN($I6))</f>
        <v>44229</v>
      </c>
      <c r="L6" s="41">
        <f t="array" ref="L6">INDEX(M_2,ROW(L6)-ROW(L$5),COLUMN(L6)-COLUMN($I6))</f>
        <v>44230</v>
      </c>
      <c r="M6" s="41">
        <f t="array" ref="M6">INDEX(M_2,ROW(M6)-ROW(M$5),COLUMN(M6)-COLUMN($I6))</f>
        <v>44231</v>
      </c>
      <c r="N6" s="41">
        <f t="array" ref="N6">INDEX(M_2,ROW(N6)-ROW(N$5),COLUMN(N6)-COLUMN($I6))</f>
        <v>44232</v>
      </c>
      <c r="O6" s="41">
        <f t="array" ref="O6">INDEX(M_2,ROW(O6)-ROW(O$5),COLUMN(O6)-COLUMN($I6))</f>
        <v>44233</v>
      </c>
      <c r="P6" s="41">
        <f t="array" ref="P6">INDEX(M_2,ROW(P6)-ROW(P$5),COLUMN(P6)-COLUMN($I6))</f>
        <v>44234</v>
      </c>
      <c r="Q6" s="2"/>
      <c r="R6" s="41">
        <f t="array" ref="R6">INDEX(M_3,ROW(R6)-ROW(R$5),COLUMN(R6)-COLUMN($Q6))</f>
        <v>44256</v>
      </c>
      <c r="S6" s="41">
        <f t="array" ref="S6">INDEX(M_3,ROW(S6)-ROW(S$5),COLUMN(S6)-COLUMN($Q6))</f>
        <v>44257</v>
      </c>
      <c r="T6" s="41">
        <f t="array" ref="T6">INDEX(M_3,ROW(T6)-ROW(T$5),COLUMN(T6)-COLUMN($Q6))</f>
        <v>44258</v>
      </c>
      <c r="U6" s="41">
        <f t="array" ref="U6">INDEX(M_3,ROW(U6)-ROW(U$5),COLUMN(U6)-COLUMN($Q6))</f>
        <v>44259</v>
      </c>
      <c r="V6" s="41">
        <f t="array" ref="V6">INDEX(M_3,ROW(V6)-ROW(V$5),COLUMN(V6)-COLUMN($Q6))</f>
        <v>44260</v>
      </c>
      <c r="W6" s="41">
        <f t="array" ref="W6">INDEX(M_3,ROW(W6)-ROW(W$5),COLUMN(W6)-COLUMN($Q6))</f>
        <v>44261</v>
      </c>
      <c r="X6" s="41">
        <f t="array" ref="X6">INDEX(M_3,ROW(X6)-ROW(X$5),COLUMN(X6)-COLUMN($Q6))</f>
        <v>44262</v>
      </c>
      <c r="Y6" s="2"/>
      <c r="Z6" s="41" t="str">
        <f t="array" ref="Z6">INDEX(M_4,ROW(Z6)-ROW(Z$5),COLUMN(Z6)-COLUMN($Y6))</f>
        <v/>
      </c>
      <c r="AA6" s="41" t="str">
        <f t="array" ref="AA6">INDEX(M_4,ROW(AA6)-ROW(AA$5),COLUMN(AA6)-COLUMN($Y6))</f>
        <v/>
      </c>
      <c r="AB6" s="41" t="str">
        <f t="array" ref="AB6">INDEX(M_4,ROW(AB6)-ROW(AB$5),COLUMN(AB6)-COLUMN($Y6))</f>
        <v/>
      </c>
      <c r="AC6" s="41">
        <f t="array" ref="AC6">INDEX(M_4,ROW(AC6)-ROW(AC$5),COLUMN(AC6)-COLUMN($Y6))</f>
        <v>44287</v>
      </c>
      <c r="AD6" s="41">
        <f t="array" ref="AD6">INDEX(M_4,ROW(AD6)-ROW(AD$5),COLUMN(AD6)-COLUMN($Y6))</f>
        <v>44288</v>
      </c>
      <c r="AE6" s="41">
        <f t="array" ref="AE6">INDEX(M_4,ROW(AE6)-ROW(AE$5),COLUMN(AE6)-COLUMN($Y6))</f>
        <v>44289</v>
      </c>
      <c r="AF6" s="41">
        <f t="array" ref="AF6">INDEX(M_4,ROW(AF6)-ROW(AF$5),COLUMN(AF6)-COLUMN($Y6))</f>
        <v>44290</v>
      </c>
      <c r="AG6" s="38"/>
      <c r="AH6" s="2"/>
      <c r="AI6" s="2" t="s">
        <v>59</v>
      </c>
    </row>
    <row r="7">
      <c r="A7" s="35"/>
      <c r="B7" s="41">
        <f t="array" ref="B7">INDEX(M_1,ROW(B7)-ROW(B$5),COLUMN(B7)-COLUMN($A7))</f>
        <v>44200</v>
      </c>
      <c r="C7" s="41">
        <f t="array" ref="C7">INDEX(M_1,ROW(C7)-ROW(C$5),COLUMN(C7)-COLUMN($A7))</f>
        <v>44201</v>
      </c>
      <c r="D7" s="41">
        <f t="array" ref="D7">INDEX(M_1,ROW(D7)-ROW(D$5),COLUMN(D7)-COLUMN($A7))</f>
        <v>44202</v>
      </c>
      <c r="E7" s="41">
        <f t="array" ref="E7">INDEX(M_1,ROW(E7)-ROW(E$5),COLUMN(E7)-COLUMN($A7))</f>
        <v>44203</v>
      </c>
      <c r="F7" s="41">
        <f t="array" ref="F7">INDEX(M_1,ROW(F7)-ROW(F$5),COLUMN(F7)-COLUMN($A7))</f>
        <v>44204</v>
      </c>
      <c r="G7" s="41">
        <f t="array" ref="G7">INDEX(M_1,ROW(G7)-ROW(G$5),COLUMN(G7)-COLUMN($A7))</f>
        <v>44205</v>
      </c>
      <c r="H7" s="41">
        <f t="array" ref="H7">INDEX(M_1,ROW(H7)-ROW(H$5),COLUMN(H7)-COLUMN($A7))</f>
        <v>44206</v>
      </c>
      <c r="I7" s="2"/>
      <c r="J7" s="41">
        <f t="array" ref="J7">INDEX(M_2,ROW(J7)-ROW(J$5),COLUMN(J7)-COLUMN($I7))</f>
        <v>44235</v>
      </c>
      <c r="K7" s="41">
        <f t="array" ref="K7">INDEX(M_2,ROW(K7)-ROW(K$5),COLUMN(K7)-COLUMN($I7))</f>
        <v>44236</v>
      </c>
      <c r="L7" s="41">
        <f t="array" ref="L7">INDEX(M_2,ROW(L7)-ROW(L$5),COLUMN(L7)-COLUMN($I7))</f>
        <v>44237</v>
      </c>
      <c r="M7" s="41">
        <f t="array" ref="M7">INDEX(M_2,ROW(M7)-ROW(M$5),COLUMN(M7)-COLUMN($I7))</f>
        <v>44238</v>
      </c>
      <c r="N7" s="41">
        <f t="array" ref="N7">INDEX(M_2,ROW(N7)-ROW(N$5),COLUMN(N7)-COLUMN($I7))</f>
        <v>44239</v>
      </c>
      <c r="O7" s="41">
        <f t="array" ref="O7">INDEX(M_2,ROW(O7)-ROW(O$5),COLUMN(O7)-COLUMN($I7))</f>
        <v>44240</v>
      </c>
      <c r="P7" s="41">
        <f t="array" ref="P7">INDEX(M_2,ROW(P7)-ROW(P$5),COLUMN(P7)-COLUMN($I7))</f>
        <v>44241</v>
      </c>
      <c r="Q7" s="2"/>
      <c r="R7" s="41">
        <f t="array" ref="R7">INDEX(M_3,ROW(R7)-ROW(R$5),COLUMN(R7)-COLUMN($Q7))</f>
        <v>44263</v>
      </c>
      <c r="S7" s="41">
        <f t="array" ref="S7">INDEX(M_3,ROW(S7)-ROW(S$5),COLUMN(S7)-COLUMN($Q7))</f>
        <v>44264</v>
      </c>
      <c r="T7" s="41">
        <f t="array" ref="T7">INDEX(M_3,ROW(T7)-ROW(T$5),COLUMN(T7)-COLUMN($Q7))</f>
        <v>44265</v>
      </c>
      <c r="U7" s="41">
        <f t="array" ref="U7">INDEX(M_3,ROW(U7)-ROW(U$5),COLUMN(U7)-COLUMN($Q7))</f>
        <v>44266</v>
      </c>
      <c r="V7" s="41">
        <f t="array" ref="V7">INDEX(M_3,ROW(V7)-ROW(V$5),COLUMN(V7)-COLUMN($Q7))</f>
        <v>44267</v>
      </c>
      <c r="W7" s="41">
        <f t="array" ref="W7">INDEX(M_3,ROW(W7)-ROW(W$5),COLUMN(W7)-COLUMN($Q7))</f>
        <v>44268</v>
      </c>
      <c r="X7" s="41">
        <f t="array" ref="X7">INDEX(M_3,ROW(X7)-ROW(X$5),COLUMN(X7)-COLUMN($Q7))</f>
        <v>44269</v>
      </c>
      <c r="Y7" s="2"/>
      <c r="Z7" s="41">
        <f t="array" ref="Z7">INDEX(M_4,ROW(Z7)-ROW(Z$5),COLUMN(Z7)-COLUMN($Y7))</f>
        <v>44291</v>
      </c>
      <c r="AA7" s="41">
        <f t="array" ref="AA7">INDEX(M_4,ROW(AA7)-ROW(AA$5),COLUMN(AA7)-COLUMN($Y7))</f>
        <v>44292</v>
      </c>
      <c r="AB7" s="41">
        <f t="array" ref="AB7">INDEX(M_4,ROW(AB7)-ROW(AB$5),COLUMN(AB7)-COLUMN($Y7))</f>
        <v>44293</v>
      </c>
      <c r="AC7" s="41">
        <f t="array" ref="AC7">INDEX(M_4,ROW(AC7)-ROW(AC$5),COLUMN(AC7)-COLUMN($Y7))</f>
        <v>44294</v>
      </c>
      <c r="AD7" s="41">
        <f t="array" ref="AD7">INDEX(M_4,ROW(AD7)-ROW(AD$5),COLUMN(AD7)-COLUMN($Y7))</f>
        <v>44295</v>
      </c>
      <c r="AE7" s="41">
        <f t="array" ref="AE7">INDEX(M_4,ROW(AE7)-ROW(AE$5),COLUMN(AE7)-COLUMN($Y7))</f>
        <v>44296</v>
      </c>
      <c r="AF7" s="41">
        <f t="array" ref="AF7">INDEX(M_4,ROW(AF7)-ROW(AF$5),COLUMN(AF7)-COLUMN($Y7))</f>
        <v>44297</v>
      </c>
      <c r="AG7" s="38"/>
      <c r="AH7" s="2"/>
      <c r="AI7" s="2" t="s">
        <v>60</v>
      </c>
    </row>
    <row r="8">
      <c r="A8" s="35"/>
      <c r="B8" s="41">
        <f t="array" ref="B8">INDEX(M_1,ROW(B8)-ROW(B$5),COLUMN(B8)-COLUMN($A8))</f>
        <v>44207</v>
      </c>
      <c r="C8" s="41">
        <f t="array" ref="C8">INDEX(M_1,ROW(C8)-ROW(C$5),COLUMN(C8)-COLUMN($A8))</f>
        <v>44208</v>
      </c>
      <c r="D8" s="41">
        <f t="array" ref="D8">INDEX(M_1,ROW(D8)-ROW(D$5),COLUMN(D8)-COLUMN($A8))</f>
        <v>44209</v>
      </c>
      <c r="E8" s="41">
        <f t="array" ref="E8">INDEX(M_1,ROW(E8)-ROW(E$5),COLUMN(E8)-COLUMN($A8))</f>
        <v>44210</v>
      </c>
      <c r="F8" s="41">
        <f t="array" ref="F8">INDEX(M_1,ROW(F8)-ROW(F$5),COLUMN(F8)-COLUMN($A8))</f>
        <v>44211</v>
      </c>
      <c r="G8" s="41">
        <f t="array" ref="G8">INDEX(M_1,ROW(G8)-ROW(G$5),COLUMN(G8)-COLUMN($A8))</f>
        <v>44212</v>
      </c>
      <c r="H8" s="41">
        <f t="array" ref="H8">INDEX(M_1,ROW(H8)-ROW(H$5),COLUMN(H8)-COLUMN($A8))</f>
        <v>44213</v>
      </c>
      <c r="I8" s="2"/>
      <c r="J8" s="41">
        <f t="array" ref="J8">INDEX(M_2,ROW(J8)-ROW(J$5),COLUMN(J8)-COLUMN($I8))</f>
        <v>44242</v>
      </c>
      <c r="K8" s="41">
        <f t="array" ref="K8">INDEX(M_2,ROW(K8)-ROW(K$5),COLUMN(K8)-COLUMN($I8))</f>
        <v>44243</v>
      </c>
      <c r="L8" s="41">
        <f t="array" ref="L8">INDEX(M_2,ROW(L8)-ROW(L$5),COLUMN(L8)-COLUMN($I8))</f>
        <v>44244</v>
      </c>
      <c r="M8" s="41">
        <f t="array" ref="M8">INDEX(M_2,ROW(M8)-ROW(M$5),COLUMN(M8)-COLUMN($I8))</f>
        <v>44245</v>
      </c>
      <c r="N8" s="41">
        <f t="array" ref="N8">INDEX(M_2,ROW(N8)-ROW(N$5),COLUMN(N8)-COLUMN($I8))</f>
        <v>44246</v>
      </c>
      <c r="O8" s="41">
        <f t="array" ref="O8">INDEX(M_2,ROW(O8)-ROW(O$5),COLUMN(O8)-COLUMN($I8))</f>
        <v>44247</v>
      </c>
      <c r="P8" s="41">
        <f t="array" ref="P8">INDEX(M_2,ROW(P8)-ROW(P$5),COLUMN(P8)-COLUMN($I8))</f>
        <v>44248</v>
      </c>
      <c r="Q8" s="2"/>
      <c r="R8" s="41">
        <f t="array" ref="R8">INDEX(M_3,ROW(R8)-ROW(R$5),COLUMN(R8)-COLUMN($Q8))</f>
        <v>44270</v>
      </c>
      <c r="S8" s="41">
        <f t="array" ref="S8">INDEX(M_3,ROW(S8)-ROW(S$5),COLUMN(S8)-COLUMN($Q8))</f>
        <v>44271</v>
      </c>
      <c r="T8" s="41">
        <f t="array" ref="T8">INDEX(M_3,ROW(T8)-ROW(T$5),COLUMN(T8)-COLUMN($Q8))</f>
        <v>44272</v>
      </c>
      <c r="U8" s="41">
        <f t="array" ref="U8">INDEX(M_3,ROW(U8)-ROW(U$5),COLUMN(U8)-COLUMN($Q8))</f>
        <v>44273</v>
      </c>
      <c r="V8" s="41">
        <f t="array" ref="V8">INDEX(M_3,ROW(V8)-ROW(V$5),COLUMN(V8)-COLUMN($Q8))</f>
        <v>44274</v>
      </c>
      <c r="W8" s="41">
        <f t="array" ref="W8">INDEX(M_3,ROW(W8)-ROW(W$5),COLUMN(W8)-COLUMN($Q8))</f>
        <v>44275</v>
      </c>
      <c r="X8" s="41">
        <f t="array" ref="X8">INDEX(M_3,ROW(X8)-ROW(X$5),COLUMN(X8)-COLUMN($Q8))</f>
        <v>44276</v>
      </c>
      <c r="Y8" s="2"/>
      <c r="Z8" s="41">
        <f t="array" ref="Z8">INDEX(M_4,ROW(Z8)-ROW(Z$5),COLUMN(Z8)-COLUMN($Y8))</f>
        <v>44298</v>
      </c>
      <c r="AA8" s="41">
        <f t="array" ref="AA8">INDEX(M_4,ROW(AA8)-ROW(AA$5),COLUMN(AA8)-COLUMN($Y8))</f>
        <v>44299</v>
      </c>
      <c r="AB8" s="41">
        <f t="array" ref="AB8">INDEX(M_4,ROW(AB8)-ROW(AB$5),COLUMN(AB8)-COLUMN($Y8))</f>
        <v>44300</v>
      </c>
      <c r="AC8" s="41">
        <f t="array" ref="AC8">INDEX(M_4,ROW(AC8)-ROW(AC$5),COLUMN(AC8)-COLUMN($Y8))</f>
        <v>44301</v>
      </c>
      <c r="AD8" s="41">
        <f t="array" ref="AD8">INDEX(M_4,ROW(AD8)-ROW(AD$5),COLUMN(AD8)-COLUMN($Y8))</f>
        <v>44302</v>
      </c>
      <c r="AE8" s="41">
        <f t="array" ref="AE8">INDEX(M_4,ROW(AE8)-ROW(AE$5),COLUMN(AE8)-COLUMN($Y8))</f>
        <v>44303</v>
      </c>
      <c r="AF8" s="41">
        <f t="array" ref="AF8">INDEX(M_4,ROW(AF8)-ROW(AF$5),COLUMN(AF8)-COLUMN($Y8))</f>
        <v>44304</v>
      </c>
      <c r="AG8" s="38"/>
      <c r="AH8" s="2"/>
      <c r="AI8" s="2" t="s">
        <v>61</v>
      </c>
    </row>
    <row r="9">
      <c r="A9" s="35"/>
      <c r="B9" s="41">
        <f t="array" ref="B9">INDEX(M_1,ROW(B9)-ROW(B$5),COLUMN(B9)-COLUMN($A9))</f>
        <v>44214</v>
      </c>
      <c r="C9" s="41">
        <f t="array" ref="C9">INDEX(M_1,ROW(C9)-ROW(C$5),COLUMN(C9)-COLUMN($A9))</f>
        <v>44215</v>
      </c>
      <c r="D9" s="41">
        <f t="array" ref="D9">INDEX(M_1,ROW(D9)-ROW(D$5),COLUMN(D9)-COLUMN($A9))</f>
        <v>44216</v>
      </c>
      <c r="E9" s="41">
        <f t="array" ref="E9">INDEX(M_1,ROW(E9)-ROW(E$5),COLUMN(E9)-COLUMN($A9))</f>
        <v>44217</v>
      </c>
      <c r="F9" s="41">
        <f t="array" ref="F9">INDEX(M_1,ROW(F9)-ROW(F$5),COLUMN(F9)-COLUMN($A9))</f>
        <v>44218</v>
      </c>
      <c r="G9" s="41">
        <f t="array" ref="G9">INDEX(M_1,ROW(G9)-ROW(G$5),COLUMN(G9)-COLUMN($A9))</f>
        <v>44219</v>
      </c>
      <c r="H9" s="41">
        <f t="array" ref="H9">INDEX(M_1,ROW(H9)-ROW(H$5),COLUMN(H9)-COLUMN($A9))</f>
        <v>44220</v>
      </c>
      <c r="I9" s="2"/>
      <c r="J9" s="41">
        <f t="array" ref="J9">INDEX(M_2,ROW(J9)-ROW(J$5),COLUMN(J9)-COLUMN($I9))</f>
        <v>44249</v>
      </c>
      <c r="K9" s="41">
        <f t="array" ref="K9">INDEX(M_2,ROW(K9)-ROW(K$5),COLUMN(K9)-COLUMN($I9))</f>
        <v>44250</v>
      </c>
      <c r="L9" s="41">
        <f t="array" ref="L9">INDEX(M_2,ROW(L9)-ROW(L$5),COLUMN(L9)-COLUMN($I9))</f>
        <v>44251</v>
      </c>
      <c r="M9" s="41">
        <f t="array" ref="M9">INDEX(M_2,ROW(M9)-ROW(M$5),COLUMN(M9)-COLUMN($I9))</f>
        <v>44252</v>
      </c>
      <c r="N9" s="41">
        <f t="array" ref="N9">INDEX(M_2,ROW(N9)-ROW(N$5),COLUMN(N9)-COLUMN($I9))</f>
        <v>44253</v>
      </c>
      <c r="O9" s="41">
        <f t="array" ref="O9">INDEX(M_2,ROW(O9)-ROW(O$5),COLUMN(O9)-COLUMN($I9))</f>
        <v>44254</v>
      </c>
      <c r="P9" s="41">
        <f t="array" ref="P9">INDEX(M_2,ROW(P9)-ROW(P$5),COLUMN(P9)-COLUMN($I9))</f>
        <v>44255</v>
      </c>
      <c r="Q9" s="2"/>
      <c r="R9" s="41">
        <f t="array" ref="R9">INDEX(M_3,ROW(R9)-ROW(R$5),COLUMN(R9)-COLUMN($Q9))</f>
        <v>44277</v>
      </c>
      <c r="S9" s="41">
        <f t="array" ref="S9">INDEX(M_3,ROW(S9)-ROW(S$5),COLUMN(S9)-COLUMN($Q9))</f>
        <v>44278</v>
      </c>
      <c r="T9" s="41">
        <f t="array" ref="T9">INDEX(M_3,ROW(T9)-ROW(T$5),COLUMN(T9)-COLUMN($Q9))</f>
        <v>44279</v>
      </c>
      <c r="U9" s="41">
        <f t="array" ref="U9">INDEX(M_3,ROW(U9)-ROW(U$5),COLUMN(U9)-COLUMN($Q9))</f>
        <v>44280</v>
      </c>
      <c r="V9" s="41">
        <f t="array" ref="V9">INDEX(M_3,ROW(V9)-ROW(V$5),COLUMN(V9)-COLUMN($Q9))</f>
        <v>44281</v>
      </c>
      <c r="W9" s="41">
        <f t="array" ref="W9">INDEX(M_3,ROW(W9)-ROW(W$5),COLUMN(W9)-COLUMN($Q9))</f>
        <v>44282</v>
      </c>
      <c r="X9" s="41">
        <f t="array" ref="X9">INDEX(M_3,ROW(X9)-ROW(X$5),COLUMN(X9)-COLUMN($Q9))</f>
        <v>44283</v>
      </c>
      <c r="Y9" s="2"/>
      <c r="Z9" s="41">
        <f t="array" ref="Z9">INDEX(M_4,ROW(Z9)-ROW(Z$5),COLUMN(Z9)-COLUMN($Y9))</f>
        <v>44305</v>
      </c>
      <c r="AA9" s="41">
        <f t="array" ref="AA9">INDEX(M_4,ROW(AA9)-ROW(AA$5),COLUMN(AA9)-COLUMN($Y9))</f>
        <v>44306</v>
      </c>
      <c r="AB9" s="41">
        <f t="array" ref="AB9">INDEX(M_4,ROW(AB9)-ROW(AB$5),COLUMN(AB9)-COLUMN($Y9))</f>
        <v>44307</v>
      </c>
      <c r="AC9" s="41">
        <f t="array" ref="AC9">INDEX(M_4,ROW(AC9)-ROW(AC$5),COLUMN(AC9)-COLUMN($Y9))</f>
        <v>44308</v>
      </c>
      <c r="AD9" s="41">
        <f t="array" ref="AD9">INDEX(M_4,ROW(AD9)-ROW(AD$5),COLUMN(AD9)-COLUMN($Y9))</f>
        <v>44309</v>
      </c>
      <c r="AE9" s="41">
        <f t="array" ref="AE9">INDEX(M_4,ROW(AE9)-ROW(AE$5),COLUMN(AE9)-COLUMN($Y9))</f>
        <v>44310</v>
      </c>
      <c r="AF9" s="41">
        <f t="array" ref="AF9">INDEX(M_4,ROW(AF9)-ROW(AF$5),COLUMN(AF9)-COLUMN($Y9))</f>
        <v>44311</v>
      </c>
      <c r="AG9" s="38"/>
      <c r="AH9" s="2"/>
      <c r="AI9" s="2" t="s">
        <v>62</v>
      </c>
    </row>
    <row r="10">
      <c r="A10" s="35"/>
      <c r="B10" s="41">
        <f t="array" ref="B10">INDEX(M_1,ROW(B10)-ROW(B$5),COLUMN(B10)-COLUMN($A10))</f>
        <v>44221</v>
      </c>
      <c r="C10" s="41">
        <f t="array" ref="C10">INDEX(M_1,ROW(C10)-ROW(C$5),COLUMN(C10)-COLUMN($A10))</f>
        <v>44222</v>
      </c>
      <c r="D10" s="41">
        <f t="array" ref="D10">INDEX(M_1,ROW(D10)-ROW(D$5),COLUMN(D10)-COLUMN($A10))</f>
        <v>44223</v>
      </c>
      <c r="E10" s="41">
        <f t="array" ref="E10">INDEX(M_1,ROW(E10)-ROW(E$5),COLUMN(E10)-COLUMN($A10))</f>
        <v>44224</v>
      </c>
      <c r="F10" s="41">
        <f t="array" ref="F10">INDEX(M_1,ROW(F10)-ROW(F$5),COLUMN(F10)-COLUMN($A10))</f>
        <v>44225</v>
      </c>
      <c r="G10" s="41">
        <f t="array" ref="G10">INDEX(M_1,ROW(G10)-ROW(G$5),COLUMN(G10)-COLUMN($A10))</f>
        <v>44226</v>
      </c>
      <c r="H10" s="41">
        <f t="array" ref="H10">INDEX(M_1,ROW(H10)-ROW(H$5),COLUMN(H10)-COLUMN($A10))</f>
        <v>44227</v>
      </c>
      <c r="I10" s="2"/>
      <c r="J10" s="41" t="str">
        <f t="array" ref="J10">INDEX(M_2,ROW(J10)-ROW(J$5),COLUMN(J10)-COLUMN($I10))</f>
        <v/>
      </c>
      <c r="K10" s="41" t="str">
        <f t="array" ref="K10">INDEX(M_2,ROW(K10)-ROW(K$5),COLUMN(K10)-COLUMN($I10))</f>
        <v/>
      </c>
      <c r="L10" s="41" t="str">
        <f t="array" ref="L10">INDEX(M_2,ROW(L10)-ROW(L$5),COLUMN(L10)-COLUMN($I10))</f>
        <v/>
      </c>
      <c r="M10" s="41" t="str">
        <f t="array" ref="M10">INDEX(M_2,ROW(M10)-ROW(M$5),COLUMN(M10)-COLUMN($I10))</f>
        <v/>
      </c>
      <c r="N10" s="41" t="str">
        <f t="array" ref="N10">INDEX(M_2,ROW(N10)-ROW(N$5),COLUMN(N10)-COLUMN($I10))</f>
        <v/>
      </c>
      <c r="O10" s="41" t="str">
        <f t="array" ref="O10">INDEX(M_2,ROW(O10)-ROW(O$5),COLUMN(O10)-COLUMN($I10))</f>
        <v/>
      </c>
      <c r="P10" s="41" t="str">
        <f t="array" ref="P10">INDEX(M_2,ROW(P10)-ROW(P$5),COLUMN(P10)-COLUMN($I10))</f>
        <v/>
      </c>
      <c r="Q10" s="2"/>
      <c r="R10" s="41">
        <f t="array" ref="R10">INDEX(M_3,ROW(R10)-ROW(R$5),COLUMN(R10)-COLUMN($Q10))</f>
        <v>44284</v>
      </c>
      <c r="S10" s="41">
        <f t="array" ref="S10">INDEX(M_3,ROW(S10)-ROW(S$5),COLUMN(S10)-COLUMN($Q10))</f>
        <v>44285</v>
      </c>
      <c r="T10" s="41">
        <f t="array" ref="T10">INDEX(M_3,ROW(T10)-ROW(T$5),COLUMN(T10)-COLUMN($Q10))</f>
        <v>44286</v>
      </c>
      <c r="U10" s="41" t="str">
        <f t="array" ref="U10">INDEX(M_3,ROW(U10)-ROW(U$5),COLUMN(U10)-COLUMN($Q10))</f>
        <v/>
      </c>
      <c r="V10" s="41" t="str">
        <f t="array" ref="V10">INDEX(M_3,ROW(V10)-ROW(V$5),COLUMN(V10)-COLUMN($Q10))</f>
        <v/>
      </c>
      <c r="W10" s="41" t="str">
        <f t="array" ref="W10">INDEX(M_3,ROW(W10)-ROW(W$5),COLUMN(W10)-COLUMN($Q10))</f>
        <v/>
      </c>
      <c r="X10" s="41" t="str">
        <f t="array" ref="X10">INDEX(M_3,ROW(X10)-ROW(X$5),COLUMN(X10)-COLUMN($Q10))</f>
        <v/>
      </c>
      <c r="Y10" s="2"/>
      <c r="Z10" s="41">
        <f t="array" ref="Z10">INDEX(M_4,ROW(Z10)-ROW(Z$5),COLUMN(Z10)-COLUMN($Y10))</f>
        <v>44312</v>
      </c>
      <c r="AA10" s="41">
        <f t="array" ref="AA10">INDEX(M_4,ROW(AA10)-ROW(AA$5),COLUMN(AA10)-COLUMN($Y10))</f>
        <v>44313</v>
      </c>
      <c r="AB10" s="41">
        <f t="array" ref="AB10">INDEX(M_4,ROW(AB10)-ROW(AB$5),COLUMN(AB10)-COLUMN($Y10))</f>
        <v>44314</v>
      </c>
      <c r="AC10" s="41">
        <f t="array" ref="AC10">INDEX(M_4,ROW(AC10)-ROW(AC$5),COLUMN(AC10)-COLUMN($Y10))</f>
        <v>44315</v>
      </c>
      <c r="AD10" s="41">
        <f t="array" ref="AD10">INDEX(M_4,ROW(AD10)-ROW(AD$5),COLUMN(AD10)-COLUMN($Y10))</f>
        <v>44316</v>
      </c>
      <c r="AE10" s="41" t="str">
        <f t="array" ref="AE10">INDEX(M_4,ROW(AE10)-ROW(AE$5),COLUMN(AE10)-COLUMN($Y10))</f>
        <v/>
      </c>
      <c r="AF10" s="41" t="str">
        <f t="array" ref="AF10">INDEX(M_4,ROW(AF10)-ROW(AF$5),COLUMN(AF10)-COLUMN($Y10))</f>
        <v/>
      </c>
      <c r="AG10" s="38"/>
      <c r="AH10" s="2"/>
      <c r="AI10" s="2"/>
    </row>
    <row r="11">
      <c r="A11" s="35"/>
      <c r="B11" s="41" t="str">
        <f t="array" ref="B11">INDEX(M_1,ROW(B11)-ROW(B$5),COLUMN(B11)-COLUMN($A11))</f>
        <v/>
      </c>
      <c r="C11" s="41" t="str">
        <f t="array" ref="C11">INDEX(M_1,ROW(C11)-ROW(C$5),COLUMN(C11)-COLUMN($A11))</f>
        <v/>
      </c>
      <c r="D11" s="41" t="str">
        <f t="array" ref="D11">INDEX(M_1,ROW(D11)-ROW(D$5),COLUMN(D11)-COLUMN($A11))</f>
        <v/>
      </c>
      <c r="E11" s="41" t="str">
        <f t="array" ref="E11">INDEX(M_1,ROW(E11)-ROW(E$5),COLUMN(E11)-COLUMN($A11))</f>
        <v/>
      </c>
      <c r="F11" s="41" t="str">
        <f t="array" ref="F11">INDEX(M_1,ROW(F11)-ROW(F$5),COLUMN(F11)-COLUMN($A11))</f>
        <v/>
      </c>
      <c r="G11" s="41" t="str">
        <f t="array" ref="G11">INDEX(M_1,ROW(G11)-ROW(G$5),COLUMN(G11)-COLUMN($A11))</f>
        <v/>
      </c>
      <c r="H11" s="41" t="str">
        <f t="array" ref="H11">INDEX(M_1,ROW(H11)-ROW(H$5),COLUMN(H11)-COLUMN($A11))</f>
        <v/>
      </c>
      <c r="I11" s="2"/>
      <c r="J11" s="41" t="str">
        <f t="array" ref="J11">INDEX(M_2,ROW(J11)-ROW(J$5),COLUMN(J11)-COLUMN($I11))</f>
        <v/>
      </c>
      <c r="K11" s="41" t="str">
        <f t="array" ref="K11">INDEX(M_2,ROW(K11)-ROW(K$5),COLUMN(K11)-COLUMN($I11))</f>
        <v/>
      </c>
      <c r="L11" s="41" t="str">
        <f t="array" ref="L11">INDEX(M_2,ROW(L11)-ROW(L$5),COLUMN(L11)-COLUMN($I11))</f>
        <v/>
      </c>
      <c r="M11" s="41" t="str">
        <f t="array" ref="M11">INDEX(M_2,ROW(M11)-ROW(M$5),COLUMN(M11)-COLUMN($I11))</f>
        <v/>
      </c>
      <c r="N11" s="41" t="str">
        <f t="array" ref="N11">INDEX(M_2,ROW(N11)-ROW(N$5),COLUMN(N11)-COLUMN($I11))</f>
        <v/>
      </c>
      <c r="O11" s="41" t="str">
        <f t="array" ref="O11">INDEX(M_2,ROW(O11)-ROW(O$5),COLUMN(O11)-COLUMN($I11))</f>
        <v/>
      </c>
      <c r="P11" s="41" t="str">
        <f t="array" ref="P11">INDEX(M_2,ROW(P11)-ROW(P$5),COLUMN(P11)-COLUMN($I11))</f>
        <v/>
      </c>
      <c r="Q11" s="2"/>
      <c r="R11" s="41" t="str">
        <f t="array" ref="R11">INDEX(M_3,ROW(R11)-ROW(R$5),COLUMN(R11)-COLUMN($Q11))</f>
        <v/>
      </c>
      <c r="S11" s="41" t="str">
        <f t="array" ref="S11">INDEX(M_3,ROW(S11)-ROW(S$5),COLUMN(S11)-COLUMN($Q11))</f>
        <v/>
      </c>
      <c r="T11" s="41" t="str">
        <f t="array" ref="T11">INDEX(M_3,ROW(T11)-ROW(T$5),COLUMN(T11)-COLUMN($Q11))</f>
        <v/>
      </c>
      <c r="U11" s="41" t="str">
        <f t="array" ref="U11">INDEX(M_3,ROW(U11)-ROW(U$5),COLUMN(U11)-COLUMN($Q11))</f>
        <v/>
      </c>
      <c r="V11" s="41" t="str">
        <f t="array" ref="V11">INDEX(M_3,ROW(V11)-ROW(V$5),COLUMN(V11)-COLUMN($Q11))</f>
        <v/>
      </c>
      <c r="W11" s="41" t="str">
        <f t="array" ref="W11">INDEX(M_3,ROW(W11)-ROW(W$5),COLUMN(W11)-COLUMN($Q11))</f>
        <v/>
      </c>
      <c r="X11" s="41" t="str">
        <f t="array" ref="X11">INDEX(M_3,ROW(X11)-ROW(X$5),COLUMN(X11)-COLUMN($Q11))</f>
        <v/>
      </c>
      <c r="Y11" s="2"/>
      <c r="Z11" s="41" t="str">
        <f t="array" ref="Z11">INDEX(M_4,ROW(Z11)-ROW(Z$5),COLUMN(Z11)-COLUMN($Y11))</f>
        <v/>
      </c>
      <c r="AA11" s="41" t="str">
        <f t="array" ref="AA11">INDEX(M_4,ROW(AA11)-ROW(AA$5),COLUMN(AA11)-COLUMN($Y11))</f>
        <v/>
      </c>
      <c r="AB11" s="41" t="str">
        <f t="array" ref="AB11">INDEX(M_4,ROW(AB11)-ROW(AB$5),COLUMN(AB11)-COLUMN($Y11))</f>
        <v/>
      </c>
      <c r="AC11" s="41" t="str">
        <f t="array" ref="AC11">INDEX(M_4,ROW(AC11)-ROW(AC$5),COLUMN(AC11)-COLUMN($Y11))</f>
        <v/>
      </c>
      <c r="AD11" s="41" t="str">
        <f t="array" ref="AD11">INDEX(M_4,ROW(AD11)-ROW(AD$5),COLUMN(AD11)-COLUMN($Y11))</f>
        <v/>
      </c>
      <c r="AE11" s="41" t="str">
        <f t="array" ref="AE11">INDEX(M_4,ROW(AE11)-ROW(AE$5),COLUMN(AE11)-COLUMN($Y11))</f>
        <v/>
      </c>
      <c r="AF11" s="41" t="str">
        <f t="array" ref="AF11">INDEX(M_4,ROW(AF11)-ROW(AF$5),COLUMN(AF11)-COLUMN($Y11))</f>
        <v/>
      </c>
      <c r="AG11" s="38"/>
      <c r="AH11" s="2"/>
      <c r="AI11" s="2"/>
    </row>
    <row r="12">
      <c r="A12" s="35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38"/>
      <c r="AH12" s="2"/>
      <c r="AI12" s="2"/>
    </row>
    <row r="13">
      <c r="A13" s="35"/>
      <c r="B13" s="53" t="str">
        <f t="array" ref="B13">INDEX(C_MTHHEADER,5)</f>
        <v>MAY</v>
      </c>
      <c r="C13" s="32"/>
      <c r="D13" s="32"/>
      <c r="E13" s="32"/>
      <c r="F13" s="32"/>
      <c r="G13" s="32"/>
      <c r="H13" s="33"/>
      <c r="I13" s="2"/>
      <c r="J13" s="53" t="str">
        <f t="array" ref="J13">INDEX(C_MTHHEADER,6)</f>
        <v>JUNE</v>
      </c>
      <c r="K13" s="32"/>
      <c r="L13" s="32"/>
      <c r="M13" s="32"/>
      <c r="N13" s="32"/>
      <c r="O13" s="32"/>
      <c r="P13" s="33"/>
      <c r="Q13" s="2"/>
      <c r="R13" s="53" t="str">
        <f t="array" ref="R13">INDEX(C_MTHHEADER,7)</f>
        <v>JULY</v>
      </c>
      <c r="S13" s="32"/>
      <c r="T13" s="32"/>
      <c r="U13" s="32"/>
      <c r="V13" s="32"/>
      <c r="W13" s="32"/>
      <c r="X13" s="33"/>
      <c r="Y13" s="2"/>
      <c r="Z13" s="53" t="str">
        <f t="array" ref="Z13">INDEX(C_MTHHEADER,8)</f>
        <v>AUGUST</v>
      </c>
      <c r="AA13" s="32"/>
      <c r="AB13" s="32"/>
      <c r="AC13" s="32"/>
      <c r="AD13" s="32"/>
      <c r="AE13" s="32"/>
      <c r="AF13" s="33"/>
      <c r="AG13" s="38"/>
      <c r="AH13" s="2"/>
      <c r="AI13" s="2"/>
    </row>
    <row r="14">
      <c r="A14" s="35"/>
      <c r="B14" s="40" t="str">
        <f t="array" ref="B14">INDEX(C_WKHEADER,1)</f>
        <v>MON</v>
      </c>
      <c r="C14" s="40" t="str">
        <f t="array" ref="C14">INDEX(C_WKHEADER,2)</f>
        <v>TUE</v>
      </c>
      <c r="D14" s="40" t="str">
        <f t="array" ref="D14">INDEX(C_WKHEADER,3)</f>
        <v>WED</v>
      </c>
      <c r="E14" s="40" t="str">
        <f t="array" ref="E14">INDEX(C_WKHEADER,4)</f>
        <v>THU</v>
      </c>
      <c r="F14" s="40" t="str">
        <f t="array" ref="F14">INDEX(C_WKHEADER,5)</f>
        <v>FRI</v>
      </c>
      <c r="G14" s="40" t="str">
        <f t="array" ref="G14">INDEX(C_WKHEADER,6)</f>
        <v>SAT</v>
      </c>
      <c r="H14" s="40" t="str">
        <f t="array" ref="H14">INDEX(C_WKHEADER,7)</f>
        <v>SUN</v>
      </c>
      <c r="I14" s="2"/>
      <c r="J14" s="40" t="str">
        <f t="array" ref="J14">INDEX(C_WKHEADER,1)</f>
        <v>MON</v>
      </c>
      <c r="K14" s="40" t="str">
        <f t="array" ref="K14">INDEX(C_WKHEADER,2)</f>
        <v>TUE</v>
      </c>
      <c r="L14" s="40" t="str">
        <f t="array" ref="L14">INDEX(C_WKHEADER,3)</f>
        <v>WED</v>
      </c>
      <c r="M14" s="40" t="str">
        <f t="array" ref="M14">INDEX(C_WKHEADER,4)</f>
        <v>THU</v>
      </c>
      <c r="N14" s="40" t="str">
        <f t="array" ref="N14">INDEX(C_WKHEADER,5)</f>
        <v>FRI</v>
      </c>
      <c r="O14" s="40" t="str">
        <f t="array" ref="O14">INDEX(C_WKHEADER,6)</f>
        <v>SAT</v>
      </c>
      <c r="P14" s="40" t="str">
        <f t="array" ref="P14">INDEX(C_WKHEADER,7)</f>
        <v>SUN</v>
      </c>
      <c r="Q14" s="2"/>
      <c r="R14" s="40" t="str">
        <f t="array" ref="R14">INDEX(C_WKHEADER,1)</f>
        <v>MON</v>
      </c>
      <c r="S14" s="40" t="str">
        <f t="array" ref="S14">INDEX(C_WKHEADER,2)</f>
        <v>TUE</v>
      </c>
      <c r="T14" s="40" t="str">
        <f t="array" ref="T14">INDEX(C_WKHEADER,3)</f>
        <v>WED</v>
      </c>
      <c r="U14" s="40" t="str">
        <f t="array" ref="U14">INDEX(C_WKHEADER,4)</f>
        <v>THU</v>
      </c>
      <c r="V14" s="40" t="str">
        <f t="array" ref="V14">INDEX(C_WKHEADER,5)</f>
        <v>FRI</v>
      </c>
      <c r="W14" s="40" t="str">
        <f t="array" ref="W14">INDEX(C_WKHEADER,6)</f>
        <v>SAT</v>
      </c>
      <c r="X14" s="40" t="str">
        <f t="array" ref="X14">INDEX(C_WKHEADER,7)</f>
        <v>SUN</v>
      </c>
      <c r="Y14" s="2"/>
      <c r="Z14" s="40" t="str">
        <f t="array" ref="Z14">INDEX(C_WKHEADER,1)</f>
        <v>MON</v>
      </c>
      <c r="AA14" s="40" t="str">
        <f t="array" ref="AA14">INDEX(C_WKHEADER,2)</f>
        <v>TUE</v>
      </c>
      <c r="AB14" s="40" t="str">
        <f t="array" ref="AB14">INDEX(C_WKHEADER,3)</f>
        <v>WED</v>
      </c>
      <c r="AC14" s="40" t="str">
        <f t="array" ref="AC14">INDEX(C_WKHEADER,4)</f>
        <v>THU</v>
      </c>
      <c r="AD14" s="40" t="str">
        <f t="array" ref="AD14">INDEX(C_WKHEADER,5)</f>
        <v>FRI</v>
      </c>
      <c r="AE14" s="40" t="str">
        <f t="array" ref="AE14">INDEX(C_WKHEADER,6)</f>
        <v>SAT</v>
      </c>
      <c r="AF14" s="40" t="str">
        <f t="array" ref="AF14">INDEX(C_WKHEADER,7)</f>
        <v>SUN</v>
      </c>
      <c r="AG14" s="38"/>
      <c r="AH14" s="2"/>
      <c r="AI14" s="2"/>
    </row>
    <row r="15">
      <c r="A15" s="35"/>
      <c r="B15" s="41" t="str">
        <f t="array" ref="B15">INDEX(M_5,ROW(B15)-ROW(B$14),COLUMN(B15)-COLUMN($A15))</f>
        <v/>
      </c>
      <c r="C15" s="41" t="str">
        <f t="array" ref="C15">INDEX(M_5,ROW(C15)-ROW(C$14),COLUMN(C15)-COLUMN($A15))</f>
        <v/>
      </c>
      <c r="D15" s="41" t="str">
        <f t="array" ref="D15">INDEX(M_5,ROW(D15)-ROW(D$14),COLUMN(D15)-COLUMN($A15))</f>
        <v/>
      </c>
      <c r="E15" s="41" t="str">
        <f t="array" ref="E15">INDEX(M_5,ROW(E15)-ROW(E$14),COLUMN(E15)-COLUMN($A15))</f>
        <v/>
      </c>
      <c r="F15" s="41" t="str">
        <f t="array" ref="F15">INDEX(M_5,ROW(F15)-ROW(F$14),COLUMN(F15)-COLUMN($A15))</f>
        <v/>
      </c>
      <c r="G15" s="41">
        <f t="array" ref="G15">INDEX(M_5,ROW(G15)-ROW(G$14),COLUMN(G15)-COLUMN($A15))</f>
        <v>44317</v>
      </c>
      <c r="H15" s="41">
        <f t="array" ref="H15">INDEX(M_5,ROW(H15)-ROW(H$14),COLUMN(H15)-COLUMN($A15))</f>
        <v>44318</v>
      </c>
      <c r="I15" s="2"/>
      <c r="J15" s="41" t="str">
        <f t="array" ref="J15">INDEX(M_6,ROW(J15)-ROW(J$14),COLUMN(J15)-COLUMN($I15))</f>
        <v/>
      </c>
      <c r="K15" s="41">
        <f t="array" ref="K15">INDEX(M_6,ROW(K15)-ROW(K$14),COLUMN(K15)-COLUMN($I15))</f>
        <v>44348</v>
      </c>
      <c r="L15" s="41">
        <f t="array" ref="L15">INDEX(M_6,ROW(L15)-ROW(L$14),COLUMN(L15)-COLUMN($I15))</f>
        <v>44349</v>
      </c>
      <c r="M15" s="41">
        <f t="array" ref="M15">INDEX(M_6,ROW(M15)-ROW(M$14),COLUMN(M15)-COLUMN($I15))</f>
        <v>44350</v>
      </c>
      <c r="N15" s="41">
        <f t="array" ref="N15">INDEX(M_6,ROW(N15)-ROW(N$14),COLUMN(N15)-COLUMN($I15))</f>
        <v>44351</v>
      </c>
      <c r="O15" s="41">
        <f t="array" ref="O15">INDEX(M_6,ROW(O15)-ROW(O$14),COLUMN(O15)-COLUMN($I15))</f>
        <v>44352</v>
      </c>
      <c r="P15" s="41">
        <f t="array" ref="P15">INDEX(M_6,ROW(P15)-ROW(P$14),COLUMN(P15)-COLUMN($I15))</f>
        <v>44353</v>
      </c>
      <c r="Q15" s="2"/>
      <c r="R15" s="41" t="str">
        <f t="array" ref="R15">INDEX(M_7,ROW(R15)-ROW(R$14),COLUMN(R15)-COLUMN($Q15))</f>
        <v/>
      </c>
      <c r="S15" s="41" t="str">
        <f t="array" ref="S15">INDEX(M_7,ROW(S15)-ROW(S$14),COLUMN(S15)-COLUMN($Q15))</f>
        <v/>
      </c>
      <c r="T15" s="41" t="str">
        <f t="array" ref="T15">INDEX(M_7,ROW(T15)-ROW(T$14),COLUMN(T15)-COLUMN($Q15))</f>
        <v/>
      </c>
      <c r="U15" s="41">
        <f t="array" ref="U15">INDEX(M_7,ROW(U15)-ROW(U$14),COLUMN(U15)-COLUMN($Q15))</f>
        <v>44378</v>
      </c>
      <c r="V15" s="41">
        <f t="array" ref="V15">INDEX(M_7,ROW(V15)-ROW(V$14),COLUMN(V15)-COLUMN($Q15))</f>
        <v>44379</v>
      </c>
      <c r="W15" s="41">
        <f t="array" ref="W15">INDEX(M_7,ROW(W15)-ROW(W$14),COLUMN(W15)-COLUMN($Q15))</f>
        <v>44380</v>
      </c>
      <c r="X15" s="41">
        <f t="array" ref="X15">INDEX(M_7,ROW(X15)-ROW(X$14),COLUMN(X15)-COLUMN($Q15))</f>
        <v>44381</v>
      </c>
      <c r="Y15" s="2"/>
      <c r="Z15" s="41" t="str">
        <f t="array" ref="Z15">INDEX(M_8,ROW(Z15)-ROW(Z$14),COLUMN(Z15)-COLUMN($Y15))</f>
        <v/>
      </c>
      <c r="AA15" s="41" t="str">
        <f t="array" ref="AA15">INDEX(M_8,ROW(AA15)-ROW(AA$14),COLUMN(AA15)-COLUMN($Y15))</f>
        <v/>
      </c>
      <c r="AB15" s="41" t="str">
        <f t="array" ref="AB15">INDEX(M_8,ROW(AB15)-ROW(AB$14),COLUMN(AB15)-COLUMN($Y15))</f>
        <v/>
      </c>
      <c r="AC15" s="41" t="str">
        <f t="array" ref="AC15">INDEX(M_8,ROW(AC15)-ROW(AC$14),COLUMN(AC15)-COLUMN($Y15))</f>
        <v/>
      </c>
      <c r="AD15" s="41" t="str">
        <f t="array" ref="AD15">INDEX(M_8,ROW(AD15)-ROW(AD$14),COLUMN(AD15)-COLUMN($Y15))</f>
        <v/>
      </c>
      <c r="AE15" s="41" t="str">
        <f t="array" ref="AE15">INDEX(M_8,ROW(AE15)-ROW(AE$14),COLUMN(AE15)-COLUMN($Y15))</f>
        <v/>
      </c>
      <c r="AF15" s="41">
        <f t="array" ref="AF15">INDEX(M_8,ROW(AF15)-ROW(AF$14),COLUMN(AF15)-COLUMN($Y15))</f>
        <v>44409</v>
      </c>
      <c r="AG15" s="38"/>
      <c r="AH15" s="2"/>
      <c r="AI15" s="2"/>
    </row>
    <row r="16">
      <c r="A16" s="35"/>
      <c r="B16" s="41">
        <f t="array" ref="B16">INDEX(M_5,ROW(B16)-ROW(B$14),COLUMN(B16)-COLUMN($A16))</f>
        <v>44319</v>
      </c>
      <c r="C16" s="41">
        <f t="array" ref="C16">INDEX(M_5,ROW(C16)-ROW(C$14),COLUMN(C16)-COLUMN($A16))</f>
        <v>44320</v>
      </c>
      <c r="D16" s="41">
        <f t="array" ref="D16">INDEX(M_5,ROW(D16)-ROW(D$14),COLUMN(D16)-COLUMN($A16))</f>
        <v>44321</v>
      </c>
      <c r="E16" s="41">
        <f t="array" ref="E16">INDEX(M_5,ROW(E16)-ROW(E$14),COLUMN(E16)-COLUMN($A16))</f>
        <v>44322</v>
      </c>
      <c r="F16" s="41">
        <f t="array" ref="F16">INDEX(M_5,ROW(F16)-ROW(F$14),COLUMN(F16)-COLUMN($A16))</f>
        <v>44323</v>
      </c>
      <c r="G16" s="41">
        <f t="array" ref="G16">INDEX(M_5,ROW(G16)-ROW(G$14),COLUMN(G16)-COLUMN($A16))</f>
        <v>44324</v>
      </c>
      <c r="H16" s="41">
        <f t="array" ref="H16">INDEX(M_5,ROW(H16)-ROW(H$14),COLUMN(H16)-COLUMN($A16))</f>
        <v>44325</v>
      </c>
      <c r="I16" s="2"/>
      <c r="J16" s="41">
        <f t="array" ref="J16">INDEX(M_6,ROW(J16)-ROW(J$14),COLUMN(J16)-COLUMN($I16))</f>
        <v>44354</v>
      </c>
      <c r="K16" s="41">
        <f t="array" ref="K16">INDEX(M_6,ROW(K16)-ROW(K$14),COLUMN(K16)-COLUMN($I16))</f>
        <v>44355</v>
      </c>
      <c r="L16" s="41">
        <f t="array" ref="L16">INDEX(M_6,ROW(L16)-ROW(L$14),COLUMN(L16)-COLUMN($I16))</f>
        <v>44356</v>
      </c>
      <c r="M16" s="41">
        <f t="array" ref="M16">INDEX(M_6,ROW(M16)-ROW(M$14),COLUMN(M16)-COLUMN($I16))</f>
        <v>44357</v>
      </c>
      <c r="N16" s="41">
        <f t="array" ref="N16">INDEX(M_6,ROW(N16)-ROW(N$14),COLUMN(N16)-COLUMN($I16))</f>
        <v>44358</v>
      </c>
      <c r="O16" s="41">
        <f t="array" ref="O16">INDEX(M_6,ROW(O16)-ROW(O$14),COLUMN(O16)-COLUMN($I16))</f>
        <v>44359</v>
      </c>
      <c r="P16" s="41">
        <f t="array" ref="P16">INDEX(M_6,ROW(P16)-ROW(P$14),COLUMN(P16)-COLUMN($I16))</f>
        <v>44360</v>
      </c>
      <c r="Q16" s="2"/>
      <c r="R16" s="41">
        <f t="array" ref="R16">INDEX(M_7,ROW(R16)-ROW(R$14),COLUMN(R16)-COLUMN($Q16))</f>
        <v>44382</v>
      </c>
      <c r="S16" s="41">
        <f t="array" ref="S16">INDEX(M_7,ROW(S16)-ROW(S$14),COLUMN(S16)-COLUMN($Q16))</f>
        <v>44383</v>
      </c>
      <c r="T16" s="41">
        <f t="array" ref="T16">INDEX(M_7,ROW(T16)-ROW(T$14),COLUMN(T16)-COLUMN($Q16))</f>
        <v>44384</v>
      </c>
      <c r="U16" s="41">
        <f t="array" ref="U16">INDEX(M_7,ROW(U16)-ROW(U$14),COLUMN(U16)-COLUMN($Q16))</f>
        <v>44385</v>
      </c>
      <c r="V16" s="41">
        <f t="array" ref="V16">INDEX(M_7,ROW(V16)-ROW(V$14),COLUMN(V16)-COLUMN($Q16))</f>
        <v>44386</v>
      </c>
      <c r="W16" s="41">
        <f t="array" ref="W16">INDEX(M_7,ROW(W16)-ROW(W$14),COLUMN(W16)-COLUMN($Q16))</f>
        <v>44387</v>
      </c>
      <c r="X16" s="41">
        <f t="array" ref="X16">INDEX(M_7,ROW(X16)-ROW(X$14),COLUMN(X16)-COLUMN($Q16))</f>
        <v>44388</v>
      </c>
      <c r="Y16" s="2"/>
      <c r="Z16" s="41">
        <f t="array" ref="Z16">INDEX(M_8,ROW(Z16)-ROW(Z$14),COLUMN(Z16)-COLUMN($Y16))</f>
        <v>44410</v>
      </c>
      <c r="AA16" s="41">
        <f t="array" ref="AA16">INDEX(M_8,ROW(AA16)-ROW(AA$14),COLUMN(AA16)-COLUMN($Y16))</f>
        <v>44411</v>
      </c>
      <c r="AB16" s="41">
        <f t="array" ref="AB16">INDEX(M_8,ROW(AB16)-ROW(AB$14),COLUMN(AB16)-COLUMN($Y16))</f>
        <v>44412</v>
      </c>
      <c r="AC16" s="41">
        <f t="array" ref="AC16">INDEX(M_8,ROW(AC16)-ROW(AC$14),COLUMN(AC16)-COLUMN($Y16))</f>
        <v>44413</v>
      </c>
      <c r="AD16" s="41">
        <f t="array" ref="AD16">INDEX(M_8,ROW(AD16)-ROW(AD$14),COLUMN(AD16)-COLUMN($Y16))</f>
        <v>44414</v>
      </c>
      <c r="AE16" s="41">
        <f t="array" ref="AE16">INDEX(M_8,ROW(AE16)-ROW(AE$14),COLUMN(AE16)-COLUMN($Y16))</f>
        <v>44415</v>
      </c>
      <c r="AF16" s="41">
        <f t="array" ref="AF16">INDEX(M_8,ROW(AF16)-ROW(AF$14),COLUMN(AF16)-COLUMN($Y16))</f>
        <v>44416</v>
      </c>
      <c r="AG16" s="38"/>
      <c r="AH16" s="2"/>
      <c r="AI16" s="2"/>
    </row>
    <row r="17">
      <c r="A17" s="35"/>
      <c r="B17" s="41">
        <f t="array" ref="B17">INDEX(M_5,ROW(B17)-ROW(B$14),COLUMN(B17)-COLUMN($A17))</f>
        <v>44326</v>
      </c>
      <c r="C17" s="41">
        <f t="array" ref="C17">INDEX(M_5,ROW(C17)-ROW(C$14),COLUMN(C17)-COLUMN($A17))</f>
        <v>44327</v>
      </c>
      <c r="D17" s="41">
        <f t="array" ref="D17">INDEX(M_5,ROW(D17)-ROW(D$14),COLUMN(D17)-COLUMN($A17))</f>
        <v>44328</v>
      </c>
      <c r="E17" s="41">
        <f t="array" ref="E17">INDEX(M_5,ROW(E17)-ROW(E$14),COLUMN(E17)-COLUMN($A17))</f>
        <v>44329</v>
      </c>
      <c r="F17" s="41">
        <f t="array" ref="F17">INDEX(M_5,ROW(F17)-ROW(F$14),COLUMN(F17)-COLUMN($A17))</f>
        <v>44330</v>
      </c>
      <c r="G17" s="41">
        <f t="array" ref="G17">INDEX(M_5,ROW(G17)-ROW(G$14),COLUMN(G17)-COLUMN($A17))</f>
        <v>44331</v>
      </c>
      <c r="H17" s="41">
        <f t="array" ref="H17">INDEX(M_5,ROW(H17)-ROW(H$14),COLUMN(H17)-COLUMN($A17))</f>
        <v>44332</v>
      </c>
      <c r="I17" s="2"/>
      <c r="J17" s="41">
        <f t="array" ref="J17">INDEX(M_6,ROW(J17)-ROW(J$14),COLUMN(J17)-COLUMN($I17))</f>
        <v>44361</v>
      </c>
      <c r="K17" s="41">
        <f t="array" ref="K17">INDEX(M_6,ROW(K17)-ROW(K$14),COLUMN(K17)-COLUMN($I17))</f>
        <v>44362</v>
      </c>
      <c r="L17" s="41">
        <f t="array" ref="L17">INDEX(M_6,ROW(L17)-ROW(L$14),COLUMN(L17)-COLUMN($I17))</f>
        <v>44363</v>
      </c>
      <c r="M17" s="41">
        <f t="array" ref="M17">INDEX(M_6,ROW(M17)-ROW(M$14),COLUMN(M17)-COLUMN($I17))</f>
        <v>44364</v>
      </c>
      <c r="N17" s="41">
        <f t="array" ref="N17">INDEX(M_6,ROW(N17)-ROW(N$14),COLUMN(N17)-COLUMN($I17))</f>
        <v>44365</v>
      </c>
      <c r="O17" s="41">
        <f t="array" ref="O17">INDEX(M_6,ROW(O17)-ROW(O$14),COLUMN(O17)-COLUMN($I17))</f>
        <v>44366</v>
      </c>
      <c r="P17" s="41">
        <f t="array" ref="P17">INDEX(M_6,ROW(P17)-ROW(P$14),COLUMN(P17)-COLUMN($I17))</f>
        <v>44367</v>
      </c>
      <c r="Q17" s="2"/>
      <c r="R17" s="41">
        <f t="array" ref="R17">INDEX(M_7,ROW(R17)-ROW(R$14),COLUMN(R17)-COLUMN($Q17))</f>
        <v>44389</v>
      </c>
      <c r="S17" s="41">
        <f t="array" ref="S17">INDEX(M_7,ROW(S17)-ROW(S$14),COLUMN(S17)-COLUMN($Q17))</f>
        <v>44390</v>
      </c>
      <c r="T17" s="41">
        <f t="array" ref="T17">INDEX(M_7,ROW(T17)-ROW(T$14),COLUMN(T17)-COLUMN($Q17))</f>
        <v>44391</v>
      </c>
      <c r="U17" s="41">
        <f t="array" ref="U17">INDEX(M_7,ROW(U17)-ROW(U$14),COLUMN(U17)-COLUMN($Q17))</f>
        <v>44392</v>
      </c>
      <c r="V17" s="41">
        <f t="array" ref="V17">INDEX(M_7,ROW(V17)-ROW(V$14),COLUMN(V17)-COLUMN($Q17))</f>
        <v>44393</v>
      </c>
      <c r="W17" s="41">
        <f t="array" ref="W17">INDEX(M_7,ROW(W17)-ROW(W$14),COLUMN(W17)-COLUMN($Q17))</f>
        <v>44394</v>
      </c>
      <c r="X17" s="41">
        <f t="array" ref="X17">INDEX(M_7,ROW(X17)-ROW(X$14),COLUMN(X17)-COLUMN($Q17))</f>
        <v>44395</v>
      </c>
      <c r="Y17" s="2"/>
      <c r="Z17" s="41">
        <f t="array" ref="Z17">INDEX(M_8,ROW(Z17)-ROW(Z$14),COLUMN(Z17)-COLUMN($Y17))</f>
        <v>44417</v>
      </c>
      <c r="AA17" s="41">
        <f t="array" ref="AA17">INDEX(M_8,ROW(AA17)-ROW(AA$14),COLUMN(AA17)-COLUMN($Y17))</f>
        <v>44418</v>
      </c>
      <c r="AB17" s="41">
        <f t="array" ref="AB17">INDEX(M_8,ROW(AB17)-ROW(AB$14),COLUMN(AB17)-COLUMN($Y17))</f>
        <v>44419</v>
      </c>
      <c r="AC17" s="41">
        <f t="array" ref="AC17">INDEX(M_8,ROW(AC17)-ROW(AC$14),COLUMN(AC17)-COLUMN($Y17))</f>
        <v>44420</v>
      </c>
      <c r="AD17" s="41">
        <f t="array" ref="AD17">INDEX(M_8,ROW(AD17)-ROW(AD$14),COLUMN(AD17)-COLUMN($Y17))</f>
        <v>44421</v>
      </c>
      <c r="AE17" s="41">
        <f t="array" ref="AE17">INDEX(M_8,ROW(AE17)-ROW(AE$14),COLUMN(AE17)-COLUMN($Y17))</f>
        <v>44422</v>
      </c>
      <c r="AF17" s="41">
        <f t="array" ref="AF17">INDEX(M_8,ROW(AF17)-ROW(AF$14),COLUMN(AF17)-COLUMN($Y17))</f>
        <v>44423</v>
      </c>
      <c r="AG17" s="38"/>
      <c r="AH17" s="2"/>
      <c r="AI17" s="2"/>
    </row>
    <row r="18">
      <c r="A18" s="35"/>
      <c r="B18" s="41">
        <f t="array" ref="B18">INDEX(M_5,ROW(B18)-ROW(B$14),COLUMN(B18)-COLUMN($A18))</f>
        <v>44333</v>
      </c>
      <c r="C18" s="41">
        <f t="array" ref="C18">INDEX(M_5,ROW(C18)-ROW(C$14),COLUMN(C18)-COLUMN($A18))</f>
        <v>44334</v>
      </c>
      <c r="D18" s="41">
        <f t="array" ref="D18">INDEX(M_5,ROW(D18)-ROW(D$14),COLUMN(D18)-COLUMN($A18))</f>
        <v>44335</v>
      </c>
      <c r="E18" s="41">
        <f t="array" ref="E18">INDEX(M_5,ROW(E18)-ROW(E$14),COLUMN(E18)-COLUMN($A18))</f>
        <v>44336</v>
      </c>
      <c r="F18" s="41">
        <f t="array" ref="F18">INDEX(M_5,ROW(F18)-ROW(F$14),COLUMN(F18)-COLUMN($A18))</f>
        <v>44337</v>
      </c>
      <c r="G18" s="41">
        <f t="array" ref="G18">INDEX(M_5,ROW(G18)-ROW(G$14),COLUMN(G18)-COLUMN($A18))</f>
        <v>44338</v>
      </c>
      <c r="H18" s="41">
        <f t="array" ref="H18">INDEX(M_5,ROW(H18)-ROW(H$14),COLUMN(H18)-COLUMN($A18))</f>
        <v>44339</v>
      </c>
      <c r="I18" s="2"/>
      <c r="J18" s="41">
        <f t="array" ref="J18">INDEX(M_6,ROW(J18)-ROW(J$14),COLUMN(J18)-COLUMN($I18))</f>
        <v>44368</v>
      </c>
      <c r="K18" s="41">
        <f t="array" ref="K18">INDEX(M_6,ROW(K18)-ROW(K$14),COLUMN(K18)-COLUMN($I18))</f>
        <v>44369</v>
      </c>
      <c r="L18" s="41">
        <f t="array" ref="L18">INDEX(M_6,ROW(L18)-ROW(L$14),COLUMN(L18)-COLUMN($I18))</f>
        <v>44370</v>
      </c>
      <c r="M18" s="41">
        <f t="array" ref="M18">INDEX(M_6,ROW(M18)-ROW(M$14),COLUMN(M18)-COLUMN($I18))</f>
        <v>44371</v>
      </c>
      <c r="N18" s="41">
        <f t="array" ref="N18">INDEX(M_6,ROW(N18)-ROW(N$14),COLUMN(N18)-COLUMN($I18))</f>
        <v>44372</v>
      </c>
      <c r="O18" s="41">
        <f t="array" ref="O18">INDEX(M_6,ROW(O18)-ROW(O$14),COLUMN(O18)-COLUMN($I18))</f>
        <v>44373</v>
      </c>
      <c r="P18" s="41">
        <f t="array" ref="P18">INDEX(M_6,ROW(P18)-ROW(P$14),COLUMN(P18)-COLUMN($I18))</f>
        <v>44374</v>
      </c>
      <c r="Q18" s="2"/>
      <c r="R18" s="41">
        <f t="array" ref="R18">INDEX(M_7,ROW(R18)-ROW(R$14),COLUMN(R18)-COLUMN($Q18))</f>
        <v>44396</v>
      </c>
      <c r="S18" s="41">
        <f t="array" ref="S18">INDEX(M_7,ROW(S18)-ROW(S$14),COLUMN(S18)-COLUMN($Q18))</f>
        <v>44397</v>
      </c>
      <c r="T18" s="41">
        <f t="array" ref="T18">INDEX(M_7,ROW(T18)-ROW(T$14),COLUMN(T18)-COLUMN($Q18))</f>
        <v>44398</v>
      </c>
      <c r="U18" s="41">
        <f t="array" ref="U18">INDEX(M_7,ROW(U18)-ROW(U$14),COLUMN(U18)-COLUMN($Q18))</f>
        <v>44399</v>
      </c>
      <c r="V18" s="41">
        <f t="array" ref="V18">INDEX(M_7,ROW(V18)-ROW(V$14),COLUMN(V18)-COLUMN($Q18))</f>
        <v>44400</v>
      </c>
      <c r="W18" s="41">
        <f t="array" ref="W18">INDEX(M_7,ROW(W18)-ROW(W$14),COLUMN(W18)-COLUMN($Q18))</f>
        <v>44401</v>
      </c>
      <c r="X18" s="41">
        <f t="array" ref="X18">INDEX(M_7,ROW(X18)-ROW(X$14),COLUMN(X18)-COLUMN($Q18))</f>
        <v>44402</v>
      </c>
      <c r="Y18" s="2"/>
      <c r="Z18" s="41">
        <f t="array" ref="Z18">INDEX(M_8,ROW(Z18)-ROW(Z$14),COLUMN(Z18)-COLUMN($Y18))</f>
        <v>44424</v>
      </c>
      <c r="AA18" s="41">
        <f t="array" ref="AA18">INDEX(M_8,ROW(AA18)-ROW(AA$14),COLUMN(AA18)-COLUMN($Y18))</f>
        <v>44425</v>
      </c>
      <c r="AB18" s="41">
        <f t="array" ref="AB18">INDEX(M_8,ROW(AB18)-ROW(AB$14),COLUMN(AB18)-COLUMN($Y18))</f>
        <v>44426</v>
      </c>
      <c r="AC18" s="41">
        <f t="array" ref="AC18">INDEX(M_8,ROW(AC18)-ROW(AC$14),COLUMN(AC18)-COLUMN($Y18))</f>
        <v>44427</v>
      </c>
      <c r="AD18" s="41">
        <f t="array" ref="AD18">INDEX(M_8,ROW(AD18)-ROW(AD$14),COLUMN(AD18)-COLUMN($Y18))</f>
        <v>44428</v>
      </c>
      <c r="AE18" s="41">
        <f t="array" ref="AE18">INDEX(M_8,ROW(AE18)-ROW(AE$14),COLUMN(AE18)-COLUMN($Y18))</f>
        <v>44429</v>
      </c>
      <c r="AF18" s="41">
        <f t="array" ref="AF18">INDEX(M_8,ROW(AF18)-ROW(AF$14),COLUMN(AF18)-COLUMN($Y18))</f>
        <v>44430</v>
      </c>
      <c r="AG18" s="38"/>
      <c r="AH18" s="2"/>
      <c r="AI18" s="2"/>
    </row>
    <row r="19">
      <c r="A19" s="35"/>
      <c r="B19" s="41">
        <f t="array" ref="B19">INDEX(M_5,ROW(B19)-ROW(B$14),COLUMN(B19)-COLUMN($A19))</f>
        <v>44340</v>
      </c>
      <c r="C19" s="41">
        <f t="array" ref="C19">INDEX(M_5,ROW(C19)-ROW(C$14),COLUMN(C19)-COLUMN($A19))</f>
        <v>44341</v>
      </c>
      <c r="D19" s="41">
        <f t="array" ref="D19">INDEX(M_5,ROW(D19)-ROW(D$14),COLUMN(D19)-COLUMN($A19))</f>
        <v>44342</v>
      </c>
      <c r="E19" s="41">
        <f t="array" ref="E19">INDEX(M_5,ROW(E19)-ROW(E$14),COLUMN(E19)-COLUMN($A19))</f>
        <v>44343</v>
      </c>
      <c r="F19" s="41">
        <f t="array" ref="F19">INDEX(M_5,ROW(F19)-ROW(F$14),COLUMN(F19)-COLUMN($A19))</f>
        <v>44344</v>
      </c>
      <c r="G19" s="41">
        <f t="array" ref="G19">INDEX(M_5,ROW(G19)-ROW(G$14),COLUMN(G19)-COLUMN($A19))</f>
        <v>44345</v>
      </c>
      <c r="H19" s="41">
        <f t="array" ref="H19">INDEX(M_5,ROW(H19)-ROW(H$14),COLUMN(H19)-COLUMN($A19))</f>
        <v>44346</v>
      </c>
      <c r="I19" s="2"/>
      <c r="J19" s="41">
        <f t="array" ref="J19">INDEX(M_6,ROW(J19)-ROW(J$14),COLUMN(J19)-COLUMN($I19))</f>
        <v>44375</v>
      </c>
      <c r="K19" s="41">
        <f t="array" ref="K19">INDEX(M_6,ROW(K19)-ROW(K$14),COLUMN(K19)-COLUMN($I19))</f>
        <v>44376</v>
      </c>
      <c r="L19" s="41">
        <f t="array" ref="L19">INDEX(M_6,ROW(L19)-ROW(L$14),COLUMN(L19)-COLUMN($I19))</f>
        <v>44377</v>
      </c>
      <c r="M19" s="41" t="str">
        <f t="array" ref="M19">INDEX(M_6,ROW(M19)-ROW(M$14),COLUMN(M19)-COLUMN($I19))</f>
        <v/>
      </c>
      <c r="N19" s="41" t="str">
        <f t="array" ref="N19">INDEX(M_6,ROW(N19)-ROW(N$14),COLUMN(N19)-COLUMN($I19))</f>
        <v/>
      </c>
      <c r="O19" s="41" t="str">
        <f t="array" ref="O19">INDEX(M_6,ROW(O19)-ROW(O$14),COLUMN(O19)-COLUMN($I19))</f>
        <v/>
      </c>
      <c r="P19" s="41" t="str">
        <f t="array" ref="P19">INDEX(M_6,ROW(P19)-ROW(P$14),COLUMN(P19)-COLUMN($I19))</f>
        <v/>
      </c>
      <c r="Q19" s="2"/>
      <c r="R19" s="41">
        <f t="array" ref="R19">INDEX(M_7,ROW(R19)-ROW(R$14),COLUMN(R19)-COLUMN($Q19))</f>
        <v>44403</v>
      </c>
      <c r="S19" s="41">
        <f t="array" ref="S19">INDEX(M_7,ROW(S19)-ROW(S$14),COLUMN(S19)-COLUMN($Q19))</f>
        <v>44404</v>
      </c>
      <c r="T19" s="41">
        <f t="array" ref="T19">INDEX(M_7,ROW(T19)-ROW(T$14),COLUMN(T19)-COLUMN($Q19))</f>
        <v>44405</v>
      </c>
      <c r="U19" s="41">
        <f t="array" ref="U19">INDEX(M_7,ROW(U19)-ROW(U$14),COLUMN(U19)-COLUMN($Q19))</f>
        <v>44406</v>
      </c>
      <c r="V19" s="41">
        <f t="array" ref="V19">INDEX(M_7,ROW(V19)-ROW(V$14),COLUMN(V19)-COLUMN($Q19))</f>
        <v>44407</v>
      </c>
      <c r="W19" s="41">
        <f t="array" ref="W19">INDEX(M_7,ROW(W19)-ROW(W$14),COLUMN(W19)-COLUMN($Q19))</f>
        <v>44408</v>
      </c>
      <c r="X19" s="41" t="str">
        <f t="array" ref="X19">INDEX(M_7,ROW(X19)-ROW(X$14),COLUMN(X19)-COLUMN($Q19))</f>
        <v/>
      </c>
      <c r="Y19" s="2"/>
      <c r="Z19" s="41">
        <f t="array" ref="Z19">INDEX(M_8,ROW(Z19)-ROW(Z$14),COLUMN(Z19)-COLUMN($Y19))</f>
        <v>44431</v>
      </c>
      <c r="AA19" s="41">
        <f t="array" ref="AA19">INDEX(M_8,ROW(AA19)-ROW(AA$14),COLUMN(AA19)-COLUMN($Y19))</f>
        <v>44432</v>
      </c>
      <c r="AB19" s="41">
        <f t="array" ref="AB19">INDEX(M_8,ROW(AB19)-ROW(AB$14),COLUMN(AB19)-COLUMN($Y19))</f>
        <v>44433</v>
      </c>
      <c r="AC19" s="41">
        <f t="array" ref="AC19">INDEX(M_8,ROW(AC19)-ROW(AC$14),COLUMN(AC19)-COLUMN($Y19))</f>
        <v>44434</v>
      </c>
      <c r="AD19" s="41">
        <f t="array" ref="AD19">INDEX(M_8,ROW(AD19)-ROW(AD$14),COLUMN(AD19)-COLUMN($Y19))</f>
        <v>44435</v>
      </c>
      <c r="AE19" s="41">
        <f t="array" ref="AE19">INDEX(M_8,ROW(AE19)-ROW(AE$14),COLUMN(AE19)-COLUMN($Y19))</f>
        <v>44436</v>
      </c>
      <c r="AF19" s="41">
        <f t="array" ref="AF19">INDEX(M_8,ROW(AF19)-ROW(AF$14),COLUMN(AF19)-COLUMN($Y19))</f>
        <v>44437</v>
      </c>
      <c r="AG19" s="38"/>
      <c r="AH19" s="2"/>
      <c r="AI19" s="2"/>
    </row>
    <row r="20">
      <c r="A20" s="35"/>
      <c r="B20" s="41">
        <f t="array" ref="B20">INDEX(M_5,ROW(B20)-ROW(B$14),COLUMN(B20)-COLUMN($A20))</f>
        <v>44347</v>
      </c>
      <c r="C20" s="41" t="str">
        <f t="array" ref="C20">INDEX(M_5,ROW(C20)-ROW(C$14),COLUMN(C20)-COLUMN($A20))</f>
        <v/>
      </c>
      <c r="D20" s="41" t="str">
        <f t="array" ref="D20">INDEX(M_5,ROW(D20)-ROW(D$14),COLUMN(D20)-COLUMN($A20))</f>
        <v/>
      </c>
      <c r="E20" s="41" t="str">
        <f t="array" ref="E20">INDEX(M_5,ROW(E20)-ROW(E$14),COLUMN(E20)-COLUMN($A20))</f>
        <v/>
      </c>
      <c r="F20" s="41" t="str">
        <f t="array" ref="F20">INDEX(M_5,ROW(F20)-ROW(F$14),COLUMN(F20)-COLUMN($A20))</f>
        <v/>
      </c>
      <c r="G20" s="41" t="str">
        <f t="array" ref="G20">INDEX(M_5,ROW(G20)-ROW(G$14),COLUMN(G20)-COLUMN($A20))</f>
        <v/>
      </c>
      <c r="H20" s="41" t="str">
        <f t="array" ref="H20">INDEX(M_5,ROW(H20)-ROW(H$14),COLUMN(H20)-COLUMN($A20))</f>
        <v/>
      </c>
      <c r="I20" s="2"/>
      <c r="J20" s="41" t="str">
        <f t="array" ref="J20">INDEX(M_6,ROW(J20)-ROW(J$14),COLUMN(J20)-COLUMN($I20))</f>
        <v/>
      </c>
      <c r="K20" s="41" t="str">
        <f t="array" ref="K20">INDEX(M_6,ROW(K20)-ROW(K$14),COLUMN(K20)-COLUMN($I20))</f>
        <v/>
      </c>
      <c r="L20" s="41" t="str">
        <f t="array" ref="L20">INDEX(M_6,ROW(L20)-ROW(L$14),COLUMN(L20)-COLUMN($I20))</f>
        <v/>
      </c>
      <c r="M20" s="41" t="str">
        <f t="array" ref="M20">INDEX(M_6,ROW(M20)-ROW(M$14),COLUMN(M20)-COLUMN($I20))</f>
        <v/>
      </c>
      <c r="N20" s="41" t="str">
        <f t="array" ref="N20">INDEX(M_6,ROW(N20)-ROW(N$14),COLUMN(N20)-COLUMN($I20))</f>
        <v/>
      </c>
      <c r="O20" s="41" t="str">
        <f t="array" ref="O20">INDEX(M_6,ROW(O20)-ROW(O$14),COLUMN(O20)-COLUMN($I20))</f>
        <v/>
      </c>
      <c r="P20" s="41" t="str">
        <f t="array" ref="P20">INDEX(M_6,ROW(P20)-ROW(P$14),COLUMN(P20)-COLUMN($I20))</f>
        <v/>
      </c>
      <c r="Q20" s="2"/>
      <c r="R20" s="41" t="str">
        <f t="array" ref="R20">INDEX(M_7,ROW(R20)-ROW(R$14),COLUMN(R20)-COLUMN($Q20))</f>
        <v/>
      </c>
      <c r="S20" s="41" t="str">
        <f t="array" ref="S20">INDEX(M_7,ROW(S20)-ROW(S$14),COLUMN(S20)-COLUMN($Q20))</f>
        <v/>
      </c>
      <c r="T20" s="41" t="str">
        <f t="array" ref="T20">INDEX(M_7,ROW(T20)-ROW(T$14),COLUMN(T20)-COLUMN($Q20))</f>
        <v/>
      </c>
      <c r="U20" s="41" t="str">
        <f t="array" ref="U20">INDEX(M_7,ROW(U20)-ROW(U$14),COLUMN(U20)-COLUMN($Q20))</f>
        <v/>
      </c>
      <c r="V20" s="41" t="str">
        <f t="array" ref="V20">INDEX(M_7,ROW(V20)-ROW(V$14),COLUMN(V20)-COLUMN($Q20))</f>
        <v/>
      </c>
      <c r="W20" s="41" t="str">
        <f t="array" ref="W20">INDEX(M_7,ROW(W20)-ROW(W$14),COLUMN(W20)-COLUMN($Q20))</f>
        <v/>
      </c>
      <c r="X20" s="41" t="str">
        <f t="array" ref="X20">INDEX(M_7,ROW(X20)-ROW(X$14),COLUMN(X20)-COLUMN($Q20))</f>
        <v/>
      </c>
      <c r="Y20" s="2"/>
      <c r="Z20" s="41">
        <f t="array" ref="Z20">INDEX(M_8,ROW(Z20)-ROW(Z$14),COLUMN(Z20)-COLUMN($Y20))</f>
        <v>44438</v>
      </c>
      <c r="AA20" s="41">
        <f t="array" ref="AA20">INDEX(M_8,ROW(AA20)-ROW(AA$14),COLUMN(AA20)-COLUMN($Y20))</f>
        <v>44439</v>
      </c>
      <c r="AB20" s="41" t="str">
        <f t="array" ref="AB20">INDEX(M_8,ROW(AB20)-ROW(AB$14),COLUMN(AB20)-COLUMN($Y20))</f>
        <v/>
      </c>
      <c r="AC20" s="41" t="str">
        <f t="array" ref="AC20">INDEX(M_8,ROW(AC20)-ROW(AC$14),COLUMN(AC20)-COLUMN($Y20))</f>
        <v/>
      </c>
      <c r="AD20" s="41" t="str">
        <f t="array" ref="AD20">INDEX(M_8,ROW(AD20)-ROW(AD$14),COLUMN(AD20)-COLUMN($Y20))</f>
        <v/>
      </c>
      <c r="AE20" s="41" t="str">
        <f t="array" ref="AE20">INDEX(M_8,ROW(AE20)-ROW(AE$14),COLUMN(AE20)-COLUMN($Y20))</f>
        <v/>
      </c>
      <c r="AF20" s="41" t="str">
        <f t="array" ref="AF20">INDEX(M_8,ROW(AF20)-ROW(AF$14),COLUMN(AF20)-COLUMN($Y20))</f>
        <v/>
      </c>
      <c r="AG20" s="38"/>
      <c r="AH20" s="2"/>
      <c r="AI20" s="2"/>
    </row>
    <row r="21" ht="15.75" customHeight="1">
      <c r="A21" s="35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38"/>
      <c r="AH21" s="2"/>
      <c r="AI21" s="2"/>
    </row>
    <row r="22" ht="15.75" customHeight="1">
      <c r="A22" s="35"/>
      <c r="B22" s="53" t="str">
        <f t="array" ref="B22">INDEX(C_MTHHEADER,9)</f>
        <v>SEPTEMBER</v>
      </c>
      <c r="C22" s="32"/>
      <c r="D22" s="32"/>
      <c r="E22" s="32"/>
      <c r="F22" s="32"/>
      <c r="G22" s="32"/>
      <c r="H22" s="33"/>
      <c r="I22" s="2"/>
      <c r="J22" s="53" t="str">
        <f t="array" ref="J22">INDEX(C_MTHHEADER,10)</f>
        <v>OCTOBER</v>
      </c>
      <c r="K22" s="32"/>
      <c r="L22" s="32"/>
      <c r="M22" s="32"/>
      <c r="N22" s="32"/>
      <c r="O22" s="32"/>
      <c r="P22" s="33"/>
      <c r="Q22" s="2"/>
      <c r="R22" s="53" t="str">
        <f t="array" ref="R22">INDEX(C_MTHHEADER,11)</f>
        <v>NOVEMBER</v>
      </c>
      <c r="S22" s="32"/>
      <c r="T22" s="32"/>
      <c r="U22" s="32"/>
      <c r="V22" s="32"/>
      <c r="W22" s="32"/>
      <c r="X22" s="33"/>
      <c r="Y22" s="2"/>
      <c r="Z22" s="53" t="str">
        <f t="array" ref="Z22">INDEX(C_MTHHEADER,12)</f>
        <v>DECEMBER</v>
      </c>
      <c r="AA22" s="32"/>
      <c r="AB22" s="32"/>
      <c r="AC22" s="32"/>
      <c r="AD22" s="32"/>
      <c r="AE22" s="32"/>
      <c r="AF22" s="33"/>
      <c r="AG22" s="38"/>
      <c r="AH22" s="2"/>
      <c r="AI22" s="2"/>
    </row>
    <row r="23" ht="15.75" customHeight="1">
      <c r="A23" s="35"/>
      <c r="B23" s="40" t="str">
        <f t="array" ref="B23">INDEX(C_WKHEADER,1)</f>
        <v>MON</v>
      </c>
      <c r="C23" s="40" t="str">
        <f t="array" ref="C23">INDEX(C_WKHEADER,2)</f>
        <v>TUE</v>
      </c>
      <c r="D23" s="40" t="str">
        <f t="array" ref="D23">INDEX(C_WKHEADER,3)</f>
        <v>WED</v>
      </c>
      <c r="E23" s="40" t="str">
        <f t="array" ref="E23">INDEX(C_WKHEADER,4)</f>
        <v>THU</v>
      </c>
      <c r="F23" s="40" t="str">
        <f t="array" ref="F23">INDEX(C_WKHEADER,5)</f>
        <v>FRI</v>
      </c>
      <c r="G23" s="40" t="str">
        <f t="array" ref="G23">INDEX(C_WKHEADER,6)</f>
        <v>SAT</v>
      </c>
      <c r="H23" s="40" t="str">
        <f t="array" ref="H23">INDEX(C_WKHEADER,7)</f>
        <v>SUN</v>
      </c>
      <c r="I23" s="2"/>
      <c r="J23" s="40" t="str">
        <f t="array" ref="J23">INDEX(C_WKHEADER,1)</f>
        <v>MON</v>
      </c>
      <c r="K23" s="40" t="str">
        <f t="array" ref="K23">INDEX(C_WKHEADER,2)</f>
        <v>TUE</v>
      </c>
      <c r="L23" s="40" t="str">
        <f t="array" ref="L23">INDEX(C_WKHEADER,3)</f>
        <v>WED</v>
      </c>
      <c r="M23" s="40" t="str">
        <f t="array" ref="M23">INDEX(C_WKHEADER,4)</f>
        <v>THU</v>
      </c>
      <c r="N23" s="40" t="str">
        <f t="array" ref="N23">INDEX(C_WKHEADER,5)</f>
        <v>FRI</v>
      </c>
      <c r="O23" s="40" t="str">
        <f t="array" ref="O23">INDEX(C_WKHEADER,6)</f>
        <v>SAT</v>
      </c>
      <c r="P23" s="40" t="str">
        <f t="array" ref="P23">INDEX(C_WKHEADER,7)</f>
        <v>SUN</v>
      </c>
      <c r="Q23" s="2"/>
      <c r="R23" s="40" t="str">
        <f t="array" ref="R23">INDEX(C_WKHEADER,1)</f>
        <v>MON</v>
      </c>
      <c r="S23" s="40" t="str">
        <f t="array" ref="S23">INDEX(C_WKHEADER,2)</f>
        <v>TUE</v>
      </c>
      <c r="T23" s="40" t="str">
        <f t="array" ref="T23">INDEX(C_WKHEADER,3)</f>
        <v>WED</v>
      </c>
      <c r="U23" s="40" t="str">
        <f t="array" ref="U23">INDEX(C_WKHEADER,4)</f>
        <v>THU</v>
      </c>
      <c r="V23" s="40" t="str">
        <f t="array" ref="V23">INDEX(C_WKHEADER,5)</f>
        <v>FRI</v>
      </c>
      <c r="W23" s="40" t="str">
        <f t="array" ref="W23">INDEX(C_WKHEADER,6)</f>
        <v>SAT</v>
      </c>
      <c r="X23" s="40" t="str">
        <f t="array" ref="X23">INDEX(C_WKHEADER,7)</f>
        <v>SUN</v>
      </c>
      <c r="Y23" s="2"/>
      <c r="Z23" s="40" t="str">
        <f t="array" ref="Z23">INDEX(C_WKHEADER,1)</f>
        <v>MON</v>
      </c>
      <c r="AA23" s="40" t="str">
        <f t="array" ref="AA23">INDEX(C_WKHEADER,2)</f>
        <v>TUE</v>
      </c>
      <c r="AB23" s="40" t="str">
        <f t="array" ref="AB23">INDEX(C_WKHEADER,3)</f>
        <v>WED</v>
      </c>
      <c r="AC23" s="40" t="str">
        <f t="array" ref="AC23">INDEX(C_WKHEADER,4)</f>
        <v>THU</v>
      </c>
      <c r="AD23" s="40" t="str">
        <f t="array" ref="AD23">INDEX(C_WKHEADER,5)</f>
        <v>FRI</v>
      </c>
      <c r="AE23" s="40" t="str">
        <f t="array" ref="AE23">INDEX(C_WKHEADER,6)</f>
        <v>SAT</v>
      </c>
      <c r="AF23" s="40" t="str">
        <f t="array" ref="AF23">INDEX(C_WKHEADER,7)</f>
        <v>SUN</v>
      </c>
      <c r="AG23" s="38"/>
      <c r="AH23" s="2"/>
      <c r="AI23" s="2"/>
    </row>
    <row r="24" ht="15.75" customHeight="1">
      <c r="A24" s="35"/>
      <c r="B24" s="41" t="str">
        <f t="array" ref="B24">INDEX(M_9,ROW(B24)-ROW(B$23),COLUMN(B24)-COLUMN($A24))</f>
        <v/>
      </c>
      <c r="C24" s="41" t="str">
        <f t="array" ref="C24">INDEX(M_9,ROW(C24)-ROW(C$23),COLUMN(C24)-COLUMN($A24))</f>
        <v/>
      </c>
      <c r="D24" s="41">
        <f t="array" ref="D24">INDEX(M_9,ROW(D24)-ROW(D$23),COLUMN(D24)-COLUMN($A24))</f>
        <v>44440</v>
      </c>
      <c r="E24" s="41">
        <f t="array" ref="E24">INDEX(M_9,ROW(E24)-ROW(E$23),COLUMN(E24)-COLUMN($A24))</f>
        <v>44441</v>
      </c>
      <c r="F24" s="41">
        <f t="array" ref="F24">INDEX(M_9,ROW(F24)-ROW(F$23),COLUMN(F24)-COLUMN($A24))</f>
        <v>44442</v>
      </c>
      <c r="G24" s="41">
        <f t="array" ref="G24">INDEX(M_9,ROW(G24)-ROW(G$23),COLUMN(G24)-COLUMN($A24))</f>
        <v>44443</v>
      </c>
      <c r="H24" s="41">
        <f t="array" ref="H24">INDEX(M_9,ROW(H24)-ROW(H$23),COLUMN(H24)-COLUMN($A24))</f>
        <v>44444</v>
      </c>
      <c r="I24" s="2"/>
      <c r="J24" s="41" t="str">
        <f t="array" ref="J24">INDEX(M_10,ROW(J24)-ROW(J$23),COLUMN(J24)-COLUMN($I24))</f>
        <v/>
      </c>
      <c r="K24" s="41" t="str">
        <f t="array" ref="K24">INDEX(M_10,ROW(K24)-ROW(K$23),COLUMN(K24)-COLUMN($I24))</f>
        <v/>
      </c>
      <c r="L24" s="41" t="str">
        <f t="array" ref="L24">INDEX(M_10,ROW(L24)-ROW(L$23),COLUMN(L24)-COLUMN($I24))</f>
        <v/>
      </c>
      <c r="M24" s="41" t="str">
        <f t="array" ref="M24">INDEX(M_10,ROW(M24)-ROW(M$23),COLUMN(M24)-COLUMN($I24))</f>
        <v/>
      </c>
      <c r="N24" s="41">
        <f t="array" ref="N24">INDEX(M_10,ROW(N24)-ROW(N$23),COLUMN(N24)-COLUMN($I24))</f>
        <v>44470</v>
      </c>
      <c r="O24" s="41">
        <f t="array" ref="O24">INDEX(M_10,ROW(O24)-ROW(O$23),COLUMN(O24)-COLUMN($I24))</f>
        <v>44471</v>
      </c>
      <c r="P24" s="41">
        <f t="array" ref="P24">INDEX(M_10,ROW(P24)-ROW(P$23),COLUMN(P24)-COLUMN($I24))</f>
        <v>44472</v>
      </c>
      <c r="Q24" s="2"/>
      <c r="R24" s="41">
        <f t="array" ref="R24">INDEX(M_11,ROW(R24)-ROW(R$23),COLUMN(R24)-COLUMN($Q24))</f>
        <v>44501</v>
      </c>
      <c r="S24" s="41">
        <f t="array" ref="S24">INDEX(M_11,ROW(S24)-ROW(S$23),COLUMN(S24)-COLUMN($Q24))</f>
        <v>44502</v>
      </c>
      <c r="T24" s="41">
        <f t="array" ref="T24">INDEX(M_11,ROW(T24)-ROW(T$23),COLUMN(T24)-COLUMN($Q24))</f>
        <v>44503</v>
      </c>
      <c r="U24" s="41">
        <f t="array" ref="U24">INDEX(M_11,ROW(U24)-ROW(U$23),COLUMN(U24)-COLUMN($Q24))</f>
        <v>44504</v>
      </c>
      <c r="V24" s="41">
        <f t="array" ref="V24">INDEX(M_11,ROW(V24)-ROW(V$23),COLUMN(V24)-COLUMN($Q24))</f>
        <v>44505</v>
      </c>
      <c r="W24" s="41">
        <f t="array" ref="W24">INDEX(M_11,ROW(W24)-ROW(W$23),COLUMN(W24)-COLUMN($Q24))</f>
        <v>44506</v>
      </c>
      <c r="X24" s="41">
        <f t="array" ref="X24">INDEX(M_11,ROW(X24)-ROW(X$23),COLUMN(X24)-COLUMN($Q24))</f>
        <v>44507</v>
      </c>
      <c r="Y24" s="2"/>
      <c r="Z24" s="41" t="str">
        <f t="array" ref="Z24">INDEX(M_12,ROW(Z24)-ROW(Z$23),COLUMN(Z24)-COLUMN($Y24))</f>
        <v/>
      </c>
      <c r="AA24" s="41" t="str">
        <f t="array" ref="AA24">INDEX(M_12,ROW(AA24)-ROW(AA$23),COLUMN(AA24)-COLUMN($Y24))</f>
        <v/>
      </c>
      <c r="AB24" s="41">
        <f t="array" ref="AB24">INDEX(M_12,ROW(AB24)-ROW(AB$23),COLUMN(AB24)-COLUMN($Y24))</f>
        <v>44531</v>
      </c>
      <c r="AC24" s="41">
        <f t="array" ref="AC24">INDEX(M_12,ROW(AC24)-ROW(AC$23),COLUMN(AC24)-COLUMN($Y24))</f>
        <v>44532</v>
      </c>
      <c r="AD24" s="41">
        <f t="array" ref="AD24">INDEX(M_12,ROW(AD24)-ROW(AD$23),COLUMN(AD24)-COLUMN($Y24))</f>
        <v>44533</v>
      </c>
      <c r="AE24" s="41">
        <f t="array" ref="AE24">INDEX(M_12,ROW(AE24)-ROW(AE$23),COLUMN(AE24)-COLUMN($Y24))</f>
        <v>44534</v>
      </c>
      <c r="AF24" s="41">
        <f t="array" ref="AF24">INDEX(M_12,ROW(AF24)-ROW(AF$23),COLUMN(AF24)-COLUMN($Y24))</f>
        <v>44535</v>
      </c>
      <c r="AG24" s="38"/>
      <c r="AH24" s="2"/>
      <c r="AI24" s="2"/>
    </row>
    <row r="25" ht="15.75" customHeight="1">
      <c r="A25" s="35"/>
      <c r="B25" s="41">
        <f t="array" ref="B25">INDEX(M_9,ROW(B25)-ROW(B$23),COLUMN(B25)-COLUMN($A25))</f>
        <v>44445</v>
      </c>
      <c r="C25" s="41">
        <f t="array" ref="C25">INDEX(M_9,ROW(C25)-ROW(C$23),COLUMN(C25)-COLUMN($A25))</f>
        <v>44446</v>
      </c>
      <c r="D25" s="41">
        <f t="array" ref="D25">INDEX(M_9,ROW(D25)-ROW(D$23),COLUMN(D25)-COLUMN($A25))</f>
        <v>44447</v>
      </c>
      <c r="E25" s="41">
        <f t="array" ref="E25">INDEX(M_9,ROW(E25)-ROW(E$23),COLUMN(E25)-COLUMN($A25))</f>
        <v>44448</v>
      </c>
      <c r="F25" s="41">
        <f t="array" ref="F25">INDEX(M_9,ROW(F25)-ROW(F$23),COLUMN(F25)-COLUMN($A25))</f>
        <v>44449</v>
      </c>
      <c r="G25" s="41">
        <f t="array" ref="G25">INDEX(M_9,ROW(G25)-ROW(G$23),COLUMN(G25)-COLUMN($A25))</f>
        <v>44450</v>
      </c>
      <c r="H25" s="41">
        <f t="array" ref="H25">INDEX(M_9,ROW(H25)-ROW(H$23),COLUMN(H25)-COLUMN($A25))</f>
        <v>44451</v>
      </c>
      <c r="I25" s="2"/>
      <c r="J25" s="41">
        <f t="array" ref="J25">INDEX(M_10,ROW(J25)-ROW(J$23),COLUMN(J25)-COLUMN($I25))</f>
        <v>44473</v>
      </c>
      <c r="K25" s="41">
        <f t="array" ref="K25">INDEX(M_10,ROW(K25)-ROW(K$23),COLUMN(K25)-COLUMN($I25))</f>
        <v>44474</v>
      </c>
      <c r="L25" s="41">
        <f t="array" ref="L25">INDEX(M_10,ROW(L25)-ROW(L$23),COLUMN(L25)-COLUMN($I25))</f>
        <v>44475</v>
      </c>
      <c r="M25" s="41">
        <f t="array" ref="M25">INDEX(M_10,ROW(M25)-ROW(M$23),COLUMN(M25)-COLUMN($I25))</f>
        <v>44476</v>
      </c>
      <c r="N25" s="41">
        <f t="array" ref="N25">INDEX(M_10,ROW(N25)-ROW(N$23),COLUMN(N25)-COLUMN($I25))</f>
        <v>44477</v>
      </c>
      <c r="O25" s="41">
        <f t="array" ref="O25">INDEX(M_10,ROW(O25)-ROW(O$23),COLUMN(O25)-COLUMN($I25))</f>
        <v>44478</v>
      </c>
      <c r="P25" s="41">
        <f t="array" ref="P25">INDEX(M_10,ROW(P25)-ROW(P$23),COLUMN(P25)-COLUMN($I25))</f>
        <v>44479</v>
      </c>
      <c r="Q25" s="2"/>
      <c r="R25" s="41">
        <f t="array" ref="R25">INDEX(M_11,ROW(R25)-ROW(R$23),COLUMN(R25)-COLUMN($Q25))</f>
        <v>44508</v>
      </c>
      <c r="S25" s="41">
        <f t="array" ref="S25">INDEX(M_11,ROW(S25)-ROW(S$23),COLUMN(S25)-COLUMN($Q25))</f>
        <v>44509</v>
      </c>
      <c r="T25" s="41">
        <f t="array" ref="T25">INDEX(M_11,ROW(T25)-ROW(T$23),COLUMN(T25)-COLUMN($Q25))</f>
        <v>44510</v>
      </c>
      <c r="U25" s="41">
        <f t="array" ref="U25">INDEX(M_11,ROW(U25)-ROW(U$23),COLUMN(U25)-COLUMN($Q25))</f>
        <v>44511</v>
      </c>
      <c r="V25" s="41">
        <f t="array" ref="V25">INDEX(M_11,ROW(V25)-ROW(V$23),COLUMN(V25)-COLUMN($Q25))</f>
        <v>44512</v>
      </c>
      <c r="W25" s="41">
        <f t="array" ref="W25">INDEX(M_11,ROW(W25)-ROW(W$23),COLUMN(W25)-COLUMN($Q25))</f>
        <v>44513</v>
      </c>
      <c r="X25" s="41">
        <f t="array" ref="X25">INDEX(M_11,ROW(X25)-ROW(X$23),COLUMN(X25)-COLUMN($Q25))</f>
        <v>44514</v>
      </c>
      <c r="Y25" s="2"/>
      <c r="Z25" s="41">
        <f t="array" ref="Z25">INDEX(M_12,ROW(Z25)-ROW(Z$23),COLUMN(Z25)-COLUMN($Y25))</f>
        <v>44536</v>
      </c>
      <c r="AA25" s="41">
        <f t="array" ref="AA25">INDEX(M_12,ROW(AA25)-ROW(AA$23),COLUMN(AA25)-COLUMN($Y25))</f>
        <v>44537</v>
      </c>
      <c r="AB25" s="41">
        <f t="array" ref="AB25">INDEX(M_12,ROW(AB25)-ROW(AB$23),COLUMN(AB25)-COLUMN($Y25))</f>
        <v>44538</v>
      </c>
      <c r="AC25" s="41">
        <f t="array" ref="AC25">INDEX(M_12,ROW(AC25)-ROW(AC$23),COLUMN(AC25)-COLUMN($Y25))</f>
        <v>44539</v>
      </c>
      <c r="AD25" s="41">
        <f t="array" ref="AD25">INDEX(M_12,ROW(AD25)-ROW(AD$23),COLUMN(AD25)-COLUMN($Y25))</f>
        <v>44540</v>
      </c>
      <c r="AE25" s="41">
        <f t="array" ref="AE25">INDEX(M_12,ROW(AE25)-ROW(AE$23),COLUMN(AE25)-COLUMN($Y25))</f>
        <v>44541</v>
      </c>
      <c r="AF25" s="41">
        <f t="array" ref="AF25">INDEX(M_12,ROW(AF25)-ROW(AF$23),COLUMN(AF25)-COLUMN($Y25))</f>
        <v>44542</v>
      </c>
      <c r="AG25" s="38"/>
      <c r="AH25" s="2"/>
      <c r="AI25" s="2"/>
    </row>
    <row r="26" ht="15.75" customHeight="1">
      <c r="A26" s="35"/>
      <c r="B26" s="41">
        <f t="array" ref="B26">INDEX(M_9,ROW(B26)-ROW(B$23),COLUMN(B26)-COLUMN($A26))</f>
        <v>44452</v>
      </c>
      <c r="C26" s="41">
        <f t="array" ref="C26">INDEX(M_9,ROW(C26)-ROW(C$23),COLUMN(C26)-COLUMN($A26))</f>
        <v>44453</v>
      </c>
      <c r="D26" s="41">
        <f t="array" ref="D26">INDEX(M_9,ROW(D26)-ROW(D$23),COLUMN(D26)-COLUMN($A26))</f>
        <v>44454</v>
      </c>
      <c r="E26" s="41">
        <f t="array" ref="E26">INDEX(M_9,ROW(E26)-ROW(E$23),COLUMN(E26)-COLUMN($A26))</f>
        <v>44455</v>
      </c>
      <c r="F26" s="41">
        <f t="array" ref="F26">INDEX(M_9,ROW(F26)-ROW(F$23),COLUMN(F26)-COLUMN($A26))</f>
        <v>44456</v>
      </c>
      <c r="G26" s="41">
        <f t="array" ref="G26">INDEX(M_9,ROW(G26)-ROW(G$23),COLUMN(G26)-COLUMN($A26))</f>
        <v>44457</v>
      </c>
      <c r="H26" s="41">
        <f t="array" ref="H26">INDEX(M_9,ROW(H26)-ROW(H$23),COLUMN(H26)-COLUMN($A26))</f>
        <v>44458</v>
      </c>
      <c r="I26" s="2"/>
      <c r="J26" s="41">
        <f t="array" ref="J26">INDEX(M_10,ROW(J26)-ROW(J$23),COLUMN(J26)-COLUMN($I26))</f>
        <v>44480</v>
      </c>
      <c r="K26" s="41">
        <f t="array" ref="K26">INDEX(M_10,ROW(K26)-ROW(K$23),COLUMN(K26)-COLUMN($I26))</f>
        <v>44481</v>
      </c>
      <c r="L26" s="41">
        <f t="array" ref="L26">INDEX(M_10,ROW(L26)-ROW(L$23),COLUMN(L26)-COLUMN($I26))</f>
        <v>44482</v>
      </c>
      <c r="M26" s="41">
        <f t="array" ref="M26">INDEX(M_10,ROW(M26)-ROW(M$23),COLUMN(M26)-COLUMN($I26))</f>
        <v>44483</v>
      </c>
      <c r="N26" s="41">
        <f t="array" ref="N26">INDEX(M_10,ROW(N26)-ROW(N$23),COLUMN(N26)-COLUMN($I26))</f>
        <v>44484</v>
      </c>
      <c r="O26" s="41">
        <f t="array" ref="O26">INDEX(M_10,ROW(O26)-ROW(O$23),COLUMN(O26)-COLUMN($I26))</f>
        <v>44485</v>
      </c>
      <c r="P26" s="41">
        <f t="array" ref="P26">INDEX(M_10,ROW(P26)-ROW(P$23),COLUMN(P26)-COLUMN($I26))</f>
        <v>44486</v>
      </c>
      <c r="Q26" s="2"/>
      <c r="R26" s="41">
        <f t="array" ref="R26">INDEX(M_11,ROW(R26)-ROW(R$23),COLUMN(R26)-COLUMN($Q26))</f>
        <v>44515</v>
      </c>
      <c r="S26" s="41">
        <f t="array" ref="S26">INDEX(M_11,ROW(S26)-ROW(S$23),COLUMN(S26)-COLUMN($Q26))</f>
        <v>44516</v>
      </c>
      <c r="T26" s="41">
        <f t="array" ref="T26">INDEX(M_11,ROW(T26)-ROW(T$23),COLUMN(T26)-COLUMN($Q26))</f>
        <v>44517</v>
      </c>
      <c r="U26" s="41">
        <f t="array" ref="U26">INDEX(M_11,ROW(U26)-ROW(U$23),COLUMN(U26)-COLUMN($Q26))</f>
        <v>44518</v>
      </c>
      <c r="V26" s="41">
        <f t="array" ref="V26">INDEX(M_11,ROW(V26)-ROW(V$23),COLUMN(V26)-COLUMN($Q26))</f>
        <v>44519</v>
      </c>
      <c r="W26" s="41">
        <f t="array" ref="W26">INDEX(M_11,ROW(W26)-ROW(W$23),COLUMN(W26)-COLUMN($Q26))</f>
        <v>44520</v>
      </c>
      <c r="X26" s="41">
        <f t="array" ref="X26">INDEX(M_11,ROW(X26)-ROW(X$23),COLUMN(X26)-COLUMN($Q26))</f>
        <v>44521</v>
      </c>
      <c r="Y26" s="2"/>
      <c r="Z26" s="41">
        <f t="array" ref="Z26">INDEX(M_12,ROW(Z26)-ROW(Z$23),COLUMN(Z26)-COLUMN($Y26))</f>
        <v>44543</v>
      </c>
      <c r="AA26" s="41">
        <f t="array" ref="AA26">INDEX(M_12,ROW(AA26)-ROW(AA$23),COLUMN(AA26)-COLUMN($Y26))</f>
        <v>44544</v>
      </c>
      <c r="AB26" s="41">
        <f t="array" ref="AB26">INDEX(M_12,ROW(AB26)-ROW(AB$23),COLUMN(AB26)-COLUMN($Y26))</f>
        <v>44545</v>
      </c>
      <c r="AC26" s="41">
        <f t="array" ref="AC26">INDEX(M_12,ROW(AC26)-ROW(AC$23),COLUMN(AC26)-COLUMN($Y26))</f>
        <v>44546</v>
      </c>
      <c r="AD26" s="41">
        <f t="array" ref="AD26">INDEX(M_12,ROW(AD26)-ROW(AD$23),COLUMN(AD26)-COLUMN($Y26))</f>
        <v>44547</v>
      </c>
      <c r="AE26" s="41">
        <f t="array" ref="AE26">INDEX(M_12,ROW(AE26)-ROW(AE$23),COLUMN(AE26)-COLUMN($Y26))</f>
        <v>44548</v>
      </c>
      <c r="AF26" s="41">
        <f t="array" ref="AF26">INDEX(M_12,ROW(AF26)-ROW(AF$23),COLUMN(AF26)-COLUMN($Y26))</f>
        <v>44549</v>
      </c>
      <c r="AG26" s="38"/>
      <c r="AH26" s="2"/>
      <c r="AI26" s="2"/>
    </row>
    <row r="27" ht="15.75" customHeight="1">
      <c r="A27" s="35"/>
      <c r="B27" s="41">
        <f t="array" ref="B27">INDEX(M_9,ROW(B27)-ROW(B$23),COLUMN(B27)-COLUMN($A27))</f>
        <v>44459</v>
      </c>
      <c r="C27" s="41">
        <f t="array" ref="C27">INDEX(M_9,ROW(C27)-ROW(C$23),COLUMN(C27)-COLUMN($A27))</f>
        <v>44460</v>
      </c>
      <c r="D27" s="41">
        <f t="array" ref="D27">INDEX(M_9,ROW(D27)-ROW(D$23),COLUMN(D27)-COLUMN($A27))</f>
        <v>44461</v>
      </c>
      <c r="E27" s="41">
        <f t="array" ref="E27">INDEX(M_9,ROW(E27)-ROW(E$23),COLUMN(E27)-COLUMN($A27))</f>
        <v>44462</v>
      </c>
      <c r="F27" s="41">
        <f t="array" ref="F27">INDEX(M_9,ROW(F27)-ROW(F$23),COLUMN(F27)-COLUMN($A27))</f>
        <v>44463</v>
      </c>
      <c r="G27" s="41">
        <f t="array" ref="G27">INDEX(M_9,ROW(G27)-ROW(G$23),COLUMN(G27)-COLUMN($A27))</f>
        <v>44464</v>
      </c>
      <c r="H27" s="41">
        <f t="array" ref="H27">INDEX(M_9,ROW(H27)-ROW(H$23),COLUMN(H27)-COLUMN($A27))</f>
        <v>44465</v>
      </c>
      <c r="I27" s="2"/>
      <c r="J27" s="41">
        <f t="array" ref="J27">INDEX(M_10,ROW(J27)-ROW(J$23),COLUMN(J27)-COLUMN($I27))</f>
        <v>44487</v>
      </c>
      <c r="K27" s="41">
        <f t="array" ref="K27">INDEX(M_10,ROW(K27)-ROW(K$23),COLUMN(K27)-COLUMN($I27))</f>
        <v>44488</v>
      </c>
      <c r="L27" s="41">
        <f t="array" ref="L27">INDEX(M_10,ROW(L27)-ROW(L$23),COLUMN(L27)-COLUMN($I27))</f>
        <v>44489</v>
      </c>
      <c r="M27" s="41">
        <f t="array" ref="M27">INDEX(M_10,ROW(M27)-ROW(M$23),COLUMN(M27)-COLUMN($I27))</f>
        <v>44490</v>
      </c>
      <c r="N27" s="41">
        <f t="array" ref="N27">INDEX(M_10,ROW(N27)-ROW(N$23),COLUMN(N27)-COLUMN($I27))</f>
        <v>44491</v>
      </c>
      <c r="O27" s="41">
        <f t="array" ref="O27">INDEX(M_10,ROW(O27)-ROW(O$23),COLUMN(O27)-COLUMN($I27))</f>
        <v>44492</v>
      </c>
      <c r="P27" s="41">
        <f t="array" ref="P27">INDEX(M_10,ROW(P27)-ROW(P$23),COLUMN(P27)-COLUMN($I27))</f>
        <v>44493</v>
      </c>
      <c r="Q27" s="2"/>
      <c r="R27" s="41">
        <f t="array" ref="R27">INDEX(M_11,ROW(R27)-ROW(R$23),COLUMN(R27)-COLUMN($Q27))</f>
        <v>44522</v>
      </c>
      <c r="S27" s="41">
        <f t="array" ref="S27">INDEX(M_11,ROW(S27)-ROW(S$23),COLUMN(S27)-COLUMN($Q27))</f>
        <v>44523</v>
      </c>
      <c r="T27" s="41">
        <f t="array" ref="T27">INDEX(M_11,ROW(T27)-ROW(T$23),COLUMN(T27)-COLUMN($Q27))</f>
        <v>44524</v>
      </c>
      <c r="U27" s="41">
        <f t="array" ref="U27">INDEX(M_11,ROW(U27)-ROW(U$23),COLUMN(U27)-COLUMN($Q27))</f>
        <v>44525</v>
      </c>
      <c r="V27" s="41">
        <f t="array" ref="V27">INDEX(M_11,ROW(V27)-ROW(V$23),COLUMN(V27)-COLUMN($Q27))</f>
        <v>44526</v>
      </c>
      <c r="W27" s="41">
        <f t="array" ref="W27">INDEX(M_11,ROW(W27)-ROW(W$23),COLUMN(W27)-COLUMN($Q27))</f>
        <v>44527</v>
      </c>
      <c r="X27" s="41">
        <f t="array" ref="X27">INDEX(M_11,ROW(X27)-ROW(X$23),COLUMN(X27)-COLUMN($Q27))</f>
        <v>44528</v>
      </c>
      <c r="Y27" s="2"/>
      <c r="Z27" s="41">
        <f t="array" ref="Z27">INDEX(M_12,ROW(Z27)-ROW(Z$23),COLUMN(Z27)-COLUMN($Y27))</f>
        <v>44550</v>
      </c>
      <c r="AA27" s="41">
        <f t="array" ref="AA27">INDEX(M_12,ROW(AA27)-ROW(AA$23),COLUMN(AA27)-COLUMN($Y27))</f>
        <v>44551</v>
      </c>
      <c r="AB27" s="41">
        <f t="array" ref="AB27">INDEX(M_12,ROW(AB27)-ROW(AB$23),COLUMN(AB27)-COLUMN($Y27))</f>
        <v>44552</v>
      </c>
      <c r="AC27" s="41">
        <f t="array" ref="AC27">INDEX(M_12,ROW(AC27)-ROW(AC$23),COLUMN(AC27)-COLUMN($Y27))</f>
        <v>44553</v>
      </c>
      <c r="AD27" s="41">
        <f t="array" ref="AD27">INDEX(M_12,ROW(AD27)-ROW(AD$23),COLUMN(AD27)-COLUMN($Y27))</f>
        <v>44554</v>
      </c>
      <c r="AE27" s="41">
        <f t="array" ref="AE27">INDEX(M_12,ROW(AE27)-ROW(AE$23),COLUMN(AE27)-COLUMN($Y27))</f>
        <v>44555</v>
      </c>
      <c r="AF27" s="41">
        <f t="array" ref="AF27">INDEX(M_12,ROW(AF27)-ROW(AF$23),COLUMN(AF27)-COLUMN($Y27))</f>
        <v>44556</v>
      </c>
      <c r="AG27" s="38"/>
      <c r="AH27" s="2"/>
      <c r="AI27" s="2"/>
    </row>
    <row r="28" ht="15.75" customHeight="1">
      <c r="A28" s="35"/>
      <c r="B28" s="41">
        <f t="array" ref="B28">INDEX(M_9,ROW(B28)-ROW(B$23),COLUMN(B28)-COLUMN($A28))</f>
        <v>44466</v>
      </c>
      <c r="C28" s="41">
        <f t="array" ref="C28">INDEX(M_9,ROW(C28)-ROW(C$23),COLUMN(C28)-COLUMN($A28))</f>
        <v>44467</v>
      </c>
      <c r="D28" s="41">
        <f t="array" ref="D28">INDEX(M_9,ROW(D28)-ROW(D$23),COLUMN(D28)-COLUMN($A28))</f>
        <v>44468</v>
      </c>
      <c r="E28" s="41">
        <f t="array" ref="E28">INDEX(M_9,ROW(E28)-ROW(E$23),COLUMN(E28)-COLUMN($A28))</f>
        <v>44469</v>
      </c>
      <c r="F28" s="41" t="str">
        <f t="array" ref="F28">INDEX(M_9,ROW(F28)-ROW(F$23),COLUMN(F28)-COLUMN($A28))</f>
        <v/>
      </c>
      <c r="G28" s="41" t="str">
        <f t="array" ref="G28">INDEX(M_9,ROW(G28)-ROW(G$23),COLUMN(G28)-COLUMN($A28))</f>
        <v/>
      </c>
      <c r="H28" s="41" t="str">
        <f t="array" ref="H28">INDEX(M_9,ROW(H28)-ROW(H$23),COLUMN(H28)-COLUMN($A28))</f>
        <v/>
      </c>
      <c r="I28" s="2"/>
      <c r="J28" s="41">
        <f t="array" ref="J28">INDEX(M_10,ROW(J28)-ROW(J$23),COLUMN(J28)-COLUMN($I28))</f>
        <v>44494</v>
      </c>
      <c r="K28" s="41">
        <f t="array" ref="K28">INDEX(M_10,ROW(K28)-ROW(K$23),COLUMN(K28)-COLUMN($I28))</f>
        <v>44495</v>
      </c>
      <c r="L28" s="41">
        <f t="array" ref="L28">INDEX(M_10,ROW(L28)-ROW(L$23),COLUMN(L28)-COLUMN($I28))</f>
        <v>44496</v>
      </c>
      <c r="M28" s="41">
        <f t="array" ref="M28">INDEX(M_10,ROW(M28)-ROW(M$23),COLUMN(M28)-COLUMN($I28))</f>
        <v>44497</v>
      </c>
      <c r="N28" s="41">
        <f t="array" ref="N28">INDEX(M_10,ROW(N28)-ROW(N$23),COLUMN(N28)-COLUMN($I28))</f>
        <v>44498</v>
      </c>
      <c r="O28" s="41">
        <f t="array" ref="O28">INDEX(M_10,ROW(O28)-ROW(O$23),COLUMN(O28)-COLUMN($I28))</f>
        <v>44499</v>
      </c>
      <c r="P28" s="41">
        <f t="array" ref="P28">INDEX(M_10,ROW(P28)-ROW(P$23),COLUMN(P28)-COLUMN($I28))</f>
        <v>44500</v>
      </c>
      <c r="Q28" s="2"/>
      <c r="R28" s="41">
        <f t="array" ref="R28">INDEX(M_11,ROW(R28)-ROW(R$23),COLUMN(R28)-COLUMN($Q28))</f>
        <v>44529</v>
      </c>
      <c r="S28" s="41">
        <f t="array" ref="S28">INDEX(M_11,ROW(S28)-ROW(S$23),COLUMN(S28)-COLUMN($Q28))</f>
        <v>44530</v>
      </c>
      <c r="T28" s="41" t="str">
        <f t="array" ref="T28">INDEX(M_11,ROW(T28)-ROW(T$23),COLUMN(T28)-COLUMN($Q28))</f>
        <v/>
      </c>
      <c r="U28" s="41" t="str">
        <f t="array" ref="U28">INDEX(M_11,ROW(U28)-ROW(U$23),COLUMN(U28)-COLUMN($Q28))</f>
        <v/>
      </c>
      <c r="V28" s="41" t="str">
        <f t="array" ref="V28">INDEX(M_11,ROW(V28)-ROW(V$23),COLUMN(V28)-COLUMN($Q28))</f>
        <v/>
      </c>
      <c r="W28" s="41" t="str">
        <f t="array" ref="W28">INDEX(M_11,ROW(W28)-ROW(W$23),COLUMN(W28)-COLUMN($Q28))</f>
        <v/>
      </c>
      <c r="X28" s="41" t="str">
        <f t="array" ref="X28">INDEX(M_11,ROW(X28)-ROW(X$23),COLUMN(X28)-COLUMN($Q28))</f>
        <v/>
      </c>
      <c r="Y28" s="2"/>
      <c r="Z28" s="41">
        <f t="array" ref="Z28">INDEX(M_12,ROW(Z28)-ROW(Z$23),COLUMN(Z28)-COLUMN($Y28))</f>
        <v>44557</v>
      </c>
      <c r="AA28" s="41">
        <f t="array" ref="AA28">INDEX(M_12,ROW(AA28)-ROW(AA$23),COLUMN(AA28)-COLUMN($Y28))</f>
        <v>44558</v>
      </c>
      <c r="AB28" s="41">
        <f t="array" ref="AB28">INDEX(M_12,ROW(AB28)-ROW(AB$23),COLUMN(AB28)-COLUMN($Y28))</f>
        <v>44559</v>
      </c>
      <c r="AC28" s="41">
        <f t="array" ref="AC28">INDEX(M_12,ROW(AC28)-ROW(AC$23),COLUMN(AC28)-COLUMN($Y28))</f>
        <v>44560</v>
      </c>
      <c r="AD28" s="41">
        <f t="array" ref="AD28">INDEX(M_12,ROW(AD28)-ROW(AD$23),COLUMN(AD28)-COLUMN($Y28))</f>
        <v>44561</v>
      </c>
      <c r="AE28" s="41" t="str">
        <f t="array" ref="AE28">INDEX(M_12,ROW(AE28)-ROW(AE$23),COLUMN(AE28)-COLUMN($Y28))</f>
        <v/>
      </c>
      <c r="AF28" s="41" t="str">
        <f t="array" ref="AF28">INDEX(M_12,ROW(AF28)-ROW(AF$23),COLUMN(AF28)-COLUMN($Y28))</f>
        <v/>
      </c>
      <c r="AG28" s="38"/>
      <c r="AH28" s="2"/>
      <c r="AI28" s="2"/>
    </row>
    <row r="29" ht="15.75" customHeight="1">
      <c r="A29" s="35"/>
      <c r="B29" s="41" t="str">
        <f t="array" ref="B29">INDEX(M_9,ROW(B29)-ROW(B$23),COLUMN(B29)-COLUMN($A29))</f>
        <v/>
      </c>
      <c r="C29" s="41" t="str">
        <f t="array" ref="C29">INDEX(M_9,ROW(C29)-ROW(C$23),COLUMN(C29)-COLUMN($A29))</f>
        <v/>
      </c>
      <c r="D29" s="41" t="str">
        <f t="array" ref="D29">INDEX(M_9,ROW(D29)-ROW(D$23),COLUMN(D29)-COLUMN($A29))</f>
        <v/>
      </c>
      <c r="E29" s="41" t="str">
        <f t="array" ref="E29">INDEX(M_9,ROW(E29)-ROW(E$23),COLUMN(E29)-COLUMN($A29))</f>
        <v/>
      </c>
      <c r="F29" s="41" t="str">
        <f t="array" ref="F29">INDEX(M_9,ROW(F29)-ROW(F$23),COLUMN(F29)-COLUMN($A29))</f>
        <v/>
      </c>
      <c r="G29" s="41" t="str">
        <f t="array" ref="G29">INDEX(M_9,ROW(G29)-ROW(G$23),COLUMN(G29)-COLUMN($A29))</f>
        <v/>
      </c>
      <c r="H29" s="41" t="str">
        <f t="array" ref="H29">INDEX(M_9,ROW(H29)-ROW(H$23),COLUMN(H29)-COLUMN($A29))</f>
        <v/>
      </c>
      <c r="I29" s="2"/>
      <c r="J29" s="41" t="str">
        <f t="array" ref="J29">INDEX(M_10,ROW(J29)-ROW(J$23),COLUMN(J29)-COLUMN($I29))</f>
        <v/>
      </c>
      <c r="K29" s="41" t="str">
        <f t="array" ref="K29">INDEX(M_10,ROW(K29)-ROW(K$23),COLUMN(K29)-COLUMN($I29))</f>
        <v/>
      </c>
      <c r="L29" s="41" t="str">
        <f t="array" ref="L29">INDEX(M_10,ROW(L29)-ROW(L$23),COLUMN(L29)-COLUMN($I29))</f>
        <v/>
      </c>
      <c r="M29" s="41" t="str">
        <f t="array" ref="M29">INDEX(M_10,ROW(M29)-ROW(M$23),COLUMN(M29)-COLUMN($I29))</f>
        <v/>
      </c>
      <c r="N29" s="41" t="str">
        <f t="array" ref="N29">INDEX(M_10,ROW(N29)-ROW(N$23),COLUMN(N29)-COLUMN($I29))</f>
        <v/>
      </c>
      <c r="O29" s="41" t="str">
        <f t="array" ref="O29">INDEX(M_10,ROW(O29)-ROW(O$23),COLUMN(O29)-COLUMN($I29))</f>
        <v/>
      </c>
      <c r="P29" s="41" t="str">
        <f t="array" ref="P29">INDEX(M_10,ROW(P29)-ROW(P$23),COLUMN(P29)-COLUMN($I29))</f>
        <v/>
      </c>
      <c r="Q29" s="2"/>
      <c r="R29" s="41" t="str">
        <f t="array" ref="R29">INDEX(M_11,ROW(R29)-ROW(R$23),COLUMN(R29)-COLUMN($Q29))</f>
        <v/>
      </c>
      <c r="S29" s="41" t="str">
        <f t="array" ref="S29">INDEX(M_11,ROW(S29)-ROW(S$23),COLUMN(S29)-COLUMN($Q29))</f>
        <v/>
      </c>
      <c r="T29" s="41" t="str">
        <f t="array" ref="T29">INDEX(M_11,ROW(T29)-ROW(T$23),COLUMN(T29)-COLUMN($Q29))</f>
        <v/>
      </c>
      <c r="U29" s="41" t="str">
        <f t="array" ref="U29">INDEX(M_11,ROW(U29)-ROW(U$23),COLUMN(U29)-COLUMN($Q29))</f>
        <v/>
      </c>
      <c r="V29" s="41" t="str">
        <f t="array" ref="V29">INDEX(M_11,ROW(V29)-ROW(V$23),COLUMN(V29)-COLUMN($Q29))</f>
        <v/>
      </c>
      <c r="W29" s="41" t="str">
        <f t="array" ref="W29">INDEX(M_11,ROW(W29)-ROW(W$23),COLUMN(W29)-COLUMN($Q29))</f>
        <v/>
      </c>
      <c r="X29" s="41" t="str">
        <f t="array" ref="X29">INDEX(M_11,ROW(X29)-ROW(X$23),COLUMN(X29)-COLUMN($Q29))</f>
        <v/>
      </c>
      <c r="Y29" s="2"/>
      <c r="Z29" s="41" t="str">
        <f t="array" ref="Z29">INDEX(M_12,ROW(Z29)-ROW(Z$23),COLUMN(Z29)-COLUMN($Y29))</f>
        <v/>
      </c>
      <c r="AA29" s="41" t="str">
        <f t="array" ref="AA29">INDEX(M_12,ROW(AA29)-ROW(AA$23),COLUMN(AA29)-COLUMN($Y29))</f>
        <v/>
      </c>
      <c r="AB29" s="41" t="str">
        <f t="array" ref="AB29">INDEX(M_12,ROW(AB29)-ROW(AB$23),COLUMN(AB29)-COLUMN($Y29))</f>
        <v/>
      </c>
      <c r="AC29" s="41" t="str">
        <f t="array" ref="AC29">INDEX(M_12,ROW(AC29)-ROW(AC$23),COLUMN(AC29)-COLUMN($Y29))</f>
        <v/>
      </c>
      <c r="AD29" s="41" t="str">
        <f t="array" ref="AD29">INDEX(M_12,ROW(AD29)-ROW(AD$23),COLUMN(AD29)-COLUMN($Y29))</f>
        <v/>
      </c>
      <c r="AE29" s="41" t="str">
        <f t="array" ref="AE29">INDEX(M_12,ROW(AE29)-ROW(AE$23),COLUMN(AE29)-COLUMN($Y29))</f>
        <v/>
      </c>
      <c r="AF29" s="41" t="str">
        <f t="array" ref="AF29">INDEX(M_12,ROW(AF29)-ROW(AF$23),COLUMN(AF29)-COLUMN($Y29))</f>
        <v/>
      </c>
      <c r="AG29" s="38"/>
      <c r="AH29" s="2"/>
      <c r="AI29" s="2"/>
    </row>
    <row r="30" ht="15.75" customHeight="1">
      <c r="A30" s="35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38"/>
      <c r="AH30" s="2"/>
      <c r="AI30" s="2"/>
    </row>
    <row r="31" ht="15.75" customHeight="1">
      <c r="A31" s="35"/>
      <c r="B31" s="42"/>
      <c r="C31" s="2" t="s">
        <v>63</v>
      </c>
      <c r="D31" s="2"/>
      <c r="E31" s="2"/>
      <c r="F31" s="2"/>
      <c r="G31" s="43"/>
      <c r="H31" s="2" t="s">
        <v>64</v>
      </c>
      <c r="I31" s="2"/>
      <c r="J31" s="2"/>
      <c r="K31" s="44" t="s">
        <v>65</v>
      </c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38"/>
      <c r="AH31" s="2"/>
      <c r="AI31" s="2"/>
    </row>
    <row r="32" ht="15.75" customHeight="1">
      <c r="A32" s="35"/>
      <c r="B32" s="45"/>
      <c r="C32" s="45"/>
      <c r="D32" s="45"/>
      <c r="E32" s="45"/>
      <c r="F32" s="45"/>
      <c r="G32" s="45"/>
      <c r="H32" s="45"/>
      <c r="I32" s="45"/>
      <c r="J32" s="45"/>
      <c r="K32" s="45"/>
      <c r="L32" s="45"/>
      <c r="M32" s="45"/>
      <c r="N32" s="45"/>
      <c r="O32" s="45"/>
      <c r="P32" s="45"/>
      <c r="Q32" s="45"/>
      <c r="R32" s="45"/>
      <c r="S32" s="45"/>
      <c r="T32" s="45"/>
      <c r="U32" s="45"/>
      <c r="V32" s="45"/>
      <c r="W32" s="45"/>
      <c r="X32" s="45"/>
      <c r="Y32" s="45"/>
      <c r="Z32" s="45"/>
      <c r="AA32" s="45"/>
      <c r="AB32" s="45"/>
      <c r="AC32" s="45"/>
      <c r="AD32" s="45"/>
      <c r="AE32" s="45"/>
      <c r="AF32" s="45"/>
      <c r="AG32" s="38"/>
      <c r="AH32" s="2"/>
      <c r="AI32" s="2"/>
    </row>
    <row r="33" ht="15.75" customHeight="1">
      <c r="A33" s="35"/>
      <c r="B33" s="35" t="s">
        <v>66</v>
      </c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38"/>
      <c r="AG33" s="38"/>
      <c r="AH33" s="2"/>
      <c r="AI33" s="2"/>
    </row>
    <row r="34" ht="15.75" customHeight="1">
      <c r="A34" s="35"/>
      <c r="B34" s="35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38"/>
      <c r="AG34" s="38"/>
      <c r="AH34" s="2"/>
      <c r="AI34" s="2"/>
    </row>
    <row r="35" ht="15.75" customHeight="1">
      <c r="A35" s="35"/>
      <c r="B35" s="35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38"/>
      <c r="AG35" s="38"/>
      <c r="AH35" s="2"/>
      <c r="AI35" s="2"/>
    </row>
    <row r="36" ht="15.75" customHeight="1">
      <c r="A36" s="35"/>
      <c r="B36" s="35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38"/>
      <c r="AG36" s="38"/>
      <c r="AH36" s="2"/>
      <c r="AI36" s="2"/>
    </row>
    <row r="37" ht="15.75" customHeight="1">
      <c r="A37" s="35"/>
      <c r="B37" s="35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38"/>
      <c r="AG37" s="38"/>
      <c r="AH37" s="2"/>
      <c r="AI37" s="2"/>
    </row>
    <row r="38" ht="15.75" customHeight="1">
      <c r="A38" s="35"/>
      <c r="B38" s="46"/>
      <c r="C38" s="45"/>
      <c r="D38" s="45"/>
      <c r="E38" s="45"/>
      <c r="F38" s="45"/>
      <c r="G38" s="45"/>
      <c r="H38" s="45"/>
      <c r="I38" s="45"/>
      <c r="J38" s="45"/>
      <c r="K38" s="45"/>
      <c r="L38" s="45"/>
      <c r="M38" s="45"/>
      <c r="N38" s="45"/>
      <c r="O38" s="45"/>
      <c r="P38" s="45"/>
      <c r="Q38" s="45"/>
      <c r="R38" s="45"/>
      <c r="S38" s="45"/>
      <c r="T38" s="45"/>
      <c r="U38" s="45"/>
      <c r="V38" s="45"/>
      <c r="W38" s="45"/>
      <c r="X38" s="45"/>
      <c r="Y38" s="45"/>
      <c r="Z38" s="45"/>
      <c r="AA38" s="45"/>
      <c r="AB38" s="45"/>
      <c r="AC38" s="45"/>
      <c r="AD38" s="45"/>
      <c r="AE38" s="45"/>
      <c r="AF38" s="47"/>
      <c r="AG38" s="38"/>
      <c r="AH38" s="2"/>
      <c r="AI38" s="2"/>
    </row>
    <row r="39" ht="15.75" customHeight="1">
      <c r="A39" s="46"/>
      <c r="B39" s="45"/>
      <c r="C39" s="45"/>
      <c r="D39" s="45"/>
      <c r="E39" s="45"/>
      <c r="F39" s="45"/>
      <c r="G39" s="45"/>
      <c r="H39" s="45"/>
      <c r="I39" s="45"/>
      <c r="J39" s="45"/>
      <c r="K39" s="45"/>
      <c r="L39" s="45"/>
      <c r="M39" s="45"/>
      <c r="N39" s="45"/>
      <c r="O39" s="45"/>
      <c r="P39" s="45"/>
      <c r="Q39" s="45"/>
      <c r="R39" s="45"/>
      <c r="S39" s="45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  <c r="AE39" s="45"/>
      <c r="AF39" s="45"/>
      <c r="AG39" s="47"/>
      <c r="AH39" s="2"/>
      <c r="AI39" s="2"/>
    </row>
    <row r="40" ht="15.75" customHeight="1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</row>
    <row r="41" ht="15.75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</row>
    <row r="42" ht="15.7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</row>
    <row r="43" ht="15.7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</row>
    <row r="44" ht="15.75" customHeight="1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</row>
    <row r="45" ht="15.75" customHeight="1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</row>
    <row r="46" ht="15.75" customHeight="1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</row>
    <row r="47" ht="15.75" customHeight="1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</row>
    <row r="48" ht="15.75" customHeight="1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</row>
    <row r="49" ht="15.75" customHeight="1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</row>
    <row r="50" ht="15.75" customHeight="1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</row>
    <row r="51" ht="15.75" customHeight="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</row>
    <row r="52" ht="15.75" customHeight="1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</row>
    <row r="53" ht="15.75" customHeight="1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</row>
    <row r="54" ht="15.7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</row>
    <row r="55" ht="15.7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</row>
    <row r="56" ht="15.7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</row>
    <row r="57" ht="15.7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</row>
    <row r="58" ht="15.75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</row>
    <row r="59" ht="15.7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</row>
    <row r="60" ht="15.7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</row>
    <row r="61" ht="15.7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</row>
    <row r="62" ht="15.7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</row>
    <row r="63" ht="15.7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</row>
    <row r="64" ht="15.75" customHeight="1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</row>
    <row r="65" ht="15.75" customHeight="1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</row>
    <row r="66" ht="15.7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</row>
    <row r="67" ht="15.7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</row>
    <row r="68" ht="15.7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</row>
    <row r="69" ht="15.7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</row>
    <row r="70" ht="15.7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</row>
    <row r="71" ht="15.7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</row>
    <row r="72" ht="15.7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</row>
    <row r="73" ht="15.7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</row>
    <row r="74" ht="15.75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</row>
    <row r="75" ht="15.75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</row>
    <row r="76" ht="15.75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</row>
    <row r="77" ht="15.75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</row>
    <row r="78" ht="15.75" customHeight="1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</row>
    <row r="79" ht="15.75" customHeight="1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</row>
    <row r="80" ht="15.75" customHeight="1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</row>
    <row r="81" ht="15.75" customHeight="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</row>
    <row r="82" ht="15.75" customHeight="1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</row>
    <row r="83" ht="15.75" customHeight="1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</row>
    <row r="84" ht="15.75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</row>
    <row r="85" ht="15.75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</row>
    <row r="86" ht="15.75" customHeight="1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</row>
    <row r="87" ht="15.7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</row>
    <row r="88" ht="15.7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</row>
    <row r="89" ht="15.7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</row>
    <row r="90" ht="15.7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</row>
    <row r="91" ht="15.7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</row>
    <row r="92" ht="15.7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</row>
    <row r="93" ht="15.7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</row>
    <row r="94" ht="15.75" customHeight="1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</row>
    <row r="95" ht="15.75" customHeight="1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</row>
    <row r="96" ht="15.75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</row>
    <row r="97" ht="15.75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</row>
    <row r="98" ht="15.7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</row>
    <row r="99" ht="15.7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</row>
    <row r="100" ht="15.7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</row>
    <row r="101" ht="15.7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</row>
    <row r="102" ht="15.7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</row>
    <row r="103" ht="15.7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</row>
    <row r="104" ht="15.7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</row>
    <row r="105" ht="15.7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</row>
    <row r="106" ht="15.7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</row>
    <row r="107" ht="15.7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</row>
    <row r="108" ht="15.7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</row>
    <row r="109" ht="15.7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</row>
    <row r="110" ht="15.7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</row>
    <row r="111" ht="15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</row>
    <row r="112" ht="15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</row>
    <row r="113" ht="15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</row>
    <row r="114" ht="15.7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</row>
    <row r="115" ht="15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</row>
    <row r="116" ht="15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</row>
    <row r="117" ht="15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</row>
    <row r="118" ht="15.7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</row>
    <row r="119" ht="15.7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</row>
    <row r="120" ht="15.7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</row>
    <row r="121" ht="15.7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</row>
    <row r="122" ht="15.7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</row>
    <row r="123" ht="15.7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</row>
    <row r="124" ht="15.7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</row>
    <row r="125" ht="15.7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</row>
    <row r="126" ht="15.7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</row>
    <row r="127" ht="15.7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</row>
    <row r="128" ht="15.7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</row>
    <row r="129" ht="15.7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</row>
    <row r="130" ht="15.7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</row>
    <row r="131" ht="15.7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</row>
    <row r="132" ht="15.7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</row>
    <row r="133" ht="15.7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</row>
    <row r="134" ht="15.7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</row>
    <row r="135" ht="15.7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</row>
    <row r="136" ht="15.7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</row>
    <row r="137" ht="15.7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</row>
    <row r="138" ht="15.7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</row>
    <row r="139" ht="15.7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</row>
    <row r="140" ht="15.7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</row>
    <row r="141" ht="15.7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</row>
    <row r="142" ht="15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</row>
    <row r="143" ht="15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</row>
    <row r="144" ht="15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</row>
    <row r="145" ht="15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</row>
    <row r="146" ht="15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</row>
    <row r="147" ht="15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</row>
    <row r="148" ht="15.7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</row>
    <row r="149" ht="15.7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</row>
    <row r="150" ht="15.7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</row>
    <row r="151" ht="15.7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</row>
    <row r="152" ht="15.7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</row>
    <row r="153" ht="15.7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</row>
    <row r="154" ht="15.7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</row>
    <row r="155" ht="15.7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</row>
    <row r="156" ht="15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</row>
    <row r="157" ht="15.7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</row>
    <row r="158" ht="15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</row>
    <row r="159" ht="15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</row>
    <row r="160" ht="15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</row>
    <row r="161" ht="15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</row>
    <row r="162" ht="15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</row>
    <row r="163" ht="15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</row>
    <row r="164" ht="15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</row>
    <row r="165" ht="15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</row>
    <row r="166" ht="15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</row>
    <row r="167" ht="15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</row>
    <row r="168" ht="15.7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</row>
    <row r="169" ht="15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</row>
    <row r="170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</row>
    <row r="171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</row>
    <row r="172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</row>
    <row r="173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</row>
    <row r="174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</row>
    <row r="175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</row>
    <row r="176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</row>
    <row r="177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</row>
    <row r="178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</row>
    <row r="179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</row>
    <row r="180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</row>
    <row r="181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</row>
    <row r="182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</row>
    <row r="183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</row>
    <row r="184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</row>
    <row r="18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</row>
    <row r="186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</row>
    <row r="187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</row>
    <row r="188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</row>
    <row r="189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</row>
    <row r="190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</row>
    <row r="191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</row>
    <row r="192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</row>
    <row r="193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</row>
    <row r="194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</row>
    <row r="19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</row>
    <row r="196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</row>
    <row r="197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</row>
    <row r="198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</row>
    <row r="199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</row>
    <row r="200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</row>
    <row r="201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</row>
    <row r="202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</row>
    <row r="203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</row>
    <row r="204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</row>
    <row r="20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</row>
    <row r="206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</row>
    <row r="207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</row>
    <row r="208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</row>
    <row r="209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</row>
    <row r="210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</row>
    <row r="211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</row>
    <row r="212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</row>
    <row r="213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</row>
    <row r="214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</row>
    <row r="21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</row>
    <row r="216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</row>
    <row r="217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</row>
    <row r="218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</row>
    <row r="219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</row>
    <row r="220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</row>
    <row r="221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</row>
    <row r="222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</row>
    <row r="223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</row>
    <row r="224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</row>
    <row r="22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</row>
    <row r="226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</row>
    <row r="227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</row>
    <row r="228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</row>
    <row r="229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</row>
    <row r="230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</row>
    <row r="231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</row>
    <row r="232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</row>
    <row r="233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</row>
    <row r="234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</row>
    <row r="23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</row>
    <row r="236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</row>
    <row r="237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</row>
    <row r="238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</row>
    <row r="239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</row>
    <row r="240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</row>
    <row r="241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</row>
    <row r="242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</row>
    <row r="243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</row>
    <row r="244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</row>
    <row r="24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</row>
    <row r="246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</row>
    <row r="247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</row>
    <row r="248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</row>
    <row r="249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</row>
    <row r="250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</row>
    <row r="251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</row>
    <row r="252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</row>
    <row r="253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</row>
    <row r="254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</row>
    <row r="25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</row>
    <row r="256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</row>
    <row r="257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</row>
    <row r="258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</row>
    <row r="259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</row>
    <row r="260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</row>
    <row r="261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</row>
    <row r="262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</row>
    <row r="263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</row>
    <row r="264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</row>
    <row r="2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</row>
    <row r="266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</row>
    <row r="267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</row>
    <row r="268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</row>
    <row r="269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</row>
    <row r="270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</row>
    <row r="271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</row>
    <row r="272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</row>
    <row r="273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</row>
    <row r="274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</row>
    <row r="27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</row>
    <row r="276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</row>
    <row r="277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</row>
    <row r="278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</row>
    <row r="279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</row>
    <row r="280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</row>
    <row r="281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</row>
    <row r="282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</row>
    <row r="283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</row>
    <row r="284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</row>
    <row r="28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</row>
    <row r="286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</row>
    <row r="287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</row>
    <row r="288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</row>
    <row r="289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</row>
    <row r="290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</row>
    <row r="291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</row>
    <row r="292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</row>
    <row r="293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</row>
    <row r="294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</row>
    <row r="29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</row>
    <row r="296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</row>
    <row r="297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</row>
    <row r="298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</row>
    <row r="299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</row>
    <row r="300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</row>
    <row r="301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</row>
    <row r="302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</row>
    <row r="303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</row>
    <row r="304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</row>
    <row r="30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</row>
    <row r="306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</row>
    <row r="307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</row>
    <row r="308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</row>
    <row r="309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</row>
    <row r="310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</row>
    <row r="311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</row>
    <row r="312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</row>
    <row r="313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</row>
    <row r="314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</row>
    <row r="31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</row>
    <row r="316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</row>
    <row r="317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</row>
    <row r="318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</row>
    <row r="319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</row>
    <row r="320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</row>
    <row r="321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</row>
    <row r="322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</row>
    <row r="323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</row>
    <row r="324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</row>
    <row r="32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</row>
    <row r="326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</row>
    <row r="327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</row>
    <row r="328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</row>
    <row r="329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</row>
    <row r="330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</row>
    <row r="331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</row>
    <row r="332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</row>
    <row r="333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</row>
    <row r="334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</row>
    <row r="33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</row>
    <row r="336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</row>
    <row r="337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</row>
    <row r="338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</row>
    <row r="339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</row>
    <row r="340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</row>
    <row r="341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</row>
    <row r="342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</row>
    <row r="343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</row>
    <row r="344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</row>
    <row r="34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</row>
    <row r="346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</row>
    <row r="347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</row>
    <row r="348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</row>
    <row r="349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</row>
    <row r="350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</row>
    <row r="351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</row>
    <row r="352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</row>
    <row r="353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</row>
    <row r="354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</row>
    <row r="35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</row>
    <row r="356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</row>
    <row r="357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</row>
    <row r="358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</row>
    <row r="359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</row>
    <row r="360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</row>
    <row r="361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</row>
    <row r="362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</row>
    <row r="363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</row>
    <row r="364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</row>
    <row r="3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</row>
    <row r="366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</row>
    <row r="367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</row>
    <row r="368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</row>
    <row r="369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</row>
    <row r="370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</row>
    <row r="371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</row>
    <row r="372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</row>
    <row r="373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</row>
    <row r="374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</row>
    <row r="37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</row>
    <row r="376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</row>
    <row r="377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</row>
    <row r="378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</row>
    <row r="379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</row>
    <row r="380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</row>
    <row r="381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</row>
    <row r="382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</row>
    <row r="383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</row>
    <row r="384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</row>
    <row r="38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</row>
    <row r="386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</row>
    <row r="387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</row>
    <row r="388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</row>
    <row r="389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</row>
    <row r="390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</row>
    <row r="391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</row>
    <row r="392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</row>
    <row r="393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</row>
    <row r="394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</row>
    <row r="39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</row>
    <row r="396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</row>
    <row r="397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</row>
    <row r="398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</row>
    <row r="399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</row>
    <row r="400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</row>
    <row r="401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</row>
    <row r="402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</row>
    <row r="403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</row>
    <row r="404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</row>
    <row r="40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</row>
    <row r="406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</row>
    <row r="407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</row>
    <row r="408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</row>
    <row r="409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</row>
    <row r="410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</row>
    <row r="411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</row>
    <row r="412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</row>
    <row r="413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</row>
    <row r="414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</row>
    <row r="41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</row>
    <row r="416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</row>
    <row r="417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</row>
    <row r="418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</row>
    <row r="419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</row>
    <row r="420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</row>
    <row r="421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</row>
    <row r="422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</row>
    <row r="423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</row>
    <row r="424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</row>
    <row r="42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</row>
    <row r="426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</row>
    <row r="427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</row>
    <row r="428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</row>
    <row r="429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</row>
    <row r="430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</row>
    <row r="431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</row>
    <row r="432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</row>
    <row r="433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</row>
    <row r="434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</row>
    <row r="43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</row>
    <row r="436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</row>
    <row r="437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</row>
    <row r="438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</row>
    <row r="439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</row>
    <row r="440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</row>
    <row r="441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</row>
    <row r="442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</row>
    <row r="443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</row>
    <row r="444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</row>
    <row r="44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</row>
    <row r="446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</row>
    <row r="447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</row>
    <row r="448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</row>
    <row r="449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</row>
    <row r="450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</row>
    <row r="451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</row>
    <row r="452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</row>
    <row r="453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</row>
    <row r="454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</row>
    <row r="45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</row>
    <row r="456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</row>
    <row r="457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</row>
    <row r="458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</row>
    <row r="459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</row>
    <row r="460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</row>
    <row r="461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</row>
    <row r="462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</row>
    <row r="463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</row>
    <row r="464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</row>
    <row r="4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</row>
    <row r="466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</row>
    <row r="467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</row>
    <row r="468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</row>
    <row r="469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</row>
    <row r="470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</row>
    <row r="471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</row>
    <row r="472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</row>
    <row r="473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</row>
    <row r="474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</row>
    <row r="47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</row>
    <row r="476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</row>
    <row r="477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</row>
    <row r="478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</row>
    <row r="479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</row>
    <row r="480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</row>
    <row r="481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</row>
    <row r="482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</row>
    <row r="483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</row>
    <row r="484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</row>
    <row r="48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</row>
    <row r="486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</row>
    <row r="487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</row>
    <row r="488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</row>
    <row r="489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</row>
    <row r="490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</row>
    <row r="491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</row>
    <row r="492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</row>
    <row r="493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</row>
    <row r="494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</row>
    <row r="49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</row>
    <row r="496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</row>
    <row r="497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</row>
    <row r="498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</row>
    <row r="499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</row>
    <row r="500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</row>
    <row r="501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</row>
    <row r="502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</row>
    <row r="503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</row>
    <row r="504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</row>
    <row r="50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</row>
    <row r="506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</row>
    <row r="507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</row>
    <row r="508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</row>
    <row r="509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</row>
    <row r="510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</row>
    <row r="511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</row>
    <row r="512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</row>
    <row r="513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</row>
    <row r="514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</row>
    <row r="51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</row>
    <row r="516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</row>
    <row r="517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</row>
    <row r="518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</row>
    <row r="519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</row>
    <row r="520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</row>
    <row r="521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</row>
    <row r="522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</row>
    <row r="523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</row>
    <row r="524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</row>
    <row r="52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</row>
    <row r="526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</row>
    <row r="527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</row>
    <row r="528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</row>
    <row r="529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</row>
    <row r="530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</row>
    <row r="531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</row>
    <row r="532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</row>
    <row r="533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</row>
    <row r="534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</row>
    <row r="53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</row>
    <row r="536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</row>
    <row r="537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</row>
    <row r="538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</row>
    <row r="539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</row>
    <row r="540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</row>
    <row r="541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</row>
    <row r="542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</row>
    <row r="543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</row>
    <row r="544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</row>
    <row r="54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</row>
    <row r="546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</row>
    <row r="547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</row>
    <row r="548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</row>
    <row r="549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</row>
    <row r="550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</row>
    <row r="551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</row>
    <row r="552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</row>
    <row r="553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</row>
    <row r="554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</row>
    <row r="55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</row>
    <row r="556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</row>
    <row r="557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</row>
    <row r="558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</row>
    <row r="559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</row>
    <row r="560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</row>
    <row r="561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</row>
    <row r="562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</row>
    <row r="563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</row>
    <row r="564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</row>
    <row r="5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</row>
    <row r="566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</row>
    <row r="567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</row>
    <row r="568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</row>
    <row r="569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</row>
    <row r="570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</row>
    <row r="571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</row>
    <row r="572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</row>
    <row r="573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</row>
    <row r="574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</row>
    <row r="57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</row>
    <row r="576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</row>
    <row r="577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</row>
    <row r="578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</row>
    <row r="579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</row>
    <row r="580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</row>
    <row r="581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</row>
    <row r="582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</row>
    <row r="583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</row>
    <row r="584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</row>
    <row r="58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</row>
    <row r="586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</row>
    <row r="587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</row>
    <row r="588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</row>
    <row r="589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</row>
    <row r="590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</row>
    <row r="591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</row>
    <row r="592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</row>
    <row r="593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</row>
    <row r="594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</row>
    <row r="59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</row>
    <row r="596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</row>
    <row r="597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</row>
    <row r="598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</row>
    <row r="599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</row>
    <row r="600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</row>
    <row r="601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</row>
    <row r="602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</row>
    <row r="603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</row>
    <row r="604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</row>
    <row r="60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</row>
    <row r="606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</row>
    <row r="607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</row>
    <row r="608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</row>
    <row r="609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</row>
    <row r="610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</row>
    <row r="611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</row>
    <row r="612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</row>
    <row r="613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</row>
    <row r="614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</row>
    <row r="61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</row>
    <row r="616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</row>
    <row r="617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</row>
    <row r="618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</row>
    <row r="619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</row>
    <row r="620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</row>
    <row r="621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</row>
    <row r="622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</row>
    <row r="623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</row>
    <row r="624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</row>
    <row r="62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</row>
    <row r="626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</row>
    <row r="627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</row>
    <row r="628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</row>
    <row r="629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</row>
    <row r="630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</row>
    <row r="631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</row>
    <row r="632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</row>
    <row r="633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</row>
    <row r="634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</row>
    <row r="63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</row>
    <row r="636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</row>
    <row r="637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</row>
    <row r="638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</row>
    <row r="639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</row>
    <row r="640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</row>
    <row r="641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</row>
    <row r="642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</row>
    <row r="643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</row>
    <row r="644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</row>
    <row r="64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</row>
    <row r="646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</row>
    <row r="647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</row>
    <row r="648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</row>
    <row r="649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</row>
    <row r="650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</row>
    <row r="651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</row>
    <row r="652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</row>
    <row r="653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</row>
    <row r="654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</row>
    <row r="65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</row>
    <row r="656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</row>
    <row r="657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</row>
    <row r="658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</row>
    <row r="659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</row>
    <row r="660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</row>
    <row r="661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</row>
    <row r="662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</row>
    <row r="663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</row>
    <row r="664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</row>
    <row r="6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</row>
    <row r="666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</row>
    <row r="667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</row>
    <row r="668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</row>
    <row r="669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</row>
    <row r="670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</row>
    <row r="671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</row>
    <row r="672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</row>
    <row r="673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</row>
    <row r="674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</row>
    <row r="67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</row>
    <row r="676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</row>
    <row r="677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</row>
    <row r="678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</row>
    <row r="679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</row>
    <row r="680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</row>
    <row r="681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</row>
    <row r="682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</row>
    <row r="683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</row>
    <row r="684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</row>
    <row r="68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</row>
    <row r="686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</row>
    <row r="687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</row>
    <row r="688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</row>
    <row r="689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</row>
    <row r="690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</row>
    <row r="691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</row>
    <row r="692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</row>
    <row r="693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</row>
    <row r="694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</row>
    <row r="69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</row>
    <row r="696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</row>
    <row r="697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</row>
    <row r="698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</row>
    <row r="699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</row>
    <row r="700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</row>
    <row r="701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</row>
    <row r="702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</row>
    <row r="703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</row>
    <row r="704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</row>
    <row r="70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</row>
    <row r="706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</row>
    <row r="707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</row>
    <row r="708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</row>
    <row r="709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</row>
    <row r="710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</row>
    <row r="711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</row>
    <row r="712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</row>
    <row r="713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</row>
    <row r="714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</row>
    <row r="71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</row>
    <row r="716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</row>
    <row r="717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</row>
    <row r="718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</row>
    <row r="719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</row>
    <row r="720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</row>
    <row r="721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</row>
    <row r="722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</row>
    <row r="723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</row>
    <row r="724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</row>
    <row r="72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</row>
    <row r="726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</row>
    <row r="727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</row>
    <row r="728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</row>
    <row r="729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</row>
    <row r="730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</row>
    <row r="731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</row>
    <row r="732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</row>
    <row r="733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</row>
    <row r="734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</row>
    <row r="73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</row>
    <row r="736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</row>
    <row r="737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</row>
    <row r="738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</row>
    <row r="739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</row>
    <row r="740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</row>
    <row r="741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</row>
    <row r="742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</row>
    <row r="743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</row>
    <row r="744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</row>
    <row r="74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</row>
    <row r="746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</row>
    <row r="747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</row>
    <row r="748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</row>
    <row r="749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</row>
    <row r="750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</row>
    <row r="751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</row>
    <row r="752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</row>
    <row r="753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</row>
    <row r="754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</row>
    <row r="75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</row>
    <row r="756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</row>
    <row r="757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</row>
    <row r="758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</row>
    <row r="759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</row>
    <row r="760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</row>
    <row r="761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</row>
    <row r="762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</row>
    <row r="763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</row>
    <row r="764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</row>
    <row r="7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</row>
    <row r="766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</row>
    <row r="767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</row>
    <row r="768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</row>
    <row r="769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</row>
    <row r="770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</row>
    <row r="771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</row>
    <row r="772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</row>
    <row r="773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</row>
    <row r="774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</row>
    <row r="77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</row>
    <row r="776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</row>
    <row r="777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</row>
    <row r="778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</row>
    <row r="779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</row>
    <row r="780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</row>
    <row r="781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</row>
    <row r="782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</row>
    <row r="783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</row>
    <row r="784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</row>
    <row r="78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</row>
    <row r="786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</row>
    <row r="787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</row>
    <row r="788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</row>
    <row r="789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</row>
    <row r="790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</row>
    <row r="791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</row>
    <row r="792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</row>
    <row r="793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</row>
    <row r="794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</row>
    <row r="79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</row>
    <row r="796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</row>
    <row r="797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</row>
    <row r="798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</row>
    <row r="799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</row>
    <row r="800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</row>
    <row r="801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</row>
    <row r="802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</row>
    <row r="803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</row>
    <row r="804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</row>
    <row r="80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</row>
    <row r="806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</row>
    <row r="807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</row>
    <row r="808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</row>
    <row r="809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</row>
    <row r="810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</row>
    <row r="811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</row>
    <row r="812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</row>
    <row r="813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</row>
    <row r="814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</row>
    <row r="81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</row>
    <row r="816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</row>
    <row r="817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</row>
    <row r="818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</row>
    <row r="819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</row>
    <row r="820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</row>
    <row r="821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</row>
    <row r="822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</row>
    <row r="823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</row>
    <row r="824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</row>
    <row r="82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</row>
    <row r="826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</row>
    <row r="827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</row>
    <row r="828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</row>
    <row r="829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</row>
    <row r="830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</row>
    <row r="831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</row>
    <row r="832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</row>
    <row r="833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</row>
    <row r="834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</row>
    <row r="83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</row>
    <row r="836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</row>
    <row r="837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</row>
    <row r="838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</row>
    <row r="839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</row>
    <row r="840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</row>
    <row r="841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</row>
    <row r="842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</row>
    <row r="843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</row>
    <row r="844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</row>
    <row r="84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</row>
    <row r="846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</row>
    <row r="847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</row>
    <row r="848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</row>
    <row r="849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</row>
    <row r="850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</row>
    <row r="851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</row>
    <row r="852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</row>
    <row r="853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</row>
    <row r="854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</row>
    <row r="85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</row>
    <row r="856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</row>
    <row r="857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</row>
    <row r="858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</row>
    <row r="859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</row>
    <row r="860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</row>
    <row r="861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</row>
    <row r="862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</row>
    <row r="863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</row>
    <row r="864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</row>
    <row r="8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</row>
    <row r="866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</row>
    <row r="867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</row>
    <row r="868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</row>
    <row r="869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</row>
    <row r="870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</row>
    <row r="871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</row>
    <row r="872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</row>
    <row r="873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</row>
    <row r="874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</row>
    <row r="87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</row>
    <row r="876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</row>
    <row r="877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</row>
    <row r="878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</row>
    <row r="879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</row>
    <row r="880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</row>
    <row r="881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</row>
    <row r="882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</row>
    <row r="883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</row>
    <row r="884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</row>
    <row r="88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</row>
    <row r="886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</row>
    <row r="887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</row>
    <row r="888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</row>
    <row r="889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</row>
    <row r="890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</row>
    <row r="891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</row>
    <row r="892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</row>
    <row r="893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</row>
    <row r="894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</row>
    <row r="89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</row>
    <row r="896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</row>
    <row r="897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</row>
    <row r="898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</row>
    <row r="899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</row>
    <row r="900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</row>
    <row r="901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</row>
    <row r="902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</row>
    <row r="903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</row>
    <row r="904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</row>
    <row r="90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</row>
    <row r="906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</row>
    <row r="907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</row>
    <row r="908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</row>
    <row r="909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</row>
    <row r="910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</row>
    <row r="911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</row>
    <row r="912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</row>
    <row r="913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</row>
    <row r="914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</row>
    <row r="91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</row>
    <row r="916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</row>
    <row r="917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</row>
    <row r="918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</row>
    <row r="919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</row>
    <row r="920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</row>
    <row r="921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</row>
    <row r="922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</row>
    <row r="923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</row>
    <row r="924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</row>
    <row r="92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</row>
    <row r="926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</row>
    <row r="927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</row>
    <row r="928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</row>
    <row r="929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</row>
    <row r="930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</row>
    <row r="931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</row>
    <row r="932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</row>
    <row r="933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</row>
    <row r="934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</row>
    <row r="93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</row>
    <row r="936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</row>
    <row r="937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</row>
    <row r="938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</row>
    <row r="939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</row>
    <row r="940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</row>
    <row r="941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</row>
    <row r="942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</row>
    <row r="943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</row>
    <row r="944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</row>
    <row r="94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</row>
    <row r="946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</row>
    <row r="947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</row>
    <row r="948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</row>
    <row r="949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</row>
    <row r="950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</row>
    <row r="951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</row>
    <row r="952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</row>
    <row r="953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</row>
    <row r="954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</row>
    <row r="95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</row>
    <row r="956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</row>
    <row r="957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</row>
    <row r="958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</row>
    <row r="959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</row>
    <row r="960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</row>
    <row r="961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</row>
    <row r="962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</row>
    <row r="963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</row>
    <row r="964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</row>
    <row r="9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</row>
    <row r="966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</row>
    <row r="967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</row>
    <row r="968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</row>
    <row r="969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</row>
    <row r="970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</row>
    <row r="971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</row>
    <row r="972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</row>
    <row r="973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</row>
    <row r="974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</row>
    <row r="97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</row>
    <row r="976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</row>
    <row r="977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</row>
    <row r="978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</row>
    <row r="979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</row>
    <row r="980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</row>
    <row r="981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</row>
    <row r="982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</row>
    <row r="983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</row>
    <row r="984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</row>
    <row r="98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</row>
    <row r="986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</row>
    <row r="987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</row>
    <row r="988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</row>
    <row r="989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</row>
    <row r="990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</row>
    <row r="991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</row>
    <row r="992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</row>
    <row r="993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</row>
    <row r="994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</row>
    <row r="99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</row>
    <row r="996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</row>
    <row r="997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</row>
    <row r="998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</row>
    <row r="999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</row>
    <row r="1000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</row>
  </sheetData>
  <mergeCells count="13">
    <mergeCell ref="R13:X13"/>
    <mergeCell ref="Z13:AF13"/>
    <mergeCell ref="B22:H22"/>
    <mergeCell ref="J22:P22"/>
    <mergeCell ref="R22:X22"/>
    <mergeCell ref="Z22:AF22"/>
    <mergeCell ref="B2:AF2"/>
    <mergeCell ref="B4:H4"/>
    <mergeCell ref="J4:P4"/>
    <mergeCell ref="R4:X4"/>
    <mergeCell ref="Z4:AF4"/>
    <mergeCell ref="B13:H13"/>
    <mergeCell ref="J13:P13"/>
  </mergeCells>
  <printOptions horizontalCentered="1" verticalCentered="1"/>
  <pageMargins bottom="0.25" footer="0.0" header="0.0" left="0.45" right="0.45" top="0.25"/>
  <pageSetup orientation="landscape"/>
  <headerFooter>
    <oddFooter>&amp;LExcel Template&amp;Cwww.indzara.com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.5"/>
    <col customWidth="1" min="2" max="8" width="2.5"/>
    <col customWidth="1" min="9" max="9" width="2.13"/>
    <col customWidth="1" min="10" max="16" width="2.5"/>
    <col customWidth="1" min="17" max="17" width="2.13"/>
    <col customWidth="1" min="18" max="24" width="2.5"/>
    <col customWidth="1" min="25" max="25" width="2.13"/>
    <col customWidth="1" min="26" max="32" width="2.5"/>
    <col customWidth="1" min="33" max="33" width="2.13"/>
    <col customWidth="1" min="34" max="40" width="2.5"/>
    <col customWidth="1" min="41" max="41" width="2.13"/>
    <col customWidth="1" min="42" max="49" width="2.5"/>
    <col customWidth="1" min="50" max="51" width="9.0"/>
  </cols>
  <sheetData>
    <row r="1" ht="5.25" customHeight="1">
      <c r="A1" s="54"/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  <c r="AA1" s="55"/>
      <c r="AB1" s="55"/>
      <c r="AC1" s="55"/>
      <c r="AD1" s="55"/>
      <c r="AE1" s="55"/>
      <c r="AF1" s="55"/>
      <c r="AG1" s="55"/>
      <c r="AH1" s="55"/>
      <c r="AI1" s="55"/>
      <c r="AJ1" s="55"/>
      <c r="AK1" s="55"/>
      <c r="AL1" s="55"/>
      <c r="AM1" s="55"/>
      <c r="AN1" s="55"/>
      <c r="AO1" s="55"/>
      <c r="AP1" s="55"/>
      <c r="AQ1" s="55"/>
      <c r="AR1" s="55"/>
      <c r="AS1" s="55"/>
      <c r="AT1" s="55"/>
      <c r="AU1" s="55"/>
      <c r="AV1" s="55"/>
      <c r="AW1" s="56"/>
      <c r="AX1" s="2"/>
      <c r="AY1" s="2"/>
    </row>
    <row r="2" ht="26.25" customHeight="1">
      <c r="A2" s="57"/>
      <c r="B2" s="58" t="str">
        <f>I_CALNM</f>
        <v>2021 Calendar</v>
      </c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3"/>
      <c r="AW2" s="59"/>
      <c r="AX2" s="2"/>
      <c r="AY2" s="2"/>
    </row>
    <row r="3" ht="15.0" customHeight="1">
      <c r="A3" s="60"/>
      <c r="B3" s="61"/>
      <c r="C3" s="62"/>
      <c r="D3" s="62"/>
      <c r="E3" s="62"/>
      <c r="F3" s="62"/>
      <c r="G3" s="62"/>
      <c r="H3" s="62"/>
      <c r="I3" s="62"/>
      <c r="J3" s="62"/>
      <c r="K3" s="62"/>
      <c r="L3" s="62"/>
      <c r="M3" s="62"/>
      <c r="N3" s="62"/>
      <c r="O3" s="62"/>
      <c r="P3" s="62"/>
      <c r="Q3" s="62"/>
      <c r="R3" s="62"/>
      <c r="S3" s="62"/>
      <c r="T3" s="62"/>
      <c r="U3" s="62"/>
      <c r="V3" s="62"/>
      <c r="W3" s="62"/>
      <c r="X3" s="62"/>
      <c r="Y3" s="63"/>
      <c r="Z3" s="63"/>
      <c r="AA3" s="63"/>
      <c r="AB3" s="63"/>
      <c r="AC3" s="63"/>
      <c r="AD3" s="63"/>
      <c r="AE3" s="63"/>
      <c r="AF3" s="63"/>
      <c r="AG3" s="63"/>
      <c r="AH3" s="63"/>
      <c r="AI3" s="63"/>
      <c r="AJ3" s="63"/>
      <c r="AK3" s="63"/>
      <c r="AL3" s="63"/>
      <c r="AM3" s="63"/>
      <c r="AN3" s="63"/>
      <c r="AO3" s="63"/>
      <c r="AP3" s="63"/>
      <c r="AQ3" s="63"/>
      <c r="AR3" s="63"/>
      <c r="AS3" s="63"/>
      <c r="AT3" s="63"/>
      <c r="AU3" s="63"/>
      <c r="AV3" s="63"/>
      <c r="AW3" s="64"/>
      <c r="AX3" s="2"/>
      <c r="AY3" s="2"/>
    </row>
    <row r="4">
      <c r="A4" s="60"/>
      <c r="B4" s="65" t="str">
        <f t="array" ref="B4">INDEX(C_MTHHEADER,1)</f>
        <v>JANUARY</v>
      </c>
      <c r="C4" s="32"/>
      <c r="D4" s="32"/>
      <c r="E4" s="32"/>
      <c r="F4" s="32"/>
      <c r="G4" s="32"/>
      <c r="H4" s="33"/>
      <c r="I4" s="63"/>
      <c r="J4" s="65" t="str">
        <f t="array" ref="J4">INDEX(C_MTHHEADER,2)</f>
        <v>FEBRUARY</v>
      </c>
      <c r="K4" s="32"/>
      <c r="L4" s="32"/>
      <c r="M4" s="32"/>
      <c r="N4" s="32"/>
      <c r="O4" s="32"/>
      <c r="P4" s="33"/>
      <c r="Q4" s="63"/>
      <c r="R4" s="65" t="str">
        <f t="array" ref="R4">INDEX(C_MTHHEADER,3)</f>
        <v>MARCH</v>
      </c>
      <c r="S4" s="32"/>
      <c r="T4" s="32"/>
      <c r="U4" s="32"/>
      <c r="V4" s="32"/>
      <c r="W4" s="32"/>
      <c r="X4" s="33"/>
      <c r="Y4" s="63"/>
      <c r="Z4" s="65" t="str">
        <f t="array" ref="Z4">INDEX(C_MTHHEADER,4)</f>
        <v>APRIL</v>
      </c>
      <c r="AA4" s="32"/>
      <c r="AB4" s="32"/>
      <c r="AC4" s="32"/>
      <c r="AD4" s="32"/>
      <c r="AE4" s="32"/>
      <c r="AF4" s="33"/>
      <c r="AG4" s="63"/>
      <c r="AH4" s="65" t="str">
        <f t="array" ref="AH4">INDEX(C_MTHHEADER,5)</f>
        <v>MAY</v>
      </c>
      <c r="AI4" s="32"/>
      <c r="AJ4" s="32"/>
      <c r="AK4" s="32"/>
      <c r="AL4" s="32"/>
      <c r="AM4" s="32"/>
      <c r="AN4" s="33"/>
      <c r="AO4" s="63"/>
      <c r="AP4" s="65" t="str">
        <f t="array" ref="AP4">INDEX(C_MTHHEADER,6)</f>
        <v>JUNE</v>
      </c>
      <c r="AQ4" s="32"/>
      <c r="AR4" s="32"/>
      <c r="AS4" s="32"/>
      <c r="AT4" s="32"/>
      <c r="AU4" s="32"/>
      <c r="AV4" s="33"/>
      <c r="AW4" s="64"/>
      <c r="AX4" s="2"/>
      <c r="AY4" s="3" t="s">
        <v>57</v>
      </c>
    </row>
    <row r="5">
      <c r="A5" s="60"/>
      <c r="B5" s="66" t="str">
        <f t="array" ref="B5">INDEX(C_WKHEADER,1)</f>
        <v>MON</v>
      </c>
      <c r="C5" s="66" t="str">
        <f t="array" ref="C5">INDEX(C_WKHEADER,2)</f>
        <v>TUE</v>
      </c>
      <c r="D5" s="66" t="str">
        <f t="array" ref="D5">INDEX(C_WKHEADER,3)</f>
        <v>WED</v>
      </c>
      <c r="E5" s="66" t="str">
        <f t="array" ref="E5">INDEX(C_WKHEADER,4)</f>
        <v>THU</v>
      </c>
      <c r="F5" s="66" t="str">
        <f t="array" ref="F5">INDEX(C_WKHEADER,5)</f>
        <v>FRI</v>
      </c>
      <c r="G5" s="66" t="str">
        <f t="array" ref="G5">INDEX(C_WKHEADER,6)</f>
        <v>SAT</v>
      </c>
      <c r="H5" s="66" t="str">
        <f t="array" ref="H5">INDEX(C_WKHEADER,7)</f>
        <v>SUN</v>
      </c>
      <c r="I5" s="63"/>
      <c r="J5" s="66" t="str">
        <f t="array" ref="J5">INDEX(C_WKHEADER,1)</f>
        <v>MON</v>
      </c>
      <c r="K5" s="66" t="str">
        <f t="array" ref="K5">INDEX(C_WKHEADER,2)</f>
        <v>TUE</v>
      </c>
      <c r="L5" s="66" t="str">
        <f t="array" ref="L5">INDEX(C_WKHEADER,3)</f>
        <v>WED</v>
      </c>
      <c r="M5" s="66" t="str">
        <f t="array" ref="M5">INDEX(C_WKHEADER,4)</f>
        <v>THU</v>
      </c>
      <c r="N5" s="66" t="str">
        <f t="array" ref="N5">INDEX(C_WKHEADER,5)</f>
        <v>FRI</v>
      </c>
      <c r="O5" s="66" t="str">
        <f t="array" ref="O5">INDEX(C_WKHEADER,6)</f>
        <v>SAT</v>
      </c>
      <c r="P5" s="66" t="str">
        <f t="array" ref="P5">INDEX(C_WKHEADER,7)</f>
        <v>SUN</v>
      </c>
      <c r="Q5" s="63"/>
      <c r="R5" s="66" t="str">
        <f t="array" ref="R5">INDEX(C_WKHEADER,1)</f>
        <v>MON</v>
      </c>
      <c r="S5" s="66" t="str">
        <f t="array" ref="S5">INDEX(C_WKHEADER,2)</f>
        <v>TUE</v>
      </c>
      <c r="T5" s="66" t="str">
        <f t="array" ref="T5">INDEX(C_WKHEADER,3)</f>
        <v>WED</v>
      </c>
      <c r="U5" s="66" t="str">
        <f t="array" ref="U5">INDEX(C_WKHEADER,4)</f>
        <v>THU</v>
      </c>
      <c r="V5" s="66" t="str">
        <f t="array" ref="V5">INDEX(C_WKHEADER,5)</f>
        <v>FRI</v>
      </c>
      <c r="W5" s="66" t="str">
        <f t="array" ref="W5">INDEX(C_WKHEADER,6)</f>
        <v>SAT</v>
      </c>
      <c r="X5" s="66" t="str">
        <f t="array" ref="X5">INDEX(C_WKHEADER,7)</f>
        <v>SUN</v>
      </c>
      <c r="Y5" s="63"/>
      <c r="Z5" s="66" t="str">
        <f t="array" ref="Z5">INDEX(C_WKHEADER,1)</f>
        <v>MON</v>
      </c>
      <c r="AA5" s="66" t="str">
        <f t="array" ref="AA5">INDEX(C_WKHEADER,2)</f>
        <v>TUE</v>
      </c>
      <c r="AB5" s="66" t="str">
        <f t="array" ref="AB5">INDEX(C_WKHEADER,3)</f>
        <v>WED</v>
      </c>
      <c r="AC5" s="66" t="str">
        <f t="array" ref="AC5">INDEX(C_WKHEADER,4)</f>
        <v>THU</v>
      </c>
      <c r="AD5" s="66" t="str">
        <f t="array" ref="AD5">INDEX(C_WKHEADER,5)</f>
        <v>FRI</v>
      </c>
      <c r="AE5" s="66" t="str">
        <f t="array" ref="AE5">INDEX(C_WKHEADER,6)</f>
        <v>SAT</v>
      </c>
      <c r="AF5" s="66" t="str">
        <f t="array" ref="AF5">INDEX(C_WKHEADER,7)</f>
        <v>SUN</v>
      </c>
      <c r="AG5" s="63"/>
      <c r="AH5" s="66" t="str">
        <f t="array" ref="AH5">INDEX(C_WKHEADER,1)</f>
        <v>MON</v>
      </c>
      <c r="AI5" s="66" t="str">
        <f t="array" ref="AI5">INDEX(C_WKHEADER,2)</f>
        <v>TUE</v>
      </c>
      <c r="AJ5" s="66" t="str">
        <f t="array" ref="AJ5">INDEX(C_WKHEADER,3)</f>
        <v>WED</v>
      </c>
      <c r="AK5" s="66" t="str">
        <f t="array" ref="AK5">INDEX(C_WKHEADER,4)</f>
        <v>THU</v>
      </c>
      <c r="AL5" s="66" t="str">
        <f t="array" ref="AL5">INDEX(C_WKHEADER,5)</f>
        <v>FRI</v>
      </c>
      <c r="AM5" s="66" t="str">
        <f t="array" ref="AM5">INDEX(C_WKHEADER,6)</f>
        <v>SAT</v>
      </c>
      <c r="AN5" s="66" t="str">
        <f t="array" ref="AN5">INDEX(C_WKHEADER,7)</f>
        <v>SUN</v>
      </c>
      <c r="AO5" s="63"/>
      <c r="AP5" s="66" t="str">
        <f t="array" ref="AP5">INDEX(C_WKHEADER,1)</f>
        <v>MON</v>
      </c>
      <c r="AQ5" s="66" t="str">
        <f t="array" ref="AQ5">INDEX(C_WKHEADER,2)</f>
        <v>TUE</v>
      </c>
      <c r="AR5" s="66" t="str">
        <f t="array" ref="AR5">INDEX(C_WKHEADER,3)</f>
        <v>WED</v>
      </c>
      <c r="AS5" s="66" t="str">
        <f t="array" ref="AS5">INDEX(C_WKHEADER,4)</f>
        <v>THU</v>
      </c>
      <c r="AT5" s="66" t="str">
        <f t="array" ref="AT5">INDEX(C_WKHEADER,5)</f>
        <v>FRI</v>
      </c>
      <c r="AU5" s="66" t="str">
        <f t="array" ref="AU5">INDEX(C_WKHEADER,6)</f>
        <v>SAT</v>
      </c>
      <c r="AV5" s="66" t="str">
        <f t="array" ref="AV5">INDEX(C_WKHEADER,7)</f>
        <v>SUN</v>
      </c>
      <c r="AW5" s="64"/>
      <c r="AX5" s="2"/>
      <c r="AY5" s="2" t="s">
        <v>58</v>
      </c>
    </row>
    <row r="6">
      <c r="A6" s="60"/>
      <c r="B6" s="67" t="str">
        <f t="array" ref="B6">INDEX(M_1,ROW(B6)-ROW(B$5),COLUMN(B6)-COLUMN($A6))</f>
        <v/>
      </c>
      <c r="C6" s="67" t="str">
        <f t="array" ref="C6">INDEX(M_1,ROW(C6)-ROW(C$5),COLUMN(C6)-COLUMN($A6))</f>
        <v/>
      </c>
      <c r="D6" s="67" t="str">
        <f t="array" ref="D6">INDEX(M_1,ROW(D6)-ROW(D$5),COLUMN(D6)-COLUMN($A6))</f>
        <v/>
      </c>
      <c r="E6" s="67" t="str">
        <f t="array" ref="E6">INDEX(M_1,ROW(E6)-ROW(E$5),COLUMN(E6)-COLUMN($A6))</f>
        <v/>
      </c>
      <c r="F6" s="67">
        <f t="array" ref="F6">INDEX(M_1,ROW(F6)-ROW(F$5),COLUMN(F6)-COLUMN($A6))</f>
        <v>44197</v>
      </c>
      <c r="G6" s="67">
        <f t="array" ref="G6">INDEX(M_1,ROW(G6)-ROW(G$5),COLUMN(G6)-COLUMN($A6))</f>
        <v>44198</v>
      </c>
      <c r="H6" s="67">
        <f t="array" ref="H6">INDEX(M_1,ROW(H6)-ROW(H$5),COLUMN(H6)-COLUMN($A6))</f>
        <v>44199</v>
      </c>
      <c r="I6" s="68"/>
      <c r="J6" s="67">
        <f t="array" ref="J6">INDEX(M_2,ROW(J6)-ROW(J$5),COLUMN(J6)-COLUMN($I6))</f>
        <v>44228</v>
      </c>
      <c r="K6" s="67">
        <f t="array" ref="K6">INDEX(M_2,ROW(K6)-ROW(K$5),COLUMN(K6)-COLUMN($I6))</f>
        <v>44229</v>
      </c>
      <c r="L6" s="67">
        <f t="array" ref="L6">INDEX(M_2,ROW(L6)-ROW(L$5),COLUMN(L6)-COLUMN($I6))</f>
        <v>44230</v>
      </c>
      <c r="M6" s="67">
        <f t="array" ref="M6">INDEX(M_2,ROW(M6)-ROW(M$5),COLUMN(M6)-COLUMN($I6))</f>
        <v>44231</v>
      </c>
      <c r="N6" s="67">
        <f t="array" ref="N6">INDEX(M_2,ROW(N6)-ROW(N$5),COLUMN(N6)-COLUMN($I6))</f>
        <v>44232</v>
      </c>
      <c r="O6" s="67">
        <f t="array" ref="O6">INDEX(M_2,ROW(O6)-ROW(O$5),COLUMN(O6)-COLUMN($I6))</f>
        <v>44233</v>
      </c>
      <c r="P6" s="67">
        <f t="array" ref="P6">INDEX(M_2,ROW(P6)-ROW(P$5),COLUMN(P6)-COLUMN($I6))</f>
        <v>44234</v>
      </c>
      <c r="Q6" s="68"/>
      <c r="R6" s="67">
        <f t="array" ref="R6">INDEX(M_3,ROW(R6)-ROW(R$5),COLUMN(R6)-COLUMN($Q6))</f>
        <v>44256</v>
      </c>
      <c r="S6" s="67">
        <f t="array" ref="S6">INDEX(M_3,ROW(S6)-ROW(S$5),COLUMN(S6)-COLUMN($Q6))</f>
        <v>44257</v>
      </c>
      <c r="T6" s="67">
        <f t="array" ref="T6">INDEX(M_3,ROW(T6)-ROW(T$5),COLUMN(T6)-COLUMN($Q6))</f>
        <v>44258</v>
      </c>
      <c r="U6" s="67">
        <f t="array" ref="U6">INDEX(M_3,ROW(U6)-ROW(U$5),COLUMN(U6)-COLUMN($Q6))</f>
        <v>44259</v>
      </c>
      <c r="V6" s="67">
        <f t="array" ref="V6">INDEX(M_3,ROW(V6)-ROW(V$5),COLUMN(V6)-COLUMN($Q6))</f>
        <v>44260</v>
      </c>
      <c r="W6" s="67">
        <f t="array" ref="W6">INDEX(M_3,ROW(W6)-ROW(W$5),COLUMN(W6)-COLUMN($Q6))</f>
        <v>44261</v>
      </c>
      <c r="X6" s="67">
        <f t="array" ref="X6">INDEX(M_3,ROW(X6)-ROW(X$5),COLUMN(X6)-COLUMN($Q6))</f>
        <v>44262</v>
      </c>
      <c r="Y6" s="68"/>
      <c r="Z6" s="67" t="str">
        <f t="array" ref="Z6">INDEX(M_4,ROW(Z6)-ROW(Z$5),COLUMN(Z6)-COLUMN($Y6))</f>
        <v/>
      </c>
      <c r="AA6" s="67" t="str">
        <f t="array" ref="AA6">INDEX(M_4,ROW(AA6)-ROW(AA$5),COLUMN(AA6)-COLUMN($Y6))</f>
        <v/>
      </c>
      <c r="AB6" s="67" t="str">
        <f t="array" ref="AB6">INDEX(M_4,ROW(AB6)-ROW(AB$5),COLUMN(AB6)-COLUMN($Y6))</f>
        <v/>
      </c>
      <c r="AC6" s="67">
        <f t="array" ref="AC6">INDEX(M_4,ROW(AC6)-ROW(AC$5),COLUMN(AC6)-COLUMN($Y6))</f>
        <v>44287</v>
      </c>
      <c r="AD6" s="67">
        <f t="array" ref="AD6">INDEX(M_4,ROW(AD6)-ROW(AD$5),COLUMN(AD6)-COLUMN($Y6))</f>
        <v>44288</v>
      </c>
      <c r="AE6" s="67">
        <f t="array" ref="AE6">INDEX(M_4,ROW(AE6)-ROW(AE$5),COLUMN(AE6)-COLUMN($Y6))</f>
        <v>44289</v>
      </c>
      <c r="AF6" s="67">
        <f t="array" ref="AF6">INDEX(M_4,ROW(AF6)-ROW(AF$5),COLUMN(AF6)-COLUMN($Y6))</f>
        <v>44290</v>
      </c>
      <c r="AG6" s="68"/>
      <c r="AH6" s="67" t="str">
        <f t="array" ref="AH6">INDEX(M_5,ROW(AH6)-ROW(AH$5),COLUMN(AH6)-COLUMN($AG6))</f>
        <v/>
      </c>
      <c r="AI6" s="67" t="str">
        <f t="array" ref="AI6">INDEX(M_5,ROW(AI6)-ROW(AI$5),COLUMN(AI6)-COLUMN($AG6))</f>
        <v/>
      </c>
      <c r="AJ6" s="67" t="str">
        <f t="array" ref="AJ6">INDEX(M_5,ROW(AJ6)-ROW(AJ$5),COLUMN(AJ6)-COLUMN($AG6))</f>
        <v/>
      </c>
      <c r="AK6" s="67" t="str">
        <f t="array" ref="AK6">INDEX(M_5,ROW(AK6)-ROW(AK$5),COLUMN(AK6)-COLUMN($AG6))</f>
        <v/>
      </c>
      <c r="AL6" s="67" t="str">
        <f t="array" ref="AL6">INDEX(M_5,ROW(AL6)-ROW(AL$5),COLUMN(AL6)-COLUMN($AG6))</f>
        <v/>
      </c>
      <c r="AM6" s="67">
        <f t="array" ref="AM6">INDEX(M_5,ROW(AM6)-ROW(AM$5),COLUMN(AM6)-COLUMN($AG6))</f>
        <v>44317</v>
      </c>
      <c r="AN6" s="67">
        <f t="array" ref="AN6">INDEX(M_5,ROW(AN6)-ROW(AN$5),COLUMN(AN6)-COLUMN($AG6))</f>
        <v>44318</v>
      </c>
      <c r="AO6" s="68"/>
      <c r="AP6" s="67" t="str">
        <f t="array" ref="AP6">INDEX(M_6,ROW(AP6)-ROW(AP$5),COLUMN(AP6)-COLUMN($AO6))</f>
        <v/>
      </c>
      <c r="AQ6" s="67">
        <f t="array" ref="AQ6">INDEX(M_6,ROW(AQ6)-ROW(AQ$5),COLUMN(AQ6)-COLUMN($AO6))</f>
        <v>44348</v>
      </c>
      <c r="AR6" s="67">
        <f t="array" ref="AR6">INDEX(M_6,ROW(AR6)-ROW(AR$5),COLUMN(AR6)-COLUMN($AO6))</f>
        <v>44349</v>
      </c>
      <c r="AS6" s="67">
        <f t="array" ref="AS6">INDEX(M_6,ROW(AS6)-ROW(AS$5),COLUMN(AS6)-COLUMN($AO6))</f>
        <v>44350</v>
      </c>
      <c r="AT6" s="67">
        <f t="array" ref="AT6">INDEX(M_6,ROW(AT6)-ROW(AT$5),COLUMN(AT6)-COLUMN($AO6))</f>
        <v>44351</v>
      </c>
      <c r="AU6" s="67">
        <f t="array" ref="AU6">INDEX(M_6,ROW(AU6)-ROW(AU$5),COLUMN(AU6)-COLUMN($AO6))</f>
        <v>44352</v>
      </c>
      <c r="AV6" s="67">
        <f t="array" ref="AV6">INDEX(M_6,ROW(AV6)-ROW(AV$5),COLUMN(AV6)-COLUMN($AO6))</f>
        <v>44353</v>
      </c>
      <c r="AW6" s="64"/>
      <c r="AX6" s="2"/>
      <c r="AY6" s="2" t="s">
        <v>59</v>
      </c>
    </row>
    <row r="7">
      <c r="A7" s="60"/>
      <c r="B7" s="67">
        <f t="array" ref="B7">INDEX(M_1,ROW(B7)-ROW(B$5),COLUMN(B7)-COLUMN($A7))</f>
        <v>44200</v>
      </c>
      <c r="C7" s="67">
        <f t="array" ref="C7">INDEX(M_1,ROW(C7)-ROW(C$5),COLUMN(C7)-COLUMN($A7))</f>
        <v>44201</v>
      </c>
      <c r="D7" s="67">
        <f t="array" ref="D7">INDEX(M_1,ROW(D7)-ROW(D$5),COLUMN(D7)-COLUMN($A7))</f>
        <v>44202</v>
      </c>
      <c r="E7" s="67">
        <f t="array" ref="E7">INDEX(M_1,ROW(E7)-ROW(E$5),COLUMN(E7)-COLUMN($A7))</f>
        <v>44203</v>
      </c>
      <c r="F7" s="67">
        <f t="array" ref="F7">INDEX(M_1,ROW(F7)-ROW(F$5),COLUMN(F7)-COLUMN($A7))</f>
        <v>44204</v>
      </c>
      <c r="G7" s="67">
        <f t="array" ref="G7">INDEX(M_1,ROW(G7)-ROW(G$5),COLUMN(G7)-COLUMN($A7))</f>
        <v>44205</v>
      </c>
      <c r="H7" s="67">
        <f t="array" ref="H7">INDEX(M_1,ROW(H7)-ROW(H$5),COLUMN(H7)-COLUMN($A7))</f>
        <v>44206</v>
      </c>
      <c r="I7" s="68"/>
      <c r="J7" s="67">
        <f t="array" ref="J7">INDEX(M_2,ROW(J7)-ROW(J$5),COLUMN(J7)-COLUMN($I7))</f>
        <v>44235</v>
      </c>
      <c r="K7" s="67">
        <f t="array" ref="K7">INDEX(M_2,ROW(K7)-ROW(K$5),COLUMN(K7)-COLUMN($I7))</f>
        <v>44236</v>
      </c>
      <c r="L7" s="67">
        <f t="array" ref="L7">INDEX(M_2,ROW(L7)-ROW(L$5),COLUMN(L7)-COLUMN($I7))</f>
        <v>44237</v>
      </c>
      <c r="M7" s="67">
        <f t="array" ref="M7">INDEX(M_2,ROW(M7)-ROW(M$5),COLUMN(M7)-COLUMN($I7))</f>
        <v>44238</v>
      </c>
      <c r="N7" s="67">
        <f t="array" ref="N7">INDEX(M_2,ROW(N7)-ROW(N$5),COLUMN(N7)-COLUMN($I7))</f>
        <v>44239</v>
      </c>
      <c r="O7" s="67">
        <f t="array" ref="O7">INDEX(M_2,ROW(O7)-ROW(O$5),COLUMN(O7)-COLUMN($I7))</f>
        <v>44240</v>
      </c>
      <c r="P7" s="67">
        <f t="array" ref="P7">INDEX(M_2,ROW(P7)-ROW(P$5),COLUMN(P7)-COLUMN($I7))</f>
        <v>44241</v>
      </c>
      <c r="Q7" s="68"/>
      <c r="R7" s="67">
        <f t="array" ref="R7">INDEX(M_3,ROW(R7)-ROW(R$5),COLUMN(R7)-COLUMN($Q7))</f>
        <v>44263</v>
      </c>
      <c r="S7" s="67">
        <f t="array" ref="S7">INDEX(M_3,ROW(S7)-ROW(S$5),COLUMN(S7)-COLUMN($Q7))</f>
        <v>44264</v>
      </c>
      <c r="T7" s="67">
        <f t="array" ref="T7">INDEX(M_3,ROW(T7)-ROW(T$5),COLUMN(T7)-COLUMN($Q7))</f>
        <v>44265</v>
      </c>
      <c r="U7" s="67">
        <f t="array" ref="U7">INDEX(M_3,ROW(U7)-ROW(U$5),COLUMN(U7)-COLUMN($Q7))</f>
        <v>44266</v>
      </c>
      <c r="V7" s="67">
        <f t="array" ref="V7">INDEX(M_3,ROW(V7)-ROW(V$5),COLUMN(V7)-COLUMN($Q7))</f>
        <v>44267</v>
      </c>
      <c r="W7" s="67">
        <f t="array" ref="W7">INDEX(M_3,ROW(W7)-ROW(W$5),COLUMN(W7)-COLUMN($Q7))</f>
        <v>44268</v>
      </c>
      <c r="X7" s="67">
        <f t="array" ref="X7">INDEX(M_3,ROW(X7)-ROW(X$5),COLUMN(X7)-COLUMN($Q7))</f>
        <v>44269</v>
      </c>
      <c r="Y7" s="68"/>
      <c r="Z7" s="67">
        <f t="array" ref="Z7">INDEX(M_4,ROW(Z7)-ROW(Z$5),COLUMN(Z7)-COLUMN($Y7))</f>
        <v>44291</v>
      </c>
      <c r="AA7" s="67">
        <f t="array" ref="AA7">INDEX(M_4,ROW(AA7)-ROW(AA$5),COLUMN(AA7)-COLUMN($Y7))</f>
        <v>44292</v>
      </c>
      <c r="AB7" s="67">
        <f t="array" ref="AB7">INDEX(M_4,ROW(AB7)-ROW(AB$5),COLUMN(AB7)-COLUMN($Y7))</f>
        <v>44293</v>
      </c>
      <c r="AC7" s="67">
        <f t="array" ref="AC7">INDEX(M_4,ROW(AC7)-ROW(AC$5),COLUMN(AC7)-COLUMN($Y7))</f>
        <v>44294</v>
      </c>
      <c r="AD7" s="67">
        <f t="array" ref="AD7">INDEX(M_4,ROW(AD7)-ROW(AD$5),COLUMN(AD7)-COLUMN($Y7))</f>
        <v>44295</v>
      </c>
      <c r="AE7" s="67">
        <f t="array" ref="AE7">INDEX(M_4,ROW(AE7)-ROW(AE$5),COLUMN(AE7)-COLUMN($Y7))</f>
        <v>44296</v>
      </c>
      <c r="AF7" s="67">
        <f t="array" ref="AF7">INDEX(M_4,ROW(AF7)-ROW(AF$5),COLUMN(AF7)-COLUMN($Y7))</f>
        <v>44297</v>
      </c>
      <c r="AG7" s="68"/>
      <c r="AH7" s="67">
        <f t="array" ref="AH7">INDEX(M_5,ROW(AH7)-ROW(AH$5),COLUMN(AH7)-COLUMN($AG7))</f>
        <v>44319</v>
      </c>
      <c r="AI7" s="67">
        <f t="array" ref="AI7">INDEX(M_5,ROW(AI7)-ROW(AI$5),COLUMN(AI7)-COLUMN($AG7))</f>
        <v>44320</v>
      </c>
      <c r="AJ7" s="67">
        <f t="array" ref="AJ7">INDEX(M_5,ROW(AJ7)-ROW(AJ$5),COLUMN(AJ7)-COLUMN($AG7))</f>
        <v>44321</v>
      </c>
      <c r="AK7" s="67">
        <f t="array" ref="AK7">INDEX(M_5,ROW(AK7)-ROW(AK$5),COLUMN(AK7)-COLUMN($AG7))</f>
        <v>44322</v>
      </c>
      <c r="AL7" s="67">
        <f t="array" ref="AL7">INDEX(M_5,ROW(AL7)-ROW(AL$5),COLUMN(AL7)-COLUMN($AG7))</f>
        <v>44323</v>
      </c>
      <c r="AM7" s="67">
        <f t="array" ref="AM7">INDEX(M_5,ROW(AM7)-ROW(AM$5),COLUMN(AM7)-COLUMN($AG7))</f>
        <v>44324</v>
      </c>
      <c r="AN7" s="67">
        <f t="array" ref="AN7">INDEX(M_5,ROW(AN7)-ROW(AN$5),COLUMN(AN7)-COLUMN($AG7))</f>
        <v>44325</v>
      </c>
      <c r="AO7" s="68"/>
      <c r="AP7" s="67">
        <f t="array" ref="AP7">INDEX(M_6,ROW(AP7)-ROW(AP$5),COLUMN(AP7)-COLUMN($AO7))</f>
        <v>44354</v>
      </c>
      <c r="AQ7" s="67">
        <f t="array" ref="AQ7">INDEX(M_6,ROW(AQ7)-ROW(AQ$5),COLUMN(AQ7)-COLUMN($AO7))</f>
        <v>44355</v>
      </c>
      <c r="AR7" s="67">
        <f t="array" ref="AR7">INDEX(M_6,ROW(AR7)-ROW(AR$5),COLUMN(AR7)-COLUMN($AO7))</f>
        <v>44356</v>
      </c>
      <c r="AS7" s="67">
        <f t="array" ref="AS7">INDEX(M_6,ROW(AS7)-ROW(AS$5),COLUMN(AS7)-COLUMN($AO7))</f>
        <v>44357</v>
      </c>
      <c r="AT7" s="67">
        <f t="array" ref="AT7">INDEX(M_6,ROW(AT7)-ROW(AT$5),COLUMN(AT7)-COLUMN($AO7))</f>
        <v>44358</v>
      </c>
      <c r="AU7" s="67">
        <f t="array" ref="AU7">INDEX(M_6,ROW(AU7)-ROW(AU$5),COLUMN(AU7)-COLUMN($AO7))</f>
        <v>44359</v>
      </c>
      <c r="AV7" s="67">
        <f t="array" ref="AV7">INDEX(M_6,ROW(AV7)-ROW(AV$5),COLUMN(AV7)-COLUMN($AO7))</f>
        <v>44360</v>
      </c>
      <c r="AW7" s="64"/>
      <c r="AX7" s="2"/>
      <c r="AY7" s="2" t="s">
        <v>67</v>
      </c>
    </row>
    <row r="8">
      <c r="A8" s="60"/>
      <c r="B8" s="67">
        <f t="array" ref="B8">INDEX(M_1,ROW(B8)-ROW(B$5),COLUMN(B8)-COLUMN($A8))</f>
        <v>44207</v>
      </c>
      <c r="C8" s="67">
        <f t="array" ref="C8">INDEX(M_1,ROW(C8)-ROW(C$5),COLUMN(C8)-COLUMN($A8))</f>
        <v>44208</v>
      </c>
      <c r="D8" s="67">
        <f t="array" ref="D8">INDEX(M_1,ROW(D8)-ROW(D$5),COLUMN(D8)-COLUMN($A8))</f>
        <v>44209</v>
      </c>
      <c r="E8" s="67">
        <f t="array" ref="E8">INDEX(M_1,ROW(E8)-ROW(E$5),COLUMN(E8)-COLUMN($A8))</f>
        <v>44210</v>
      </c>
      <c r="F8" s="67">
        <f t="array" ref="F8">INDEX(M_1,ROW(F8)-ROW(F$5),COLUMN(F8)-COLUMN($A8))</f>
        <v>44211</v>
      </c>
      <c r="G8" s="67">
        <f t="array" ref="G8">INDEX(M_1,ROW(G8)-ROW(G$5),COLUMN(G8)-COLUMN($A8))</f>
        <v>44212</v>
      </c>
      <c r="H8" s="67">
        <f t="array" ref="H8">INDEX(M_1,ROW(H8)-ROW(H$5),COLUMN(H8)-COLUMN($A8))</f>
        <v>44213</v>
      </c>
      <c r="I8" s="68"/>
      <c r="J8" s="67">
        <f t="array" ref="J8">INDEX(M_2,ROW(J8)-ROW(J$5),COLUMN(J8)-COLUMN($I8))</f>
        <v>44242</v>
      </c>
      <c r="K8" s="67">
        <f t="array" ref="K8">INDEX(M_2,ROW(K8)-ROW(K$5),COLUMN(K8)-COLUMN($I8))</f>
        <v>44243</v>
      </c>
      <c r="L8" s="67">
        <f t="array" ref="L8">INDEX(M_2,ROW(L8)-ROW(L$5),COLUMN(L8)-COLUMN($I8))</f>
        <v>44244</v>
      </c>
      <c r="M8" s="67">
        <f t="array" ref="M8">INDEX(M_2,ROW(M8)-ROW(M$5),COLUMN(M8)-COLUMN($I8))</f>
        <v>44245</v>
      </c>
      <c r="N8" s="67">
        <f t="array" ref="N8">INDEX(M_2,ROW(N8)-ROW(N$5),COLUMN(N8)-COLUMN($I8))</f>
        <v>44246</v>
      </c>
      <c r="O8" s="67">
        <f t="array" ref="O8">INDEX(M_2,ROW(O8)-ROW(O$5),COLUMN(O8)-COLUMN($I8))</f>
        <v>44247</v>
      </c>
      <c r="P8" s="67">
        <f t="array" ref="P8">INDEX(M_2,ROW(P8)-ROW(P$5),COLUMN(P8)-COLUMN($I8))</f>
        <v>44248</v>
      </c>
      <c r="Q8" s="68"/>
      <c r="R8" s="67">
        <f t="array" ref="R8">INDEX(M_3,ROW(R8)-ROW(R$5),COLUMN(R8)-COLUMN($Q8))</f>
        <v>44270</v>
      </c>
      <c r="S8" s="67">
        <f t="array" ref="S8">INDEX(M_3,ROW(S8)-ROW(S$5),COLUMN(S8)-COLUMN($Q8))</f>
        <v>44271</v>
      </c>
      <c r="T8" s="67">
        <f t="array" ref="T8">INDEX(M_3,ROW(T8)-ROW(T$5),COLUMN(T8)-COLUMN($Q8))</f>
        <v>44272</v>
      </c>
      <c r="U8" s="67">
        <f t="array" ref="U8">INDEX(M_3,ROW(U8)-ROW(U$5),COLUMN(U8)-COLUMN($Q8))</f>
        <v>44273</v>
      </c>
      <c r="V8" s="67">
        <f t="array" ref="V8">INDEX(M_3,ROW(V8)-ROW(V$5),COLUMN(V8)-COLUMN($Q8))</f>
        <v>44274</v>
      </c>
      <c r="W8" s="67">
        <f t="array" ref="W8">INDEX(M_3,ROW(W8)-ROW(W$5),COLUMN(W8)-COLUMN($Q8))</f>
        <v>44275</v>
      </c>
      <c r="X8" s="67">
        <f t="array" ref="X8">INDEX(M_3,ROW(X8)-ROW(X$5),COLUMN(X8)-COLUMN($Q8))</f>
        <v>44276</v>
      </c>
      <c r="Y8" s="68"/>
      <c r="Z8" s="67">
        <f t="array" ref="Z8">INDEX(M_4,ROW(Z8)-ROW(Z$5),COLUMN(Z8)-COLUMN($Y8))</f>
        <v>44298</v>
      </c>
      <c r="AA8" s="67">
        <f t="array" ref="AA8">INDEX(M_4,ROW(AA8)-ROW(AA$5),COLUMN(AA8)-COLUMN($Y8))</f>
        <v>44299</v>
      </c>
      <c r="AB8" s="67">
        <f t="array" ref="AB8">INDEX(M_4,ROW(AB8)-ROW(AB$5),COLUMN(AB8)-COLUMN($Y8))</f>
        <v>44300</v>
      </c>
      <c r="AC8" s="67">
        <f t="array" ref="AC8">INDEX(M_4,ROW(AC8)-ROW(AC$5),COLUMN(AC8)-COLUMN($Y8))</f>
        <v>44301</v>
      </c>
      <c r="AD8" s="67">
        <f t="array" ref="AD8">INDEX(M_4,ROW(AD8)-ROW(AD$5),COLUMN(AD8)-COLUMN($Y8))</f>
        <v>44302</v>
      </c>
      <c r="AE8" s="67">
        <f t="array" ref="AE8">INDEX(M_4,ROW(AE8)-ROW(AE$5),COLUMN(AE8)-COLUMN($Y8))</f>
        <v>44303</v>
      </c>
      <c r="AF8" s="67">
        <f t="array" ref="AF8">INDEX(M_4,ROW(AF8)-ROW(AF$5),COLUMN(AF8)-COLUMN($Y8))</f>
        <v>44304</v>
      </c>
      <c r="AG8" s="68"/>
      <c r="AH8" s="67">
        <f t="array" ref="AH8">INDEX(M_5,ROW(AH8)-ROW(AH$5),COLUMN(AH8)-COLUMN($AG8))</f>
        <v>44326</v>
      </c>
      <c r="AI8" s="67">
        <f t="array" ref="AI8">INDEX(M_5,ROW(AI8)-ROW(AI$5),COLUMN(AI8)-COLUMN($AG8))</f>
        <v>44327</v>
      </c>
      <c r="AJ8" s="67">
        <f t="array" ref="AJ8">INDEX(M_5,ROW(AJ8)-ROW(AJ$5),COLUMN(AJ8)-COLUMN($AG8))</f>
        <v>44328</v>
      </c>
      <c r="AK8" s="67">
        <f t="array" ref="AK8">INDEX(M_5,ROW(AK8)-ROW(AK$5),COLUMN(AK8)-COLUMN($AG8))</f>
        <v>44329</v>
      </c>
      <c r="AL8" s="67">
        <f t="array" ref="AL8">INDEX(M_5,ROW(AL8)-ROW(AL$5),COLUMN(AL8)-COLUMN($AG8))</f>
        <v>44330</v>
      </c>
      <c r="AM8" s="67">
        <f t="array" ref="AM8">INDEX(M_5,ROW(AM8)-ROW(AM$5),COLUMN(AM8)-COLUMN($AG8))</f>
        <v>44331</v>
      </c>
      <c r="AN8" s="67">
        <f t="array" ref="AN8">INDEX(M_5,ROW(AN8)-ROW(AN$5),COLUMN(AN8)-COLUMN($AG8))</f>
        <v>44332</v>
      </c>
      <c r="AO8" s="68"/>
      <c r="AP8" s="67">
        <f t="array" ref="AP8">INDEX(M_6,ROW(AP8)-ROW(AP$5),COLUMN(AP8)-COLUMN($AO8))</f>
        <v>44361</v>
      </c>
      <c r="AQ8" s="67">
        <f t="array" ref="AQ8">INDEX(M_6,ROW(AQ8)-ROW(AQ$5),COLUMN(AQ8)-COLUMN($AO8))</f>
        <v>44362</v>
      </c>
      <c r="AR8" s="67">
        <f t="array" ref="AR8">INDEX(M_6,ROW(AR8)-ROW(AR$5),COLUMN(AR8)-COLUMN($AO8))</f>
        <v>44363</v>
      </c>
      <c r="AS8" s="67">
        <f t="array" ref="AS8">INDEX(M_6,ROW(AS8)-ROW(AS$5),COLUMN(AS8)-COLUMN($AO8))</f>
        <v>44364</v>
      </c>
      <c r="AT8" s="67">
        <f t="array" ref="AT8">INDEX(M_6,ROW(AT8)-ROW(AT$5),COLUMN(AT8)-COLUMN($AO8))</f>
        <v>44365</v>
      </c>
      <c r="AU8" s="67">
        <f t="array" ref="AU8">INDEX(M_6,ROW(AU8)-ROW(AU$5),COLUMN(AU8)-COLUMN($AO8))</f>
        <v>44366</v>
      </c>
      <c r="AV8" s="67">
        <f t="array" ref="AV8">INDEX(M_6,ROW(AV8)-ROW(AV$5),COLUMN(AV8)-COLUMN($AO8))</f>
        <v>44367</v>
      </c>
      <c r="AW8" s="64"/>
      <c r="AX8" s="2"/>
      <c r="AY8" s="2" t="s">
        <v>62</v>
      </c>
    </row>
    <row r="9">
      <c r="A9" s="60"/>
      <c r="B9" s="67">
        <f t="array" ref="B9">INDEX(M_1,ROW(B9)-ROW(B$5),COLUMN(B9)-COLUMN($A9))</f>
        <v>44214</v>
      </c>
      <c r="C9" s="67">
        <f t="array" ref="C9">INDEX(M_1,ROW(C9)-ROW(C$5),COLUMN(C9)-COLUMN($A9))</f>
        <v>44215</v>
      </c>
      <c r="D9" s="67">
        <f t="array" ref="D9">INDEX(M_1,ROW(D9)-ROW(D$5),COLUMN(D9)-COLUMN($A9))</f>
        <v>44216</v>
      </c>
      <c r="E9" s="67">
        <f t="array" ref="E9">INDEX(M_1,ROW(E9)-ROW(E$5),COLUMN(E9)-COLUMN($A9))</f>
        <v>44217</v>
      </c>
      <c r="F9" s="67">
        <f t="array" ref="F9">INDEX(M_1,ROW(F9)-ROW(F$5),COLUMN(F9)-COLUMN($A9))</f>
        <v>44218</v>
      </c>
      <c r="G9" s="67">
        <f t="array" ref="G9">INDEX(M_1,ROW(G9)-ROW(G$5),COLUMN(G9)-COLUMN($A9))</f>
        <v>44219</v>
      </c>
      <c r="H9" s="67">
        <f t="array" ref="H9">INDEX(M_1,ROW(H9)-ROW(H$5),COLUMN(H9)-COLUMN($A9))</f>
        <v>44220</v>
      </c>
      <c r="I9" s="68"/>
      <c r="J9" s="67">
        <f t="array" ref="J9">INDEX(M_2,ROW(J9)-ROW(J$5),COLUMN(J9)-COLUMN($I9))</f>
        <v>44249</v>
      </c>
      <c r="K9" s="67">
        <f t="array" ref="K9">INDEX(M_2,ROW(K9)-ROW(K$5),COLUMN(K9)-COLUMN($I9))</f>
        <v>44250</v>
      </c>
      <c r="L9" s="67">
        <f t="array" ref="L9">INDEX(M_2,ROW(L9)-ROW(L$5),COLUMN(L9)-COLUMN($I9))</f>
        <v>44251</v>
      </c>
      <c r="M9" s="67">
        <f t="array" ref="M9">INDEX(M_2,ROW(M9)-ROW(M$5),COLUMN(M9)-COLUMN($I9))</f>
        <v>44252</v>
      </c>
      <c r="N9" s="67">
        <f t="array" ref="N9">INDEX(M_2,ROW(N9)-ROW(N$5),COLUMN(N9)-COLUMN($I9))</f>
        <v>44253</v>
      </c>
      <c r="O9" s="67">
        <f t="array" ref="O9">INDEX(M_2,ROW(O9)-ROW(O$5),COLUMN(O9)-COLUMN($I9))</f>
        <v>44254</v>
      </c>
      <c r="P9" s="67">
        <f t="array" ref="P9">INDEX(M_2,ROW(P9)-ROW(P$5),COLUMN(P9)-COLUMN($I9))</f>
        <v>44255</v>
      </c>
      <c r="Q9" s="68"/>
      <c r="R9" s="67">
        <f t="array" ref="R9">INDEX(M_3,ROW(R9)-ROW(R$5),COLUMN(R9)-COLUMN($Q9))</f>
        <v>44277</v>
      </c>
      <c r="S9" s="67">
        <f t="array" ref="S9">INDEX(M_3,ROW(S9)-ROW(S$5),COLUMN(S9)-COLUMN($Q9))</f>
        <v>44278</v>
      </c>
      <c r="T9" s="67">
        <f t="array" ref="T9">INDEX(M_3,ROW(T9)-ROW(T$5),COLUMN(T9)-COLUMN($Q9))</f>
        <v>44279</v>
      </c>
      <c r="U9" s="67">
        <f t="array" ref="U9">INDEX(M_3,ROW(U9)-ROW(U$5),COLUMN(U9)-COLUMN($Q9))</f>
        <v>44280</v>
      </c>
      <c r="V9" s="67">
        <f t="array" ref="V9">INDEX(M_3,ROW(V9)-ROW(V$5),COLUMN(V9)-COLUMN($Q9))</f>
        <v>44281</v>
      </c>
      <c r="W9" s="67">
        <f t="array" ref="W9">INDEX(M_3,ROW(W9)-ROW(W$5),COLUMN(W9)-COLUMN($Q9))</f>
        <v>44282</v>
      </c>
      <c r="X9" s="67">
        <f t="array" ref="X9">INDEX(M_3,ROW(X9)-ROW(X$5),COLUMN(X9)-COLUMN($Q9))</f>
        <v>44283</v>
      </c>
      <c r="Y9" s="68"/>
      <c r="Z9" s="67">
        <f t="array" ref="Z9">INDEX(M_4,ROW(Z9)-ROW(Z$5),COLUMN(Z9)-COLUMN($Y9))</f>
        <v>44305</v>
      </c>
      <c r="AA9" s="67">
        <f t="array" ref="AA9">INDEX(M_4,ROW(AA9)-ROW(AA$5),COLUMN(AA9)-COLUMN($Y9))</f>
        <v>44306</v>
      </c>
      <c r="AB9" s="67">
        <f t="array" ref="AB9">INDEX(M_4,ROW(AB9)-ROW(AB$5),COLUMN(AB9)-COLUMN($Y9))</f>
        <v>44307</v>
      </c>
      <c r="AC9" s="67">
        <f t="array" ref="AC9">INDEX(M_4,ROW(AC9)-ROW(AC$5),COLUMN(AC9)-COLUMN($Y9))</f>
        <v>44308</v>
      </c>
      <c r="AD9" s="67">
        <f t="array" ref="AD9">INDEX(M_4,ROW(AD9)-ROW(AD$5),COLUMN(AD9)-COLUMN($Y9))</f>
        <v>44309</v>
      </c>
      <c r="AE9" s="67">
        <f t="array" ref="AE9">INDEX(M_4,ROW(AE9)-ROW(AE$5),COLUMN(AE9)-COLUMN($Y9))</f>
        <v>44310</v>
      </c>
      <c r="AF9" s="67">
        <f t="array" ref="AF9">INDEX(M_4,ROW(AF9)-ROW(AF$5),COLUMN(AF9)-COLUMN($Y9))</f>
        <v>44311</v>
      </c>
      <c r="AG9" s="68"/>
      <c r="AH9" s="67">
        <f t="array" ref="AH9">INDEX(M_5,ROW(AH9)-ROW(AH$5),COLUMN(AH9)-COLUMN($AG9))</f>
        <v>44333</v>
      </c>
      <c r="AI9" s="67">
        <f t="array" ref="AI9">INDEX(M_5,ROW(AI9)-ROW(AI$5),COLUMN(AI9)-COLUMN($AG9))</f>
        <v>44334</v>
      </c>
      <c r="AJ9" s="67">
        <f t="array" ref="AJ9">INDEX(M_5,ROW(AJ9)-ROW(AJ$5),COLUMN(AJ9)-COLUMN($AG9))</f>
        <v>44335</v>
      </c>
      <c r="AK9" s="67">
        <f t="array" ref="AK9">INDEX(M_5,ROW(AK9)-ROW(AK$5),COLUMN(AK9)-COLUMN($AG9))</f>
        <v>44336</v>
      </c>
      <c r="AL9" s="67">
        <f t="array" ref="AL9">INDEX(M_5,ROW(AL9)-ROW(AL$5),COLUMN(AL9)-COLUMN($AG9))</f>
        <v>44337</v>
      </c>
      <c r="AM9" s="67">
        <f t="array" ref="AM9">INDEX(M_5,ROW(AM9)-ROW(AM$5),COLUMN(AM9)-COLUMN($AG9))</f>
        <v>44338</v>
      </c>
      <c r="AN9" s="67">
        <f t="array" ref="AN9">INDEX(M_5,ROW(AN9)-ROW(AN$5),COLUMN(AN9)-COLUMN($AG9))</f>
        <v>44339</v>
      </c>
      <c r="AO9" s="68"/>
      <c r="AP9" s="67">
        <f t="array" ref="AP9">INDEX(M_6,ROW(AP9)-ROW(AP$5),COLUMN(AP9)-COLUMN($AO9))</f>
        <v>44368</v>
      </c>
      <c r="AQ9" s="67">
        <f t="array" ref="AQ9">INDEX(M_6,ROW(AQ9)-ROW(AQ$5),COLUMN(AQ9)-COLUMN($AO9))</f>
        <v>44369</v>
      </c>
      <c r="AR9" s="67">
        <f t="array" ref="AR9">INDEX(M_6,ROW(AR9)-ROW(AR$5),COLUMN(AR9)-COLUMN($AO9))</f>
        <v>44370</v>
      </c>
      <c r="AS9" s="67">
        <f t="array" ref="AS9">INDEX(M_6,ROW(AS9)-ROW(AS$5),COLUMN(AS9)-COLUMN($AO9))</f>
        <v>44371</v>
      </c>
      <c r="AT9" s="67">
        <f t="array" ref="AT9">INDEX(M_6,ROW(AT9)-ROW(AT$5),COLUMN(AT9)-COLUMN($AO9))</f>
        <v>44372</v>
      </c>
      <c r="AU9" s="67">
        <f t="array" ref="AU9">INDEX(M_6,ROW(AU9)-ROW(AU$5),COLUMN(AU9)-COLUMN($AO9))</f>
        <v>44373</v>
      </c>
      <c r="AV9" s="67">
        <f t="array" ref="AV9">INDEX(M_6,ROW(AV9)-ROW(AV$5),COLUMN(AV9)-COLUMN($AO9))</f>
        <v>44374</v>
      </c>
      <c r="AW9" s="64"/>
      <c r="AX9" s="2"/>
      <c r="AY9" s="2"/>
    </row>
    <row r="10">
      <c r="A10" s="60"/>
      <c r="B10" s="67">
        <f t="array" ref="B10">INDEX(M_1,ROW(B10)-ROW(B$5),COLUMN(B10)-COLUMN($A10))</f>
        <v>44221</v>
      </c>
      <c r="C10" s="67">
        <f t="array" ref="C10">INDEX(M_1,ROW(C10)-ROW(C$5),COLUMN(C10)-COLUMN($A10))</f>
        <v>44222</v>
      </c>
      <c r="D10" s="67">
        <f t="array" ref="D10">INDEX(M_1,ROW(D10)-ROW(D$5),COLUMN(D10)-COLUMN($A10))</f>
        <v>44223</v>
      </c>
      <c r="E10" s="67">
        <f t="array" ref="E10">INDEX(M_1,ROW(E10)-ROW(E$5),COLUMN(E10)-COLUMN($A10))</f>
        <v>44224</v>
      </c>
      <c r="F10" s="67">
        <f t="array" ref="F10">INDEX(M_1,ROW(F10)-ROW(F$5),COLUMN(F10)-COLUMN($A10))</f>
        <v>44225</v>
      </c>
      <c r="G10" s="67">
        <f t="array" ref="G10">INDEX(M_1,ROW(G10)-ROW(G$5),COLUMN(G10)-COLUMN($A10))</f>
        <v>44226</v>
      </c>
      <c r="H10" s="67">
        <f t="array" ref="H10">INDEX(M_1,ROW(H10)-ROW(H$5),COLUMN(H10)-COLUMN($A10))</f>
        <v>44227</v>
      </c>
      <c r="I10" s="68"/>
      <c r="J10" s="67" t="str">
        <f t="array" ref="J10">INDEX(M_2,ROW(J10)-ROW(J$5),COLUMN(J10)-COLUMN($I10))</f>
        <v/>
      </c>
      <c r="K10" s="67" t="str">
        <f t="array" ref="K10">INDEX(M_2,ROW(K10)-ROW(K$5),COLUMN(K10)-COLUMN($I10))</f>
        <v/>
      </c>
      <c r="L10" s="67" t="str">
        <f t="array" ref="L10">INDEX(M_2,ROW(L10)-ROW(L$5),COLUMN(L10)-COLUMN($I10))</f>
        <v/>
      </c>
      <c r="M10" s="67" t="str">
        <f t="array" ref="M10">INDEX(M_2,ROW(M10)-ROW(M$5),COLUMN(M10)-COLUMN($I10))</f>
        <v/>
      </c>
      <c r="N10" s="67" t="str">
        <f t="array" ref="N10">INDEX(M_2,ROW(N10)-ROW(N$5),COLUMN(N10)-COLUMN($I10))</f>
        <v/>
      </c>
      <c r="O10" s="67" t="str">
        <f t="array" ref="O10">INDEX(M_2,ROW(O10)-ROW(O$5),COLUMN(O10)-COLUMN($I10))</f>
        <v/>
      </c>
      <c r="P10" s="67" t="str">
        <f t="array" ref="P10">INDEX(M_2,ROW(P10)-ROW(P$5),COLUMN(P10)-COLUMN($I10))</f>
        <v/>
      </c>
      <c r="Q10" s="68"/>
      <c r="R10" s="67">
        <f t="array" ref="R10">INDEX(M_3,ROW(R10)-ROW(R$5),COLUMN(R10)-COLUMN($Q10))</f>
        <v>44284</v>
      </c>
      <c r="S10" s="67">
        <f t="array" ref="S10">INDEX(M_3,ROW(S10)-ROW(S$5),COLUMN(S10)-COLUMN($Q10))</f>
        <v>44285</v>
      </c>
      <c r="T10" s="67">
        <f t="array" ref="T10">INDEX(M_3,ROW(T10)-ROW(T$5),COLUMN(T10)-COLUMN($Q10))</f>
        <v>44286</v>
      </c>
      <c r="U10" s="67" t="str">
        <f t="array" ref="U10">INDEX(M_3,ROW(U10)-ROW(U$5),COLUMN(U10)-COLUMN($Q10))</f>
        <v/>
      </c>
      <c r="V10" s="67" t="str">
        <f t="array" ref="V10">INDEX(M_3,ROW(V10)-ROW(V$5),COLUMN(V10)-COLUMN($Q10))</f>
        <v/>
      </c>
      <c r="W10" s="67" t="str">
        <f t="array" ref="W10">INDEX(M_3,ROW(W10)-ROW(W$5),COLUMN(W10)-COLUMN($Q10))</f>
        <v/>
      </c>
      <c r="X10" s="67" t="str">
        <f t="array" ref="X10">INDEX(M_3,ROW(X10)-ROW(X$5),COLUMN(X10)-COLUMN($Q10))</f>
        <v/>
      </c>
      <c r="Y10" s="68"/>
      <c r="Z10" s="67">
        <f t="array" ref="Z10">INDEX(M_4,ROW(Z10)-ROW(Z$5),COLUMN(Z10)-COLUMN($Y10))</f>
        <v>44312</v>
      </c>
      <c r="AA10" s="67">
        <f t="array" ref="AA10">INDEX(M_4,ROW(AA10)-ROW(AA$5),COLUMN(AA10)-COLUMN($Y10))</f>
        <v>44313</v>
      </c>
      <c r="AB10" s="67">
        <f t="array" ref="AB10">INDEX(M_4,ROW(AB10)-ROW(AB$5),COLUMN(AB10)-COLUMN($Y10))</f>
        <v>44314</v>
      </c>
      <c r="AC10" s="67">
        <f t="array" ref="AC10">INDEX(M_4,ROW(AC10)-ROW(AC$5),COLUMN(AC10)-COLUMN($Y10))</f>
        <v>44315</v>
      </c>
      <c r="AD10" s="67">
        <f t="array" ref="AD10">INDEX(M_4,ROW(AD10)-ROW(AD$5),COLUMN(AD10)-COLUMN($Y10))</f>
        <v>44316</v>
      </c>
      <c r="AE10" s="67" t="str">
        <f t="array" ref="AE10">INDEX(M_4,ROW(AE10)-ROW(AE$5),COLUMN(AE10)-COLUMN($Y10))</f>
        <v/>
      </c>
      <c r="AF10" s="67" t="str">
        <f t="array" ref="AF10">INDEX(M_4,ROW(AF10)-ROW(AF$5),COLUMN(AF10)-COLUMN($Y10))</f>
        <v/>
      </c>
      <c r="AG10" s="68"/>
      <c r="AH10" s="67">
        <f t="array" ref="AH10">INDEX(M_5,ROW(AH10)-ROW(AH$5),COLUMN(AH10)-COLUMN($AG10))</f>
        <v>44340</v>
      </c>
      <c r="AI10" s="67">
        <f t="array" ref="AI10">INDEX(M_5,ROW(AI10)-ROW(AI$5),COLUMN(AI10)-COLUMN($AG10))</f>
        <v>44341</v>
      </c>
      <c r="AJ10" s="67">
        <f t="array" ref="AJ10">INDEX(M_5,ROW(AJ10)-ROW(AJ$5),COLUMN(AJ10)-COLUMN($AG10))</f>
        <v>44342</v>
      </c>
      <c r="AK10" s="67">
        <f t="array" ref="AK10">INDEX(M_5,ROW(AK10)-ROW(AK$5),COLUMN(AK10)-COLUMN($AG10))</f>
        <v>44343</v>
      </c>
      <c r="AL10" s="67">
        <f t="array" ref="AL10">INDEX(M_5,ROW(AL10)-ROW(AL$5),COLUMN(AL10)-COLUMN($AG10))</f>
        <v>44344</v>
      </c>
      <c r="AM10" s="67">
        <f t="array" ref="AM10">INDEX(M_5,ROW(AM10)-ROW(AM$5),COLUMN(AM10)-COLUMN($AG10))</f>
        <v>44345</v>
      </c>
      <c r="AN10" s="67">
        <f t="array" ref="AN10">INDEX(M_5,ROW(AN10)-ROW(AN$5),COLUMN(AN10)-COLUMN($AG10))</f>
        <v>44346</v>
      </c>
      <c r="AO10" s="68"/>
      <c r="AP10" s="67">
        <f t="array" ref="AP10">INDEX(M_6,ROW(AP10)-ROW(AP$5),COLUMN(AP10)-COLUMN($AO10))</f>
        <v>44375</v>
      </c>
      <c r="AQ10" s="67">
        <f t="array" ref="AQ10">INDEX(M_6,ROW(AQ10)-ROW(AQ$5),COLUMN(AQ10)-COLUMN($AO10))</f>
        <v>44376</v>
      </c>
      <c r="AR10" s="67">
        <f t="array" ref="AR10">INDEX(M_6,ROW(AR10)-ROW(AR$5),COLUMN(AR10)-COLUMN($AO10))</f>
        <v>44377</v>
      </c>
      <c r="AS10" s="67" t="str">
        <f t="array" ref="AS10">INDEX(M_6,ROW(AS10)-ROW(AS$5),COLUMN(AS10)-COLUMN($AO10))</f>
        <v/>
      </c>
      <c r="AT10" s="67" t="str">
        <f t="array" ref="AT10">INDEX(M_6,ROW(AT10)-ROW(AT$5),COLUMN(AT10)-COLUMN($AO10))</f>
        <v/>
      </c>
      <c r="AU10" s="67" t="str">
        <f t="array" ref="AU10">INDEX(M_6,ROW(AU10)-ROW(AU$5),COLUMN(AU10)-COLUMN($AO10))</f>
        <v/>
      </c>
      <c r="AV10" s="67" t="str">
        <f t="array" ref="AV10">INDEX(M_6,ROW(AV10)-ROW(AV$5),COLUMN(AV10)-COLUMN($AO10))</f>
        <v/>
      </c>
      <c r="AW10" s="64"/>
      <c r="AX10" s="2"/>
      <c r="AY10" s="2"/>
    </row>
    <row r="11">
      <c r="A11" s="60"/>
      <c r="B11" s="67" t="str">
        <f t="array" ref="B11">INDEX(M_1,ROW(B11)-ROW(B$5),COLUMN(B11)-COLUMN($A11))</f>
        <v/>
      </c>
      <c r="C11" s="67" t="str">
        <f t="array" ref="C11">INDEX(M_1,ROW(C11)-ROW(C$5),COLUMN(C11)-COLUMN($A11))</f>
        <v/>
      </c>
      <c r="D11" s="67" t="str">
        <f t="array" ref="D11">INDEX(M_1,ROW(D11)-ROW(D$5),COLUMN(D11)-COLUMN($A11))</f>
        <v/>
      </c>
      <c r="E11" s="67" t="str">
        <f t="array" ref="E11">INDEX(M_1,ROW(E11)-ROW(E$5),COLUMN(E11)-COLUMN($A11))</f>
        <v/>
      </c>
      <c r="F11" s="67" t="str">
        <f t="array" ref="F11">INDEX(M_1,ROW(F11)-ROW(F$5),COLUMN(F11)-COLUMN($A11))</f>
        <v/>
      </c>
      <c r="G11" s="67" t="str">
        <f t="array" ref="G11">INDEX(M_1,ROW(G11)-ROW(G$5),COLUMN(G11)-COLUMN($A11))</f>
        <v/>
      </c>
      <c r="H11" s="67" t="str">
        <f t="array" ref="H11">INDEX(M_1,ROW(H11)-ROW(H$5),COLUMN(H11)-COLUMN($A11))</f>
        <v/>
      </c>
      <c r="I11" s="68"/>
      <c r="J11" s="67" t="str">
        <f t="array" ref="J11">INDEX(M_2,ROW(J11)-ROW(J$5),COLUMN(J11)-COLUMN($I11))</f>
        <v/>
      </c>
      <c r="K11" s="67" t="str">
        <f t="array" ref="K11">INDEX(M_2,ROW(K11)-ROW(K$5),COLUMN(K11)-COLUMN($I11))</f>
        <v/>
      </c>
      <c r="L11" s="67" t="str">
        <f t="array" ref="L11">INDEX(M_2,ROW(L11)-ROW(L$5),COLUMN(L11)-COLUMN($I11))</f>
        <v/>
      </c>
      <c r="M11" s="67" t="str">
        <f t="array" ref="M11">INDEX(M_2,ROW(M11)-ROW(M$5),COLUMN(M11)-COLUMN($I11))</f>
        <v/>
      </c>
      <c r="N11" s="67" t="str">
        <f t="array" ref="N11">INDEX(M_2,ROW(N11)-ROW(N$5),COLUMN(N11)-COLUMN($I11))</f>
        <v/>
      </c>
      <c r="O11" s="67" t="str">
        <f t="array" ref="O11">INDEX(M_2,ROW(O11)-ROW(O$5),COLUMN(O11)-COLUMN($I11))</f>
        <v/>
      </c>
      <c r="P11" s="67" t="str">
        <f t="array" ref="P11">INDEX(M_2,ROW(P11)-ROW(P$5),COLUMN(P11)-COLUMN($I11))</f>
        <v/>
      </c>
      <c r="Q11" s="68"/>
      <c r="R11" s="67" t="str">
        <f t="array" ref="R11">INDEX(M_3,ROW(R11)-ROW(R$5),COLUMN(R11)-COLUMN($Q11))</f>
        <v/>
      </c>
      <c r="S11" s="67" t="str">
        <f t="array" ref="S11">INDEX(M_3,ROW(S11)-ROW(S$5),COLUMN(S11)-COLUMN($Q11))</f>
        <v/>
      </c>
      <c r="T11" s="67" t="str">
        <f t="array" ref="T11">INDEX(M_3,ROW(T11)-ROW(T$5),COLUMN(T11)-COLUMN($Q11))</f>
        <v/>
      </c>
      <c r="U11" s="67" t="str">
        <f t="array" ref="U11">INDEX(M_3,ROW(U11)-ROW(U$5),COLUMN(U11)-COLUMN($Q11))</f>
        <v/>
      </c>
      <c r="V11" s="67" t="str">
        <f t="array" ref="V11">INDEX(M_3,ROW(V11)-ROW(V$5),COLUMN(V11)-COLUMN($Q11))</f>
        <v/>
      </c>
      <c r="W11" s="67" t="str">
        <f t="array" ref="W11">INDEX(M_3,ROW(W11)-ROW(W$5),COLUMN(W11)-COLUMN($Q11))</f>
        <v/>
      </c>
      <c r="X11" s="67" t="str">
        <f t="array" ref="X11">INDEX(M_3,ROW(X11)-ROW(X$5),COLUMN(X11)-COLUMN($Q11))</f>
        <v/>
      </c>
      <c r="Y11" s="68"/>
      <c r="Z11" s="67" t="str">
        <f t="array" ref="Z11">INDEX(M_4,ROW(Z11)-ROW(Z$5),COLUMN(Z11)-COLUMN($Y11))</f>
        <v/>
      </c>
      <c r="AA11" s="67" t="str">
        <f t="array" ref="AA11">INDEX(M_4,ROW(AA11)-ROW(AA$5),COLUMN(AA11)-COLUMN($Y11))</f>
        <v/>
      </c>
      <c r="AB11" s="67" t="str">
        <f t="array" ref="AB11">INDEX(M_4,ROW(AB11)-ROW(AB$5),COLUMN(AB11)-COLUMN($Y11))</f>
        <v/>
      </c>
      <c r="AC11" s="67" t="str">
        <f t="array" ref="AC11">INDEX(M_4,ROW(AC11)-ROW(AC$5),COLUMN(AC11)-COLUMN($Y11))</f>
        <v/>
      </c>
      <c r="AD11" s="67" t="str">
        <f t="array" ref="AD11">INDEX(M_4,ROW(AD11)-ROW(AD$5),COLUMN(AD11)-COLUMN($Y11))</f>
        <v/>
      </c>
      <c r="AE11" s="67" t="str">
        <f t="array" ref="AE11">INDEX(M_4,ROW(AE11)-ROW(AE$5),COLUMN(AE11)-COLUMN($Y11))</f>
        <v/>
      </c>
      <c r="AF11" s="67" t="str">
        <f t="array" ref="AF11">INDEX(M_4,ROW(AF11)-ROW(AF$5),COLUMN(AF11)-COLUMN($Y11))</f>
        <v/>
      </c>
      <c r="AG11" s="68"/>
      <c r="AH11" s="67">
        <f t="array" ref="AH11">INDEX(M_5,ROW(AH11)-ROW(AH$5),COLUMN(AH11)-COLUMN($AG11))</f>
        <v>44347</v>
      </c>
      <c r="AI11" s="67" t="str">
        <f t="array" ref="AI11">INDEX(M_5,ROW(AI11)-ROW(AI$5),COLUMN(AI11)-COLUMN($AG11))</f>
        <v/>
      </c>
      <c r="AJ11" s="67" t="str">
        <f t="array" ref="AJ11">INDEX(M_5,ROW(AJ11)-ROW(AJ$5),COLUMN(AJ11)-COLUMN($AG11))</f>
        <v/>
      </c>
      <c r="AK11" s="67" t="str">
        <f t="array" ref="AK11">INDEX(M_5,ROW(AK11)-ROW(AK$5),COLUMN(AK11)-COLUMN($AG11))</f>
        <v/>
      </c>
      <c r="AL11" s="67" t="str">
        <f t="array" ref="AL11">INDEX(M_5,ROW(AL11)-ROW(AL$5),COLUMN(AL11)-COLUMN($AG11))</f>
        <v/>
      </c>
      <c r="AM11" s="67" t="str">
        <f t="array" ref="AM11">INDEX(M_5,ROW(AM11)-ROW(AM$5),COLUMN(AM11)-COLUMN($AG11))</f>
        <v/>
      </c>
      <c r="AN11" s="67" t="str">
        <f t="array" ref="AN11">INDEX(M_5,ROW(AN11)-ROW(AN$5),COLUMN(AN11)-COLUMN($AG11))</f>
        <v/>
      </c>
      <c r="AO11" s="68"/>
      <c r="AP11" s="67" t="str">
        <f t="array" ref="AP11">INDEX(M_6,ROW(AP11)-ROW(AP$5),COLUMN(AP11)-COLUMN($AO11))</f>
        <v/>
      </c>
      <c r="AQ11" s="67" t="str">
        <f t="array" ref="AQ11">INDEX(M_6,ROW(AQ11)-ROW(AQ$5),COLUMN(AQ11)-COLUMN($AO11))</f>
        <v/>
      </c>
      <c r="AR11" s="67" t="str">
        <f t="array" ref="AR11">INDEX(M_6,ROW(AR11)-ROW(AR$5),COLUMN(AR11)-COLUMN($AO11))</f>
        <v/>
      </c>
      <c r="AS11" s="67" t="str">
        <f t="array" ref="AS11">INDEX(M_6,ROW(AS11)-ROW(AS$5),COLUMN(AS11)-COLUMN($AO11))</f>
        <v/>
      </c>
      <c r="AT11" s="67" t="str">
        <f t="array" ref="AT11">INDEX(M_6,ROW(AT11)-ROW(AT$5),COLUMN(AT11)-COLUMN($AO11))</f>
        <v/>
      </c>
      <c r="AU11" s="67" t="str">
        <f t="array" ref="AU11">INDEX(M_6,ROW(AU11)-ROW(AU$5),COLUMN(AU11)-COLUMN($AO11))</f>
        <v/>
      </c>
      <c r="AV11" s="67" t="str">
        <f t="array" ref="AV11">INDEX(M_6,ROW(AV11)-ROW(AV$5),COLUMN(AV11)-COLUMN($AO11))</f>
        <v/>
      </c>
      <c r="AW11" s="64"/>
      <c r="AX11" s="2"/>
      <c r="AY11" s="2"/>
    </row>
    <row r="12">
      <c r="A12" s="60"/>
      <c r="B12" s="63"/>
      <c r="C12" s="63"/>
      <c r="D12" s="63"/>
      <c r="E12" s="63"/>
      <c r="F12" s="63"/>
      <c r="G12" s="63"/>
      <c r="H12" s="63"/>
      <c r="I12" s="63"/>
      <c r="J12" s="63"/>
      <c r="K12" s="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63"/>
      <c r="AD12" s="63"/>
      <c r="AE12" s="63"/>
      <c r="AF12" s="63"/>
      <c r="AG12" s="63"/>
      <c r="AH12" s="63"/>
      <c r="AI12" s="63"/>
      <c r="AJ12" s="63"/>
      <c r="AK12" s="63"/>
      <c r="AL12" s="63"/>
      <c r="AM12" s="63"/>
      <c r="AN12" s="63"/>
      <c r="AO12" s="63"/>
      <c r="AP12" s="63"/>
      <c r="AQ12" s="63"/>
      <c r="AR12" s="63"/>
      <c r="AS12" s="63"/>
      <c r="AT12" s="63"/>
      <c r="AU12" s="63"/>
      <c r="AV12" s="63"/>
      <c r="AW12" s="64"/>
      <c r="AX12" s="2"/>
      <c r="AY12" s="2"/>
    </row>
    <row r="13">
      <c r="A13" s="60"/>
      <c r="B13" s="65" t="str">
        <f t="array" ref="B13">INDEX(C_MTHHEADER,7)</f>
        <v>JULY</v>
      </c>
      <c r="C13" s="32"/>
      <c r="D13" s="32"/>
      <c r="E13" s="32"/>
      <c r="F13" s="32"/>
      <c r="G13" s="32"/>
      <c r="H13" s="33"/>
      <c r="I13" s="63"/>
      <c r="J13" s="65" t="str">
        <f t="array" ref="J13">INDEX(C_MTHHEADER,8)</f>
        <v>AUGUST</v>
      </c>
      <c r="K13" s="32"/>
      <c r="L13" s="32"/>
      <c r="M13" s="32"/>
      <c r="N13" s="32"/>
      <c r="O13" s="32"/>
      <c r="P13" s="33"/>
      <c r="Q13" s="63"/>
      <c r="R13" s="65" t="str">
        <f t="array" ref="R13">INDEX(C_MTHHEADER,9)</f>
        <v>SEPTEMBER</v>
      </c>
      <c r="S13" s="32"/>
      <c r="T13" s="32"/>
      <c r="U13" s="32"/>
      <c r="V13" s="32"/>
      <c r="W13" s="32"/>
      <c r="X13" s="32"/>
      <c r="Y13" s="33"/>
      <c r="Z13" s="65" t="str">
        <f t="array" ref="Z13">INDEX(C_MTHHEADER,10)</f>
        <v>OCTOBER</v>
      </c>
      <c r="AA13" s="32"/>
      <c r="AB13" s="32"/>
      <c r="AC13" s="32"/>
      <c r="AD13" s="32"/>
      <c r="AE13" s="32"/>
      <c r="AF13" s="33"/>
      <c r="AG13" s="63"/>
      <c r="AH13" s="65" t="str">
        <f t="array" ref="AH13">INDEX(C_MTHHEADER,11)</f>
        <v>NOVEMBER</v>
      </c>
      <c r="AI13" s="32"/>
      <c r="AJ13" s="32"/>
      <c r="AK13" s="32"/>
      <c r="AL13" s="32"/>
      <c r="AM13" s="32"/>
      <c r="AN13" s="33"/>
      <c r="AO13" s="63"/>
      <c r="AP13" s="65" t="str">
        <f t="array" ref="AP13">INDEX(C_MTHHEADER,12)</f>
        <v>DECEMBER</v>
      </c>
      <c r="AQ13" s="32"/>
      <c r="AR13" s="32"/>
      <c r="AS13" s="32"/>
      <c r="AT13" s="32"/>
      <c r="AU13" s="32"/>
      <c r="AV13" s="33"/>
      <c r="AW13" s="64"/>
      <c r="AX13" s="2"/>
      <c r="AY13" s="2"/>
    </row>
    <row r="14">
      <c r="A14" s="60"/>
      <c r="B14" s="66" t="str">
        <f t="array" ref="B14">INDEX(C_WKHEADER,1)</f>
        <v>MON</v>
      </c>
      <c r="C14" s="66" t="str">
        <f t="array" ref="C14">INDEX(C_WKHEADER,2)</f>
        <v>TUE</v>
      </c>
      <c r="D14" s="66" t="str">
        <f t="array" ref="D14">INDEX(C_WKHEADER,3)</f>
        <v>WED</v>
      </c>
      <c r="E14" s="66" t="str">
        <f t="array" ref="E14">INDEX(C_WKHEADER,4)</f>
        <v>THU</v>
      </c>
      <c r="F14" s="66" t="str">
        <f t="array" ref="F14">INDEX(C_WKHEADER,5)</f>
        <v>FRI</v>
      </c>
      <c r="G14" s="66" t="str">
        <f t="array" ref="G14">INDEX(C_WKHEADER,6)</f>
        <v>SAT</v>
      </c>
      <c r="H14" s="66" t="str">
        <f t="array" ref="H14">INDEX(C_WKHEADER,7)</f>
        <v>SUN</v>
      </c>
      <c r="I14" s="63"/>
      <c r="J14" s="66" t="str">
        <f t="array" ref="J14">INDEX(C_WKHEADER,1)</f>
        <v>MON</v>
      </c>
      <c r="K14" s="66" t="str">
        <f t="array" ref="K14">INDEX(C_WKHEADER,2)</f>
        <v>TUE</v>
      </c>
      <c r="L14" s="66" t="str">
        <f t="array" ref="L14">INDEX(C_WKHEADER,3)</f>
        <v>WED</v>
      </c>
      <c r="M14" s="66" t="str">
        <f t="array" ref="M14">INDEX(C_WKHEADER,4)</f>
        <v>THU</v>
      </c>
      <c r="N14" s="66" t="str">
        <f t="array" ref="N14">INDEX(C_WKHEADER,5)</f>
        <v>FRI</v>
      </c>
      <c r="O14" s="66" t="str">
        <f t="array" ref="O14">INDEX(C_WKHEADER,6)</f>
        <v>SAT</v>
      </c>
      <c r="P14" s="66" t="str">
        <f t="array" ref="P14">INDEX(C_WKHEADER,7)</f>
        <v>SUN</v>
      </c>
      <c r="Q14" s="63"/>
      <c r="R14" s="66" t="str">
        <f t="array" ref="R14">INDEX(C_WKHEADER,1)</f>
        <v>MON</v>
      </c>
      <c r="S14" s="66" t="str">
        <f t="array" ref="S14">INDEX(C_WKHEADER,2)</f>
        <v>TUE</v>
      </c>
      <c r="T14" s="66" t="str">
        <f t="array" ref="T14">INDEX(C_WKHEADER,3)</f>
        <v>WED</v>
      </c>
      <c r="U14" s="66" t="str">
        <f t="array" ref="U14">INDEX(C_WKHEADER,4)</f>
        <v>THU</v>
      </c>
      <c r="V14" s="66" t="str">
        <f t="array" ref="V14">INDEX(C_WKHEADER,5)</f>
        <v>FRI</v>
      </c>
      <c r="W14" s="66" t="str">
        <f t="array" ref="W14">INDEX(C_WKHEADER,6)</f>
        <v>SAT</v>
      </c>
      <c r="X14" s="66" t="str">
        <f t="array" ref="X14">INDEX(C_WKHEADER,7)</f>
        <v>SUN</v>
      </c>
      <c r="Y14" s="63"/>
      <c r="Z14" s="66" t="str">
        <f t="array" ref="Z14">INDEX(C_WKHEADER,1)</f>
        <v>MON</v>
      </c>
      <c r="AA14" s="66" t="str">
        <f t="array" ref="AA14">INDEX(C_WKHEADER,2)</f>
        <v>TUE</v>
      </c>
      <c r="AB14" s="66" t="str">
        <f t="array" ref="AB14">INDEX(C_WKHEADER,3)</f>
        <v>WED</v>
      </c>
      <c r="AC14" s="66" t="str">
        <f t="array" ref="AC14">INDEX(C_WKHEADER,4)</f>
        <v>THU</v>
      </c>
      <c r="AD14" s="66" t="str">
        <f t="array" ref="AD14">INDEX(C_WKHEADER,5)</f>
        <v>FRI</v>
      </c>
      <c r="AE14" s="66" t="str">
        <f t="array" ref="AE14">INDEX(C_WKHEADER,6)</f>
        <v>SAT</v>
      </c>
      <c r="AF14" s="66" t="str">
        <f t="array" ref="AF14">INDEX(C_WKHEADER,7)</f>
        <v>SUN</v>
      </c>
      <c r="AG14" s="63"/>
      <c r="AH14" s="66" t="str">
        <f t="array" ref="AH14">INDEX(C_WKHEADER,1)</f>
        <v>MON</v>
      </c>
      <c r="AI14" s="66" t="str">
        <f t="array" ref="AI14">INDEX(C_WKHEADER,2)</f>
        <v>TUE</v>
      </c>
      <c r="AJ14" s="66" t="str">
        <f t="array" ref="AJ14">INDEX(C_WKHEADER,3)</f>
        <v>WED</v>
      </c>
      <c r="AK14" s="66" t="str">
        <f t="array" ref="AK14">INDEX(C_WKHEADER,4)</f>
        <v>THU</v>
      </c>
      <c r="AL14" s="66" t="str">
        <f t="array" ref="AL14">INDEX(C_WKHEADER,5)</f>
        <v>FRI</v>
      </c>
      <c r="AM14" s="66" t="str">
        <f t="array" ref="AM14">INDEX(C_WKHEADER,6)</f>
        <v>SAT</v>
      </c>
      <c r="AN14" s="66" t="str">
        <f t="array" ref="AN14">INDEX(C_WKHEADER,7)</f>
        <v>SUN</v>
      </c>
      <c r="AO14" s="63"/>
      <c r="AP14" s="66" t="str">
        <f t="array" ref="AP14">INDEX(C_WKHEADER,1)</f>
        <v>MON</v>
      </c>
      <c r="AQ14" s="66" t="str">
        <f t="array" ref="AQ14">INDEX(C_WKHEADER,2)</f>
        <v>TUE</v>
      </c>
      <c r="AR14" s="66" t="str">
        <f t="array" ref="AR14">INDEX(C_WKHEADER,3)</f>
        <v>WED</v>
      </c>
      <c r="AS14" s="66" t="str">
        <f t="array" ref="AS14">INDEX(C_WKHEADER,4)</f>
        <v>THU</v>
      </c>
      <c r="AT14" s="66" t="str">
        <f t="array" ref="AT14">INDEX(C_WKHEADER,5)</f>
        <v>FRI</v>
      </c>
      <c r="AU14" s="66" t="str">
        <f t="array" ref="AU14">INDEX(C_WKHEADER,6)</f>
        <v>SAT</v>
      </c>
      <c r="AV14" s="66" t="str">
        <f t="array" ref="AV14">INDEX(C_WKHEADER,7)</f>
        <v>SUN</v>
      </c>
      <c r="AW14" s="64"/>
      <c r="AX14" s="2"/>
      <c r="AY14" s="2"/>
    </row>
    <row r="15">
      <c r="A15" s="60"/>
      <c r="B15" s="67" t="str">
        <f t="array" ref="B15">INDEX(M_7,ROW(B15)-ROW(B$14),COLUMN(B15)-COLUMN($A15))</f>
        <v/>
      </c>
      <c r="C15" s="67" t="str">
        <f t="array" ref="C15">INDEX(M_7,ROW(C15)-ROW(C$14),COLUMN(C15)-COLUMN($A15))</f>
        <v/>
      </c>
      <c r="D15" s="67" t="str">
        <f t="array" ref="D15">INDEX(M_7,ROW(D15)-ROW(D$14),COLUMN(D15)-COLUMN($A15))</f>
        <v/>
      </c>
      <c r="E15" s="67">
        <f t="array" ref="E15">INDEX(M_7,ROW(E15)-ROW(E$14),COLUMN(E15)-COLUMN($A15))</f>
        <v>44378</v>
      </c>
      <c r="F15" s="67">
        <f t="array" ref="F15">INDEX(M_7,ROW(F15)-ROW(F$14),COLUMN(F15)-COLUMN($A15))</f>
        <v>44379</v>
      </c>
      <c r="G15" s="67">
        <f t="array" ref="G15">INDEX(M_7,ROW(G15)-ROW(G$14),COLUMN(G15)-COLUMN($A15))</f>
        <v>44380</v>
      </c>
      <c r="H15" s="67">
        <f t="array" ref="H15">INDEX(M_7,ROW(H15)-ROW(H$14),COLUMN(H15)-COLUMN($A15))</f>
        <v>44381</v>
      </c>
      <c r="I15" s="68"/>
      <c r="J15" s="67" t="str">
        <f t="array" ref="J15">INDEX(M_8,ROW(J15)-ROW(J$14),COLUMN(J15)-COLUMN($I15))</f>
        <v/>
      </c>
      <c r="K15" s="67" t="str">
        <f t="array" ref="K15">INDEX(M_8,ROW(K15)-ROW(K$14),COLUMN(K15)-COLUMN($I15))</f>
        <v/>
      </c>
      <c r="L15" s="67" t="str">
        <f t="array" ref="L15">INDEX(M_8,ROW(L15)-ROW(L$14),COLUMN(L15)-COLUMN($I15))</f>
        <v/>
      </c>
      <c r="M15" s="67" t="str">
        <f t="array" ref="M15">INDEX(M_8,ROW(M15)-ROW(M$14),COLUMN(M15)-COLUMN($I15))</f>
        <v/>
      </c>
      <c r="N15" s="67" t="str">
        <f t="array" ref="N15">INDEX(M_8,ROW(N15)-ROW(N$14),COLUMN(N15)-COLUMN($I15))</f>
        <v/>
      </c>
      <c r="O15" s="67" t="str">
        <f t="array" ref="O15">INDEX(M_8,ROW(O15)-ROW(O$14),COLUMN(O15)-COLUMN($I15))</f>
        <v/>
      </c>
      <c r="P15" s="67">
        <f t="array" ref="P15">INDEX(M_8,ROW(P15)-ROW(P$14),COLUMN(P15)-COLUMN($I15))</f>
        <v>44409</v>
      </c>
      <c r="Q15" s="68"/>
      <c r="R15" s="67" t="str">
        <f t="array" ref="R15">INDEX(M_9,ROW(R15)-ROW(R$14),COLUMN(R15)-COLUMN($Q15))</f>
        <v/>
      </c>
      <c r="S15" s="67" t="str">
        <f t="array" ref="S15">INDEX(M_9,ROW(S15)-ROW(S$14),COLUMN(S15)-COLUMN($Q15))</f>
        <v/>
      </c>
      <c r="T15" s="67">
        <f t="array" ref="T15">INDEX(M_9,ROW(T15)-ROW(T$14),COLUMN(T15)-COLUMN($Q15))</f>
        <v>44440</v>
      </c>
      <c r="U15" s="67">
        <f t="array" ref="U15">INDEX(M_9,ROW(U15)-ROW(U$14),COLUMN(U15)-COLUMN($Q15))</f>
        <v>44441</v>
      </c>
      <c r="V15" s="67">
        <f t="array" ref="V15">INDEX(M_9,ROW(V15)-ROW(V$14),COLUMN(V15)-COLUMN($Q15))</f>
        <v>44442</v>
      </c>
      <c r="W15" s="67">
        <f t="array" ref="W15">INDEX(M_9,ROW(W15)-ROW(W$14),COLUMN(W15)-COLUMN($Q15))</f>
        <v>44443</v>
      </c>
      <c r="X15" s="67">
        <f t="array" ref="X15">INDEX(M_9,ROW(X15)-ROW(X$14),COLUMN(X15)-COLUMN($Q15))</f>
        <v>44444</v>
      </c>
      <c r="Y15" s="68"/>
      <c r="Z15" s="67" t="str">
        <f t="array" ref="Z15">INDEX(M_10,ROW(Z15)-ROW(Z$14),COLUMN(Z15)-COLUMN($Y15))</f>
        <v/>
      </c>
      <c r="AA15" s="67" t="str">
        <f t="array" ref="AA15">INDEX(M_10,ROW(AA15)-ROW(AA$14),COLUMN(AA15)-COLUMN($Y15))</f>
        <v/>
      </c>
      <c r="AB15" s="67" t="str">
        <f t="array" ref="AB15">INDEX(M_10,ROW(AB15)-ROW(AB$14),COLUMN(AB15)-COLUMN($Y15))</f>
        <v/>
      </c>
      <c r="AC15" s="67" t="str">
        <f t="array" ref="AC15">INDEX(M_10,ROW(AC15)-ROW(AC$14),COLUMN(AC15)-COLUMN($Y15))</f>
        <v/>
      </c>
      <c r="AD15" s="67">
        <f t="array" ref="AD15">INDEX(M_10,ROW(AD15)-ROW(AD$14),COLUMN(AD15)-COLUMN($Y15))</f>
        <v>44470</v>
      </c>
      <c r="AE15" s="67">
        <f t="array" ref="AE15">INDEX(M_10,ROW(AE15)-ROW(AE$14),COLUMN(AE15)-COLUMN($Y15))</f>
        <v>44471</v>
      </c>
      <c r="AF15" s="67">
        <f t="array" ref="AF15">INDEX(M_10,ROW(AF15)-ROW(AF$14),COLUMN(AF15)-COLUMN($Y15))</f>
        <v>44472</v>
      </c>
      <c r="AG15" s="68"/>
      <c r="AH15" s="67">
        <f t="array" ref="AH15">INDEX(M_11,ROW(AH15)-ROW(AH$14),COLUMN(AH15)-COLUMN($AG15))</f>
        <v>44501</v>
      </c>
      <c r="AI15" s="67">
        <f t="array" ref="AI15">INDEX(M_11,ROW(AI15)-ROW(AI$14),COLUMN(AI15)-COLUMN($AG15))</f>
        <v>44502</v>
      </c>
      <c r="AJ15" s="67">
        <f t="array" ref="AJ15">INDEX(M_11,ROW(AJ15)-ROW(AJ$14),COLUMN(AJ15)-COLUMN($AG15))</f>
        <v>44503</v>
      </c>
      <c r="AK15" s="67">
        <f t="array" ref="AK15">INDEX(M_11,ROW(AK15)-ROW(AK$14),COLUMN(AK15)-COLUMN($AG15))</f>
        <v>44504</v>
      </c>
      <c r="AL15" s="67">
        <f t="array" ref="AL15">INDEX(M_11,ROW(AL15)-ROW(AL$14),COLUMN(AL15)-COLUMN($AG15))</f>
        <v>44505</v>
      </c>
      <c r="AM15" s="67">
        <f t="array" ref="AM15">INDEX(M_11,ROW(AM15)-ROW(AM$14),COLUMN(AM15)-COLUMN($AG15))</f>
        <v>44506</v>
      </c>
      <c r="AN15" s="67">
        <f t="array" ref="AN15">INDEX(M_11,ROW(AN15)-ROW(AN$14),COLUMN(AN15)-COLUMN($AG15))</f>
        <v>44507</v>
      </c>
      <c r="AO15" s="68"/>
      <c r="AP15" s="67" t="str">
        <f t="array" ref="AP15">INDEX(M_12,ROW(AP15)-ROW(AP$14),COLUMN(AP15)-COLUMN($AO15))</f>
        <v/>
      </c>
      <c r="AQ15" s="67" t="str">
        <f t="array" ref="AQ15">INDEX(M_12,ROW(AQ15)-ROW(AQ$14),COLUMN(AQ15)-COLUMN($AO15))</f>
        <v/>
      </c>
      <c r="AR15" s="67">
        <f t="array" ref="AR15">INDEX(M_12,ROW(AR15)-ROW(AR$14),COLUMN(AR15)-COLUMN($AO15))</f>
        <v>44531</v>
      </c>
      <c r="AS15" s="67">
        <f t="array" ref="AS15">INDEX(M_12,ROW(AS15)-ROW(AS$14),COLUMN(AS15)-COLUMN($AO15))</f>
        <v>44532</v>
      </c>
      <c r="AT15" s="67">
        <f t="array" ref="AT15">INDEX(M_12,ROW(AT15)-ROW(AT$14),COLUMN(AT15)-COLUMN($AO15))</f>
        <v>44533</v>
      </c>
      <c r="AU15" s="67">
        <f t="array" ref="AU15">INDEX(M_12,ROW(AU15)-ROW(AU$14),COLUMN(AU15)-COLUMN($AO15))</f>
        <v>44534</v>
      </c>
      <c r="AV15" s="67">
        <f t="array" ref="AV15">INDEX(M_12,ROW(AV15)-ROW(AV$14),COLUMN(AV15)-COLUMN($AO15))</f>
        <v>44535</v>
      </c>
      <c r="AW15" s="64"/>
      <c r="AX15" s="2"/>
      <c r="AY15" s="2"/>
    </row>
    <row r="16">
      <c r="A16" s="60"/>
      <c r="B16" s="67">
        <f t="array" ref="B16">INDEX(M_7,ROW(B16)-ROW(B$14),COLUMN(B16)-COLUMN($A16))</f>
        <v>44382</v>
      </c>
      <c r="C16" s="67">
        <f t="array" ref="C16">INDEX(M_7,ROW(C16)-ROW(C$14),COLUMN(C16)-COLUMN($A16))</f>
        <v>44383</v>
      </c>
      <c r="D16" s="67">
        <f t="array" ref="D16">INDEX(M_7,ROW(D16)-ROW(D$14),COLUMN(D16)-COLUMN($A16))</f>
        <v>44384</v>
      </c>
      <c r="E16" s="67">
        <f t="array" ref="E16">INDEX(M_7,ROW(E16)-ROW(E$14),COLUMN(E16)-COLUMN($A16))</f>
        <v>44385</v>
      </c>
      <c r="F16" s="67">
        <f t="array" ref="F16">INDEX(M_7,ROW(F16)-ROW(F$14),COLUMN(F16)-COLUMN($A16))</f>
        <v>44386</v>
      </c>
      <c r="G16" s="67">
        <f t="array" ref="G16">INDEX(M_7,ROW(G16)-ROW(G$14),COLUMN(G16)-COLUMN($A16))</f>
        <v>44387</v>
      </c>
      <c r="H16" s="67">
        <f t="array" ref="H16">INDEX(M_7,ROW(H16)-ROW(H$14),COLUMN(H16)-COLUMN($A16))</f>
        <v>44388</v>
      </c>
      <c r="I16" s="68"/>
      <c r="J16" s="67">
        <f t="array" ref="J16">INDEX(M_8,ROW(J16)-ROW(J$14),COLUMN(J16)-COLUMN($I16))</f>
        <v>44410</v>
      </c>
      <c r="K16" s="67">
        <f t="array" ref="K16">INDEX(M_8,ROW(K16)-ROW(K$14),COLUMN(K16)-COLUMN($I16))</f>
        <v>44411</v>
      </c>
      <c r="L16" s="67">
        <f t="array" ref="L16">INDEX(M_8,ROW(L16)-ROW(L$14),COLUMN(L16)-COLUMN($I16))</f>
        <v>44412</v>
      </c>
      <c r="M16" s="67">
        <f t="array" ref="M16">INDEX(M_8,ROW(M16)-ROW(M$14),COLUMN(M16)-COLUMN($I16))</f>
        <v>44413</v>
      </c>
      <c r="N16" s="67">
        <f t="array" ref="N16">INDEX(M_8,ROW(N16)-ROW(N$14),COLUMN(N16)-COLUMN($I16))</f>
        <v>44414</v>
      </c>
      <c r="O16" s="67">
        <f t="array" ref="O16">INDEX(M_8,ROW(O16)-ROW(O$14),COLUMN(O16)-COLUMN($I16))</f>
        <v>44415</v>
      </c>
      <c r="P16" s="67">
        <f t="array" ref="P16">INDEX(M_8,ROW(P16)-ROW(P$14),COLUMN(P16)-COLUMN($I16))</f>
        <v>44416</v>
      </c>
      <c r="Q16" s="68"/>
      <c r="R16" s="67">
        <f t="array" ref="R16">INDEX(M_9,ROW(R16)-ROW(R$14),COLUMN(R16)-COLUMN($Q16))</f>
        <v>44445</v>
      </c>
      <c r="S16" s="67">
        <f t="array" ref="S16">INDEX(M_9,ROW(S16)-ROW(S$14),COLUMN(S16)-COLUMN($Q16))</f>
        <v>44446</v>
      </c>
      <c r="T16" s="67">
        <f t="array" ref="T16">INDEX(M_9,ROW(T16)-ROW(T$14),COLUMN(T16)-COLUMN($Q16))</f>
        <v>44447</v>
      </c>
      <c r="U16" s="67">
        <f t="array" ref="U16">INDEX(M_9,ROW(U16)-ROW(U$14),COLUMN(U16)-COLUMN($Q16))</f>
        <v>44448</v>
      </c>
      <c r="V16" s="67">
        <f t="array" ref="V16">INDEX(M_9,ROW(V16)-ROW(V$14),COLUMN(V16)-COLUMN($Q16))</f>
        <v>44449</v>
      </c>
      <c r="W16" s="67">
        <f t="array" ref="W16">INDEX(M_9,ROW(W16)-ROW(W$14),COLUMN(W16)-COLUMN($Q16))</f>
        <v>44450</v>
      </c>
      <c r="X16" s="67">
        <f t="array" ref="X16">INDEX(M_9,ROW(X16)-ROW(X$14),COLUMN(X16)-COLUMN($Q16))</f>
        <v>44451</v>
      </c>
      <c r="Y16" s="68"/>
      <c r="Z16" s="67">
        <f t="array" ref="Z16">INDEX(M_10,ROW(Z16)-ROW(Z$14),COLUMN(Z16)-COLUMN($Y16))</f>
        <v>44473</v>
      </c>
      <c r="AA16" s="67">
        <f t="array" ref="AA16">INDEX(M_10,ROW(AA16)-ROW(AA$14),COLUMN(AA16)-COLUMN($Y16))</f>
        <v>44474</v>
      </c>
      <c r="AB16" s="67">
        <f t="array" ref="AB16">INDEX(M_10,ROW(AB16)-ROW(AB$14),COLUMN(AB16)-COLUMN($Y16))</f>
        <v>44475</v>
      </c>
      <c r="AC16" s="67">
        <f t="array" ref="AC16">INDEX(M_10,ROW(AC16)-ROW(AC$14),COLUMN(AC16)-COLUMN($Y16))</f>
        <v>44476</v>
      </c>
      <c r="AD16" s="67">
        <f t="array" ref="AD16">INDEX(M_10,ROW(AD16)-ROW(AD$14),COLUMN(AD16)-COLUMN($Y16))</f>
        <v>44477</v>
      </c>
      <c r="AE16" s="67">
        <f t="array" ref="AE16">INDEX(M_10,ROW(AE16)-ROW(AE$14),COLUMN(AE16)-COLUMN($Y16))</f>
        <v>44478</v>
      </c>
      <c r="AF16" s="67">
        <f t="array" ref="AF16">INDEX(M_10,ROW(AF16)-ROW(AF$14),COLUMN(AF16)-COLUMN($Y16))</f>
        <v>44479</v>
      </c>
      <c r="AG16" s="68"/>
      <c r="AH16" s="67">
        <f t="array" ref="AH16">INDEX(M_11,ROW(AH16)-ROW(AH$14),COLUMN(AH16)-COLUMN($AG16))</f>
        <v>44508</v>
      </c>
      <c r="AI16" s="67">
        <f t="array" ref="AI16">INDEX(M_11,ROW(AI16)-ROW(AI$14),COLUMN(AI16)-COLUMN($AG16))</f>
        <v>44509</v>
      </c>
      <c r="AJ16" s="67">
        <f t="array" ref="AJ16">INDEX(M_11,ROW(AJ16)-ROW(AJ$14),COLUMN(AJ16)-COLUMN($AG16))</f>
        <v>44510</v>
      </c>
      <c r="AK16" s="67">
        <f t="array" ref="AK16">INDEX(M_11,ROW(AK16)-ROW(AK$14),COLUMN(AK16)-COLUMN($AG16))</f>
        <v>44511</v>
      </c>
      <c r="AL16" s="67">
        <f t="array" ref="AL16">INDEX(M_11,ROW(AL16)-ROW(AL$14),COLUMN(AL16)-COLUMN($AG16))</f>
        <v>44512</v>
      </c>
      <c r="AM16" s="67">
        <f t="array" ref="AM16">INDEX(M_11,ROW(AM16)-ROW(AM$14),COLUMN(AM16)-COLUMN($AG16))</f>
        <v>44513</v>
      </c>
      <c r="AN16" s="67">
        <f t="array" ref="AN16">INDEX(M_11,ROW(AN16)-ROW(AN$14),COLUMN(AN16)-COLUMN($AG16))</f>
        <v>44514</v>
      </c>
      <c r="AO16" s="68"/>
      <c r="AP16" s="67">
        <f t="array" ref="AP16">INDEX(M_12,ROW(AP16)-ROW(AP$14),COLUMN(AP16)-COLUMN($AO16))</f>
        <v>44536</v>
      </c>
      <c r="AQ16" s="67">
        <f t="array" ref="AQ16">INDEX(M_12,ROW(AQ16)-ROW(AQ$14),COLUMN(AQ16)-COLUMN($AO16))</f>
        <v>44537</v>
      </c>
      <c r="AR16" s="67">
        <f t="array" ref="AR16">INDEX(M_12,ROW(AR16)-ROW(AR$14),COLUMN(AR16)-COLUMN($AO16))</f>
        <v>44538</v>
      </c>
      <c r="AS16" s="67">
        <f t="array" ref="AS16">INDEX(M_12,ROW(AS16)-ROW(AS$14),COLUMN(AS16)-COLUMN($AO16))</f>
        <v>44539</v>
      </c>
      <c r="AT16" s="67">
        <f t="array" ref="AT16">INDEX(M_12,ROW(AT16)-ROW(AT$14),COLUMN(AT16)-COLUMN($AO16))</f>
        <v>44540</v>
      </c>
      <c r="AU16" s="67">
        <f t="array" ref="AU16">INDEX(M_12,ROW(AU16)-ROW(AU$14),COLUMN(AU16)-COLUMN($AO16))</f>
        <v>44541</v>
      </c>
      <c r="AV16" s="67">
        <f t="array" ref="AV16">INDEX(M_12,ROW(AV16)-ROW(AV$14),COLUMN(AV16)-COLUMN($AO16))</f>
        <v>44542</v>
      </c>
      <c r="AW16" s="64"/>
      <c r="AX16" s="2"/>
      <c r="AY16" s="2"/>
    </row>
    <row r="17">
      <c r="A17" s="60"/>
      <c r="B17" s="67">
        <f t="array" ref="B17">INDEX(M_7,ROW(B17)-ROW(B$14),COLUMN(B17)-COLUMN($A17))</f>
        <v>44389</v>
      </c>
      <c r="C17" s="67">
        <f t="array" ref="C17">INDEX(M_7,ROW(C17)-ROW(C$14),COLUMN(C17)-COLUMN($A17))</f>
        <v>44390</v>
      </c>
      <c r="D17" s="67">
        <f t="array" ref="D17">INDEX(M_7,ROW(D17)-ROW(D$14),COLUMN(D17)-COLUMN($A17))</f>
        <v>44391</v>
      </c>
      <c r="E17" s="67">
        <f t="array" ref="E17">INDEX(M_7,ROW(E17)-ROW(E$14),COLUMN(E17)-COLUMN($A17))</f>
        <v>44392</v>
      </c>
      <c r="F17" s="67">
        <f t="array" ref="F17">INDEX(M_7,ROW(F17)-ROW(F$14),COLUMN(F17)-COLUMN($A17))</f>
        <v>44393</v>
      </c>
      <c r="G17" s="67">
        <f t="array" ref="G17">INDEX(M_7,ROW(G17)-ROW(G$14),COLUMN(G17)-COLUMN($A17))</f>
        <v>44394</v>
      </c>
      <c r="H17" s="67">
        <f t="array" ref="H17">INDEX(M_7,ROW(H17)-ROW(H$14),COLUMN(H17)-COLUMN($A17))</f>
        <v>44395</v>
      </c>
      <c r="I17" s="68"/>
      <c r="J17" s="67">
        <f t="array" ref="J17">INDEX(M_8,ROW(J17)-ROW(J$14),COLUMN(J17)-COLUMN($I17))</f>
        <v>44417</v>
      </c>
      <c r="K17" s="67">
        <f t="array" ref="K17">INDEX(M_8,ROW(K17)-ROW(K$14),COLUMN(K17)-COLUMN($I17))</f>
        <v>44418</v>
      </c>
      <c r="L17" s="67">
        <f t="array" ref="L17">INDEX(M_8,ROW(L17)-ROW(L$14),COLUMN(L17)-COLUMN($I17))</f>
        <v>44419</v>
      </c>
      <c r="M17" s="67">
        <f t="array" ref="M17">INDEX(M_8,ROW(M17)-ROW(M$14),COLUMN(M17)-COLUMN($I17))</f>
        <v>44420</v>
      </c>
      <c r="N17" s="67">
        <f t="array" ref="N17">INDEX(M_8,ROW(N17)-ROW(N$14),COLUMN(N17)-COLUMN($I17))</f>
        <v>44421</v>
      </c>
      <c r="O17" s="67">
        <f t="array" ref="O17">INDEX(M_8,ROW(O17)-ROW(O$14),COLUMN(O17)-COLUMN($I17))</f>
        <v>44422</v>
      </c>
      <c r="P17" s="67">
        <f t="array" ref="P17">INDEX(M_8,ROW(P17)-ROW(P$14),COLUMN(P17)-COLUMN($I17))</f>
        <v>44423</v>
      </c>
      <c r="Q17" s="68"/>
      <c r="R17" s="67">
        <f t="array" ref="R17">INDEX(M_9,ROW(R17)-ROW(R$14),COLUMN(R17)-COLUMN($Q17))</f>
        <v>44452</v>
      </c>
      <c r="S17" s="67">
        <f t="array" ref="S17">INDEX(M_9,ROW(S17)-ROW(S$14),COLUMN(S17)-COLUMN($Q17))</f>
        <v>44453</v>
      </c>
      <c r="T17" s="67">
        <f t="array" ref="T17">INDEX(M_9,ROW(T17)-ROW(T$14),COLUMN(T17)-COLUMN($Q17))</f>
        <v>44454</v>
      </c>
      <c r="U17" s="67">
        <f t="array" ref="U17">INDEX(M_9,ROW(U17)-ROW(U$14),COLUMN(U17)-COLUMN($Q17))</f>
        <v>44455</v>
      </c>
      <c r="V17" s="67">
        <f t="array" ref="V17">INDEX(M_9,ROW(V17)-ROW(V$14),COLUMN(V17)-COLUMN($Q17))</f>
        <v>44456</v>
      </c>
      <c r="W17" s="67">
        <f t="array" ref="W17">INDEX(M_9,ROW(W17)-ROW(W$14),COLUMN(W17)-COLUMN($Q17))</f>
        <v>44457</v>
      </c>
      <c r="X17" s="67">
        <f t="array" ref="X17">INDEX(M_9,ROW(X17)-ROW(X$14),COLUMN(X17)-COLUMN($Q17))</f>
        <v>44458</v>
      </c>
      <c r="Y17" s="68"/>
      <c r="Z17" s="67">
        <f t="array" ref="Z17">INDEX(M_10,ROW(Z17)-ROW(Z$14),COLUMN(Z17)-COLUMN($Y17))</f>
        <v>44480</v>
      </c>
      <c r="AA17" s="67">
        <f t="array" ref="AA17">INDEX(M_10,ROW(AA17)-ROW(AA$14),COLUMN(AA17)-COLUMN($Y17))</f>
        <v>44481</v>
      </c>
      <c r="AB17" s="67">
        <f t="array" ref="AB17">INDEX(M_10,ROW(AB17)-ROW(AB$14),COLUMN(AB17)-COLUMN($Y17))</f>
        <v>44482</v>
      </c>
      <c r="AC17" s="67">
        <f t="array" ref="AC17">INDEX(M_10,ROW(AC17)-ROW(AC$14),COLUMN(AC17)-COLUMN($Y17))</f>
        <v>44483</v>
      </c>
      <c r="AD17" s="67">
        <f t="array" ref="AD17">INDEX(M_10,ROW(AD17)-ROW(AD$14),COLUMN(AD17)-COLUMN($Y17))</f>
        <v>44484</v>
      </c>
      <c r="AE17" s="67">
        <f t="array" ref="AE17">INDEX(M_10,ROW(AE17)-ROW(AE$14),COLUMN(AE17)-COLUMN($Y17))</f>
        <v>44485</v>
      </c>
      <c r="AF17" s="67">
        <f t="array" ref="AF17">INDEX(M_10,ROW(AF17)-ROW(AF$14),COLUMN(AF17)-COLUMN($Y17))</f>
        <v>44486</v>
      </c>
      <c r="AG17" s="68"/>
      <c r="AH17" s="67">
        <f t="array" ref="AH17">INDEX(M_11,ROW(AH17)-ROW(AH$14),COLUMN(AH17)-COLUMN($AG17))</f>
        <v>44515</v>
      </c>
      <c r="AI17" s="67">
        <f t="array" ref="AI17">INDEX(M_11,ROW(AI17)-ROW(AI$14),COLUMN(AI17)-COLUMN($AG17))</f>
        <v>44516</v>
      </c>
      <c r="AJ17" s="67">
        <f t="array" ref="AJ17">INDEX(M_11,ROW(AJ17)-ROW(AJ$14),COLUMN(AJ17)-COLUMN($AG17))</f>
        <v>44517</v>
      </c>
      <c r="AK17" s="67">
        <f t="array" ref="AK17">INDEX(M_11,ROW(AK17)-ROW(AK$14),COLUMN(AK17)-COLUMN($AG17))</f>
        <v>44518</v>
      </c>
      <c r="AL17" s="67">
        <f t="array" ref="AL17">INDEX(M_11,ROW(AL17)-ROW(AL$14),COLUMN(AL17)-COLUMN($AG17))</f>
        <v>44519</v>
      </c>
      <c r="AM17" s="67">
        <f t="array" ref="AM17">INDEX(M_11,ROW(AM17)-ROW(AM$14),COLUMN(AM17)-COLUMN($AG17))</f>
        <v>44520</v>
      </c>
      <c r="AN17" s="67">
        <f t="array" ref="AN17">INDEX(M_11,ROW(AN17)-ROW(AN$14),COLUMN(AN17)-COLUMN($AG17))</f>
        <v>44521</v>
      </c>
      <c r="AO17" s="68"/>
      <c r="AP17" s="67">
        <f t="array" ref="AP17">INDEX(M_12,ROW(AP17)-ROW(AP$14),COLUMN(AP17)-COLUMN($AO17))</f>
        <v>44543</v>
      </c>
      <c r="AQ17" s="67">
        <f t="array" ref="AQ17">INDEX(M_12,ROW(AQ17)-ROW(AQ$14),COLUMN(AQ17)-COLUMN($AO17))</f>
        <v>44544</v>
      </c>
      <c r="AR17" s="67">
        <f t="array" ref="AR17">INDEX(M_12,ROW(AR17)-ROW(AR$14),COLUMN(AR17)-COLUMN($AO17))</f>
        <v>44545</v>
      </c>
      <c r="AS17" s="67">
        <f t="array" ref="AS17">INDEX(M_12,ROW(AS17)-ROW(AS$14),COLUMN(AS17)-COLUMN($AO17))</f>
        <v>44546</v>
      </c>
      <c r="AT17" s="67">
        <f t="array" ref="AT17">INDEX(M_12,ROW(AT17)-ROW(AT$14),COLUMN(AT17)-COLUMN($AO17))</f>
        <v>44547</v>
      </c>
      <c r="AU17" s="67">
        <f t="array" ref="AU17">INDEX(M_12,ROW(AU17)-ROW(AU$14),COLUMN(AU17)-COLUMN($AO17))</f>
        <v>44548</v>
      </c>
      <c r="AV17" s="67">
        <f t="array" ref="AV17">INDEX(M_12,ROW(AV17)-ROW(AV$14),COLUMN(AV17)-COLUMN($AO17))</f>
        <v>44549</v>
      </c>
      <c r="AW17" s="64"/>
      <c r="AX17" s="2"/>
      <c r="AY17" s="2"/>
    </row>
    <row r="18">
      <c r="A18" s="60"/>
      <c r="B18" s="67">
        <f t="array" ref="B18">INDEX(M_7,ROW(B18)-ROW(B$14),COLUMN(B18)-COLUMN($A18))</f>
        <v>44396</v>
      </c>
      <c r="C18" s="67">
        <f t="array" ref="C18">INDEX(M_7,ROW(C18)-ROW(C$14),COLUMN(C18)-COLUMN($A18))</f>
        <v>44397</v>
      </c>
      <c r="D18" s="67">
        <f t="array" ref="D18">INDEX(M_7,ROW(D18)-ROW(D$14),COLUMN(D18)-COLUMN($A18))</f>
        <v>44398</v>
      </c>
      <c r="E18" s="67">
        <f t="array" ref="E18">INDEX(M_7,ROW(E18)-ROW(E$14),COLUMN(E18)-COLUMN($A18))</f>
        <v>44399</v>
      </c>
      <c r="F18" s="67">
        <f t="array" ref="F18">INDEX(M_7,ROW(F18)-ROW(F$14),COLUMN(F18)-COLUMN($A18))</f>
        <v>44400</v>
      </c>
      <c r="G18" s="67">
        <f t="array" ref="G18">INDEX(M_7,ROW(G18)-ROW(G$14),COLUMN(G18)-COLUMN($A18))</f>
        <v>44401</v>
      </c>
      <c r="H18" s="67">
        <f t="array" ref="H18">INDEX(M_7,ROW(H18)-ROW(H$14),COLUMN(H18)-COLUMN($A18))</f>
        <v>44402</v>
      </c>
      <c r="I18" s="68"/>
      <c r="J18" s="67">
        <f t="array" ref="J18">INDEX(M_8,ROW(J18)-ROW(J$14),COLUMN(J18)-COLUMN($I18))</f>
        <v>44424</v>
      </c>
      <c r="K18" s="67">
        <f t="array" ref="K18">INDEX(M_8,ROW(K18)-ROW(K$14),COLUMN(K18)-COLUMN($I18))</f>
        <v>44425</v>
      </c>
      <c r="L18" s="67">
        <f t="array" ref="L18">INDEX(M_8,ROW(L18)-ROW(L$14),COLUMN(L18)-COLUMN($I18))</f>
        <v>44426</v>
      </c>
      <c r="M18" s="67">
        <f t="array" ref="M18">INDEX(M_8,ROW(M18)-ROW(M$14),COLUMN(M18)-COLUMN($I18))</f>
        <v>44427</v>
      </c>
      <c r="N18" s="67">
        <f t="array" ref="N18">INDEX(M_8,ROW(N18)-ROW(N$14),COLUMN(N18)-COLUMN($I18))</f>
        <v>44428</v>
      </c>
      <c r="O18" s="67">
        <f t="array" ref="O18">INDEX(M_8,ROW(O18)-ROW(O$14),COLUMN(O18)-COLUMN($I18))</f>
        <v>44429</v>
      </c>
      <c r="P18" s="67">
        <f t="array" ref="P18">INDEX(M_8,ROW(P18)-ROW(P$14),COLUMN(P18)-COLUMN($I18))</f>
        <v>44430</v>
      </c>
      <c r="Q18" s="68"/>
      <c r="R18" s="67">
        <f t="array" ref="R18">INDEX(M_9,ROW(R18)-ROW(R$14),COLUMN(R18)-COLUMN($Q18))</f>
        <v>44459</v>
      </c>
      <c r="S18" s="67">
        <f t="array" ref="S18">INDEX(M_9,ROW(S18)-ROW(S$14),COLUMN(S18)-COLUMN($Q18))</f>
        <v>44460</v>
      </c>
      <c r="T18" s="67">
        <f t="array" ref="T18">INDEX(M_9,ROW(T18)-ROW(T$14),COLUMN(T18)-COLUMN($Q18))</f>
        <v>44461</v>
      </c>
      <c r="U18" s="67">
        <f t="array" ref="U18">INDEX(M_9,ROW(U18)-ROW(U$14),COLUMN(U18)-COLUMN($Q18))</f>
        <v>44462</v>
      </c>
      <c r="V18" s="67">
        <f t="array" ref="V18">INDEX(M_9,ROW(V18)-ROW(V$14),COLUMN(V18)-COLUMN($Q18))</f>
        <v>44463</v>
      </c>
      <c r="W18" s="67">
        <f t="array" ref="W18">INDEX(M_9,ROW(W18)-ROW(W$14),COLUMN(W18)-COLUMN($Q18))</f>
        <v>44464</v>
      </c>
      <c r="X18" s="67">
        <f t="array" ref="X18">INDEX(M_9,ROW(X18)-ROW(X$14),COLUMN(X18)-COLUMN($Q18))</f>
        <v>44465</v>
      </c>
      <c r="Y18" s="68"/>
      <c r="Z18" s="67">
        <f t="array" ref="Z18">INDEX(M_10,ROW(Z18)-ROW(Z$14),COLUMN(Z18)-COLUMN($Y18))</f>
        <v>44487</v>
      </c>
      <c r="AA18" s="67">
        <f t="array" ref="AA18">INDEX(M_10,ROW(AA18)-ROW(AA$14),COLUMN(AA18)-COLUMN($Y18))</f>
        <v>44488</v>
      </c>
      <c r="AB18" s="67">
        <f t="array" ref="AB18">INDEX(M_10,ROW(AB18)-ROW(AB$14),COLUMN(AB18)-COLUMN($Y18))</f>
        <v>44489</v>
      </c>
      <c r="AC18" s="67">
        <f t="array" ref="AC18">INDEX(M_10,ROW(AC18)-ROW(AC$14),COLUMN(AC18)-COLUMN($Y18))</f>
        <v>44490</v>
      </c>
      <c r="AD18" s="67">
        <f t="array" ref="AD18">INDEX(M_10,ROW(AD18)-ROW(AD$14),COLUMN(AD18)-COLUMN($Y18))</f>
        <v>44491</v>
      </c>
      <c r="AE18" s="67">
        <f t="array" ref="AE18">INDEX(M_10,ROW(AE18)-ROW(AE$14),COLUMN(AE18)-COLUMN($Y18))</f>
        <v>44492</v>
      </c>
      <c r="AF18" s="67">
        <f t="array" ref="AF18">INDEX(M_10,ROW(AF18)-ROW(AF$14),COLUMN(AF18)-COLUMN($Y18))</f>
        <v>44493</v>
      </c>
      <c r="AG18" s="68"/>
      <c r="AH18" s="67">
        <f t="array" ref="AH18">INDEX(M_11,ROW(AH18)-ROW(AH$14),COLUMN(AH18)-COLUMN($AG18))</f>
        <v>44522</v>
      </c>
      <c r="AI18" s="67">
        <f t="array" ref="AI18">INDEX(M_11,ROW(AI18)-ROW(AI$14),COLUMN(AI18)-COLUMN($AG18))</f>
        <v>44523</v>
      </c>
      <c r="AJ18" s="67">
        <f t="array" ref="AJ18">INDEX(M_11,ROW(AJ18)-ROW(AJ$14),COLUMN(AJ18)-COLUMN($AG18))</f>
        <v>44524</v>
      </c>
      <c r="AK18" s="67">
        <f t="array" ref="AK18">INDEX(M_11,ROW(AK18)-ROW(AK$14),COLUMN(AK18)-COLUMN($AG18))</f>
        <v>44525</v>
      </c>
      <c r="AL18" s="67">
        <f t="array" ref="AL18">INDEX(M_11,ROW(AL18)-ROW(AL$14),COLUMN(AL18)-COLUMN($AG18))</f>
        <v>44526</v>
      </c>
      <c r="AM18" s="67">
        <f t="array" ref="AM18">INDEX(M_11,ROW(AM18)-ROW(AM$14),COLUMN(AM18)-COLUMN($AG18))</f>
        <v>44527</v>
      </c>
      <c r="AN18" s="67">
        <f t="array" ref="AN18">INDEX(M_11,ROW(AN18)-ROW(AN$14),COLUMN(AN18)-COLUMN($AG18))</f>
        <v>44528</v>
      </c>
      <c r="AO18" s="68"/>
      <c r="AP18" s="67">
        <f t="array" ref="AP18">INDEX(M_12,ROW(AP18)-ROW(AP$14),COLUMN(AP18)-COLUMN($AO18))</f>
        <v>44550</v>
      </c>
      <c r="AQ18" s="67">
        <f t="array" ref="AQ18">INDEX(M_12,ROW(AQ18)-ROW(AQ$14),COLUMN(AQ18)-COLUMN($AO18))</f>
        <v>44551</v>
      </c>
      <c r="AR18" s="67">
        <f t="array" ref="AR18">INDEX(M_12,ROW(AR18)-ROW(AR$14),COLUMN(AR18)-COLUMN($AO18))</f>
        <v>44552</v>
      </c>
      <c r="AS18" s="67">
        <f t="array" ref="AS18">INDEX(M_12,ROW(AS18)-ROW(AS$14),COLUMN(AS18)-COLUMN($AO18))</f>
        <v>44553</v>
      </c>
      <c r="AT18" s="67">
        <f t="array" ref="AT18">INDEX(M_12,ROW(AT18)-ROW(AT$14),COLUMN(AT18)-COLUMN($AO18))</f>
        <v>44554</v>
      </c>
      <c r="AU18" s="67">
        <f t="array" ref="AU18">INDEX(M_12,ROW(AU18)-ROW(AU$14),COLUMN(AU18)-COLUMN($AO18))</f>
        <v>44555</v>
      </c>
      <c r="AV18" s="67">
        <f t="array" ref="AV18">INDEX(M_12,ROW(AV18)-ROW(AV$14),COLUMN(AV18)-COLUMN($AO18))</f>
        <v>44556</v>
      </c>
      <c r="AW18" s="64"/>
      <c r="AX18" s="2"/>
      <c r="AY18" s="2"/>
    </row>
    <row r="19">
      <c r="A19" s="60"/>
      <c r="B19" s="67">
        <f t="array" ref="B19">INDEX(M_7,ROW(B19)-ROW(B$14),COLUMN(B19)-COLUMN($A19))</f>
        <v>44403</v>
      </c>
      <c r="C19" s="67">
        <f t="array" ref="C19">INDEX(M_7,ROW(C19)-ROW(C$14),COLUMN(C19)-COLUMN($A19))</f>
        <v>44404</v>
      </c>
      <c r="D19" s="67">
        <f t="array" ref="D19">INDEX(M_7,ROW(D19)-ROW(D$14),COLUMN(D19)-COLUMN($A19))</f>
        <v>44405</v>
      </c>
      <c r="E19" s="67">
        <f t="array" ref="E19">INDEX(M_7,ROW(E19)-ROW(E$14),COLUMN(E19)-COLUMN($A19))</f>
        <v>44406</v>
      </c>
      <c r="F19" s="67">
        <f t="array" ref="F19">INDEX(M_7,ROW(F19)-ROW(F$14),COLUMN(F19)-COLUMN($A19))</f>
        <v>44407</v>
      </c>
      <c r="G19" s="67">
        <f t="array" ref="G19">INDEX(M_7,ROW(G19)-ROW(G$14),COLUMN(G19)-COLUMN($A19))</f>
        <v>44408</v>
      </c>
      <c r="H19" s="67" t="str">
        <f t="array" ref="H19">INDEX(M_7,ROW(H19)-ROW(H$14),COLUMN(H19)-COLUMN($A19))</f>
        <v/>
      </c>
      <c r="I19" s="68"/>
      <c r="J19" s="67">
        <f t="array" ref="J19">INDEX(M_8,ROW(J19)-ROW(J$14),COLUMN(J19)-COLUMN($I19))</f>
        <v>44431</v>
      </c>
      <c r="K19" s="67">
        <f t="array" ref="K19">INDEX(M_8,ROW(K19)-ROW(K$14),COLUMN(K19)-COLUMN($I19))</f>
        <v>44432</v>
      </c>
      <c r="L19" s="67">
        <f t="array" ref="L19">INDEX(M_8,ROW(L19)-ROW(L$14),COLUMN(L19)-COLUMN($I19))</f>
        <v>44433</v>
      </c>
      <c r="M19" s="67">
        <f t="array" ref="M19">INDEX(M_8,ROW(M19)-ROW(M$14),COLUMN(M19)-COLUMN($I19))</f>
        <v>44434</v>
      </c>
      <c r="N19" s="67">
        <f t="array" ref="N19">INDEX(M_8,ROW(N19)-ROW(N$14),COLUMN(N19)-COLUMN($I19))</f>
        <v>44435</v>
      </c>
      <c r="O19" s="67">
        <f t="array" ref="O19">INDEX(M_8,ROW(O19)-ROW(O$14),COLUMN(O19)-COLUMN($I19))</f>
        <v>44436</v>
      </c>
      <c r="P19" s="67">
        <f t="array" ref="P19">INDEX(M_8,ROW(P19)-ROW(P$14),COLUMN(P19)-COLUMN($I19))</f>
        <v>44437</v>
      </c>
      <c r="Q19" s="68"/>
      <c r="R19" s="67">
        <f t="array" ref="R19">INDEX(M_9,ROW(R19)-ROW(R$14),COLUMN(R19)-COLUMN($Q19))</f>
        <v>44466</v>
      </c>
      <c r="S19" s="67">
        <f t="array" ref="S19">INDEX(M_9,ROW(S19)-ROW(S$14),COLUMN(S19)-COLUMN($Q19))</f>
        <v>44467</v>
      </c>
      <c r="T19" s="67">
        <f t="array" ref="T19">INDEX(M_9,ROW(T19)-ROW(T$14),COLUMN(T19)-COLUMN($Q19))</f>
        <v>44468</v>
      </c>
      <c r="U19" s="67">
        <f t="array" ref="U19">INDEX(M_9,ROW(U19)-ROW(U$14),COLUMN(U19)-COLUMN($Q19))</f>
        <v>44469</v>
      </c>
      <c r="V19" s="67" t="str">
        <f t="array" ref="V19">INDEX(M_9,ROW(V19)-ROW(V$14),COLUMN(V19)-COLUMN($Q19))</f>
        <v/>
      </c>
      <c r="W19" s="67" t="str">
        <f t="array" ref="W19">INDEX(M_9,ROW(W19)-ROW(W$14),COLUMN(W19)-COLUMN($Q19))</f>
        <v/>
      </c>
      <c r="X19" s="67" t="str">
        <f t="array" ref="X19">INDEX(M_9,ROW(X19)-ROW(X$14),COLUMN(X19)-COLUMN($Q19))</f>
        <v/>
      </c>
      <c r="Y19" s="68"/>
      <c r="Z19" s="67">
        <f t="array" ref="Z19">INDEX(M_10,ROW(Z19)-ROW(Z$14),COLUMN(Z19)-COLUMN($Y19))</f>
        <v>44494</v>
      </c>
      <c r="AA19" s="67">
        <f t="array" ref="AA19">INDEX(M_10,ROW(AA19)-ROW(AA$14),COLUMN(AA19)-COLUMN($Y19))</f>
        <v>44495</v>
      </c>
      <c r="AB19" s="67">
        <f t="array" ref="AB19">INDEX(M_10,ROW(AB19)-ROW(AB$14),COLUMN(AB19)-COLUMN($Y19))</f>
        <v>44496</v>
      </c>
      <c r="AC19" s="67">
        <f t="array" ref="AC19">INDEX(M_10,ROW(AC19)-ROW(AC$14),COLUMN(AC19)-COLUMN($Y19))</f>
        <v>44497</v>
      </c>
      <c r="AD19" s="67">
        <f t="array" ref="AD19">INDEX(M_10,ROW(AD19)-ROW(AD$14),COLUMN(AD19)-COLUMN($Y19))</f>
        <v>44498</v>
      </c>
      <c r="AE19" s="67">
        <f t="array" ref="AE19">INDEX(M_10,ROW(AE19)-ROW(AE$14),COLUMN(AE19)-COLUMN($Y19))</f>
        <v>44499</v>
      </c>
      <c r="AF19" s="67">
        <f t="array" ref="AF19">INDEX(M_10,ROW(AF19)-ROW(AF$14),COLUMN(AF19)-COLUMN($Y19))</f>
        <v>44500</v>
      </c>
      <c r="AG19" s="68"/>
      <c r="AH19" s="67">
        <f t="array" ref="AH19">INDEX(M_11,ROW(AH19)-ROW(AH$14),COLUMN(AH19)-COLUMN($AG19))</f>
        <v>44529</v>
      </c>
      <c r="AI19" s="67">
        <f t="array" ref="AI19">INDEX(M_11,ROW(AI19)-ROW(AI$14),COLUMN(AI19)-COLUMN($AG19))</f>
        <v>44530</v>
      </c>
      <c r="AJ19" s="67" t="str">
        <f t="array" ref="AJ19">INDEX(M_11,ROW(AJ19)-ROW(AJ$14),COLUMN(AJ19)-COLUMN($AG19))</f>
        <v/>
      </c>
      <c r="AK19" s="67" t="str">
        <f t="array" ref="AK19">INDEX(M_11,ROW(AK19)-ROW(AK$14),COLUMN(AK19)-COLUMN($AG19))</f>
        <v/>
      </c>
      <c r="AL19" s="67" t="str">
        <f t="array" ref="AL19">INDEX(M_11,ROW(AL19)-ROW(AL$14),COLUMN(AL19)-COLUMN($AG19))</f>
        <v/>
      </c>
      <c r="AM19" s="67" t="str">
        <f t="array" ref="AM19">INDEX(M_11,ROW(AM19)-ROW(AM$14),COLUMN(AM19)-COLUMN($AG19))</f>
        <v/>
      </c>
      <c r="AN19" s="67" t="str">
        <f t="array" ref="AN19">INDEX(M_11,ROW(AN19)-ROW(AN$14),COLUMN(AN19)-COLUMN($AG19))</f>
        <v/>
      </c>
      <c r="AO19" s="68"/>
      <c r="AP19" s="67">
        <f t="array" ref="AP19">INDEX(M_12,ROW(AP19)-ROW(AP$14),COLUMN(AP19)-COLUMN($AO19))</f>
        <v>44557</v>
      </c>
      <c r="AQ19" s="67">
        <f t="array" ref="AQ19">INDEX(M_12,ROW(AQ19)-ROW(AQ$14),COLUMN(AQ19)-COLUMN($AO19))</f>
        <v>44558</v>
      </c>
      <c r="AR19" s="67">
        <f t="array" ref="AR19">INDEX(M_12,ROW(AR19)-ROW(AR$14),COLUMN(AR19)-COLUMN($AO19))</f>
        <v>44559</v>
      </c>
      <c r="AS19" s="67">
        <f t="array" ref="AS19">INDEX(M_12,ROW(AS19)-ROW(AS$14),COLUMN(AS19)-COLUMN($AO19))</f>
        <v>44560</v>
      </c>
      <c r="AT19" s="67">
        <f t="array" ref="AT19">INDEX(M_12,ROW(AT19)-ROW(AT$14),COLUMN(AT19)-COLUMN($AO19))</f>
        <v>44561</v>
      </c>
      <c r="AU19" s="67" t="str">
        <f t="array" ref="AU19">INDEX(M_12,ROW(AU19)-ROW(AU$14),COLUMN(AU19)-COLUMN($AO19))</f>
        <v/>
      </c>
      <c r="AV19" s="67" t="str">
        <f t="array" ref="AV19">INDEX(M_12,ROW(AV19)-ROW(AV$14),COLUMN(AV19)-COLUMN($AO19))</f>
        <v/>
      </c>
      <c r="AW19" s="64"/>
      <c r="AX19" s="2"/>
      <c r="AY19" s="2"/>
    </row>
    <row r="20">
      <c r="A20" s="60"/>
      <c r="B20" s="67" t="str">
        <f t="array" ref="B20">INDEX(M_7,ROW(B20)-ROW(B$14),COLUMN(B20)-COLUMN($A20))</f>
        <v/>
      </c>
      <c r="C20" s="67" t="str">
        <f t="array" ref="C20">INDEX(M_7,ROW(C20)-ROW(C$14),COLUMN(C20)-COLUMN($A20))</f>
        <v/>
      </c>
      <c r="D20" s="67" t="str">
        <f t="array" ref="D20">INDEX(M_7,ROW(D20)-ROW(D$14),COLUMN(D20)-COLUMN($A20))</f>
        <v/>
      </c>
      <c r="E20" s="67" t="str">
        <f t="array" ref="E20">INDEX(M_7,ROW(E20)-ROW(E$14),COLUMN(E20)-COLUMN($A20))</f>
        <v/>
      </c>
      <c r="F20" s="67" t="str">
        <f t="array" ref="F20">INDEX(M_7,ROW(F20)-ROW(F$14),COLUMN(F20)-COLUMN($A20))</f>
        <v/>
      </c>
      <c r="G20" s="67" t="str">
        <f t="array" ref="G20">INDEX(M_7,ROW(G20)-ROW(G$14),COLUMN(G20)-COLUMN($A20))</f>
        <v/>
      </c>
      <c r="H20" s="67" t="str">
        <f t="array" ref="H20">INDEX(M_7,ROW(H20)-ROW(H$14),COLUMN(H20)-COLUMN($A20))</f>
        <v/>
      </c>
      <c r="I20" s="68"/>
      <c r="J20" s="67">
        <f t="array" ref="J20">INDEX(M_8,ROW(J20)-ROW(J$14),COLUMN(J20)-COLUMN($I20))</f>
        <v>44438</v>
      </c>
      <c r="K20" s="67">
        <f t="array" ref="K20">INDEX(M_8,ROW(K20)-ROW(K$14),COLUMN(K20)-COLUMN($I20))</f>
        <v>44439</v>
      </c>
      <c r="L20" s="67" t="str">
        <f t="array" ref="L20">INDEX(M_8,ROW(L20)-ROW(L$14),COLUMN(L20)-COLUMN($I20))</f>
        <v/>
      </c>
      <c r="M20" s="67" t="str">
        <f t="array" ref="M20">INDEX(M_8,ROW(M20)-ROW(M$14),COLUMN(M20)-COLUMN($I20))</f>
        <v/>
      </c>
      <c r="N20" s="67" t="str">
        <f t="array" ref="N20">INDEX(M_8,ROW(N20)-ROW(N$14),COLUMN(N20)-COLUMN($I20))</f>
        <v/>
      </c>
      <c r="O20" s="67" t="str">
        <f t="array" ref="O20">INDEX(M_8,ROW(O20)-ROW(O$14),COLUMN(O20)-COLUMN($I20))</f>
        <v/>
      </c>
      <c r="P20" s="67" t="str">
        <f t="array" ref="P20">INDEX(M_8,ROW(P20)-ROW(P$14),COLUMN(P20)-COLUMN($I20))</f>
        <v/>
      </c>
      <c r="Q20" s="68"/>
      <c r="R20" s="67" t="str">
        <f t="array" ref="R20">INDEX(M_9,ROW(R20)-ROW(R$14),COLUMN(R20)-COLUMN($Q20))</f>
        <v/>
      </c>
      <c r="S20" s="67" t="str">
        <f t="array" ref="S20">INDEX(M_9,ROW(S20)-ROW(S$14),COLUMN(S20)-COLUMN($Q20))</f>
        <v/>
      </c>
      <c r="T20" s="67" t="str">
        <f t="array" ref="T20">INDEX(M_9,ROW(T20)-ROW(T$14),COLUMN(T20)-COLUMN($Q20))</f>
        <v/>
      </c>
      <c r="U20" s="67" t="str">
        <f t="array" ref="U20">INDEX(M_9,ROW(U20)-ROW(U$14),COLUMN(U20)-COLUMN($Q20))</f>
        <v/>
      </c>
      <c r="V20" s="67" t="str">
        <f t="array" ref="V20">INDEX(M_9,ROW(V20)-ROW(V$14),COLUMN(V20)-COLUMN($Q20))</f>
        <v/>
      </c>
      <c r="W20" s="67" t="str">
        <f t="array" ref="W20">INDEX(M_9,ROW(W20)-ROW(W$14),COLUMN(W20)-COLUMN($Q20))</f>
        <v/>
      </c>
      <c r="X20" s="67" t="str">
        <f t="array" ref="X20">INDEX(M_9,ROW(X20)-ROW(X$14),COLUMN(X20)-COLUMN($Q20))</f>
        <v/>
      </c>
      <c r="Y20" s="68"/>
      <c r="Z20" s="67" t="str">
        <f t="array" ref="Z20">INDEX(M_10,ROW(Z20)-ROW(Z$14),COLUMN(Z20)-COLUMN($Y20))</f>
        <v/>
      </c>
      <c r="AA20" s="67" t="str">
        <f t="array" ref="AA20">INDEX(M_10,ROW(AA20)-ROW(AA$14),COLUMN(AA20)-COLUMN($Y20))</f>
        <v/>
      </c>
      <c r="AB20" s="67" t="str">
        <f t="array" ref="AB20">INDEX(M_10,ROW(AB20)-ROW(AB$14),COLUMN(AB20)-COLUMN($Y20))</f>
        <v/>
      </c>
      <c r="AC20" s="67" t="str">
        <f t="array" ref="AC20">INDEX(M_10,ROW(AC20)-ROW(AC$14),COLUMN(AC20)-COLUMN($Y20))</f>
        <v/>
      </c>
      <c r="AD20" s="67" t="str">
        <f t="array" ref="AD20">INDEX(M_10,ROW(AD20)-ROW(AD$14),COLUMN(AD20)-COLUMN($Y20))</f>
        <v/>
      </c>
      <c r="AE20" s="67" t="str">
        <f t="array" ref="AE20">INDEX(M_10,ROW(AE20)-ROW(AE$14),COLUMN(AE20)-COLUMN($Y20))</f>
        <v/>
      </c>
      <c r="AF20" s="67" t="str">
        <f t="array" ref="AF20">INDEX(M_10,ROW(AF20)-ROW(AF$14),COLUMN(AF20)-COLUMN($Y20))</f>
        <v/>
      </c>
      <c r="AG20" s="68"/>
      <c r="AH20" s="67" t="str">
        <f t="array" ref="AH20">INDEX(M_11,ROW(AH20)-ROW(AH$14),COLUMN(AH20)-COLUMN($AG20))</f>
        <v/>
      </c>
      <c r="AI20" s="67" t="str">
        <f t="array" ref="AI20">INDEX(M_11,ROW(AI20)-ROW(AI$14),COLUMN(AI20)-COLUMN($AG20))</f>
        <v/>
      </c>
      <c r="AJ20" s="67" t="str">
        <f t="array" ref="AJ20">INDEX(M_11,ROW(AJ20)-ROW(AJ$14),COLUMN(AJ20)-COLUMN($AG20))</f>
        <v/>
      </c>
      <c r="AK20" s="67" t="str">
        <f t="array" ref="AK20">INDEX(M_11,ROW(AK20)-ROW(AK$14),COLUMN(AK20)-COLUMN($AG20))</f>
        <v/>
      </c>
      <c r="AL20" s="67" t="str">
        <f t="array" ref="AL20">INDEX(M_11,ROW(AL20)-ROW(AL$14),COLUMN(AL20)-COLUMN($AG20))</f>
        <v/>
      </c>
      <c r="AM20" s="67" t="str">
        <f t="array" ref="AM20">INDEX(M_11,ROW(AM20)-ROW(AM$14),COLUMN(AM20)-COLUMN($AG20))</f>
        <v/>
      </c>
      <c r="AN20" s="67" t="str">
        <f t="array" ref="AN20">INDEX(M_11,ROW(AN20)-ROW(AN$14),COLUMN(AN20)-COLUMN($AG20))</f>
        <v/>
      </c>
      <c r="AO20" s="68"/>
      <c r="AP20" s="67" t="str">
        <f t="array" ref="AP20">INDEX(M_12,ROW(AP20)-ROW(AP$14),COLUMN(AP20)-COLUMN($AO20))</f>
        <v/>
      </c>
      <c r="AQ20" s="67" t="str">
        <f t="array" ref="AQ20">INDEX(M_12,ROW(AQ20)-ROW(AQ$14),COLUMN(AQ20)-COLUMN($AO20))</f>
        <v/>
      </c>
      <c r="AR20" s="67" t="str">
        <f t="array" ref="AR20">INDEX(M_12,ROW(AR20)-ROW(AR$14),COLUMN(AR20)-COLUMN($AO20))</f>
        <v/>
      </c>
      <c r="AS20" s="67" t="str">
        <f t="array" ref="AS20">INDEX(M_12,ROW(AS20)-ROW(AS$14),COLUMN(AS20)-COLUMN($AO20))</f>
        <v/>
      </c>
      <c r="AT20" s="67" t="str">
        <f t="array" ref="AT20">INDEX(M_12,ROW(AT20)-ROW(AT$14),COLUMN(AT20)-COLUMN($AO20))</f>
        <v/>
      </c>
      <c r="AU20" s="67" t="str">
        <f t="array" ref="AU20">INDEX(M_12,ROW(AU20)-ROW(AU$14),COLUMN(AU20)-COLUMN($AO20))</f>
        <v/>
      </c>
      <c r="AV20" s="67" t="str">
        <f t="array" ref="AV20">INDEX(M_12,ROW(AV20)-ROW(AV$14),COLUMN(AV20)-COLUMN($AO20))</f>
        <v/>
      </c>
      <c r="AW20" s="64"/>
      <c r="AX20" s="2"/>
      <c r="AY20" s="2"/>
    </row>
    <row r="21" ht="15.75" customHeight="1">
      <c r="A21" s="60"/>
      <c r="B21" s="68"/>
      <c r="C21" s="68"/>
      <c r="D21" s="68"/>
      <c r="E21" s="68"/>
      <c r="F21" s="68"/>
      <c r="G21" s="68"/>
      <c r="H21" s="68"/>
      <c r="I21" s="68"/>
      <c r="J21" s="68"/>
      <c r="K21" s="68"/>
      <c r="L21" s="68"/>
      <c r="M21" s="68"/>
      <c r="N21" s="68"/>
      <c r="O21" s="68"/>
      <c r="P21" s="68"/>
      <c r="Q21" s="68"/>
      <c r="R21" s="68"/>
      <c r="S21" s="68"/>
      <c r="T21" s="68"/>
      <c r="U21" s="68"/>
      <c r="V21" s="68"/>
      <c r="W21" s="68"/>
      <c r="X21" s="68"/>
      <c r="Y21" s="68"/>
      <c r="Z21" s="68"/>
      <c r="AA21" s="68"/>
      <c r="AB21" s="68"/>
      <c r="AC21" s="68"/>
      <c r="AD21" s="68"/>
      <c r="AE21" s="68"/>
      <c r="AF21" s="68"/>
      <c r="AG21" s="68"/>
      <c r="AH21" s="68"/>
      <c r="AI21" s="68"/>
      <c r="AJ21" s="68"/>
      <c r="AK21" s="68"/>
      <c r="AL21" s="68"/>
      <c r="AM21" s="68"/>
      <c r="AN21" s="68"/>
      <c r="AO21" s="68"/>
      <c r="AP21" s="68"/>
      <c r="AQ21" s="68"/>
      <c r="AR21" s="68"/>
      <c r="AS21" s="68"/>
      <c r="AT21" s="68"/>
      <c r="AU21" s="68"/>
      <c r="AV21" s="68"/>
      <c r="AW21" s="64"/>
      <c r="AX21" s="2"/>
      <c r="AY21" s="2"/>
    </row>
    <row r="22" ht="15.75" customHeight="1">
      <c r="A22" s="60"/>
      <c r="B22" s="63"/>
      <c r="C22" s="63"/>
      <c r="D22" s="63"/>
      <c r="E22" s="63"/>
      <c r="F22" s="63"/>
      <c r="G22" s="63"/>
      <c r="H22" s="63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63"/>
      <c r="AA22" s="63"/>
      <c r="AB22" s="63"/>
      <c r="AC22" s="63"/>
      <c r="AD22" s="63"/>
      <c r="AE22" s="63"/>
      <c r="AF22" s="63"/>
      <c r="AG22" s="63"/>
      <c r="AH22" s="63"/>
      <c r="AI22" s="63"/>
      <c r="AJ22" s="63"/>
      <c r="AK22" s="63"/>
      <c r="AL22" s="63"/>
      <c r="AM22" s="63"/>
      <c r="AN22" s="63"/>
      <c r="AO22" s="63"/>
      <c r="AP22" s="63"/>
      <c r="AQ22" s="63"/>
      <c r="AR22" s="63"/>
      <c r="AS22" s="63"/>
      <c r="AT22" s="63"/>
      <c r="AU22" s="63"/>
      <c r="AV22" s="63"/>
      <c r="AW22" s="64"/>
      <c r="AX22" s="2"/>
      <c r="AY22" s="2"/>
    </row>
    <row r="23" ht="15.75" customHeight="1">
      <c r="A23" s="60"/>
      <c r="B23" s="69"/>
      <c r="C23" s="70" t="s">
        <v>63</v>
      </c>
      <c r="D23" s="70"/>
      <c r="E23" s="70"/>
      <c r="F23" s="70"/>
      <c r="G23" s="71"/>
      <c r="H23" s="70" t="s">
        <v>64</v>
      </c>
      <c r="I23" s="70"/>
      <c r="J23" s="70"/>
      <c r="K23" s="72" t="s">
        <v>65</v>
      </c>
      <c r="L23" s="63"/>
      <c r="M23" s="63"/>
      <c r="N23" s="63"/>
      <c r="O23" s="63"/>
      <c r="P23" s="63"/>
      <c r="Q23" s="63"/>
      <c r="R23" s="63"/>
      <c r="S23" s="63"/>
      <c r="T23" s="63"/>
      <c r="U23" s="63"/>
      <c r="V23" s="63"/>
      <c r="W23" s="63"/>
      <c r="X23" s="63"/>
      <c r="Y23" s="63"/>
      <c r="Z23" s="63"/>
      <c r="AA23" s="63"/>
      <c r="AB23" s="63"/>
      <c r="AC23" s="63"/>
      <c r="AD23" s="63"/>
      <c r="AE23" s="63"/>
      <c r="AF23" s="63"/>
      <c r="AG23" s="63"/>
      <c r="AH23" s="63"/>
      <c r="AI23" s="63"/>
      <c r="AJ23" s="63"/>
      <c r="AK23" s="63"/>
      <c r="AL23" s="63"/>
      <c r="AM23" s="63"/>
      <c r="AN23" s="63"/>
      <c r="AO23" s="63"/>
      <c r="AP23" s="63"/>
      <c r="AQ23" s="63"/>
      <c r="AR23" s="63"/>
      <c r="AS23" s="63"/>
      <c r="AT23" s="63"/>
      <c r="AU23" s="63"/>
      <c r="AV23" s="63"/>
      <c r="AW23" s="64"/>
      <c r="AX23" s="2"/>
      <c r="AY23" s="2"/>
    </row>
    <row r="24" ht="15.75" customHeight="1">
      <c r="A24" s="60"/>
      <c r="B24" s="63"/>
      <c r="C24" s="63"/>
      <c r="D24" s="63"/>
      <c r="E24" s="63"/>
      <c r="F24" s="63"/>
      <c r="G24" s="63"/>
      <c r="H24" s="63"/>
      <c r="I24" s="63"/>
      <c r="J24" s="63"/>
      <c r="K24" s="63"/>
      <c r="L24" s="63"/>
      <c r="M24" s="63"/>
      <c r="N24" s="63"/>
      <c r="O24" s="63"/>
      <c r="P24" s="63"/>
      <c r="Q24" s="63"/>
      <c r="R24" s="63"/>
      <c r="S24" s="63"/>
      <c r="T24" s="63"/>
      <c r="U24" s="63"/>
      <c r="V24" s="63"/>
      <c r="W24" s="63"/>
      <c r="X24" s="63"/>
      <c r="Y24" s="63"/>
      <c r="Z24" s="63"/>
      <c r="AA24" s="63"/>
      <c r="AB24" s="63"/>
      <c r="AC24" s="63"/>
      <c r="AD24" s="63"/>
      <c r="AE24" s="63"/>
      <c r="AF24" s="63"/>
      <c r="AG24" s="63"/>
      <c r="AH24" s="63"/>
      <c r="AI24" s="63"/>
      <c r="AJ24" s="63"/>
      <c r="AK24" s="63"/>
      <c r="AL24" s="63"/>
      <c r="AM24" s="63"/>
      <c r="AN24" s="63"/>
      <c r="AO24" s="63"/>
      <c r="AP24" s="63"/>
      <c r="AQ24" s="63"/>
      <c r="AR24" s="63"/>
      <c r="AS24" s="63"/>
      <c r="AT24" s="63"/>
      <c r="AU24" s="63"/>
      <c r="AV24" s="63"/>
      <c r="AW24" s="64"/>
      <c r="AX24" s="2"/>
      <c r="AY24" s="2"/>
    </row>
    <row r="25" ht="15.75" customHeight="1">
      <c r="A25" s="60"/>
      <c r="B25" s="63"/>
      <c r="C25" s="63" t="s">
        <v>29</v>
      </c>
      <c r="D25" s="63"/>
      <c r="E25" s="63"/>
      <c r="F25" s="63"/>
      <c r="G25" s="63"/>
      <c r="H25" s="63"/>
      <c r="I25" s="63"/>
      <c r="J25" s="63"/>
      <c r="K25" s="63"/>
      <c r="L25" s="63"/>
      <c r="M25" s="63"/>
      <c r="N25" s="63"/>
      <c r="O25" s="63"/>
      <c r="P25" s="63"/>
      <c r="Q25" s="63"/>
      <c r="R25" s="63"/>
      <c r="S25" s="63"/>
      <c r="T25" s="63"/>
      <c r="U25" s="63"/>
      <c r="V25" s="63"/>
      <c r="W25" s="63"/>
      <c r="X25" s="63"/>
      <c r="Y25" s="63"/>
      <c r="Z25" s="63"/>
      <c r="AA25" s="63" t="s">
        <v>28</v>
      </c>
      <c r="AB25" s="63"/>
      <c r="AC25" s="63"/>
      <c r="AD25" s="63"/>
      <c r="AE25" s="63"/>
      <c r="AF25" s="63"/>
      <c r="AG25" s="63"/>
      <c r="AH25" s="63"/>
      <c r="AI25" s="63"/>
      <c r="AJ25" s="63"/>
      <c r="AK25" s="63"/>
      <c r="AL25" s="63"/>
      <c r="AM25" s="63"/>
      <c r="AN25" s="63"/>
      <c r="AO25" s="63"/>
      <c r="AP25" s="63"/>
      <c r="AQ25" s="63"/>
      <c r="AR25" s="63"/>
      <c r="AS25" s="63"/>
      <c r="AT25" s="63"/>
      <c r="AU25" s="63"/>
      <c r="AV25" s="63"/>
      <c r="AW25" s="64"/>
      <c r="AX25" s="2"/>
      <c r="AY25" s="2"/>
    </row>
    <row r="26" ht="15.75" customHeight="1">
      <c r="A26" s="60"/>
      <c r="B26" s="63"/>
      <c r="C26" s="63"/>
      <c r="D26" s="63"/>
      <c r="E26" s="63"/>
      <c r="F26" s="63"/>
      <c r="G26" s="63"/>
      <c r="H26" s="63"/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4"/>
      <c r="AX26" s="2"/>
      <c r="AY26" s="2"/>
    </row>
    <row r="27" ht="15.75" customHeight="1">
      <c r="A27" s="60"/>
      <c r="B27" s="63"/>
      <c r="C27" s="73" t="str">
        <f>IFERROR(INDEX(T_EVENTS[Event Date],ROW(C27)-ROW($C$26)),"")</f>
        <v>#ERROR!</v>
      </c>
      <c r="F27" s="63" t="str">
        <f>IFERROR(INDEX(T_EVENTS[Event Name],ROW(D27)-ROW($D$26)),"")</f>
        <v>#ERROR!</v>
      </c>
      <c r="G27" s="63"/>
      <c r="H27" s="63"/>
      <c r="I27" s="63"/>
      <c r="J27" s="63"/>
      <c r="K27" s="63"/>
      <c r="L27" s="63"/>
      <c r="M27" s="63"/>
      <c r="N27" s="63"/>
      <c r="O27" s="73" t="str">
        <f>IFERROR(INDEX(T_EVENTS[Event Date],ROW(O27)-ROW($O$26)+10),"")</f>
        <v>#ERROR!</v>
      </c>
      <c r="R27" s="63" t="str">
        <f>IFERROR(INDEX(T_EVENTS[Event Name],ROW(O27)-ROW($O$26)+10),"")</f>
        <v>#ERROR!</v>
      </c>
      <c r="S27" s="63"/>
      <c r="T27" s="63"/>
      <c r="U27" s="63"/>
      <c r="V27" s="63"/>
      <c r="W27" s="63"/>
      <c r="X27" s="63"/>
      <c r="Y27" s="63"/>
      <c r="Z27" s="63"/>
      <c r="AA27" s="73" t="str">
        <f>IFERROR(INDEX(T_HOLS[Holiday Date],ROW(AA27)-ROW($AA$26)),"")</f>
        <v>#ERROR!</v>
      </c>
      <c r="AD27" s="63" t="str">
        <f>IFERROR(INDEX(T_HOLS[Holiday Name],ROW(AD27)-ROW($AD$26)),"")</f>
        <v>#ERROR!</v>
      </c>
      <c r="AE27" s="63"/>
      <c r="AF27" s="63"/>
      <c r="AG27" s="63"/>
      <c r="AH27" s="63"/>
      <c r="AI27" s="63"/>
      <c r="AJ27" s="63"/>
      <c r="AK27" s="63"/>
      <c r="AL27" s="63"/>
      <c r="AM27" s="73" t="str">
        <f>IFERROR(INDEX(T_HOLS[Holiday Date],ROW(AM27)-ROW($AM$26)+10),"")</f>
        <v>#ERROR!</v>
      </c>
      <c r="AP27" s="74" t="str">
        <f>IFERROR(INDEX(T_HOLS[Holiday Name],ROW(AP27)-ROW($AP$26)+10),"")</f>
        <v>#ERROR!</v>
      </c>
      <c r="AQ27" s="74"/>
      <c r="AR27" s="74"/>
      <c r="AS27" s="63"/>
      <c r="AT27" s="63"/>
      <c r="AU27" s="63"/>
      <c r="AV27" s="2"/>
      <c r="AW27" s="64"/>
      <c r="AX27" s="2"/>
      <c r="AY27" s="2"/>
    </row>
    <row r="28" ht="15.75" customHeight="1">
      <c r="A28" s="60"/>
      <c r="B28" s="63"/>
      <c r="C28" s="73" t="str">
        <f>IFERROR(INDEX(T_EVENTS[Event Date],ROW(C28)-ROW($C$26)),"")</f>
        <v>#ERROR!</v>
      </c>
      <c r="F28" s="63" t="str">
        <f>IFERROR(INDEX(T_EVENTS[Event Name],ROW(D28)-ROW($D$26)),"")</f>
        <v>#ERROR!</v>
      </c>
      <c r="G28" s="63"/>
      <c r="H28" s="63"/>
      <c r="I28" s="63"/>
      <c r="J28" s="63"/>
      <c r="K28" s="63"/>
      <c r="L28" s="63"/>
      <c r="M28" s="63"/>
      <c r="N28" s="63"/>
      <c r="O28" s="73" t="str">
        <f>IFERROR(INDEX(T_EVENTS[Event Date],ROW(O28)-ROW($O$26)+10),"")</f>
        <v>#ERROR!</v>
      </c>
      <c r="R28" s="63" t="str">
        <f>IFERROR(INDEX(T_EVENTS[Event Name],ROW(O28)-ROW($O$26)+10),"")</f>
        <v>#ERROR!</v>
      </c>
      <c r="S28" s="63"/>
      <c r="T28" s="63"/>
      <c r="U28" s="63"/>
      <c r="V28" s="63"/>
      <c r="W28" s="63"/>
      <c r="X28" s="63"/>
      <c r="Y28" s="63"/>
      <c r="Z28" s="63"/>
      <c r="AA28" s="73" t="str">
        <f>IFERROR(INDEX(T_HOLS[Holiday Date],ROW(AA28)-ROW($AA$26)),"")</f>
        <v>#ERROR!</v>
      </c>
      <c r="AD28" s="63" t="str">
        <f>IFERROR(INDEX(T_HOLS[Holiday Name],ROW(AD28)-ROW($AD$26)),"")</f>
        <v>#ERROR!</v>
      </c>
      <c r="AE28" s="63"/>
      <c r="AF28" s="63"/>
      <c r="AG28" s="63"/>
      <c r="AH28" s="63"/>
      <c r="AI28" s="63"/>
      <c r="AJ28" s="63"/>
      <c r="AK28" s="63"/>
      <c r="AL28" s="63"/>
      <c r="AM28" s="73" t="str">
        <f>IFERROR(INDEX(T_HOLS[Holiday Date],ROW(AM28)-ROW($AM$26)+10),"")</f>
        <v>#ERROR!</v>
      </c>
      <c r="AP28" s="74" t="str">
        <f>IFERROR(INDEX(T_HOLS[Holiday Name],ROW(AP28)-ROW($AP$26)+10),"")</f>
        <v>#ERROR!</v>
      </c>
      <c r="AQ28" s="74"/>
      <c r="AR28" s="74"/>
      <c r="AS28" s="63"/>
      <c r="AT28" s="63"/>
      <c r="AU28" s="63"/>
      <c r="AV28" s="2"/>
      <c r="AW28" s="64"/>
      <c r="AX28" s="2"/>
      <c r="AY28" s="2"/>
    </row>
    <row r="29" ht="15.75" customHeight="1">
      <c r="A29" s="60"/>
      <c r="B29" s="63"/>
      <c r="C29" s="73" t="str">
        <f>IFERROR(INDEX(T_EVENTS[Event Date],ROW(C29)-ROW($C$26)),"")</f>
        <v>#ERROR!</v>
      </c>
      <c r="F29" s="63" t="str">
        <f>IFERROR(INDEX(T_EVENTS[Event Name],ROW(D29)-ROW($D$26)),"")</f>
        <v>#ERROR!</v>
      </c>
      <c r="G29" s="63"/>
      <c r="H29" s="63"/>
      <c r="I29" s="63"/>
      <c r="J29" s="63"/>
      <c r="K29" s="63"/>
      <c r="L29" s="63"/>
      <c r="M29" s="63"/>
      <c r="N29" s="63"/>
      <c r="O29" s="73" t="str">
        <f>IFERROR(INDEX(T_EVENTS[Event Date],ROW(O29)-ROW($O$26)+10),"")</f>
        <v>#ERROR!</v>
      </c>
      <c r="R29" s="63" t="str">
        <f>IFERROR(INDEX(T_EVENTS[Event Name],ROW(O29)-ROW($O$26)+10),"")</f>
        <v>#ERROR!</v>
      </c>
      <c r="S29" s="63"/>
      <c r="T29" s="63"/>
      <c r="U29" s="63"/>
      <c r="V29" s="63"/>
      <c r="W29" s="63"/>
      <c r="X29" s="63"/>
      <c r="Y29" s="63"/>
      <c r="Z29" s="63"/>
      <c r="AA29" s="73" t="str">
        <f>IFERROR(INDEX(T_HOLS[Holiday Date],ROW(AA29)-ROW($AA$26)),"")</f>
        <v>#ERROR!</v>
      </c>
      <c r="AD29" s="63" t="str">
        <f>IFERROR(INDEX(T_HOLS[Holiday Name],ROW(AD29)-ROW($AD$26)),"")</f>
        <v>#ERROR!</v>
      </c>
      <c r="AE29" s="63"/>
      <c r="AF29" s="63"/>
      <c r="AG29" s="63"/>
      <c r="AH29" s="63"/>
      <c r="AI29" s="63"/>
      <c r="AJ29" s="63"/>
      <c r="AK29" s="63"/>
      <c r="AL29" s="63"/>
      <c r="AM29" s="73" t="str">
        <f>IFERROR(INDEX(T_HOLS[Holiday Date],ROW(AM29)-ROW($AM$26)+10),"")</f>
        <v>#ERROR!</v>
      </c>
      <c r="AP29" s="74" t="str">
        <f>IFERROR(INDEX(T_HOLS[Holiday Name],ROW(AP29)-ROW($AP$26)+10),"")</f>
        <v>#ERROR!</v>
      </c>
      <c r="AQ29" s="74"/>
      <c r="AR29" s="74"/>
      <c r="AS29" s="63"/>
      <c r="AT29" s="63"/>
      <c r="AU29" s="63"/>
      <c r="AV29" s="2"/>
      <c r="AW29" s="64"/>
      <c r="AX29" s="2"/>
      <c r="AY29" s="2"/>
    </row>
    <row r="30" ht="15.75" customHeight="1">
      <c r="A30" s="60"/>
      <c r="B30" s="63"/>
      <c r="C30" s="73" t="str">
        <f>IFERROR(INDEX(T_EVENTS[Event Date],ROW(C30)-ROW($C$26)),"")</f>
        <v>#ERROR!</v>
      </c>
      <c r="F30" s="63" t="str">
        <f>IFERROR(INDEX(T_EVENTS[Event Name],ROW(D30)-ROW($D$26)),"")</f>
        <v>#ERROR!</v>
      </c>
      <c r="G30" s="63"/>
      <c r="H30" s="63"/>
      <c r="I30" s="63"/>
      <c r="J30" s="63"/>
      <c r="K30" s="63"/>
      <c r="L30" s="63"/>
      <c r="M30" s="63"/>
      <c r="N30" s="63"/>
      <c r="O30" s="73" t="str">
        <f>IFERROR(INDEX(T_EVENTS[Event Date],ROW(O30)-ROW($O$26)+10),"")</f>
        <v>#ERROR!</v>
      </c>
      <c r="R30" s="63" t="str">
        <f>IFERROR(INDEX(T_EVENTS[Event Name],ROW(O30)-ROW($O$26)+10),"")</f>
        <v>#ERROR!</v>
      </c>
      <c r="S30" s="63"/>
      <c r="T30" s="63"/>
      <c r="U30" s="63"/>
      <c r="V30" s="63"/>
      <c r="W30" s="63"/>
      <c r="X30" s="63"/>
      <c r="Y30" s="63"/>
      <c r="Z30" s="63"/>
      <c r="AA30" s="73" t="str">
        <f>IFERROR(INDEX(T_HOLS[Holiday Date],ROW(AA30)-ROW($AA$26)),"")</f>
        <v>#ERROR!</v>
      </c>
      <c r="AD30" s="63" t="str">
        <f>IFERROR(INDEX(T_HOLS[Holiday Name],ROW(AD30)-ROW($AD$26)),"")</f>
        <v>#ERROR!</v>
      </c>
      <c r="AE30" s="63"/>
      <c r="AF30" s="63"/>
      <c r="AG30" s="63"/>
      <c r="AH30" s="63"/>
      <c r="AI30" s="63"/>
      <c r="AJ30" s="63"/>
      <c r="AK30" s="63"/>
      <c r="AL30" s="63"/>
      <c r="AM30" s="73" t="str">
        <f>IFERROR(INDEX(T_HOLS[Holiday Date],ROW(AM30)-ROW($AM$26)+10),"")</f>
        <v>#ERROR!</v>
      </c>
      <c r="AP30" s="74" t="str">
        <f>IFERROR(INDEX(T_HOLS[Holiday Name],ROW(AP30)-ROW($AP$26)+10),"")</f>
        <v>#ERROR!</v>
      </c>
      <c r="AQ30" s="74"/>
      <c r="AR30" s="74"/>
      <c r="AS30" s="63"/>
      <c r="AT30" s="63"/>
      <c r="AU30" s="63"/>
      <c r="AV30" s="2"/>
      <c r="AW30" s="64"/>
      <c r="AX30" s="2"/>
      <c r="AY30" s="2"/>
    </row>
    <row r="31" ht="15.75" customHeight="1">
      <c r="A31" s="60"/>
      <c r="B31" s="63"/>
      <c r="C31" s="73" t="str">
        <f>IFERROR(INDEX(T_EVENTS[Event Date],ROW(C31)-ROW($C$26)),"")</f>
        <v>#ERROR!</v>
      </c>
      <c r="F31" s="63" t="str">
        <f>IFERROR(INDEX(T_EVENTS[Event Name],ROW(D31)-ROW($D$26)),"")</f>
        <v>#ERROR!</v>
      </c>
      <c r="G31" s="63"/>
      <c r="H31" s="63"/>
      <c r="I31" s="63"/>
      <c r="J31" s="63"/>
      <c r="K31" s="63"/>
      <c r="L31" s="63"/>
      <c r="M31" s="63"/>
      <c r="N31" s="63"/>
      <c r="O31" s="73" t="str">
        <f>IFERROR(INDEX(T_EVENTS[Event Date],ROW(O31)-ROW($O$26)+10),"")</f>
        <v>#ERROR!</v>
      </c>
      <c r="R31" s="63" t="str">
        <f>IFERROR(INDEX(T_EVENTS[Event Name],ROW(O31)-ROW($O$26)+10),"")</f>
        <v>#ERROR!</v>
      </c>
      <c r="S31" s="63"/>
      <c r="T31" s="63"/>
      <c r="U31" s="63"/>
      <c r="V31" s="63"/>
      <c r="W31" s="63"/>
      <c r="X31" s="63"/>
      <c r="Y31" s="63"/>
      <c r="Z31" s="63"/>
      <c r="AA31" s="73" t="str">
        <f>IFERROR(INDEX(T_HOLS[Holiday Date],ROW(AA31)-ROW($AA$26)),"")</f>
        <v>#ERROR!</v>
      </c>
      <c r="AD31" s="63" t="str">
        <f>IFERROR(INDEX(T_HOLS[Holiday Name],ROW(AD31)-ROW($AD$26)),"")</f>
        <v>#ERROR!</v>
      </c>
      <c r="AE31" s="63"/>
      <c r="AF31" s="63"/>
      <c r="AG31" s="63"/>
      <c r="AH31" s="63"/>
      <c r="AI31" s="63"/>
      <c r="AJ31" s="63"/>
      <c r="AK31" s="63"/>
      <c r="AL31" s="63"/>
      <c r="AM31" s="73" t="str">
        <f>IFERROR(INDEX(T_HOLS[Holiday Date],ROW(AM31)-ROW($AM$26)+10),"")</f>
        <v>#ERROR!</v>
      </c>
      <c r="AP31" s="74" t="str">
        <f>IFERROR(INDEX(T_HOLS[Holiday Name],ROW(AP31)-ROW($AP$26)+10),"")</f>
        <v>#ERROR!</v>
      </c>
      <c r="AQ31" s="74"/>
      <c r="AR31" s="74"/>
      <c r="AS31" s="63"/>
      <c r="AT31" s="63"/>
      <c r="AU31" s="63"/>
      <c r="AV31" s="2"/>
      <c r="AW31" s="64"/>
      <c r="AX31" s="2"/>
      <c r="AY31" s="2"/>
    </row>
    <row r="32" ht="15.75" customHeight="1">
      <c r="A32" s="60"/>
      <c r="B32" s="63"/>
      <c r="C32" s="73" t="str">
        <f>IFERROR(INDEX(T_EVENTS[Event Date],ROW(C32)-ROW($C$26)),"")</f>
        <v>#ERROR!</v>
      </c>
      <c r="F32" s="63" t="str">
        <f>IFERROR(INDEX(T_EVENTS[Event Name],ROW(D32)-ROW($D$26)),"")</f>
        <v>#ERROR!</v>
      </c>
      <c r="G32" s="63"/>
      <c r="H32" s="63"/>
      <c r="I32" s="63"/>
      <c r="J32" s="63"/>
      <c r="K32" s="63"/>
      <c r="L32" s="63"/>
      <c r="M32" s="63"/>
      <c r="N32" s="63"/>
      <c r="O32" s="73" t="str">
        <f>IFERROR(INDEX(T_EVENTS[Event Date],ROW(O32)-ROW($O$26)+10),"")</f>
        <v>#ERROR!</v>
      </c>
      <c r="R32" s="63" t="str">
        <f>IFERROR(INDEX(T_EVENTS[Event Name],ROW(O32)-ROW($O$26)+10),"")</f>
        <v>#ERROR!</v>
      </c>
      <c r="S32" s="63"/>
      <c r="T32" s="63"/>
      <c r="U32" s="63"/>
      <c r="V32" s="63"/>
      <c r="W32" s="63"/>
      <c r="X32" s="63"/>
      <c r="Y32" s="63"/>
      <c r="Z32" s="63"/>
      <c r="AA32" s="73" t="str">
        <f>IFERROR(INDEX(T_HOLS[Holiday Date],ROW(AA32)-ROW($AA$26)),"")</f>
        <v>#ERROR!</v>
      </c>
      <c r="AD32" s="63" t="str">
        <f>IFERROR(INDEX(T_HOLS[Holiday Name],ROW(AD32)-ROW($AD$26)),"")</f>
        <v>#ERROR!</v>
      </c>
      <c r="AE32" s="63"/>
      <c r="AF32" s="63"/>
      <c r="AG32" s="63"/>
      <c r="AH32" s="63"/>
      <c r="AI32" s="63"/>
      <c r="AJ32" s="63"/>
      <c r="AK32" s="63"/>
      <c r="AL32" s="63"/>
      <c r="AM32" s="73" t="str">
        <f>IFERROR(INDEX(T_HOLS[Holiday Date],ROW(AM32)-ROW($AM$26)+10),"")</f>
        <v>#ERROR!</v>
      </c>
      <c r="AP32" s="74" t="str">
        <f>IFERROR(INDEX(T_HOLS[Holiday Name],ROW(AP32)-ROW($AP$26)+10),"")</f>
        <v>#ERROR!</v>
      </c>
      <c r="AQ32" s="74"/>
      <c r="AR32" s="74"/>
      <c r="AS32" s="63"/>
      <c r="AT32" s="63"/>
      <c r="AU32" s="63"/>
      <c r="AV32" s="2"/>
      <c r="AW32" s="64"/>
      <c r="AX32" s="2"/>
      <c r="AY32" s="2"/>
    </row>
    <row r="33" ht="15.75" customHeight="1">
      <c r="A33" s="60"/>
      <c r="B33" s="63"/>
      <c r="C33" s="73" t="str">
        <f>IFERROR(INDEX(T_EVENTS[Event Date],ROW(C33)-ROW($C$26)),"")</f>
        <v>#ERROR!</v>
      </c>
      <c r="F33" s="63" t="str">
        <f>IFERROR(INDEX(T_EVENTS[Event Name],ROW(D33)-ROW($D$26)),"")</f>
        <v>#ERROR!</v>
      </c>
      <c r="G33" s="63"/>
      <c r="H33" s="63"/>
      <c r="I33" s="63"/>
      <c r="J33" s="63"/>
      <c r="K33" s="63"/>
      <c r="L33" s="63"/>
      <c r="M33" s="63"/>
      <c r="N33" s="63"/>
      <c r="O33" s="73" t="str">
        <f>IFERROR(INDEX(T_EVENTS[Event Date],ROW(O33)-ROW($O$26)+10),"")</f>
        <v>#ERROR!</v>
      </c>
      <c r="R33" s="63" t="str">
        <f>IFERROR(INDEX(T_EVENTS[Event Name],ROW(O33)-ROW($O$26)+10),"")</f>
        <v>#ERROR!</v>
      </c>
      <c r="S33" s="63"/>
      <c r="T33" s="63"/>
      <c r="U33" s="63"/>
      <c r="V33" s="63"/>
      <c r="W33" s="63"/>
      <c r="X33" s="63"/>
      <c r="Y33" s="63"/>
      <c r="Z33" s="63"/>
      <c r="AA33" s="73" t="str">
        <f>IFERROR(INDEX(T_HOLS[Holiday Date],ROW(AA33)-ROW($AA$26)),"")</f>
        <v>#ERROR!</v>
      </c>
      <c r="AD33" s="63" t="str">
        <f>IFERROR(INDEX(T_HOLS[Holiday Name],ROW(AD33)-ROW($AD$26)),"")</f>
        <v>#ERROR!</v>
      </c>
      <c r="AE33" s="63"/>
      <c r="AF33" s="63"/>
      <c r="AG33" s="63"/>
      <c r="AH33" s="63"/>
      <c r="AI33" s="63"/>
      <c r="AJ33" s="63"/>
      <c r="AK33" s="63"/>
      <c r="AL33" s="63"/>
      <c r="AM33" s="73" t="str">
        <f>IFERROR(INDEX(T_HOLS[Holiday Date],ROW(AM33)-ROW($AM$26)+10),"")</f>
        <v>#ERROR!</v>
      </c>
      <c r="AP33" s="74" t="str">
        <f>IFERROR(INDEX(T_HOLS[Holiday Name],ROW(AP33)-ROW($AP$26)+10),"")</f>
        <v>#ERROR!</v>
      </c>
      <c r="AQ33" s="74"/>
      <c r="AR33" s="74"/>
      <c r="AS33" s="63"/>
      <c r="AT33" s="63"/>
      <c r="AU33" s="63"/>
      <c r="AV33" s="2"/>
      <c r="AW33" s="64"/>
      <c r="AX33" s="2"/>
      <c r="AY33" s="2"/>
    </row>
    <row r="34" ht="15.75" customHeight="1">
      <c r="A34" s="60"/>
      <c r="B34" s="63"/>
      <c r="C34" s="73" t="str">
        <f>IFERROR(INDEX(T_EVENTS[Event Date],ROW(C34)-ROW($C$26)),"")</f>
        <v>#ERROR!</v>
      </c>
      <c r="F34" s="63" t="str">
        <f>IFERROR(INDEX(T_EVENTS[Event Name],ROW(D34)-ROW($D$26)),"")</f>
        <v>#ERROR!</v>
      </c>
      <c r="G34" s="63"/>
      <c r="H34" s="63"/>
      <c r="I34" s="63"/>
      <c r="J34" s="63"/>
      <c r="K34" s="63"/>
      <c r="L34" s="63"/>
      <c r="M34" s="63"/>
      <c r="N34" s="63"/>
      <c r="O34" s="73" t="str">
        <f>IFERROR(INDEX(T_EVENTS[Event Date],ROW(O34)-ROW($O$26)+10),"")</f>
        <v>#ERROR!</v>
      </c>
      <c r="R34" s="63" t="str">
        <f>IFERROR(INDEX(T_EVENTS[Event Name],ROW(O34)-ROW($O$26)+10),"")</f>
        <v>#ERROR!</v>
      </c>
      <c r="S34" s="63"/>
      <c r="T34" s="63"/>
      <c r="U34" s="63"/>
      <c r="V34" s="63"/>
      <c r="W34" s="63"/>
      <c r="X34" s="63"/>
      <c r="Y34" s="63"/>
      <c r="Z34" s="63"/>
      <c r="AA34" s="73" t="str">
        <f>IFERROR(INDEX(T_HOLS[Holiday Date],ROW(AA34)-ROW($AA$26)),"")</f>
        <v>#ERROR!</v>
      </c>
      <c r="AD34" s="63" t="str">
        <f>IFERROR(INDEX(T_HOLS[Holiday Name],ROW(AD34)-ROW($AD$26)),"")</f>
        <v>#ERROR!</v>
      </c>
      <c r="AE34" s="63"/>
      <c r="AF34" s="63"/>
      <c r="AG34" s="63"/>
      <c r="AH34" s="63"/>
      <c r="AI34" s="63"/>
      <c r="AJ34" s="63"/>
      <c r="AK34" s="63"/>
      <c r="AL34" s="63"/>
      <c r="AM34" s="73" t="str">
        <f>IFERROR(INDEX(T_HOLS[Holiday Date],ROW(AM34)-ROW($AM$26)+10),"")</f>
        <v>#ERROR!</v>
      </c>
      <c r="AP34" s="74" t="str">
        <f>IFERROR(INDEX(T_HOLS[Holiday Name],ROW(AP34)-ROW($AP$26)+10),"")</f>
        <v>#ERROR!</v>
      </c>
      <c r="AQ34" s="74"/>
      <c r="AR34" s="74"/>
      <c r="AS34" s="63"/>
      <c r="AT34" s="63"/>
      <c r="AU34" s="63"/>
      <c r="AV34" s="2"/>
      <c r="AW34" s="64"/>
      <c r="AX34" s="2"/>
      <c r="AY34" s="2"/>
    </row>
    <row r="35" ht="15.75" customHeight="1">
      <c r="A35" s="60"/>
      <c r="B35" s="63"/>
      <c r="C35" s="73" t="str">
        <f>IFERROR(INDEX(T_EVENTS[Event Date],ROW(C35)-ROW($C$26)),"")</f>
        <v>#ERROR!</v>
      </c>
      <c r="F35" s="63" t="str">
        <f>IFERROR(INDEX(T_EVENTS[Event Name],ROW(D35)-ROW($D$26)),"")</f>
        <v>#ERROR!</v>
      </c>
      <c r="G35" s="63"/>
      <c r="H35" s="63"/>
      <c r="I35" s="63"/>
      <c r="J35" s="63"/>
      <c r="K35" s="63"/>
      <c r="L35" s="63"/>
      <c r="M35" s="63"/>
      <c r="N35" s="63"/>
      <c r="O35" s="73" t="str">
        <f>IFERROR(INDEX(T_EVENTS[Event Date],ROW(O35)-ROW($O$26)+10),"")</f>
        <v>#ERROR!</v>
      </c>
      <c r="R35" s="63" t="str">
        <f>IFERROR(INDEX(T_EVENTS[Event Name],ROW(O35)-ROW($O$26)+10),"")</f>
        <v>#ERROR!</v>
      </c>
      <c r="S35" s="63"/>
      <c r="T35" s="63"/>
      <c r="U35" s="63"/>
      <c r="V35" s="63"/>
      <c r="W35" s="63"/>
      <c r="X35" s="63"/>
      <c r="Y35" s="63"/>
      <c r="Z35" s="63"/>
      <c r="AA35" s="73" t="str">
        <f>IFERROR(INDEX(T_HOLS[Holiday Date],ROW(AA35)-ROW($AA$26)),"")</f>
        <v>#ERROR!</v>
      </c>
      <c r="AD35" s="63" t="str">
        <f>IFERROR(INDEX(T_HOLS[Holiday Name],ROW(AD35)-ROW($AD$26)),"")</f>
        <v>#ERROR!</v>
      </c>
      <c r="AE35" s="63"/>
      <c r="AF35" s="63"/>
      <c r="AG35" s="63"/>
      <c r="AH35" s="63"/>
      <c r="AI35" s="63"/>
      <c r="AJ35" s="63"/>
      <c r="AK35" s="63"/>
      <c r="AL35" s="63"/>
      <c r="AM35" s="73" t="str">
        <f>IFERROR(INDEX(T_HOLS[Holiday Date],ROW(AM35)-ROW($AM$26)+10),"")</f>
        <v>#ERROR!</v>
      </c>
      <c r="AP35" s="74" t="str">
        <f>IFERROR(INDEX(T_HOLS[Holiday Name],ROW(AP35)-ROW($AP$26)+10),"")</f>
        <v>#ERROR!</v>
      </c>
      <c r="AQ35" s="74"/>
      <c r="AR35" s="74"/>
      <c r="AS35" s="63"/>
      <c r="AT35" s="63"/>
      <c r="AU35" s="63"/>
      <c r="AV35" s="2"/>
      <c r="AW35" s="64"/>
      <c r="AX35" s="2"/>
      <c r="AY35" s="2"/>
    </row>
    <row r="36" ht="15.75" customHeight="1">
      <c r="A36" s="60"/>
      <c r="B36" s="63"/>
      <c r="C36" s="73" t="str">
        <f>IFERROR(INDEX(T_EVENTS[Event Date],ROW(C36)-ROW($C$26)),"")</f>
        <v>#ERROR!</v>
      </c>
      <c r="F36" s="63" t="str">
        <f>IFERROR(INDEX(T_EVENTS[Event Name],ROW(D36)-ROW($D$26)),"")</f>
        <v>#ERROR!</v>
      </c>
      <c r="G36" s="63"/>
      <c r="H36" s="63"/>
      <c r="I36" s="63"/>
      <c r="J36" s="63"/>
      <c r="K36" s="63"/>
      <c r="L36" s="63"/>
      <c r="M36" s="63"/>
      <c r="N36" s="63"/>
      <c r="O36" s="73" t="str">
        <f>IFERROR(INDEX(T_EVENTS[Event Date],ROW(O36)-ROW($O$26)+10),"")</f>
        <v>#ERROR!</v>
      </c>
      <c r="R36" s="63" t="str">
        <f>IFERROR(INDEX(T_EVENTS[Event Name],ROW(O36)-ROW($O$26)+10),"")</f>
        <v>#ERROR!</v>
      </c>
      <c r="S36" s="63"/>
      <c r="T36" s="63"/>
      <c r="U36" s="63"/>
      <c r="V36" s="63"/>
      <c r="W36" s="63"/>
      <c r="X36" s="63"/>
      <c r="Y36" s="63"/>
      <c r="Z36" s="63"/>
      <c r="AA36" s="73" t="str">
        <f>IFERROR(INDEX(T_HOLS[Holiday Date],ROW(AA36)-ROW($AA$26)),"")</f>
        <v>#ERROR!</v>
      </c>
      <c r="AD36" s="63" t="str">
        <f>IFERROR(INDEX(T_HOLS[Holiday Name],ROW(AD36)-ROW($AD$26)),"")</f>
        <v>#ERROR!</v>
      </c>
      <c r="AE36" s="63"/>
      <c r="AF36" s="63"/>
      <c r="AG36" s="63"/>
      <c r="AH36" s="63"/>
      <c r="AI36" s="63"/>
      <c r="AJ36" s="63"/>
      <c r="AK36" s="63"/>
      <c r="AL36" s="63"/>
      <c r="AM36" s="73" t="str">
        <f>IFERROR(INDEX(T_HOLS[Holiday Date],ROW(AM36)-ROW($AM$26)+10),"")</f>
        <v>#ERROR!</v>
      </c>
      <c r="AP36" s="74" t="str">
        <f>IFERROR(INDEX(T_HOLS[Holiday Name],ROW(AP36)-ROW($AP$26)+10),"")</f>
        <v>#ERROR!</v>
      </c>
      <c r="AQ36" s="74"/>
      <c r="AR36" s="74"/>
      <c r="AS36" s="63"/>
      <c r="AT36" s="63"/>
      <c r="AU36" s="63"/>
      <c r="AV36" s="2"/>
      <c r="AW36" s="64"/>
      <c r="AX36" s="2"/>
      <c r="AY36" s="2"/>
    </row>
    <row r="37" ht="15.75" customHeight="1">
      <c r="A37" s="60"/>
      <c r="B37" s="63"/>
      <c r="C37" s="63"/>
      <c r="D37" s="63"/>
      <c r="E37" s="63"/>
      <c r="F37" s="63"/>
      <c r="G37" s="63"/>
      <c r="H37" s="63"/>
      <c r="I37" s="63"/>
      <c r="J37" s="63"/>
      <c r="K37" s="63"/>
      <c r="L37" s="63"/>
      <c r="M37" s="63"/>
      <c r="N37" s="63"/>
      <c r="O37" s="63"/>
      <c r="P37" s="63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63"/>
      <c r="AS37" s="63"/>
      <c r="AT37" s="63"/>
      <c r="AU37" s="63"/>
      <c r="AV37" s="63"/>
      <c r="AW37" s="64"/>
      <c r="AX37" s="2"/>
      <c r="AY37" s="2"/>
    </row>
    <row r="38" ht="15.75" customHeight="1">
      <c r="A38" s="75"/>
      <c r="B38" s="76"/>
      <c r="C38" s="76"/>
      <c r="D38" s="76"/>
      <c r="E38" s="76"/>
      <c r="F38" s="76"/>
      <c r="G38" s="76"/>
      <c r="H38" s="76"/>
      <c r="I38" s="76"/>
      <c r="J38" s="76"/>
      <c r="K38" s="76"/>
      <c r="L38" s="76"/>
      <c r="M38" s="76"/>
      <c r="N38" s="76"/>
      <c r="O38" s="76"/>
      <c r="P38" s="76"/>
      <c r="Q38" s="76"/>
      <c r="R38" s="76"/>
      <c r="S38" s="76"/>
      <c r="T38" s="76"/>
      <c r="U38" s="76"/>
      <c r="V38" s="76"/>
      <c r="W38" s="76"/>
      <c r="X38" s="76"/>
      <c r="Y38" s="76"/>
      <c r="Z38" s="76"/>
      <c r="AA38" s="76"/>
      <c r="AB38" s="76"/>
      <c r="AC38" s="76"/>
      <c r="AD38" s="76"/>
      <c r="AE38" s="76"/>
      <c r="AF38" s="76"/>
      <c r="AG38" s="76"/>
      <c r="AH38" s="76"/>
      <c r="AI38" s="76"/>
      <c r="AJ38" s="76"/>
      <c r="AK38" s="76"/>
      <c r="AL38" s="76"/>
      <c r="AM38" s="76"/>
      <c r="AN38" s="76"/>
      <c r="AO38" s="76"/>
      <c r="AP38" s="76"/>
      <c r="AQ38" s="76"/>
      <c r="AR38" s="76"/>
      <c r="AS38" s="76"/>
      <c r="AT38" s="76"/>
      <c r="AU38" s="76"/>
      <c r="AV38" s="76"/>
      <c r="AW38" s="77"/>
      <c r="AX38" s="2"/>
      <c r="AY38" s="2"/>
    </row>
    <row r="39" ht="15.75" customHeight="1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ht="15.75" customHeight="1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ht="15.75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ht="15.7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ht="15.7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ht="15.75" customHeight="1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ht="15.75" customHeight="1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ht="15.75" customHeight="1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ht="15.75" customHeight="1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ht="15.75" customHeight="1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ht="15.75" customHeight="1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ht="15.75" customHeight="1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ht="15.75" customHeight="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ht="15.75" customHeight="1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ht="15.75" customHeight="1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ht="15.7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ht="15.7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ht="15.7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ht="15.7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ht="15.75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ht="15.7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ht="15.7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ht="15.7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ht="15.7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ht="15.7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ht="15.75" customHeight="1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ht="15.75" customHeight="1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ht="15.7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ht="15.7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ht="15.7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ht="15.7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ht="15.7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ht="15.7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ht="15.7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ht="15.7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ht="15.75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ht="15.75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ht="15.75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ht="15.75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ht="15.75" customHeight="1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ht="15.75" customHeight="1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ht="15.75" customHeight="1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ht="15.75" customHeight="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ht="15.75" customHeight="1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ht="15.75" customHeight="1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ht="15.75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ht="15.75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ht="15.75" customHeight="1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ht="15.7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ht="15.7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ht="15.7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ht="15.7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ht="15.7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ht="15.7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ht="15.7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ht="15.75" customHeight="1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ht="15.75" customHeight="1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ht="15.75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ht="15.75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ht="15.7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ht="15.7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ht="15.7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ht="15.7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ht="15.7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ht="15.7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ht="15.7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ht="15.7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ht="15.7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ht="15.7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ht="15.7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ht="15.7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ht="15.7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ht="15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ht="15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ht="15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ht="15.7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ht="15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ht="15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ht="15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ht="15.7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ht="15.7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ht="15.7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ht="15.7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ht="15.7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ht="15.7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ht="15.7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ht="15.7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ht="15.7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ht="15.7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ht="15.7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ht="15.7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ht="15.7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ht="15.7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ht="15.7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ht="15.7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ht="15.7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ht="15.7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ht="15.7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ht="15.7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ht="15.7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ht="15.7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ht="15.7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ht="15.7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ht="15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ht="15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ht="15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ht="15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ht="15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ht="15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ht="15.7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ht="15.7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ht="15.7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ht="15.7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ht="15.7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ht="15.7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ht="15.7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ht="15.7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ht="15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ht="15.7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ht="15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ht="15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ht="15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ht="15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ht="15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ht="15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ht="15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ht="15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ht="15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ht="15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ht="15.7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ht="15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</sheetData>
  <mergeCells count="53">
    <mergeCell ref="AA32:AC32"/>
    <mergeCell ref="AA33:AC33"/>
    <mergeCell ref="AA34:AC34"/>
    <mergeCell ref="AA28:AC28"/>
    <mergeCell ref="AA29:AC29"/>
    <mergeCell ref="AA30:AC30"/>
    <mergeCell ref="AM30:AO30"/>
    <mergeCell ref="AA31:AC31"/>
    <mergeCell ref="AM31:AO31"/>
    <mergeCell ref="AM32:AO32"/>
    <mergeCell ref="B2:AV2"/>
    <mergeCell ref="B4:H4"/>
    <mergeCell ref="J4:P4"/>
    <mergeCell ref="R4:X4"/>
    <mergeCell ref="Z4:AF4"/>
    <mergeCell ref="AH4:AN4"/>
    <mergeCell ref="AP4:AV4"/>
    <mergeCell ref="B13:H13"/>
    <mergeCell ref="J13:P13"/>
    <mergeCell ref="R13:Y13"/>
    <mergeCell ref="Z13:AF13"/>
    <mergeCell ref="AH13:AN13"/>
    <mergeCell ref="AP13:AV13"/>
    <mergeCell ref="C27:E27"/>
    <mergeCell ref="AM27:AO27"/>
    <mergeCell ref="O27:Q27"/>
    <mergeCell ref="AA27:AC27"/>
    <mergeCell ref="C28:E28"/>
    <mergeCell ref="O28:Q28"/>
    <mergeCell ref="AM28:AO28"/>
    <mergeCell ref="O29:Q29"/>
    <mergeCell ref="AM29:AO29"/>
    <mergeCell ref="O32:Q32"/>
    <mergeCell ref="O33:Q33"/>
    <mergeCell ref="O31:Q31"/>
    <mergeCell ref="O34:Q34"/>
    <mergeCell ref="AM33:AO33"/>
    <mergeCell ref="AM34:AO34"/>
    <mergeCell ref="AM35:AO35"/>
    <mergeCell ref="AM36:AO36"/>
    <mergeCell ref="C35:E35"/>
    <mergeCell ref="O35:Q35"/>
    <mergeCell ref="AA35:AC35"/>
    <mergeCell ref="C36:E36"/>
    <mergeCell ref="O36:Q36"/>
    <mergeCell ref="AA36:AC36"/>
    <mergeCell ref="C29:E29"/>
    <mergeCell ref="C30:E30"/>
    <mergeCell ref="O30:Q30"/>
    <mergeCell ref="C31:E31"/>
    <mergeCell ref="C32:E32"/>
    <mergeCell ref="C33:E33"/>
    <mergeCell ref="C34:E34"/>
  </mergeCells>
  <printOptions horizontalCentered="1" verticalCentered="1"/>
  <pageMargins bottom="0.25" footer="0.0" header="0.0" left="0.45" right="0.45" top="0.25"/>
  <pageSetup orientation="landscape"/>
  <headerFooter>
    <oddFooter>&amp;LExcel Template&amp;Cwww.indzara.com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.13"/>
    <col customWidth="1" min="2" max="16" width="3.63"/>
    <col customWidth="1" min="17" max="17" width="2.63"/>
    <col customWidth="1" min="18" max="18" width="7.13"/>
    <col customWidth="1" min="19" max="19" width="23.63"/>
    <col customWidth="1" min="20" max="20" width="3.63"/>
    <col customWidth="1" min="21" max="21" width="4.0"/>
    <col customWidth="1" min="22" max="22" width="4.5"/>
    <col customWidth="1" min="23" max="26" width="9.0"/>
  </cols>
  <sheetData>
    <row r="1" ht="9.0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ht="26.25" customHeight="1">
      <c r="A2" s="2"/>
      <c r="B2" s="78" t="str">
        <f>I_CALNM</f>
        <v>2021 Calendar</v>
      </c>
      <c r="C2" s="79"/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80"/>
      <c r="Q2" s="81"/>
      <c r="R2" s="82"/>
      <c r="S2" s="82"/>
      <c r="T2" s="82"/>
      <c r="U2" s="2"/>
      <c r="V2" s="2"/>
      <c r="W2" s="2"/>
      <c r="X2" s="2"/>
      <c r="Y2" s="2"/>
      <c r="Z2" s="2"/>
    </row>
    <row r="3" ht="15.0" customHeight="1">
      <c r="A3" s="2"/>
      <c r="B3" s="36"/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  <c r="Q3" s="37"/>
      <c r="R3" s="37"/>
      <c r="S3" s="37"/>
      <c r="T3" s="37"/>
      <c r="U3" s="2"/>
      <c r="V3" s="2"/>
      <c r="W3" s="2"/>
      <c r="X3" s="2"/>
      <c r="Y3" s="2"/>
      <c r="Z3" s="2"/>
    </row>
    <row r="4" ht="12.75" customHeight="1">
      <c r="A4" s="2"/>
      <c r="B4" s="65" t="str">
        <f t="array" ref="B4">INDEX(C_MTHHEADER,1)</f>
        <v>JANUARY</v>
      </c>
      <c r="C4" s="32"/>
      <c r="D4" s="32"/>
      <c r="E4" s="32"/>
      <c r="F4" s="32"/>
      <c r="G4" s="32"/>
      <c r="H4" s="33"/>
      <c r="I4" s="2"/>
      <c r="J4" s="65" t="str">
        <f t="array" ref="J4">INDEX(C_MTHHEADER,2)</f>
        <v>FEBRUARY</v>
      </c>
      <c r="K4" s="32"/>
      <c r="L4" s="32"/>
      <c r="M4" s="32"/>
      <c r="N4" s="32"/>
      <c r="O4" s="32"/>
      <c r="P4" s="33"/>
      <c r="Q4" s="2"/>
      <c r="R4" s="83" t="s">
        <v>29</v>
      </c>
      <c r="S4" s="83"/>
      <c r="T4" s="2"/>
      <c r="U4" s="2"/>
      <c r="V4" s="3" t="s">
        <v>57</v>
      </c>
      <c r="W4" s="2"/>
      <c r="X4" s="2"/>
      <c r="Y4" s="2"/>
      <c r="Z4" s="2"/>
    </row>
    <row r="5" ht="12.75" customHeight="1">
      <c r="A5" s="2"/>
      <c r="B5" s="40" t="str">
        <f t="array" ref="B5">INDEX(C_WKHEADER,1)</f>
        <v>MON</v>
      </c>
      <c r="C5" s="40" t="str">
        <f t="array" ref="C5">INDEX(C_WKHEADER,2)</f>
        <v>TUE</v>
      </c>
      <c r="D5" s="40" t="str">
        <f t="array" ref="D5">INDEX(C_WKHEADER,3)</f>
        <v>WED</v>
      </c>
      <c r="E5" s="40" t="str">
        <f t="array" ref="E5">INDEX(C_WKHEADER,4)</f>
        <v>THU</v>
      </c>
      <c r="F5" s="40" t="str">
        <f t="array" ref="F5">INDEX(C_WKHEADER,5)</f>
        <v>FRI</v>
      </c>
      <c r="G5" s="40" t="str">
        <f t="array" ref="G5">INDEX(C_WKHEADER,6)</f>
        <v>SAT</v>
      </c>
      <c r="H5" s="40" t="str">
        <f t="array" ref="H5">INDEX(C_WKHEADER,7)</f>
        <v>SUN</v>
      </c>
      <c r="I5" s="2"/>
      <c r="J5" s="40" t="str">
        <f t="array" ref="J5">INDEX(C_WKHEADER,1)</f>
        <v>MON</v>
      </c>
      <c r="K5" s="40" t="str">
        <f t="array" ref="K5">INDEX(C_WKHEADER,2)</f>
        <v>TUE</v>
      </c>
      <c r="L5" s="40" t="str">
        <f t="array" ref="L5">INDEX(C_WKHEADER,3)</f>
        <v>WED</v>
      </c>
      <c r="M5" s="40" t="str">
        <f t="array" ref="M5">INDEX(C_WKHEADER,4)</f>
        <v>THU</v>
      </c>
      <c r="N5" s="40" t="str">
        <f t="array" ref="N5">INDEX(C_WKHEADER,5)</f>
        <v>FRI</v>
      </c>
      <c r="O5" s="40" t="str">
        <f t="array" ref="O5">INDEX(C_WKHEADER,6)</f>
        <v>SAT</v>
      </c>
      <c r="P5" s="40" t="str">
        <f t="array" ref="P5">INDEX(C_WKHEADER,7)</f>
        <v>SUN</v>
      </c>
      <c r="Q5" s="2"/>
      <c r="R5" s="84" t="str">
        <f>IFERROR(INDEX(T_EVENTS[Event Date],ROW(R5)-ROW($R$4)),"")</f>
        <v>#ERROR!</v>
      </c>
      <c r="S5" s="85" t="str">
        <f>IFERROR(INDEX(T_EVENTS[Event Name],ROW(S5)-ROW($S$4)),"")</f>
        <v>#ERROR!</v>
      </c>
      <c r="T5" s="2"/>
      <c r="U5" s="2"/>
      <c r="V5" s="2" t="s">
        <v>58</v>
      </c>
      <c r="W5" s="2"/>
      <c r="X5" s="2"/>
      <c r="Y5" s="2"/>
      <c r="Z5" s="2"/>
    </row>
    <row r="6" ht="12.75" customHeight="1">
      <c r="A6" s="2"/>
      <c r="B6" s="86" t="str">
        <f t="array" ref="B6">INDEX(M_1,ROW(B6)-ROW(B$5),COLUMN(B6)-COLUMN($A6))</f>
        <v/>
      </c>
      <c r="C6" s="86" t="str">
        <f t="array" ref="C6">INDEX(M_1,ROW(C6)-ROW(C$5),COLUMN(C6)-COLUMN($A6))</f>
        <v/>
      </c>
      <c r="D6" s="86" t="str">
        <f t="array" ref="D6">INDEX(M_1,ROW(D6)-ROW(D$5),COLUMN(D6)-COLUMN($A6))</f>
        <v/>
      </c>
      <c r="E6" s="86" t="str">
        <f t="array" ref="E6">INDEX(M_1,ROW(E6)-ROW(E$5),COLUMN(E6)-COLUMN($A6))</f>
        <v/>
      </c>
      <c r="F6" s="86">
        <f t="array" ref="F6">INDEX(M_1,ROW(F6)-ROW(F$5),COLUMN(F6)-COLUMN($A6))</f>
        <v>44197</v>
      </c>
      <c r="G6" s="86">
        <f t="array" ref="G6">INDEX(M_1,ROW(G6)-ROW(G$5),COLUMN(G6)-COLUMN($A6))</f>
        <v>44198</v>
      </c>
      <c r="H6" s="86">
        <f t="array" ref="H6">INDEX(M_1,ROW(H6)-ROW(H$5),COLUMN(H6)-COLUMN($A6))</f>
        <v>44199</v>
      </c>
      <c r="I6" s="70"/>
      <c r="J6" s="86">
        <f t="array" ref="J6">INDEX(M_2,ROW(J6)-ROW(J$5),COLUMN(J6)-COLUMN($I6))</f>
        <v>44228</v>
      </c>
      <c r="K6" s="86">
        <f t="array" ref="K6">INDEX(M_2,ROW(K6)-ROW(K$5),COLUMN(K6)-COLUMN($I6))</f>
        <v>44229</v>
      </c>
      <c r="L6" s="86">
        <f t="array" ref="L6">INDEX(M_2,ROW(L6)-ROW(L$5),COLUMN(L6)-COLUMN($I6))</f>
        <v>44230</v>
      </c>
      <c r="M6" s="86">
        <f t="array" ref="M6">INDEX(M_2,ROW(M6)-ROW(M$5),COLUMN(M6)-COLUMN($I6))</f>
        <v>44231</v>
      </c>
      <c r="N6" s="86">
        <f t="array" ref="N6">INDEX(M_2,ROW(N6)-ROW(N$5),COLUMN(N6)-COLUMN($I6))</f>
        <v>44232</v>
      </c>
      <c r="O6" s="86">
        <f t="array" ref="O6">INDEX(M_2,ROW(O6)-ROW(O$5),COLUMN(O6)-COLUMN($I6))</f>
        <v>44233</v>
      </c>
      <c r="P6" s="86">
        <f t="array" ref="P6">INDEX(M_2,ROW(P6)-ROW(P$5),COLUMN(P6)-COLUMN($I6))</f>
        <v>44234</v>
      </c>
      <c r="Q6" s="2"/>
      <c r="R6" s="87" t="str">
        <f>IFERROR(INDEX(T_EVENTS[Event Date],ROW(R6)-ROW($R$4)),"")</f>
        <v>#ERROR!</v>
      </c>
      <c r="S6" s="88" t="str">
        <f>IFERROR(INDEX(T_EVENTS[Event Name],ROW(S6)-ROW($S$4)),"")</f>
        <v>#ERROR!</v>
      </c>
      <c r="T6" s="2"/>
      <c r="U6" s="2"/>
      <c r="V6" s="2" t="s">
        <v>59</v>
      </c>
      <c r="W6" s="2"/>
      <c r="X6" s="2"/>
      <c r="Y6" s="2"/>
      <c r="Z6" s="2"/>
    </row>
    <row r="7" ht="12.75" customHeight="1">
      <c r="A7" s="2"/>
      <c r="B7" s="86">
        <f t="array" ref="B7">INDEX(M_1,ROW(B7)-ROW(B$5),COLUMN(B7)-COLUMN($A7))</f>
        <v>44200</v>
      </c>
      <c r="C7" s="86">
        <f t="array" ref="C7">INDEX(M_1,ROW(C7)-ROW(C$5),COLUMN(C7)-COLUMN($A7))</f>
        <v>44201</v>
      </c>
      <c r="D7" s="86">
        <f t="array" ref="D7">INDEX(M_1,ROW(D7)-ROW(D$5),COLUMN(D7)-COLUMN($A7))</f>
        <v>44202</v>
      </c>
      <c r="E7" s="86">
        <f t="array" ref="E7">INDEX(M_1,ROW(E7)-ROW(E$5),COLUMN(E7)-COLUMN($A7))</f>
        <v>44203</v>
      </c>
      <c r="F7" s="86">
        <f t="array" ref="F7">INDEX(M_1,ROW(F7)-ROW(F$5),COLUMN(F7)-COLUMN($A7))</f>
        <v>44204</v>
      </c>
      <c r="G7" s="86">
        <f t="array" ref="G7">INDEX(M_1,ROW(G7)-ROW(G$5),COLUMN(G7)-COLUMN($A7))</f>
        <v>44205</v>
      </c>
      <c r="H7" s="86">
        <f t="array" ref="H7">INDEX(M_1,ROW(H7)-ROW(H$5),COLUMN(H7)-COLUMN($A7))</f>
        <v>44206</v>
      </c>
      <c r="I7" s="70"/>
      <c r="J7" s="86">
        <f t="array" ref="J7">INDEX(M_2,ROW(J7)-ROW(J$5),COLUMN(J7)-COLUMN($I7))</f>
        <v>44235</v>
      </c>
      <c r="K7" s="86">
        <f t="array" ref="K7">INDEX(M_2,ROW(K7)-ROW(K$5),COLUMN(K7)-COLUMN($I7))</f>
        <v>44236</v>
      </c>
      <c r="L7" s="86">
        <f t="array" ref="L7">INDEX(M_2,ROW(L7)-ROW(L$5),COLUMN(L7)-COLUMN($I7))</f>
        <v>44237</v>
      </c>
      <c r="M7" s="86">
        <f t="array" ref="M7">INDEX(M_2,ROW(M7)-ROW(M$5),COLUMN(M7)-COLUMN($I7))</f>
        <v>44238</v>
      </c>
      <c r="N7" s="86">
        <f t="array" ref="N7">INDEX(M_2,ROW(N7)-ROW(N$5),COLUMN(N7)-COLUMN($I7))</f>
        <v>44239</v>
      </c>
      <c r="O7" s="86">
        <f t="array" ref="O7">INDEX(M_2,ROW(O7)-ROW(O$5),COLUMN(O7)-COLUMN($I7))</f>
        <v>44240</v>
      </c>
      <c r="P7" s="86">
        <f t="array" ref="P7">INDEX(M_2,ROW(P7)-ROW(P$5),COLUMN(P7)-COLUMN($I7))</f>
        <v>44241</v>
      </c>
      <c r="Q7" s="2"/>
      <c r="R7" s="87" t="str">
        <f>IFERROR(INDEX(T_EVENTS[Event Date],ROW(R7)-ROW($R$4)),"")</f>
        <v>#ERROR!</v>
      </c>
      <c r="S7" s="88" t="str">
        <f>IFERROR(INDEX(T_EVENTS[Event Name],ROW(S7)-ROW($S$4)),"")</f>
        <v>#ERROR!</v>
      </c>
      <c r="T7" s="2"/>
      <c r="U7" s="2"/>
      <c r="V7" s="2" t="s">
        <v>68</v>
      </c>
      <c r="W7" s="2"/>
      <c r="X7" s="2"/>
      <c r="Y7" s="2"/>
      <c r="Z7" s="2"/>
    </row>
    <row r="8" ht="12.75" customHeight="1">
      <c r="A8" s="2"/>
      <c r="B8" s="86">
        <f t="array" ref="B8">INDEX(M_1,ROW(B8)-ROW(B$5),COLUMN(B8)-COLUMN($A8))</f>
        <v>44207</v>
      </c>
      <c r="C8" s="86">
        <f t="array" ref="C8">INDEX(M_1,ROW(C8)-ROW(C$5),COLUMN(C8)-COLUMN($A8))</f>
        <v>44208</v>
      </c>
      <c r="D8" s="86">
        <f t="array" ref="D8">INDEX(M_1,ROW(D8)-ROW(D$5),COLUMN(D8)-COLUMN($A8))</f>
        <v>44209</v>
      </c>
      <c r="E8" s="86">
        <f t="array" ref="E8">INDEX(M_1,ROW(E8)-ROW(E$5),COLUMN(E8)-COLUMN($A8))</f>
        <v>44210</v>
      </c>
      <c r="F8" s="86">
        <f t="array" ref="F8">INDEX(M_1,ROW(F8)-ROW(F$5),COLUMN(F8)-COLUMN($A8))</f>
        <v>44211</v>
      </c>
      <c r="G8" s="86">
        <f t="array" ref="G8">INDEX(M_1,ROW(G8)-ROW(G$5),COLUMN(G8)-COLUMN($A8))</f>
        <v>44212</v>
      </c>
      <c r="H8" s="86">
        <f t="array" ref="H8">INDEX(M_1,ROW(H8)-ROW(H$5),COLUMN(H8)-COLUMN($A8))</f>
        <v>44213</v>
      </c>
      <c r="I8" s="70"/>
      <c r="J8" s="86">
        <f t="array" ref="J8">INDEX(M_2,ROW(J8)-ROW(J$5),COLUMN(J8)-COLUMN($I8))</f>
        <v>44242</v>
      </c>
      <c r="K8" s="86">
        <f t="array" ref="K8">INDEX(M_2,ROW(K8)-ROW(K$5),COLUMN(K8)-COLUMN($I8))</f>
        <v>44243</v>
      </c>
      <c r="L8" s="86">
        <f t="array" ref="L8">INDEX(M_2,ROW(L8)-ROW(L$5),COLUMN(L8)-COLUMN($I8))</f>
        <v>44244</v>
      </c>
      <c r="M8" s="86">
        <f t="array" ref="M8">INDEX(M_2,ROW(M8)-ROW(M$5),COLUMN(M8)-COLUMN($I8))</f>
        <v>44245</v>
      </c>
      <c r="N8" s="86">
        <f t="array" ref="N8">INDEX(M_2,ROW(N8)-ROW(N$5),COLUMN(N8)-COLUMN($I8))</f>
        <v>44246</v>
      </c>
      <c r="O8" s="86">
        <f t="array" ref="O8">INDEX(M_2,ROW(O8)-ROW(O$5),COLUMN(O8)-COLUMN($I8))</f>
        <v>44247</v>
      </c>
      <c r="P8" s="86">
        <f t="array" ref="P8">INDEX(M_2,ROW(P8)-ROW(P$5),COLUMN(P8)-COLUMN($I8))</f>
        <v>44248</v>
      </c>
      <c r="Q8" s="2"/>
      <c r="R8" s="87" t="str">
        <f>IFERROR(INDEX(T_EVENTS[Event Date],ROW(R8)-ROW($R$4)),"")</f>
        <v>#ERROR!</v>
      </c>
      <c r="S8" s="88" t="str">
        <f>IFERROR(INDEX(T_EVENTS[Event Name],ROW(S8)-ROW($S$4)),"")</f>
        <v>#ERROR!</v>
      </c>
      <c r="T8" s="2"/>
      <c r="U8" s="2"/>
      <c r="V8" s="2" t="s">
        <v>62</v>
      </c>
      <c r="W8" s="2"/>
      <c r="X8" s="2"/>
      <c r="Y8" s="2"/>
      <c r="Z8" s="2"/>
    </row>
    <row r="9" ht="12.75" customHeight="1">
      <c r="A9" s="2"/>
      <c r="B9" s="86">
        <f t="array" ref="B9">INDEX(M_1,ROW(B9)-ROW(B$5),COLUMN(B9)-COLUMN($A9))</f>
        <v>44214</v>
      </c>
      <c r="C9" s="86">
        <f t="array" ref="C9">INDEX(M_1,ROW(C9)-ROW(C$5),COLUMN(C9)-COLUMN($A9))</f>
        <v>44215</v>
      </c>
      <c r="D9" s="86">
        <f t="array" ref="D9">INDEX(M_1,ROW(D9)-ROW(D$5),COLUMN(D9)-COLUMN($A9))</f>
        <v>44216</v>
      </c>
      <c r="E9" s="86">
        <f t="array" ref="E9">INDEX(M_1,ROW(E9)-ROW(E$5),COLUMN(E9)-COLUMN($A9))</f>
        <v>44217</v>
      </c>
      <c r="F9" s="86">
        <f t="array" ref="F9">INDEX(M_1,ROW(F9)-ROW(F$5),COLUMN(F9)-COLUMN($A9))</f>
        <v>44218</v>
      </c>
      <c r="G9" s="86">
        <f t="array" ref="G9">INDEX(M_1,ROW(G9)-ROW(G$5),COLUMN(G9)-COLUMN($A9))</f>
        <v>44219</v>
      </c>
      <c r="H9" s="86">
        <f t="array" ref="H9">INDEX(M_1,ROW(H9)-ROW(H$5),COLUMN(H9)-COLUMN($A9))</f>
        <v>44220</v>
      </c>
      <c r="I9" s="70"/>
      <c r="J9" s="86">
        <f t="array" ref="J9">INDEX(M_2,ROW(J9)-ROW(J$5),COLUMN(J9)-COLUMN($I9))</f>
        <v>44249</v>
      </c>
      <c r="K9" s="86">
        <f t="array" ref="K9">INDEX(M_2,ROW(K9)-ROW(K$5),COLUMN(K9)-COLUMN($I9))</f>
        <v>44250</v>
      </c>
      <c r="L9" s="86">
        <f t="array" ref="L9">INDEX(M_2,ROW(L9)-ROW(L$5),COLUMN(L9)-COLUMN($I9))</f>
        <v>44251</v>
      </c>
      <c r="M9" s="86">
        <f t="array" ref="M9">INDEX(M_2,ROW(M9)-ROW(M$5),COLUMN(M9)-COLUMN($I9))</f>
        <v>44252</v>
      </c>
      <c r="N9" s="86">
        <f t="array" ref="N9">INDEX(M_2,ROW(N9)-ROW(N$5),COLUMN(N9)-COLUMN($I9))</f>
        <v>44253</v>
      </c>
      <c r="O9" s="86">
        <f t="array" ref="O9">INDEX(M_2,ROW(O9)-ROW(O$5),COLUMN(O9)-COLUMN($I9))</f>
        <v>44254</v>
      </c>
      <c r="P9" s="86">
        <f t="array" ref="P9">INDEX(M_2,ROW(P9)-ROW(P$5),COLUMN(P9)-COLUMN($I9))</f>
        <v>44255</v>
      </c>
      <c r="Q9" s="2"/>
      <c r="R9" s="87" t="str">
        <f>IFERROR(INDEX(T_EVENTS[Event Date],ROW(R9)-ROW($R$4)),"")</f>
        <v>#ERROR!</v>
      </c>
      <c r="S9" s="88" t="str">
        <f>IFERROR(INDEX(T_EVENTS[Event Name],ROW(S9)-ROW($S$4)),"")</f>
        <v>#ERROR!</v>
      </c>
      <c r="T9" s="2"/>
      <c r="U9" s="2"/>
      <c r="V9" s="2"/>
      <c r="W9" s="2"/>
      <c r="X9" s="2"/>
      <c r="Y9" s="2"/>
      <c r="Z9" s="2"/>
    </row>
    <row r="10" ht="12.75" customHeight="1">
      <c r="A10" s="2"/>
      <c r="B10" s="86">
        <f t="array" ref="B10">INDEX(M_1,ROW(B10)-ROW(B$5),COLUMN(B10)-COLUMN($A10))</f>
        <v>44221</v>
      </c>
      <c r="C10" s="86">
        <f t="array" ref="C10">INDEX(M_1,ROW(C10)-ROW(C$5),COLUMN(C10)-COLUMN($A10))</f>
        <v>44222</v>
      </c>
      <c r="D10" s="86">
        <f t="array" ref="D10">INDEX(M_1,ROW(D10)-ROW(D$5),COLUMN(D10)-COLUMN($A10))</f>
        <v>44223</v>
      </c>
      <c r="E10" s="86">
        <f t="array" ref="E10">INDEX(M_1,ROW(E10)-ROW(E$5),COLUMN(E10)-COLUMN($A10))</f>
        <v>44224</v>
      </c>
      <c r="F10" s="86">
        <f t="array" ref="F10">INDEX(M_1,ROW(F10)-ROW(F$5),COLUMN(F10)-COLUMN($A10))</f>
        <v>44225</v>
      </c>
      <c r="G10" s="86">
        <f t="array" ref="G10">INDEX(M_1,ROW(G10)-ROW(G$5),COLUMN(G10)-COLUMN($A10))</f>
        <v>44226</v>
      </c>
      <c r="H10" s="86">
        <f t="array" ref="H10">INDEX(M_1,ROW(H10)-ROW(H$5),COLUMN(H10)-COLUMN($A10))</f>
        <v>44227</v>
      </c>
      <c r="I10" s="70"/>
      <c r="J10" s="86" t="str">
        <f t="array" ref="J10">INDEX(M_2,ROW(J10)-ROW(J$5),COLUMN(J10)-COLUMN($I10))</f>
        <v/>
      </c>
      <c r="K10" s="86" t="str">
        <f t="array" ref="K10">INDEX(M_2,ROW(K10)-ROW(K$5),COLUMN(K10)-COLUMN($I10))</f>
        <v/>
      </c>
      <c r="L10" s="86" t="str">
        <f t="array" ref="L10">INDEX(M_2,ROW(L10)-ROW(L$5),COLUMN(L10)-COLUMN($I10))</f>
        <v/>
      </c>
      <c r="M10" s="86" t="str">
        <f t="array" ref="M10">INDEX(M_2,ROW(M10)-ROW(M$5),COLUMN(M10)-COLUMN($I10))</f>
        <v/>
      </c>
      <c r="N10" s="86" t="str">
        <f t="array" ref="N10">INDEX(M_2,ROW(N10)-ROW(N$5),COLUMN(N10)-COLUMN($I10))</f>
        <v/>
      </c>
      <c r="O10" s="86" t="str">
        <f t="array" ref="O10">INDEX(M_2,ROW(O10)-ROW(O$5),COLUMN(O10)-COLUMN($I10))</f>
        <v/>
      </c>
      <c r="P10" s="86" t="str">
        <f t="array" ref="P10">INDEX(M_2,ROW(P10)-ROW(P$5),COLUMN(P10)-COLUMN($I10))</f>
        <v/>
      </c>
      <c r="Q10" s="2"/>
      <c r="R10" s="87" t="str">
        <f>IFERROR(INDEX(T_EVENTS[Event Date],ROW(R10)-ROW($R$4)),"")</f>
        <v>#ERROR!</v>
      </c>
      <c r="S10" s="88" t="str">
        <f>IFERROR(INDEX(T_EVENTS[Event Name],ROW(S10)-ROW($S$4)),"")</f>
        <v>#ERROR!</v>
      </c>
      <c r="T10" s="2"/>
      <c r="U10" s="2"/>
      <c r="V10" s="2"/>
      <c r="W10" s="2"/>
      <c r="X10" s="2"/>
      <c r="Y10" s="2"/>
      <c r="Z10" s="2"/>
    </row>
    <row r="11" ht="12.75" customHeight="1">
      <c r="A11" s="2"/>
      <c r="B11" s="86" t="str">
        <f t="array" ref="B11">INDEX(M_1,ROW(B11)-ROW(B$5),COLUMN(B11)-COLUMN($A11))</f>
        <v/>
      </c>
      <c r="C11" s="86" t="str">
        <f t="array" ref="C11">INDEX(M_1,ROW(C11)-ROW(C$5),COLUMN(C11)-COLUMN($A11))</f>
        <v/>
      </c>
      <c r="D11" s="86" t="str">
        <f t="array" ref="D11">INDEX(M_1,ROW(D11)-ROW(D$5),COLUMN(D11)-COLUMN($A11))</f>
        <v/>
      </c>
      <c r="E11" s="86" t="str">
        <f t="array" ref="E11">INDEX(M_1,ROW(E11)-ROW(E$5),COLUMN(E11)-COLUMN($A11))</f>
        <v/>
      </c>
      <c r="F11" s="86" t="str">
        <f t="array" ref="F11">INDEX(M_1,ROW(F11)-ROW(F$5),COLUMN(F11)-COLUMN($A11))</f>
        <v/>
      </c>
      <c r="G11" s="86" t="str">
        <f t="array" ref="G11">INDEX(M_1,ROW(G11)-ROW(G$5),COLUMN(G11)-COLUMN($A11))</f>
        <v/>
      </c>
      <c r="H11" s="86" t="str">
        <f t="array" ref="H11">INDEX(M_1,ROW(H11)-ROW(H$5),COLUMN(H11)-COLUMN($A11))</f>
        <v/>
      </c>
      <c r="I11" s="70"/>
      <c r="J11" s="86" t="str">
        <f t="array" ref="J11">INDEX(M_2,ROW(J11)-ROW(J$5),COLUMN(J11)-COLUMN($I11))</f>
        <v/>
      </c>
      <c r="K11" s="86" t="str">
        <f t="array" ref="K11">INDEX(M_2,ROW(K11)-ROW(K$5),COLUMN(K11)-COLUMN($I11))</f>
        <v/>
      </c>
      <c r="L11" s="86" t="str">
        <f t="array" ref="L11">INDEX(M_2,ROW(L11)-ROW(L$5),COLUMN(L11)-COLUMN($I11))</f>
        <v/>
      </c>
      <c r="M11" s="86" t="str">
        <f t="array" ref="M11">INDEX(M_2,ROW(M11)-ROW(M$5),COLUMN(M11)-COLUMN($I11))</f>
        <v/>
      </c>
      <c r="N11" s="86" t="str">
        <f t="array" ref="N11">INDEX(M_2,ROW(N11)-ROW(N$5),COLUMN(N11)-COLUMN($I11))</f>
        <v/>
      </c>
      <c r="O11" s="86" t="str">
        <f t="array" ref="O11">INDEX(M_2,ROW(O11)-ROW(O$5),COLUMN(O11)-COLUMN($I11))</f>
        <v/>
      </c>
      <c r="P11" s="86" t="str">
        <f t="array" ref="P11">INDEX(M_2,ROW(P11)-ROW(P$5),COLUMN(P11)-COLUMN($I11))</f>
        <v/>
      </c>
      <c r="Q11" s="2"/>
      <c r="R11" s="87" t="str">
        <f>IFERROR(INDEX(T_EVENTS[Event Date],ROW(R11)-ROW($R$4)),"")</f>
        <v>#ERROR!</v>
      </c>
      <c r="S11" s="88" t="str">
        <f>IFERROR(INDEX(T_EVENTS[Event Name],ROW(S11)-ROW($S$4)),"")</f>
        <v>#ERROR!</v>
      </c>
      <c r="T11" s="2"/>
      <c r="U11" s="2"/>
      <c r="V11" s="2"/>
      <c r="W11" s="2"/>
      <c r="X11" s="2"/>
      <c r="Y11" s="2"/>
      <c r="Z11" s="2"/>
    </row>
    <row r="12" ht="12.75" customHeight="1">
      <c r="A12" s="2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87" t="str">
        <f>IFERROR(INDEX(T_EVENTS[Event Date],ROW(R12)-ROW($R$4)),"")</f>
        <v>#ERROR!</v>
      </c>
      <c r="S12" s="88" t="str">
        <f>IFERROR(INDEX(T_EVENTS[Event Name],ROW(S12)-ROW($S$4)),"")</f>
        <v>#ERROR!</v>
      </c>
      <c r="T12" s="2"/>
      <c r="U12" s="2"/>
      <c r="V12" s="2"/>
      <c r="W12" s="2"/>
      <c r="X12" s="2"/>
      <c r="Y12" s="2"/>
      <c r="Z12" s="2"/>
    </row>
    <row r="13" ht="12.75" customHeight="1">
      <c r="A13" s="2"/>
      <c r="B13" s="65" t="str">
        <f t="array" ref="B13">INDEX(C_MTHHEADER,3)</f>
        <v>MARCH</v>
      </c>
      <c r="C13" s="32"/>
      <c r="D13" s="32"/>
      <c r="E13" s="32"/>
      <c r="F13" s="32"/>
      <c r="G13" s="32"/>
      <c r="H13" s="33"/>
      <c r="I13" s="2"/>
      <c r="J13" s="65" t="str">
        <f t="array" ref="J13">INDEX(C_MTHHEADER,4)</f>
        <v>APRIL</v>
      </c>
      <c r="K13" s="32"/>
      <c r="L13" s="32"/>
      <c r="M13" s="32"/>
      <c r="N13" s="32"/>
      <c r="O13" s="32"/>
      <c r="P13" s="33"/>
      <c r="Q13" s="2"/>
      <c r="R13" s="87" t="str">
        <f>IFERROR(INDEX(T_EVENTS[Event Date],ROW(R13)-ROW($R$4)),"")</f>
        <v>#ERROR!</v>
      </c>
      <c r="S13" s="88" t="str">
        <f>IFERROR(INDEX(T_EVENTS[Event Name],ROW(S13)-ROW($S$4)),"")</f>
        <v>#ERROR!</v>
      </c>
      <c r="T13" s="2"/>
      <c r="U13" s="2"/>
      <c r="V13" s="2"/>
      <c r="W13" s="2"/>
      <c r="X13" s="2"/>
      <c r="Y13" s="2"/>
      <c r="Z13" s="2"/>
    </row>
    <row r="14" ht="12.75" customHeight="1">
      <c r="A14" s="2"/>
      <c r="B14" s="40" t="str">
        <f t="array" ref="B14">INDEX(C_WKHEADER,1)</f>
        <v>MON</v>
      </c>
      <c r="C14" s="40" t="str">
        <f t="array" ref="C14">INDEX(C_WKHEADER,2)</f>
        <v>TUE</v>
      </c>
      <c r="D14" s="40" t="str">
        <f t="array" ref="D14">INDEX(C_WKHEADER,3)</f>
        <v>WED</v>
      </c>
      <c r="E14" s="40" t="str">
        <f t="array" ref="E14">INDEX(C_WKHEADER,4)</f>
        <v>THU</v>
      </c>
      <c r="F14" s="40" t="str">
        <f t="array" ref="F14">INDEX(C_WKHEADER,5)</f>
        <v>FRI</v>
      </c>
      <c r="G14" s="40" t="str">
        <f t="array" ref="G14">INDEX(C_WKHEADER,6)</f>
        <v>SAT</v>
      </c>
      <c r="H14" s="40" t="str">
        <f t="array" ref="H14">INDEX(C_WKHEADER,7)</f>
        <v>SUN</v>
      </c>
      <c r="I14" s="2"/>
      <c r="J14" s="40" t="str">
        <f t="array" ref="J14">INDEX(C_WKHEADER,1)</f>
        <v>MON</v>
      </c>
      <c r="K14" s="40" t="str">
        <f t="array" ref="K14">INDEX(C_WKHEADER,2)</f>
        <v>TUE</v>
      </c>
      <c r="L14" s="40" t="str">
        <f t="array" ref="L14">INDEX(C_WKHEADER,3)</f>
        <v>WED</v>
      </c>
      <c r="M14" s="40" t="str">
        <f t="array" ref="M14">INDEX(C_WKHEADER,4)</f>
        <v>THU</v>
      </c>
      <c r="N14" s="40" t="str">
        <f t="array" ref="N14">INDEX(C_WKHEADER,5)</f>
        <v>FRI</v>
      </c>
      <c r="O14" s="40" t="str">
        <f t="array" ref="O14">INDEX(C_WKHEADER,6)</f>
        <v>SAT</v>
      </c>
      <c r="P14" s="40" t="str">
        <f t="array" ref="P14">INDEX(C_WKHEADER,7)</f>
        <v>SUN</v>
      </c>
      <c r="Q14" s="2"/>
      <c r="R14" s="87" t="str">
        <f>IFERROR(INDEX(T_EVENTS[Event Date],ROW(R14)-ROW($R$4)),"")</f>
        <v>#ERROR!</v>
      </c>
      <c r="S14" s="88" t="str">
        <f>IFERROR(INDEX(T_EVENTS[Event Name],ROW(S14)-ROW($S$4)),"")</f>
        <v>#ERROR!</v>
      </c>
      <c r="T14" s="2"/>
      <c r="U14" s="2"/>
      <c r="V14" s="2"/>
      <c r="W14" s="2"/>
      <c r="X14" s="2"/>
      <c r="Y14" s="2"/>
      <c r="Z14" s="2"/>
    </row>
    <row r="15" ht="12.75" customHeight="1">
      <c r="A15" s="2"/>
      <c r="B15" s="86">
        <f t="array" ref="B15">INDEX(M_3,ROW(B15)-ROW(B$14),COLUMN(B15)-COLUMN($A15))</f>
        <v>44256</v>
      </c>
      <c r="C15" s="86">
        <f t="array" ref="C15">INDEX(M_3,ROW(C15)-ROW(C$14),COLUMN(C15)-COLUMN($A15))</f>
        <v>44257</v>
      </c>
      <c r="D15" s="86">
        <f t="array" ref="D15">INDEX(M_3,ROW(D15)-ROW(D$14),COLUMN(D15)-COLUMN($A15))</f>
        <v>44258</v>
      </c>
      <c r="E15" s="86">
        <f t="array" ref="E15">INDEX(M_3,ROW(E15)-ROW(E$14),COLUMN(E15)-COLUMN($A15))</f>
        <v>44259</v>
      </c>
      <c r="F15" s="86">
        <f t="array" ref="F15">INDEX(M_3,ROW(F15)-ROW(F$14),COLUMN(F15)-COLUMN($A15))</f>
        <v>44260</v>
      </c>
      <c r="G15" s="86">
        <f t="array" ref="G15">INDEX(M_3,ROW(G15)-ROW(G$14),COLUMN(G15)-COLUMN($A15))</f>
        <v>44261</v>
      </c>
      <c r="H15" s="86">
        <f t="array" ref="H15">INDEX(M_3,ROW(H15)-ROW(H$14),COLUMN(H15)-COLUMN($A15))</f>
        <v>44262</v>
      </c>
      <c r="I15" s="70"/>
      <c r="J15" s="86" t="str">
        <f t="array" ref="J15">INDEX(M_4,ROW(J15)-ROW(J$14),COLUMN(J15)-COLUMN($I15))</f>
        <v/>
      </c>
      <c r="K15" s="86" t="str">
        <f t="array" ref="K15">INDEX(M_4,ROW(K15)-ROW(K$14),COLUMN(K15)-COLUMN($I15))</f>
        <v/>
      </c>
      <c r="L15" s="86" t="str">
        <f t="array" ref="L15">INDEX(M_4,ROW(L15)-ROW(L$14),COLUMN(L15)-COLUMN($I15))</f>
        <v/>
      </c>
      <c r="M15" s="86">
        <f t="array" ref="M15">INDEX(M_4,ROW(M15)-ROW(M$14),COLUMN(M15)-COLUMN($I15))</f>
        <v>44287</v>
      </c>
      <c r="N15" s="86">
        <f t="array" ref="N15">INDEX(M_4,ROW(N15)-ROW(N$14),COLUMN(N15)-COLUMN($I15))</f>
        <v>44288</v>
      </c>
      <c r="O15" s="86">
        <f t="array" ref="O15">INDEX(M_4,ROW(O15)-ROW(O$14),COLUMN(O15)-COLUMN($I15))</f>
        <v>44289</v>
      </c>
      <c r="P15" s="86">
        <f t="array" ref="P15">INDEX(M_4,ROW(P15)-ROW(P$14),COLUMN(P15)-COLUMN($I15))</f>
        <v>44290</v>
      </c>
      <c r="Q15" s="2"/>
      <c r="R15" s="87" t="str">
        <f>IFERROR(INDEX(T_EVENTS[Event Date],ROW(R15)-ROW($R$4)),"")</f>
        <v>#ERROR!</v>
      </c>
      <c r="S15" s="88" t="str">
        <f>IFERROR(INDEX(T_EVENTS[Event Name],ROW(S15)-ROW($S$4)),"")</f>
        <v>#ERROR!</v>
      </c>
      <c r="T15" s="2"/>
      <c r="U15" s="2"/>
      <c r="V15" s="2"/>
      <c r="W15" s="2"/>
      <c r="X15" s="2"/>
      <c r="Y15" s="2"/>
      <c r="Z15" s="2"/>
    </row>
    <row r="16" ht="12.75" customHeight="1">
      <c r="A16" s="2"/>
      <c r="B16" s="86">
        <f t="array" ref="B16">INDEX(M_3,ROW(B16)-ROW(B$14),COLUMN(B16)-COLUMN($A16))</f>
        <v>44263</v>
      </c>
      <c r="C16" s="86">
        <f t="array" ref="C16">INDEX(M_3,ROW(C16)-ROW(C$14),COLUMN(C16)-COLUMN($A16))</f>
        <v>44264</v>
      </c>
      <c r="D16" s="86">
        <f t="array" ref="D16">INDEX(M_3,ROW(D16)-ROW(D$14),COLUMN(D16)-COLUMN($A16))</f>
        <v>44265</v>
      </c>
      <c r="E16" s="86">
        <f t="array" ref="E16">INDEX(M_3,ROW(E16)-ROW(E$14),COLUMN(E16)-COLUMN($A16))</f>
        <v>44266</v>
      </c>
      <c r="F16" s="86">
        <f t="array" ref="F16">INDEX(M_3,ROW(F16)-ROW(F$14),COLUMN(F16)-COLUMN($A16))</f>
        <v>44267</v>
      </c>
      <c r="G16" s="86">
        <f t="array" ref="G16">INDEX(M_3,ROW(G16)-ROW(G$14),COLUMN(G16)-COLUMN($A16))</f>
        <v>44268</v>
      </c>
      <c r="H16" s="86">
        <f t="array" ref="H16">INDEX(M_3,ROW(H16)-ROW(H$14),COLUMN(H16)-COLUMN($A16))</f>
        <v>44269</v>
      </c>
      <c r="I16" s="70"/>
      <c r="J16" s="86">
        <f t="array" ref="J16">INDEX(M_4,ROW(J16)-ROW(J$14),COLUMN(J16)-COLUMN($I16))</f>
        <v>44291</v>
      </c>
      <c r="K16" s="86">
        <f t="array" ref="K16">INDEX(M_4,ROW(K16)-ROW(K$14),COLUMN(K16)-COLUMN($I16))</f>
        <v>44292</v>
      </c>
      <c r="L16" s="86">
        <f t="array" ref="L16">INDEX(M_4,ROW(L16)-ROW(L$14),COLUMN(L16)-COLUMN($I16))</f>
        <v>44293</v>
      </c>
      <c r="M16" s="86">
        <f t="array" ref="M16">INDEX(M_4,ROW(M16)-ROW(M$14),COLUMN(M16)-COLUMN($I16))</f>
        <v>44294</v>
      </c>
      <c r="N16" s="86">
        <f t="array" ref="N16">INDEX(M_4,ROW(N16)-ROW(N$14),COLUMN(N16)-COLUMN($I16))</f>
        <v>44295</v>
      </c>
      <c r="O16" s="86">
        <f t="array" ref="O16">INDEX(M_4,ROW(O16)-ROW(O$14),COLUMN(O16)-COLUMN($I16))</f>
        <v>44296</v>
      </c>
      <c r="P16" s="86">
        <f t="array" ref="P16">INDEX(M_4,ROW(P16)-ROW(P$14),COLUMN(P16)-COLUMN($I16))</f>
        <v>44297</v>
      </c>
      <c r="Q16" s="2"/>
      <c r="R16" s="87" t="str">
        <f>IFERROR(INDEX(T_EVENTS[Event Date],ROW(R16)-ROW($R$4)),"")</f>
        <v>#ERROR!</v>
      </c>
      <c r="S16" s="88" t="str">
        <f>IFERROR(INDEX(T_EVENTS[Event Name],ROW(S16)-ROW($S$4)),"")</f>
        <v>#ERROR!</v>
      </c>
      <c r="T16" s="2"/>
      <c r="U16" s="2"/>
      <c r="V16" s="2"/>
      <c r="W16" s="2"/>
      <c r="X16" s="2"/>
      <c r="Y16" s="2"/>
      <c r="Z16" s="2"/>
    </row>
    <row r="17" ht="12.75" customHeight="1">
      <c r="A17" s="2"/>
      <c r="B17" s="86">
        <f t="array" ref="B17">INDEX(M_3,ROW(B17)-ROW(B$14),COLUMN(B17)-COLUMN($A17))</f>
        <v>44270</v>
      </c>
      <c r="C17" s="86">
        <f t="array" ref="C17">INDEX(M_3,ROW(C17)-ROW(C$14),COLUMN(C17)-COLUMN($A17))</f>
        <v>44271</v>
      </c>
      <c r="D17" s="86">
        <f t="array" ref="D17">INDEX(M_3,ROW(D17)-ROW(D$14),COLUMN(D17)-COLUMN($A17))</f>
        <v>44272</v>
      </c>
      <c r="E17" s="86">
        <f t="array" ref="E17">INDEX(M_3,ROW(E17)-ROW(E$14),COLUMN(E17)-COLUMN($A17))</f>
        <v>44273</v>
      </c>
      <c r="F17" s="86">
        <f t="array" ref="F17">INDEX(M_3,ROW(F17)-ROW(F$14),COLUMN(F17)-COLUMN($A17))</f>
        <v>44274</v>
      </c>
      <c r="G17" s="86">
        <f t="array" ref="G17">INDEX(M_3,ROW(G17)-ROW(G$14),COLUMN(G17)-COLUMN($A17))</f>
        <v>44275</v>
      </c>
      <c r="H17" s="86">
        <f t="array" ref="H17">INDEX(M_3,ROW(H17)-ROW(H$14),COLUMN(H17)-COLUMN($A17))</f>
        <v>44276</v>
      </c>
      <c r="I17" s="70"/>
      <c r="J17" s="86">
        <f t="array" ref="J17">INDEX(M_4,ROW(J17)-ROW(J$14),COLUMN(J17)-COLUMN($I17))</f>
        <v>44298</v>
      </c>
      <c r="K17" s="86">
        <f t="array" ref="K17">INDEX(M_4,ROW(K17)-ROW(K$14),COLUMN(K17)-COLUMN($I17))</f>
        <v>44299</v>
      </c>
      <c r="L17" s="86">
        <f t="array" ref="L17">INDEX(M_4,ROW(L17)-ROW(L$14),COLUMN(L17)-COLUMN($I17))</f>
        <v>44300</v>
      </c>
      <c r="M17" s="86">
        <f t="array" ref="M17">INDEX(M_4,ROW(M17)-ROW(M$14),COLUMN(M17)-COLUMN($I17))</f>
        <v>44301</v>
      </c>
      <c r="N17" s="86">
        <f t="array" ref="N17">INDEX(M_4,ROW(N17)-ROW(N$14),COLUMN(N17)-COLUMN($I17))</f>
        <v>44302</v>
      </c>
      <c r="O17" s="86">
        <f t="array" ref="O17">INDEX(M_4,ROW(O17)-ROW(O$14),COLUMN(O17)-COLUMN($I17))</f>
        <v>44303</v>
      </c>
      <c r="P17" s="86">
        <f t="array" ref="P17">INDEX(M_4,ROW(P17)-ROW(P$14),COLUMN(P17)-COLUMN($I17))</f>
        <v>44304</v>
      </c>
      <c r="Q17" s="2"/>
      <c r="R17" s="87" t="str">
        <f>IFERROR(INDEX(T_EVENTS[Event Date],ROW(R17)-ROW($R$4)),"")</f>
        <v>#ERROR!</v>
      </c>
      <c r="S17" s="88" t="str">
        <f>IFERROR(INDEX(T_EVENTS[Event Name],ROW(S17)-ROW($S$4)),"")</f>
        <v>#ERROR!</v>
      </c>
      <c r="T17" s="2"/>
      <c r="U17" s="2"/>
      <c r="V17" s="2"/>
      <c r="W17" s="2"/>
      <c r="X17" s="2"/>
      <c r="Y17" s="2"/>
      <c r="Z17" s="2"/>
    </row>
    <row r="18" ht="12.75" customHeight="1">
      <c r="A18" s="2"/>
      <c r="B18" s="86">
        <f t="array" ref="B18">INDEX(M_3,ROW(B18)-ROW(B$14),COLUMN(B18)-COLUMN($A18))</f>
        <v>44277</v>
      </c>
      <c r="C18" s="86">
        <f t="array" ref="C18">INDEX(M_3,ROW(C18)-ROW(C$14),COLUMN(C18)-COLUMN($A18))</f>
        <v>44278</v>
      </c>
      <c r="D18" s="86">
        <f t="array" ref="D18">INDEX(M_3,ROW(D18)-ROW(D$14),COLUMN(D18)-COLUMN($A18))</f>
        <v>44279</v>
      </c>
      <c r="E18" s="86">
        <f t="array" ref="E18">INDEX(M_3,ROW(E18)-ROW(E$14),COLUMN(E18)-COLUMN($A18))</f>
        <v>44280</v>
      </c>
      <c r="F18" s="86">
        <f t="array" ref="F18">INDEX(M_3,ROW(F18)-ROW(F$14),COLUMN(F18)-COLUMN($A18))</f>
        <v>44281</v>
      </c>
      <c r="G18" s="86">
        <f t="array" ref="G18">INDEX(M_3,ROW(G18)-ROW(G$14),COLUMN(G18)-COLUMN($A18))</f>
        <v>44282</v>
      </c>
      <c r="H18" s="86">
        <f t="array" ref="H18">INDEX(M_3,ROW(H18)-ROW(H$14),COLUMN(H18)-COLUMN($A18))</f>
        <v>44283</v>
      </c>
      <c r="I18" s="70"/>
      <c r="J18" s="86">
        <f t="array" ref="J18">INDEX(M_4,ROW(J18)-ROW(J$14),COLUMN(J18)-COLUMN($I18))</f>
        <v>44305</v>
      </c>
      <c r="K18" s="86">
        <f t="array" ref="K18">INDEX(M_4,ROW(K18)-ROW(K$14),COLUMN(K18)-COLUMN($I18))</f>
        <v>44306</v>
      </c>
      <c r="L18" s="86">
        <f t="array" ref="L18">INDEX(M_4,ROW(L18)-ROW(L$14),COLUMN(L18)-COLUMN($I18))</f>
        <v>44307</v>
      </c>
      <c r="M18" s="86">
        <f t="array" ref="M18">INDEX(M_4,ROW(M18)-ROW(M$14),COLUMN(M18)-COLUMN($I18))</f>
        <v>44308</v>
      </c>
      <c r="N18" s="86">
        <f t="array" ref="N18">INDEX(M_4,ROW(N18)-ROW(N$14),COLUMN(N18)-COLUMN($I18))</f>
        <v>44309</v>
      </c>
      <c r="O18" s="86">
        <f t="array" ref="O18">INDEX(M_4,ROW(O18)-ROW(O$14),COLUMN(O18)-COLUMN($I18))</f>
        <v>44310</v>
      </c>
      <c r="P18" s="86">
        <f t="array" ref="P18">INDEX(M_4,ROW(P18)-ROW(P$14),COLUMN(P18)-COLUMN($I18))</f>
        <v>44311</v>
      </c>
      <c r="Q18" s="2"/>
      <c r="R18" s="87" t="str">
        <f>IFERROR(INDEX(T_EVENTS[Event Date],ROW(R18)-ROW($R$4)),"")</f>
        <v>#ERROR!</v>
      </c>
      <c r="S18" s="88" t="str">
        <f>IFERROR(INDEX(T_EVENTS[Event Name],ROW(S18)-ROW($S$4)),"")</f>
        <v>#ERROR!</v>
      </c>
      <c r="T18" s="2"/>
      <c r="U18" s="2"/>
      <c r="V18" s="2"/>
      <c r="W18" s="2"/>
      <c r="X18" s="2"/>
      <c r="Y18" s="2"/>
      <c r="Z18" s="2"/>
    </row>
    <row r="19" ht="12.75" customHeight="1">
      <c r="A19" s="2"/>
      <c r="B19" s="86">
        <f t="array" ref="B19">INDEX(M_3,ROW(B19)-ROW(B$14),COLUMN(B19)-COLUMN($A19))</f>
        <v>44284</v>
      </c>
      <c r="C19" s="86">
        <f t="array" ref="C19">INDEX(M_3,ROW(C19)-ROW(C$14),COLUMN(C19)-COLUMN($A19))</f>
        <v>44285</v>
      </c>
      <c r="D19" s="86">
        <f t="array" ref="D19">INDEX(M_3,ROW(D19)-ROW(D$14),COLUMN(D19)-COLUMN($A19))</f>
        <v>44286</v>
      </c>
      <c r="E19" s="86" t="str">
        <f t="array" ref="E19">INDEX(M_3,ROW(E19)-ROW(E$14),COLUMN(E19)-COLUMN($A19))</f>
        <v/>
      </c>
      <c r="F19" s="86" t="str">
        <f t="array" ref="F19">INDEX(M_3,ROW(F19)-ROW(F$14),COLUMN(F19)-COLUMN($A19))</f>
        <v/>
      </c>
      <c r="G19" s="86" t="str">
        <f t="array" ref="G19">INDEX(M_3,ROW(G19)-ROW(G$14),COLUMN(G19)-COLUMN($A19))</f>
        <v/>
      </c>
      <c r="H19" s="86" t="str">
        <f t="array" ref="H19">INDEX(M_3,ROW(H19)-ROW(H$14),COLUMN(H19)-COLUMN($A19))</f>
        <v/>
      </c>
      <c r="I19" s="70"/>
      <c r="J19" s="86">
        <f t="array" ref="J19">INDEX(M_4,ROW(J19)-ROW(J$14),COLUMN(J19)-COLUMN($I19))</f>
        <v>44312</v>
      </c>
      <c r="K19" s="86">
        <f t="array" ref="K19">INDEX(M_4,ROW(K19)-ROW(K$14),COLUMN(K19)-COLUMN($I19))</f>
        <v>44313</v>
      </c>
      <c r="L19" s="86">
        <f t="array" ref="L19">INDEX(M_4,ROW(L19)-ROW(L$14),COLUMN(L19)-COLUMN($I19))</f>
        <v>44314</v>
      </c>
      <c r="M19" s="86">
        <f t="array" ref="M19">INDEX(M_4,ROW(M19)-ROW(M$14),COLUMN(M19)-COLUMN($I19))</f>
        <v>44315</v>
      </c>
      <c r="N19" s="86">
        <f t="array" ref="N19">INDEX(M_4,ROW(N19)-ROW(N$14),COLUMN(N19)-COLUMN($I19))</f>
        <v>44316</v>
      </c>
      <c r="O19" s="86" t="str">
        <f t="array" ref="O19">INDEX(M_4,ROW(O19)-ROW(O$14),COLUMN(O19)-COLUMN($I19))</f>
        <v/>
      </c>
      <c r="P19" s="86" t="str">
        <f t="array" ref="P19">INDEX(M_4,ROW(P19)-ROW(P$14),COLUMN(P19)-COLUMN($I19))</f>
        <v/>
      </c>
      <c r="Q19" s="2"/>
      <c r="R19" s="87" t="str">
        <f>IFERROR(INDEX(T_EVENTS[Event Date],ROW(R19)-ROW($R$4)),"")</f>
        <v>#ERROR!</v>
      </c>
      <c r="S19" s="88" t="str">
        <f>IFERROR(INDEX(T_EVENTS[Event Name],ROW(S19)-ROW($S$4)),"")</f>
        <v>#ERROR!</v>
      </c>
      <c r="T19" s="2"/>
      <c r="U19" s="2"/>
      <c r="V19" s="2"/>
      <c r="W19" s="2"/>
      <c r="X19" s="2"/>
      <c r="Y19" s="2"/>
      <c r="Z19" s="2"/>
    </row>
    <row r="20" ht="12.75" customHeight="1">
      <c r="A20" s="2"/>
      <c r="B20" s="86" t="str">
        <f t="array" ref="B20">INDEX(M_3,ROW(B20)-ROW(B$14),COLUMN(B20)-COLUMN($A20))</f>
        <v/>
      </c>
      <c r="C20" s="86" t="str">
        <f t="array" ref="C20">INDEX(M_3,ROW(C20)-ROW(C$14),COLUMN(C20)-COLUMN($A20))</f>
        <v/>
      </c>
      <c r="D20" s="86" t="str">
        <f t="array" ref="D20">INDEX(M_3,ROW(D20)-ROW(D$14),COLUMN(D20)-COLUMN($A20))</f>
        <v/>
      </c>
      <c r="E20" s="86" t="str">
        <f t="array" ref="E20">INDEX(M_3,ROW(E20)-ROW(E$14),COLUMN(E20)-COLUMN($A20))</f>
        <v/>
      </c>
      <c r="F20" s="86" t="str">
        <f t="array" ref="F20">INDEX(M_3,ROW(F20)-ROW(F$14),COLUMN(F20)-COLUMN($A20))</f>
        <v/>
      </c>
      <c r="G20" s="86" t="str">
        <f t="array" ref="G20">INDEX(M_3,ROW(G20)-ROW(G$14),COLUMN(G20)-COLUMN($A20))</f>
        <v/>
      </c>
      <c r="H20" s="86" t="str">
        <f t="array" ref="H20">INDEX(M_3,ROW(H20)-ROW(H$14),COLUMN(H20)-COLUMN($A20))</f>
        <v/>
      </c>
      <c r="I20" s="70"/>
      <c r="J20" s="86" t="str">
        <f t="array" ref="J20">INDEX(M_4,ROW(J20)-ROW(J$14),COLUMN(J20)-COLUMN($I20))</f>
        <v/>
      </c>
      <c r="K20" s="86" t="str">
        <f t="array" ref="K20">INDEX(M_4,ROW(K20)-ROW(K$14),COLUMN(K20)-COLUMN($I20))</f>
        <v/>
      </c>
      <c r="L20" s="86" t="str">
        <f t="array" ref="L20">INDEX(M_4,ROW(L20)-ROW(L$14),COLUMN(L20)-COLUMN($I20))</f>
        <v/>
      </c>
      <c r="M20" s="86" t="str">
        <f t="array" ref="M20">INDEX(M_4,ROW(M20)-ROW(M$14),COLUMN(M20)-COLUMN($I20))</f>
        <v/>
      </c>
      <c r="N20" s="86" t="str">
        <f t="array" ref="N20">INDEX(M_4,ROW(N20)-ROW(N$14),COLUMN(N20)-COLUMN($I20))</f>
        <v/>
      </c>
      <c r="O20" s="86" t="str">
        <f t="array" ref="O20">INDEX(M_4,ROW(O20)-ROW(O$14),COLUMN(O20)-COLUMN($I20))</f>
        <v/>
      </c>
      <c r="P20" s="86" t="str">
        <f t="array" ref="P20">INDEX(M_4,ROW(P20)-ROW(P$14),COLUMN(P20)-COLUMN($I20))</f>
        <v/>
      </c>
      <c r="Q20" s="2"/>
      <c r="R20" s="87" t="str">
        <f>IFERROR(INDEX(T_EVENTS[Event Date],ROW(R20)-ROW($R$4)),"")</f>
        <v>#ERROR!</v>
      </c>
      <c r="S20" s="88" t="str">
        <f>IFERROR(INDEX(T_EVENTS[Event Name],ROW(S20)-ROW($S$4)),"")</f>
        <v>#ERROR!</v>
      </c>
      <c r="T20" s="2"/>
      <c r="U20" s="2"/>
      <c r="V20" s="2"/>
      <c r="W20" s="2"/>
      <c r="X20" s="2"/>
      <c r="Y20" s="2"/>
      <c r="Z20" s="2"/>
    </row>
    <row r="21" ht="12.75" customHeight="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87" t="str">
        <f>IFERROR(INDEX(T_EVENTS[Event Date],ROW(R21)-ROW($R$4)),"")</f>
        <v>#ERROR!</v>
      </c>
      <c r="S21" s="88" t="str">
        <f>IFERROR(INDEX(T_EVENTS[Event Name],ROW(S21)-ROW($S$4)),"")</f>
        <v>#ERROR!</v>
      </c>
      <c r="T21" s="2"/>
      <c r="U21" s="2"/>
      <c r="V21" s="2"/>
      <c r="W21" s="2"/>
      <c r="X21" s="2"/>
      <c r="Y21" s="2"/>
      <c r="Z21" s="2"/>
    </row>
    <row r="22" ht="12.75" customHeight="1">
      <c r="A22" s="2"/>
      <c r="B22" s="65" t="str">
        <f t="array" ref="B22">INDEX(C_MTHHEADER,5)</f>
        <v>MAY</v>
      </c>
      <c r="C22" s="32"/>
      <c r="D22" s="32"/>
      <c r="E22" s="32"/>
      <c r="F22" s="32"/>
      <c r="G22" s="32"/>
      <c r="H22" s="33"/>
      <c r="I22" s="2"/>
      <c r="J22" s="65" t="str">
        <f t="array" ref="J22">INDEX(C_MTHHEADER,6)</f>
        <v>JUNE</v>
      </c>
      <c r="K22" s="32"/>
      <c r="L22" s="32"/>
      <c r="M22" s="32"/>
      <c r="N22" s="32"/>
      <c r="O22" s="32"/>
      <c r="P22" s="33"/>
      <c r="Q22" s="2"/>
      <c r="R22" s="87" t="str">
        <f>IFERROR(INDEX(T_EVENTS[Event Date],ROW(R22)-ROW($R$4)),"")</f>
        <v>#ERROR!</v>
      </c>
      <c r="S22" s="88" t="str">
        <f>IFERROR(INDEX(T_EVENTS[Event Name],ROW(S22)-ROW($S$4)),"")</f>
        <v>#ERROR!</v>
      </c>
      <c r="T22" s="2"/>
      <c r="U22" s="2"/>
      <c r="V22" s="2"/>
      <c r="W22" s="2"/>
      <c r="X22" s="2"/>
      <c r="Y22" s="2"/>
      <c r="Z22" s="2"/>
    </row>
    <row r="23" ht="12.75" customHeight="1">
      <c r="A23" s="2"/>
      <c r="B23" s="40" t="str">
        <f t="array" ref="B23">INDEX(C_WKHEADER,1)</f>
        <v>MON</v>
      </c>
      <c r="C23" s="40" t="str">
        <f t="array" ref="C23">INDEX(C_WKHEADER,2)</f>
        <v>TUE</v>
      </c>
      <c r="D23" s="40" t="str">
        <f t="array" ref="D23">INDEX(C_WKHEADER,3)</f>
        <v>WED</v>
      </c>
      <c r="E23" s="40" t="str">
        <f t="array" ref="E23">INDEX(C_WKHEADER,4)</f>
        <v>THU</v>
      </c>
      <c r="F23" s="40" t="str">
        <f t="array" ref="F23">INDEX(C_WKHEADER,5)</f>
        <v>FRI</v>
      </c>
      <c r="G23" s="40" t="str">
        <f t="array" ref="G23">INDEX(C_WKHEADER,6)</f>
        <v>SAT</v>
      </c>
      <c r="H23" s="40" t="str">
        <f t="array" ref="H23">INDEX(C_WKHEADER,7)</f>
        <v>SUN</v>
      </c>
      <c r="I23" s="2"/>
      <c r="J23" s="40" t="str">
        <f t="array" ref="J23">INDEX(C_WKHEADER,1)</f>
        <v>MON</v>
      </c>
      <c r="K23" s="40" t="str">
        <f t="array" ref="K23">INDEX(C_WKHEADER,2)</f>
        <v>TUE</v>
      </c>
      <c r="L23" s="40" t="str">
        <f t="array" ref="L23">INDEX(C_WKHEADER,3)</f>
        <v>WED</v>
      </c>
      <c r="M23" s="40" t="str">
        <f t="array" ref="M23">INDEX(C_WKHEADER,4)</f>
        <v>THU</v>
      </c>
      <c r="N23" s="40" t="str">
        <f t="array" ref="N23">INDEX(C_WKHEADER,5)</f>
        <v>FRI</v>
      </c>
      <c r="O23" s="40" t="str">
        <f t="array" ref="O23">INDEX(C_WKHEADER,6)</f>
        <v>SAT</v>
      </c>
      <c r="P23" s="40" t="str">
        <f t="array" ref="P23">INDEX(C_WKHEADER,7)</f>
        <v>SUN</v>
      </c>
      <c r="Q23" s="2"/>
      <c r="R23" s="87" t="str">
        <f>IFERROR(INDEX(T_EVENTS[Event Date],ROW(R23)-ROW($R$4)),"")</f>
        <v>#ERROR!</v>
      </c>
      <c r="S23" s="88" t="str">
        <f>IFERROR(INDEX(T_EVENTS[Event Name],ROW(S23)-ROW($S$4)),"")</f>
        <v>#ERROR!</v>
      </c>
      <c r="T23" s="2"/>
      <c r="U23" s="2"/>
      <c r="V23" s="2"/>
      <c r="W23" s="2"/>
      <c r="X23" s="2"/>
      <c r="Y23" s="2"/>
      <c r="Z23" s="2"/>
    </row>
    <row r="24" ht="12.75" customHeight="1">
      <c r="A24" s="2"/>
      <c r="B24" s="86" t="str">
        <f t="array" ref="B24">INDEX(M_5,ROW(B24)-ROW(B$23),COLUMN(B24)-COLUMN($A24))</f>
        <v/>
      </c>
      <c r="C24" s="86" t="str">
        <f t="array" ref="C24">INDEX(M_5,ROW(C24)-ROW(C$23),COLUMN(C24)-COLUMN($A24))</f>
        <v/>
      </c>
      <c r="D24" s="86" t="str">
        <f t="array" ref="D24">INDEX(M_5,ROW(D24)-ROW(D$23),COLUMN(D24)-COLUMN($A24))</f>
        <v/>
      </c>
      <c r="E24" s="86" t="str">
        <f t="array" ref="E24">INDEX(M_5,ROW(E24)-ROW(E$23),COLUMN(E24)-COLUMN($A24))</f>
        <v/>
      </c>
      <c r="F24" s="86" t="str">
        <f t="array" ref="F24">INDEX(M_5,ROW(F24)-ROW(F$23),COLUMN(F24)-COLUMN($A24))</f>
        <v/>
      </c>
      <c r="G24" s="86">
        <f t="array" ref="G24">INDEX(M_5,ROW(G24)-ROW(G$23),COLUMN(G24)-COLUMN($A24))</f>
        <v>44317</v>
      </c>
      <c r="H24" s="86">
        <f t="array" ref="H24">INDEX(M_5,ROW(H24)-ROW(H$23),COLUMN(H24)-COLUMN($A24))</f>
        <v>44318</v>
      </c>
      <c r="I24" s="70"/>
      <c r="J24" s="86" t="str">
        <f t="array" ref="J24">INDEX(M_6,ROW(J24)-ROW(J$23),COLUMN(J24)-COLUMN($I24))</f>
        <v/>
      </c>
      <c r="K24" s="86">
        <f t="array" ref="K24">INDEX(M_6,ROW(K24)-ROW(K$23),COLUMN(K24)-COLUMN($I24))</f>
        <v>44348</v>
      </c>
      <c r="L24" s="86">
        <f t="array" ref="L24">INDEX(M_6,ROW(L24)-ROW(L$23),COLUMN(L24)-COLUMN($I24))</f>
        <v>44349</v>
      </c>
      <c r="M24" s="86">
        <f t="array" ref="M24">INDEX(M_6,ROW(M24)-ROW(M$23),COLUMN(M24)-COLUMN($I24))</f>
        <v>44350</v>
      </c>
      <c r="N24" s="86">
        <f t="array" ref="N24">INDEX(M_6,ROW(N24)-ROW(N$23),COLUMN(N24)-COLUMN($I24))</f>
        <v>44351</v>
      </c>
      <c r="O24" s="86">
        <f t="array" ref="O24">INDEX(M_6,ROW(O24)-ROW(O$23),COLUMN(O24)-COLUMN($I24))</f>
        <v>44352</v>
      </c>
      <c r="P24" s="86">
        <f t="array" ref="P24">INDEX(M_6,ROW(P24)-ROW(P$23),COLUMN(P24)-COLUMN($I24))</f>
        <v>44353</v>
      </c>
      <c r="Q24" s="2"/>
      <c r="R24" s="87" t="str">
        <f>IFERROR(INDEX(T_EVENTS[Event Date],ROW(R24)-ROW($R$4)),"")</f>
        <v>#ERROR!</v>
      </c>
      <c r="S24" s="88" t="str">
        <f>IFERROR(INDEX(T_EVENTS[Event Name],ROW(S24)-ROW($S$4)),"")</f>
        <v>#ERROR!</v>
      </c>
      <c r="T24" s="2"/>
      <c r="U24" s="2"/>
      <c r="V24" s="2"/>
      <c r="W24" s="2"/>
      <c r="X24" s="2"/>
      <c r="Y24" s="2"/>
      <c r="Z24" s="2"/>
    </row>
    <row r="25" ht="12.75" customHeight="1">
      <c r="A25" s="2"/>
      <c r="B25" s="86">
        <f t="array" ref="B25">INDEX(M_5,ROW(B25)-ROW(B$23),COLUMN(B25)-COLUMN($A25))</f>
        <v>44319</v>
      </c>
      <c r="C25" s="86">
        <f t="array" ref="C25">INDEX(M_5,ROW(C25)-ROW(C$23),COLUMN(C25)-COLUMN($A25))</f>
        <v>44320</v>
      </c>
      <c r="D25" s="86">
        <f t="array" ref="D25">INDEX(M_5,ROW(D25)-ROW(D$23),COLUMN(D25)-COLUMN($A25))</f>
        <v>44321</v>
      </c>
      <c r="E25" s="86">
        <f t="array" ref="E25">INDEX(M_5,ROW(E25)-ROW(E$23),COLUMN(E25)-COLUMN($A25))</f>
        <v>44322</v>
      </c>
      <c r="F25" s="86">
        <f t="array" ref="F25">INDEX(M_5,ROW(F25)-ROW(F$23),COLUMN(F25)-COLUMN($A25))</f>
        <v>44323</v>
      </c>
      <c r="G25" s="86">
        <f t="array" ref="G25">INDEX(M_5,ROW(G25)-ROW(G$23),COLUMN(G25)-COLUMN($A25))</f>
        <v>44324</v>
      </c>
      <c r="H25" s="86">
        <f t="array" ref="H25">INDEX(M_5,ROW(H25)-ROW(H$23),COLUMN(H25)-COLUMN($A25))</f>
        <v>44325</v>
      </c>
      <c r="I25" s="70"/>
      <c r="J25" s="86">
        <f t="array" ref="J25">INDEX(M_6,ROW(J25)-ROW(J$23),COLUMN(J25)-COLUMN($I25))</f>
        <v>44354</v>
      </c>
      <c r="K25" s="86">
        <f t="array" ref="K25">INDEX(M_6,ROW(K25)-ROW(K$23),COLUMN(K25)-COLUMN($I25))</f>
        <v>44355</v>
      </c>
      <c r="L25" s="86">
        <f t="array" ref="L25">INDEX(M_6,ROW(L25)-ROW(L$23),COLUMN(L25)-COLUMN($I25))</f>
        <v>44356</v>
      </c>
      <c r="M25" s="86">
        <f t="array" ref="M25">INDEX(M_6,ROW(M25)-ROW(M$23),COLUMN(M25)-COLUMN($I25))</f>
        <v>44357</v>
      </c>
      <c r="N25" s="86">
        <f t="array" ref="N25">INDEX(M_6,ROW(N25)-ROW(N$23),COLUMN(N25)-COLUMN($I25))</f>
        <v>44358</v>
      </c>
      <c r="O25" s="86">
        <f t="array" ref="O25">INDEX(M_6,ROW(O25)-ROW(O$23),COLUMN(O25)-COLUMN($I25))</f>
        <v>44359</v>
      </c>
      <c r="P25" s="86">
        <f t="array" ref="P25">INDEX(M_6,ROW(P25)-ROW(P$23),COLUMN(P25)-COLUMN($I25))</f>
        <v>44360</v>
      </c>
      <c r="Q25" s="2"/>
      <c r="R25" s="87" t="str">
        <f>IFERROR(INDEX(T_EVENTS[Event Date],ROW(R25)-ROW($R$4)),"")</f>
        <v>#ERROR!</v>
      </c>
      <c r="S25" s="88" t="str">
        <f>IFERROR(INDEX(T_EVENTS[Event Name],ROW(S25)-ROW($S$4)),"")</f>
        <v>#ERROR!</v>
      </c>
      <c r="T25" s="2"/>
      <c r="U25" s="2"/>
      <c r="V25" s="2"/>
      <c r="W25" s="2"/>
      <c r="X25" s="2"/>
      <c r="Y25" s="2"/>
      <c r="Z25" s="2"/>
    </row>
    <row r="26" ht="12.75" customHeight="1">
      <c r="A26" s="2"/>
      <c r="B26" s="86">
        <f t="array" ref="B26">INDEX(M_5,ROW(B26)-ROW(B$23),COLUMN(B26)-COLUMN($A26))</f>
        <v>44326</v>
      </c>
      <c r="C26" s="86">
        <f t="array" ref="C26">INDEX(M_5,ROW(C26)-ROW(C$23),COLUMN(C26)-COLUMN($A26))</f>
        <v>44327</v>
      </c>
      <c r="D26" s="86">
        <f t="array" ref="D26">INDEX(M_5,ROW(D26)-ROW(D$23),COLUMN(D26)-COLUMN($A26))</f>
        <v>44328</v>
      </c>
      <c r="E26" s="86">
        <f t="array" ref="E26">INDEX(M_5,ROW(E26)-ROW(E$23),COLUMN(E26)-COLUMN($A26))</f>
        <v>44329</v>
      </c>
      <c r="F26" s="86">
        <f t="array" ref="F26">INDEX(M_5,ROW(F26)-ROW(F$23),COLUMN(F26)-COLUMN($A26))</f>
        <v>44330</v>
      </c>
      <c r="G26" s="86">
        <f t="array" ref="G26">INDEX(M_5,ROW(G26)-ROW(G$23),COLUMN(G26)-COLUMN($A26))</f>
        <v>44331</v>
      </c>
      <c r="H26" s="86">
        <f t="array" ref="H26">INDEX(M_5,ROW(H26)-ROW(H$23),COLUMN(H26)-COLUMN($A26))</f>
        <v>44332</v>
      </c>
      <c r="I26" s="70"/>
      <c r="J26" s="86">
        <f t="array" ref="J26">INDEX(M_6,ROW(J26)-ROW(J$23),COLUMN(J26)-COLUMN($I26))</f>
        <v>44361</v>
      </c>
      <c r="K26" s="86">
        <f t="array" ref="K26">INDEX(M_6,ROW(K26)-ROW(K$23),COLUMN(K26)-COLUMN($I26))</f>
        <v>44362</v>
      </c>
      <c r="L26" s="86">
        <f t="array" ref="L26">INDEX(M_6,ROW(L26)-ROW(L$23),COLUMN(L26)-COLUMN($I26))</f>
        <v>44363</v>
      </c>
      <c r="M26" s="86">
        <f t="array" ref="M26">INDEX(M_6,ROW(M26)-ROW(M$23),COLUMN(M26)-COLUMN($I26))</f>
        <v>44364</v>
      </c>
      <c r="N26" s="86">
        <f t="array" ref="N26">INDEX(M_6,ROW(N26)-ROW(N$23),COLUMN(N26)-COLUMN($I26))</f>
        <v>44365</v>
      </c>
      <c r="O26" s="86">
        <f t="array" ref="O26">INDEX(M_6,ROW(O26)-ROW(O$23),COLUMN(O26)-COLUMN($I26))</f>
        <v>44366</v>
      </c>
      <c r="P26" s="86">
        <f t="array" ref="P26">INDEX(M_6,ROW(P26)-ROW(P$23),COLUMN(P26)-COLUMN($I26))</f>
        <v>44367</v>
      </c>
      <c r="Q26" s="2"/>
      <c r="R26" s="87" t="str">
        <f>IFERROR(INDEX(T_EVENTS[Event Date],ROW(R26)-ROW($R$4)),"")</f>
        <v>#ERROR!</v>
      </c>
      <c r="S26" s="88" t="str">
        <f>IFERROR(INDEX(T_EVENTS[Event Name],ROW(S26)-ROW($S$4)),"")</f>
        <v>#ERROR!</v>
      </c>
      <c r="T26" s="2"/>
      <c r="U26" s="2"/>
      <c r="V26" s="2"/>
      <c r="W26" s="2"/>
      <c r="X26" s="2"/>
      <c r="Y26" s="2"/>
      <c r="Z26" s="2"/>
    </row>
    <row r="27" ht="12.75" customHeight="1">
      <c r="A27" s="2"/>
      <c r="B27" s="86">
        <f t="array" ref="B27">INDEX(M_5,ROW(B27)-ROW(B$23),COLUMN(B27)-COLUMN($A27))</f>
        <v>44333</v>
      </c>
      <c r="C27" s="86">
        <f t="array" ref="C27">INDEX(M_5,ROW(C27)-ROW(C$23),COLUMN(C27)-COLUMN($A27))</f>
        <v>44334</v>
      </c>
      <c r="D27" s="86">
        <f t="array" ref="D27">INDEX(M_5,ROW(D27)-ROW(D$23),COLUMN(D27)-COLUMN($A27))</f>
        <v>44335</v>
      </c>
      <c r="E27" s="86">
        <f t="array" ref="E27">INDEX(M_5,ROW(E27)-ROW(E$23),COLUMN(E27)-COLUMN($A27))</f>
        <v>44336</v>
      </c>
      <c r="F27" s="86">
        <f t="array" ref="F27">INDEX(M_5,ROW(F27)-ROW(F$23),COLUMN(F27)-COLUMN($A27))</f>
        <v>44337</v>
      </c>
      <c r="G27" s="86">
        <f t="array" ref="G27">INDEX(M_5,ROW(G27)-ROW(G$23),COLUMN(G27)-COLUMN($A27))</f>
        <v>44338</v>
      </c>
      <c r="H27" s="86">
        <f t="array" ref="H27">INDEX(M_5,ROW(H27)-ROW(H$23),COLUMN(H27)-COLUMN($A27))</f>
        <v>44339</v>
      </c>
      <c r="I27" s="70"/>
      <c r="J27" s="86">
        <f t="array" ref="J27">INDEX(M_6,ROW(J27)-ROW(J$23),COLUMN(J27)-COLUMN($I27))</f>
        <v>44368</v>
      </c>
      <c r="K27" s="86">
        <f t="array" ref="K27">INDEX(M_6,ROW(K27)-ROW(K$23),COLUMN(K27)-COLUMN($I27))</f>
        <v>44369</v>
      </c>
      <c r="L27" s="86">
        <f t="array" ref="L27">INDEX(M_6,ROW(L27)-ROW(L$23),COLUMN(L27)-COLUMN($I27))</f>
        <v>44370</v>
      </c>
      <c r="M27" s="86">
        <f t="array" ref="M27">INDEX(M_6,ROW(M27)-ROW(M$23),COLUMN(M27)-COLUMN($I27))</f>
        <v>44371</v>
      </c>
      <c r="N27" s="86">
        <f t="array" ref="N27">INDEX(M_6,ROW(N27)-ROW(N$23),COLUMN(N27)-COLUMN($I27))</f>
        <v>44372</v>
      </c>
      <c r="O27" s="86">
        <f t="array" ref="O27">INDEX(M_6,ROW(O27)-ROW(O$23),COLUMN(O27)-COLUMN($I27))</f>
        <v>44373</v>
      </c>
      <c r="P27" s="86">
        <f t="array" ref="P27">INDEX(M_6,ROW(P27)-ROW(P$23),COLUMN(P27)-COLUMN($I27))</f>
        <v>44374</v>
      </c>
      <c r="Q27" s="2"/>
      <c r="R27" s="87" t="str">
        <f>IFERROR(INDEX(T_EVENTS[Event Date],ROW(R27)-ROW($R$4)),"")</f>
        <v>#ERROR!</v>
      </c>
      <c r="S27" s="88" t="str">
        <f>IFERROR(INDEX(T_EVENTS[Event Name],ROW(S27)-ROW($S$4)),"")</f>
        <v>#ERROR!</v>
      </c>
      <c r="T27" s="2"/>
      <c r="U27" s="2"/>
      <c r="V27" s="2"/>
      <c r="W27" s="2"/>
      <c r="X27" s="2"/>
      <c r="Y27" s="2"/>
      <c r="Z27" s="2"/>
    </row>
    <row r="28" ht="12.75" customHeight="1">
      <c r="A28" s="2"/>
      <c r="B28" s="86">
        <f t="array" ref="B28">INDEX(M_5,ROW(B28)-ROW(B$23),COLUMN(B28)-COLUMN($A28))</f>
        <v>44340</v>
      </c>
      <c r="C28" s="86">
        <f t="array" ref="C28">INDEX(M_5,ROW(C28)-ROW(C$23),COLUMN(C28)-COLUMN($A28))</f>
        <v>44341</v>
      </c>
      <c r="D28" s="86">
        <f t="array" ref="D28">INDEX(M_5,ROW(D28)-ROW(D$23),COLUMN(D28)-COLUMN($A28))</f>
        <v>44342</v>
      </c>
      <c r="E28" s="86">
        <f t="array" ref="E28">INDEX(M_5,ROW(E28)-ROW(E$23),COLUMN(E28)-COLUMN($A28))</f>
        <v>44343</v>
      </c>
      <c r="F28" s="86">
        <f t="array" ref="F28">INDEX(M_5,ROW(F28)-ROW(F$23),COLUMN(F28)-COLUMN($A28))</f>
        <v>44344</v>
      </c>
      <c r="G28" s="86">
        <f t="array" ref="G28">INDEX(M_5,ROW(G28)-ROW(G$23),COLUMN(G28)-COLUMN($A28))</f>
        <v>44345</v>
      </c>
      <c r="H28" s="86">
        <f t="array" ref="H28">INDEX(M_5,ROW(H28)-ROW(H$23),COLUMN(H28)-COLUMN($A28))</f>
        <v>44346</v>
      </c>
      <c r="I28" s="70"/>
      <c r="J28" s="86">
        <f t="array" ref="J28">INDEX(M_6,ROW(J28)-ROW(J$23),COLUMN(J28)-COLUMN($I28))</f>
        <v>44375</v>
      </c>
      <c r="K28" s="86">
        <f t="array" ref="K28">INDEX(M_6,ROW(K28)-ROW(K$23),COLUMN(K28)-COLUMN($I28))</f>
        <v>44376</v>
      </c>
      <c r="L28" s="86">
        <f t="array" ref="L28">INDEX(M_6,ROW(L28)-ROW(L$23),COLUMN(L28)-COLUMN($I28))</f>
        <v>44377</v>
      </c>
      <c r="M28" s="86" t="str">
        <f t="array" ref="M28">INDEX(M_6,ROW(M28)-ROW(M$23),COLUMN(M28)-COLUMN($I28))</f>
        <v/>
      </c>
      <c r="N28" s="86" t="str">
        <f t="array" ref="N28">INDEX(M_6,ROW(N28)-ROW(N$23),COLUMN(N28)-COLUMN($I28))</f>
        <v/>
      </c>
      <c r="O28" s="86" t="str">
        <f t="array" ref="O28">INDEX(M_6,ROW(O28)-ROW(O$23),COLUMN(O28)-COLUMN($I28))</f>
        <v/>
      </c>
      <c r="P28" s="86" t="str">
        <f t="array" ref="P28">INDEX(M_6,ROW(P28)-ROW(P$23),COLUMN(P28)-COLUMN($I28))</f>
        <v/>
      </c>
      <c r="Q28" s="2"/>
      <c r="R28" s="87" t="str">
        <f>IFERROR(INDEX(T_EVENTS[Event Date],ROW(R28)-ROW($R$4)),"")</f>
        <v>#ERROR!</v>
      </c>
      <c r="S28" s="88" t="str">
        <f>IFERROR(INDEX(T_EVENTS[Event Name],ROW(S28)-ROW($S$4)),"")</f>
        <v>#ERROR!</v>
      </c>
      <c r="T28" s="2"/>
      <c r="U28" s="2"/>
      <c r="V28" s="2"/>
      <c r="W28" s="2"/>
      <c r="X28" s="2"/>
      <c r="Y28" s="2"/>
      <c r="Z28" s="2"/>
    </row>
    <row r="29" ht="12.75" customHeight="1">
      <c r="A29" s="2"/>
      <c r="B29" s="86">
        <f t="array" ref="B29">INDEX(M_5,ROW(B29)-ROW(B$23),COLUMN(B29)-COLUMN($A29))</f>
        <v>44347</v>
      </c>
      <c r="C29" s="86" t="str">
        <f t="array" ref="C29">INDEX(M_5,ROW(C29)-ROW(C$23),COLUMN(C29)-COLUMN($A29))</f>
        <v/>
      </c>
      <c r="D29" s="86" t="str">
        <f t="array" ref="D29">INDEX(M_5,ROW(D29)-ROW(D$23),COLUMN(D29)-COLUMN($A29))</f>
        <v/>
      </c>
      <c r="E29" s="86" t="str">
        <f t="array" ref="E29">INDEX(M_5,ROW(E29)-ROW(E$23),COLUMN(E29)-COLUMN($A29))</f>
        <v/>
      </c>
      <c r="F29" s="86" t="str">
        <f t="array" ref="F29">INDEX(M_5,ROW(F29)-ROW(F$23),COLUMN(F29)-COLUMN($A29))</f>
        <v/>
      </c>
      <c r="G29" s="86" t="str">
        <f t="array" ref="G29">INDEX(M_5,ROW(G29)-ROW(G$23),COLUMN(G29)-COLUMN($A29))</f>
        <v/>
      </c>
      <c r="H29" s="86" t="str">
        <f t="array" ref="H29">INDEX(M_5,ROW(H29)-ROW(H$23),COLUMN(H29)-COLUMN($A29))</f>
        <v/>
      </c>
      <c r="I29" s="70"/>
      <c r="J29" s="86" t="str">
        <f t="array" ref="J29">INDEX(M_6,ROW(J29)-ROW(J$23),COLUMN(J29)-COLUMN($I29))</f>
        <v/>
      </c>
      <c r="K29" s="86" t="str">
        <f t="array" ref="K29">INDEX(M_6,ROW(K29)-ROW(K$23),COLUMN(K29)-COLUMN($I29))</f>
        <v/>
      </c>
      <c r="L29" s="86" t="str">
        <f t="array" ref="L29">INDEX(M_6,ROW(L29)-ROW(L$23),COLUMN(L29)-COLUMN($I29))</f>
        <v/>
      </c>
      <c r="M29" s="86" t="str">
        <f t="array" ref="M29">INDEX(M_6,ROW(M29)-ROW(M$23),COLUMN(M29)-COLUMN($I29))</f>
        <v/>
      </c>
      <c r="N29" s="86" t="str">
        <f t="array" ref="N29">INDEX(M_6,ROW(N29)-ROW(N$23),COLUMN(N29)-COLUMN($I29))</f>
        <v/>
      </c>
      <c r="O29" s="86" t="str">
        <f t="array" ref="O29">INDEX(M_6,ROW(O29)-ROW(O$23),COLUMN(O29)-COLUMN($I29))</f>
        <v/>
      </c>
      <c r="P29" s="86" t="str">
        <f t="array" ref="P29">INDEX(M_6,ROW(P29)-ROW(P$23),COLUMN(P29)-COLUMN($I29))</f>
        <v/>
      </c>
      <c r="Q29" s="2"/>
      <c r="R29" s="87" t="str">
        <f>IFERROR(INDEX(T_EVENTS[Event Date],ROW(R29)-ROW($R$4)),"")</f>
        <v>#ERROR!</v>
      </c>
      <c r="S29" s="88" t="str">
        <f>IFERROR(INDEX(T_EVENTS[Event Name],ROW(S29)-ROW($S$4)),"")</f>
        <v>#ERROR!</v>
      </c>
      <c r="T29" s="2"/>
      <c r="U29" s="2"/>
      <c r="V29" s="2"/>
      <c r="W29" s="2"/>
      <c r="X29" s="2"/>
      <c r="Y29" s="2"/>
      <c r="Z29" s="2"/>
    </row>
    <row r="30" ht="12.75" customHeight="1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87" t="str">
        <f>IFERROR(INDEX(T_EVENTS[Event Date],ROW(R30)-ROW($R$4)),"")</f>
        <v>#ERROR!</v>
      </c>
      <c r="S30" s="88" t="str">
        <f>IFERROR(INDEX(T_EVENTS[Event Name],ROW(S30)-ROW($S$4)),"")</f>
        <v>#ERROR!</v>
      </c>
      <c r="T30" s="2"/>
      <c r="U30" s="2"/>
      <c r="V30" s="2"/>
      <c r="W30" s="2"/>
      <c r="X30" s="2"/>
      <c r="Y30" s="2"/>
      <c r="Z30" s="2"/>
    </row>
    <row r="31" ht="12.75" customHeight="1">
      <c r="A31" s="2"/>
      <c r="B31" s="65" t="str">
        <f t="array" ref="B31">INDEX(C_MTHHEADER,7)</f>
        <v>JULY</v>
      </c>
      <c r="C31" s="32"/>
      <c r="D31" s="32"/>
      <c r="E31" s="32"/>
      <c r="F31" s="32"/>
      <c r="G31" s="32"/>
      <c r="H31" s="33"/>
      <c r="I31" s="2"/>
      <c r="J31" s="65" t="str">
        <f t="array" ref="J31">INDEX(C_MTHHEADER,8)</f>
        <v>AUGUST</v>
      </c>
      <c r="K31" s="32"/>
      <c r="L31" s="32"/>
      <c r="M31" s="32"/>
      <c r="N31" s="32"/>
      <c r="O31" s="32"/>
      <c r="P31" s="33"/>
      <c r="Q31" s="2"/>
      <c r="R31" s="87" t="str">
        <f>IFERROR(INDEX(T_EVENTS[Event Date],ROW(R31)-ROW($R$4)),"")</f>
        <v>#ERROR!</v>
      </c>
      <c r="S31" s="88" t="str">
        <f>IFERROR(INDEX(T_EVENTS[Event Name],ROW(S31)-ROW($S$4)),"")</f>
        <v>#ERROR!</v>
      </c>
      <c r="T31" s="2"/>
      <c r="U31" s="2"/>
      <c r="V31" s="2"/>
      <c r="W31" s="2"/>
      <c r="X31" s="2"/>
      <c r="Y31" s="2"/>
      <c r="Z31" s="2"/>
    </row>
    <row r="32" ht="12.75" customHeight="1">
      <c r="A32" s="2"/>
      <c r="B32" s="40" t="str">
        <f t="array" ref="B32">INDEX(C_WKHEADER,1)</f>
        <v>MON</v>
      </c>
      <c r="C32" s="40" t="str">
        <f t="array" ref="C32">INDEX(C_WKHEADER,2)</f>
        <v>TUE</v>
      </c>
      <c r="D32" s="40" t="str">
        <f t="array" ref="D32">INDEX(C_WKHEADER,3)</f>
        <v>WED</v>
      </c>
      <c r="E32" s="40" t="str">
        <f t="array" ref="E32">INDEX(C_WKHEADER,4)</f>
        <v>THU</v>
      </c>
      <c r="F32" s="40" t="str">
        <f t="array" ref="F32">INDEX(C_WKHEADER,5)</f>
        <v>FRI</v>
      </c>
      <c r="G32" s="40" t="str">
        <f t="array" ref="G32">INDEX(C_WKHEADER,6)</f>
        <v>SAT</v>
      </c>
      <c r="H32" s="40" t="str">
        <f t="array" ref="H32">INDEX(C_WKHEADER,7)</f>
        <v>SUN</v>
      </c>
      <c r="I32" s="2"/>
      <c r="J32" s="40" t="str">
        <f t="array" ref="J32">INDEX(C_WKHEADER,1)</f>
        <v>MON</v>
      </c>
      <c r="K32" s="40" t="str">
        <f t="array" ref="K32">INDEX(C_WKHEADER,2)</f>
        <v>TUE</v>
      </c>
      <c r="L32" s="40" t="str">
        <f t="array" ref="L32">INDEX(C_WKHEADER,3)</f>
        <v>WED</v>
      </c>
      <c r="M32" s="40" t="str">
        <f t="array" ref="M32">INDEX(C_WKHEADER,4)</f>
        <v>THU</v>
      </c>
      <c r="N32" s="40" t="str">
        <f t="array" ref="N32">INDEX(C_WKHEADER,5)</f>
        <v>FRI</v>
      </c>
      <c r="O32" s="40" t="str">
        <f t="array" ref="O32">INDEX(C_WKHEADER,6)</f>
        <v>SAT</v>
      </c>
      <c r="P32" s="40" t="str">
        <f t="array" ref="P32">INDEX(C_WKHEADER,7)</f>
        <v>SUN</v>
      </c>
      <c r="Q32" s="2"/>
      <c r="R32" s="87" t="str">
        <f>IFERROR(INDEX(T_EVENTS[Event Date],ROW(R32)-ROW($R$4)),"")</f>
        <v>#ERROR!</v>
      </c>
      <c r="S32" s="88" t="str">
        <f>IFERROR(INDEX(T_EVENTS[Event Name],ROW(S32)-ROW($S$4)),"")</f>
        <v>#ERROR!</v>
      </c>
      <c r="T32" s="2"/>
      <c r="U32" s="2"/>
      <c r="V32" s="2"/>
      <c r="W32" s="2"/>
      <c r="X32" s="2"/>
      <c r="Y32" s="2"/>
      <c r="Z32" s="2"/>
    </row>
    <row r="33" ht="12.75" customHeight="1">
      <c r="A33" s="2"/>
      <c r="B33" s="86" t="str">
        <f t="array" ref="B33">INDEX(M_7,ROW(B33)-ROW(B$32),COLUMN(B33)-COLUMN($A33))</f>
        <v/>
      </c>
      <c r="C33" s="86" t="str">
        <f t="array" ref="C33">INDEX(M_7,ROW(C33)-ROW(C$32),COLUMN(C33)-COLUMN($A33))</f>
        <v/>
      </c>
      <c r="D33" s="86" t="str">
        <f t="array" ref="D33">INDEX(M_7,ROW(D33)-ROW(D$32),COLUMN(D33)-COLUMN($A33))</f>
        <v/>
      </c>
      <c r="E33" s="86">
        <f t="array" ref="E33">INDEX(M_7,ROW(E33)-ROW(E$32),COLUMN(E33)-COLUMN($A33))</f>
        <v>44378</v>
      </c>
      <c r="F33" s="86">
        <f t="array" ref="F33">INDEX(M_7,ROW(F33)-ROW(F$32),COLUMN(F33)-COLUMN($A33))</f>
        <v>44379</v>
      </c>
      <c r="G33" s="86">
        <f t="array" ref="G33">INDEX(M_7,ROW(G33)-ROW(G$32),COLUMN(G33)-COLUMN($A33))</f>
        <v>44380</v>
      </c>
      <c r="H33" s="86">
        <f t="array" ref="H33">INDEX(M_7,ROW(H33)-ROW(H$32),COLUMN(H33)-COLUMN($A33))</f>
        <v>44381</v>
      </c>
      <c r="I33" s="70"/>
      <c r="J33" s="86" t="str">
        <f t="array" ref="J33">INDEX(M_8,ROW(J33)-ROW(J$32),COLUMN(J33)-COLUMN($I33))</f>
        <v/>
      </c>
      <c r="K33" s="86" t="str">
        <f t="array" ref="K33">INDEX(M_8,ROW(K33)-ROW(K$32),COLUMN(K33)-COLUMN($I33))</f>
        <v/>
      </c>
      <c r="L33" s="86" t="str">
        <f t="array" ref="L33">INDEX(M_8,ROW(L33)-ROW(L$32),COLUMN(L33)-COLUMN($I33))</f>
        <v/>
      </c>
      <c r="M33" s="86" t="str">
        <f t="array" ref="M33">INDEX(M_8,ROW(M33)-ROW(M$32),COLUMN(M33)-COLUMN($I33))</f>
        <v/>
      </c>
      <c r="N33" s="86" t="str">
        <f t="array" ref="N33">INDEX(M_8,ROW(N33)-ROW(N$32),COLUMN(N33)-COLUMN($I33))</f>
        <v/>
      </c>
      <c r="O33" s="86" t="str">
        <f t="array" ref="O33">INDEX(M_8,ROW(O33)-ROW(O$32),COLUMN(O33)-COLUMN($I33))</f>
        <v/>
      </c>
      <c r="P33" s="86">
        <f t="array" ref="P33">INDEX(M_8,ROW(P33)-ROW(P$32),COLUMN(P33)-COLUMN($I33))</f>
        <v>44409</v>
      </c>
      <c r="Q33" s="2"/>
      <c r="R33" s="87" t="str">
        <f>IFERROR(INDEX(T_EVENTS[Event Date],ROW(R33)-ROW($R$4)),"")</f>
        <v>#ERROR!</v>
      </c>
      <c r="S33" s="88" t="str">
        <f>IFERROR(INDEX(T_EVENTS[Event Name],ROW(S33)-ROW($S$4)),"")</f>
        <v>#ERROR!</v>
      </c>
      <c r="T33" s="2"/>
      <c r="U33" s="2"/>
      <c r="V33" s="2"/>
      <c r="W33" s="2"/>
      <c r="X33" s="2"/>
      <c r="Y33" s="2"/>
      <c r="Z33" s="2"/>
    </row>
    <row r="34" ht="12.75" customHeight="1">
      <c r="A34" s="2"/>
      <c r="B34" s="86">
        <f t="array" ref="B34">INDEX(M_7,ROW(B34)-ROW(B$32),COLUMN(B34)-COLUMN($A34))</f>
        <v>44382</v>
      </c>
      <c r="C34" s="86">
        <f t="array" ref="C34">INDEX(M_7,ROW(C34)-ROW(C$32),COLUMN(C34)-COLUMN($A34))</f>
        <v>44383</v>
      </c>
      <c r="D34" s="86">
        <f t="array" ref="D34">INDEX(M_7,ROW(D34)-ROW(D$32),COLUMN(D34)-COLUMN($A34))</f>
        <v>44384</v>
      </c>
      <c r="E34" s="86">
        <f t="array" ref="E34">INDEX(M_7,ROW(E34)-ROW(E$32),COLUMN(E34)-COLUMN($A34))</f>
        <v>44385</v>
      </c>
      <c r="F34" s="86">
        <f t="array" ref="F34">INDEX(M_7,ROW(F34)-ROW(F$32),COLUMN(F34)-COLUMN($A34))</f>
        <v>44386</v>
      </c>
      <c r="G34" s="86">
        <f t="array" ref="G34">INDEX(M_7,ROW(G34)-ROW(G$32),COLUMN(G34)-COLUMN($A34))</f>
        <v>44387</v>
      </c>
      <c r="H34" s="86">
        <f t="array" ref="H34">INDEX(M_7,ROW(H34)-ROW(H$32),COLUMN(H34)-COLUMN($A34))</f>
        <v>44388</v>
      </c>
      <c r="I34" s="70"/>
      <c r="J34" s="86">
        <f t="array" ref="J34">INDEX(M_8,ROW(J34)-ROW(J$32),COLUMN(J34)-COLUMN($I34))</f>
        <v>44410</v>
      </c>
      <c r="K34" s="86">
        <f t="array" ref="K34">INDEX(M_8,ROW(K34)-ROW(K$32),COLUMN(K34)-COLUMN($I34))</f>
        <v>44411</v>
      </c>
      <c r="L34" s="86">
        <f t="array" ref="L34">INDEX(M_8,ROW(L34)-ROW(L$32),COLUMN(L34)-COLUMN($I34))</f>
        <v>44412</v>
      </c>
      <c r="M34" s="86">
        <f t="array" ref="M34">INDEX(M_8,ROW(M34)-ROW(M$32),COLUMN(M34)-COLUMN($I34))</f>
        <v>44413</v>
      </c>
      <c r="N34" s="86">
        <f t="array" ref="N34">INDEX(M_8,ROW(N34)-ROW(N$32),COLUMN(N34)-COLUMN($I34))</f>
        <v>44414</v>
      </c>
      <c r="O34" s="86">
        <f t="array" ref="O34">INDEX(M_8,ROW(O34)-ROW(O$32),COLUMN(O34)-COLUMN($I34))</f>
        <v>44415</v>
      </c>
      <c r="P34" s="86">
        <f t="array" ref="P34">INDEX(M_8,ROW(P34)-ROW(P$32),COLUMN(P34)-COLUMN($I34))</f>
        <v>44416</v>
      </c>
      <c r="Q34" s="2"/>
      <c r="R34" s="87" t="str">
        <f>IFERROR(INDEX(T_EVENTS[Event Date],ROW(R34)-ROW($R$4)),"")</f>
        <v>#ERROR!</v>
      </c>
      <c r="S34" s="88" t="str">
        <f>IFERROR(INDEX(T_EVENTS[Event Name],ROW(S34)-ROW($S$4)),"")</f>
        <v>#ERROR!</v>
      </c>
      <c r="T34" s="2"/>
      <c r="U34" s="2"/>
      <c r="V34" s="2"/>
      <c r="W34" s="2"/>
      <c r="X34" s="2"/>
      <c r="Y34" s="2"/>
      <c r="Z34" s="2"/>
    </row>
    <row r="35" ht="12.75" customHeight="1">
      <c r="A35" s="2"/>
      <c r="B35" s="86">
        <f t="array" ref="B35">INDEX(M_7,ROW(B35)-ROW(B$32),COLUMN(B35)-COLUMN($A35))</f>
        <v>44389</v>
      </c>
      <c r="C35" s="86">
        <f t="array" ref="C35">INDEX(M_7,ROW(C35)-ROW(C$32),COLUMN(C35)-COLUMN($A35))</f>
        <v>44390</v>
      </c>
      <c r="D35" s="86">
        <f t="array" ref="D35">INDEX(M_7,ROW(D35)-ROW(D$32),COLUMN(D35)-COLUMN($A35))</f>
        <v>44391</v>
      </c>
      <c r="E35" s="86">
        <f t="array" ref="E35">INDEX(M_7,ROW(E35)-ROW(E$32),COLUMN(E35)-COLUMN($A35))</f>
        <v>44392</v>
      </c>
      <c r="F35" s="86">
        <f t="array" ref="F35">INDEX(M_7,ROW(F35)-ROW(F$32),COLUMN(F35)-COLUMN($A35))</f>
        <v>44393</v>
      </c>
      <c r="G35" s="86">
        <f t="array" ref="G35">INDEX(M_7,ROW(G35)-ROW(G$32),COLUMN(G35)-COLUMN($A35))</f>
        <v>44394</v>
      </c>
      <c r="H35" s="86">
        <f t="array" ref="H35">INDEX(M_7,ROW(H35)-ROW(H$32),COLUMN(H35)-COLUMN($A35))</f>
        <v>44395</v>
      </c>
      <c r="I35" s="70"/>
      <c r="J35" s="86">
        <f t="array" ref="J35">INDEX(M_8,ROW(J35)-ROW(J$32),COLUMN(J35)-COLUMN($I35))</f>
        <v>44417</v>
      </c>
      <c r="K35" s="86">
        <f t="array" ref="K35">INDEX(M_8,ROW(K35)-ROW(K$32),COLUMN(K35)-COLUMN($I35))</f>
        <v>44418</v>
      </c>
      <c r="L35" s="86">
        <f t="array" ref="L35">INDEX(M_8,ROW(L35)-ROW(L$32),COLUMN(L35)-COLUMN($I35))</f>
        <v>44419</v>
      </c>
      <c r="M35" s="86">
        <f t="array" ref="M35">INDEX(M_8,ROW(M35)-ROW(M$32),COLUMN(M35)-COLUMN($I35))</f>
        <v>44420</v>
      </c>
      <c r="N35" s="86">
        <f t="array" ref="N35">INDEX(M_8,ROW(N35)-ROW(N$32),COLUMN(N35)-COLUMN($I35))</f>
        <v>44421</v>
      </c>
      <c r="O35" s="86">
        <f t="array" ref="O35">INDEX(M_8,ROW(O35)-ROW(O$32),COLUMN(O35)-COLUMN($I35))</f>
        <v>44422</v>
      </c>
      <c r="P35" s="86">
        <f t="array" ref="P35">INDEX(M_8,ROW(P35)-ROW(P$32),COLUMN(P35)-COLUMN($I35))</f>
        <v>44423</v>
      </c>
      <c r="Q35" s="2"/>
      <c r="R35" s="83"/>
      <c r="S35" s="83"/>
      <c r="T35" s="2"/>
      <c r="U35" s="2"/>
      <c r="V35" s="2"/>
      <c r="W35" s="2"/>
      <c r="X35" s="2"/>
      <c r="Y35" s="2"/>
      <c r="Z35" s="2"/>
    </row>
    <row r="36" ht="12.75" customHeight="1">
      <c r="A36" s="2"/>
      <c r="B36" s="86">
        <f t="array" ref="B36">INDEX(M_7,ROW(B36)-ROW(B$32),COLUMN(B36)-COLUMN($A36))</f>
        <v>44396</v>
      </c>
      <c r="C36" s="86">
        <f t="array" ref="C36">INDEX(M_7,ROW(C36)-ROW(C$32),COLUMN(C36)-COLUMN($A36))</f>
        <v>44397</v>
      </c>
      <c r="D36" s="86">
        <f t="array" ref="D36">INDEX(M_7,ROW(D36)-ROW(D$32),COLUMN(D36)-COLUMN($A36))</f>
        <v>44398</v>
      </c>
      <c r="E36" s="86">
        <f t="array" ref="E36">INDEX(M_7,ROW(E36)-ROW(E$32),COLUMN(E36)-COLUMN($A36))</f>
        <v>44399</v>
      </c>
      <c r="F36" s="86">
        <f t="array" ref="F36">INDEX(M_7,ROW(F36)-ROW(F$32),COLUMN(F36)-COLUMN($A36))</f>
        <v>44400</v>
      </c>
      <c r="G36" s="86">
        <f t="array" ref="G36">INDEX(M_7,ROW(G36)-ROW(G$32),COLUMN(G36)-COLUMN($A36))</f>
        <v>44401</v>
      </c>
      <c r="H36" s="86">
        <f t="array" ref="H36">INDEX(M_7,ROW(H36)-ROW(H$32),COLUMN(H36)-COLUMN($A36))</f>
        <v>44402</v>
      </c>
      <c r="I36" s="70"/>
      <c r="J36" s="86">
        <f t="array" ref="J36">INDEX(M_8,ROW(J36)-ROW(J$32),COLUMN(J36)-COLUMN($I36))</f>
        <v>44424</v>
      </c>
      <c r="K36" s="86">
        <f t="array" ref="K36">INDEX(M_8,ROW(K36)-ROW(K$32),COLUMN(K36)-COLUMN($I36))</f>
        <v>44425</v>
      </c>
      <c r="L36" s="86">
        <f t="array" ref="L36">INDEX(M_8,ROW(L36)-ROW(L$32),COLUMN(L36)-COLUMN($I36))</f>
        <v>44426</v>
      </c>
      <c r="M36" s="86">
        <f t="array" ref="M36">INDEX(M_8,ROW(M36)-ROW(M$32),COLUMN(M36)-COLUMN($I36))</f>
        <v>44427</v>
      </c>
      <c r="N36" s="86">
        <f t="array" ref="N36">INDEX(M_8,ROW(N36)-ROW(N$32),COLUMN(N36)-COLUMN($I36))</f>
        <v>44428</v>
      </c>
      <c r="O36" s="86">
        <f t="array" ref="O36">INDEX(M_8,ROW(O36)-ROW(O$32),COLUMN(O36)-COLUMN($I36))</f>
        <v>44429</v>
      </c>
      <c r="P36" s="86">
        <f t="array" ref="P36">INDEX(M_8,ROW(P36)-ROW(P$32),COLUMN(P36)-COLUMN($I36))</f>
        <v>44430</v>
      </c>
      <c r="Q36" s="2"/>
      <c r="R36" s="83"/>
      <c r="S36" s="83"/>
      <c r="T36" s="2"/>
      <c r="U36" s="2"/>
      <c r="V36" s="2"/>
      <c r="W36" s="2"/>
      <c r="X36" s="2"/>
      <c r="Y36" s="2"/>
      <c r="Z36" s="2"/>
    </row>
    <row r="37" ht="12.75" customHeight="1">
      <c r="A37" s="2"/>
      <c r="B37" s="86">
        <f t="array" ref="B37">INDEX(M_7,ROW(B37)-ROW(B$32),COLUMN(B37)-COLUMN($A37))</f>
        <v>44403</v>
      </c>
      <c r="C37" s="86">
        <f t="array" ref="C37">INDEX(M_7,ROW(C37)-ROW(C$32),COLUMN(C37)-COLUMN($A37))</f>
        <v>44404</v>
      </c>
      <c r="D37" s="86">
        <f t="array" ref="D37">INDEX(M_7,ROW(D37)-ROW(D$32),COLUMN(D37)-COLUMN($A37))</f>
        <v>44405</v>
      </c>
      <c r="E37" s="86">
        <f t="array" ref="E37">INDEX(M_7,ROW(E37)-ROW(E$32),COLUMN(E37)-COLUMN($A37))</f>
        <v>44406</v>
      </c>
      <c r="F37" s="86">
        <f t="array" ref="F37">INDEX(M_7,ROW(F37)-ROW(F$32),COLUMN(F37)-COLUMN($A37))</f>
        <v>44407</v>
      </c>
      <c r="G37" s="86">
        <f t="array" ref="G37">INDEX(M_7,ROW(G37)-ROW(G$32),COLUMN(G37)-COLUMN($A37))</f>
        <v>44408</v>
      </c>
      <c r="H37" s="86" t="str">
        <f t="array" ref="H37">INDEX(M_7,ROW(H37)-ROW(H$32),COLUMN(H37)-COLUMN($A37))</f>
        <v/>
      </c>
      <c r="I37" s="70"/>
      <c r="J37" s="86">
        <f t="array" ref="J37">INDEX(M_8,ROW(J37)-ROW(J$32),COLUMN(J37)-COLUMN($I37))</f>
        <v>44431</v>
      </c>
      <c r="K37" s="86">
        <f t="array" ref="K37">INDEX(M_8,ROW(K37)-ROW(K$32),COLUMN(K37)-COLUMN($I37))</f>
        <v>44432</v>
      </c>
      <c r="L37" s="86">
        <f t="array" ref="L37">INDEX(M_8,ROW(L37)-ROW(L$32),COLUMN(L37)-COLUMN($I37))</f>
        <v>44433</v>
      </c>
      <c r="M37" s="86">
        <f t="array" ref="M37">INDEX(M_8,ROW(M37)-ROW(M$32),COLUMN(M37)-COLUMN($I37))</f>
        <v>44434</v>
      </c>
      <c r="N37" s="86">
        <f t="array" ref="N37">INDEX(M_8,ROW(N37)-ROW(N$32),COLUMN(N37)-COLUMN($I37))</f>
        <v>44435</v>
      </c>
      <c r="O37" s="86">
        <f t="array" ref="O37">INDEX(M_8,ROW(O37)-ROW(O$32),COLUMN(O37)-COLUMN($I37))</f>
        <v>44436</v>
      </c>
      <c r="P37" s="86">
        <f t="array" ref="P37">INDEX(M_8,ROW(P37)-ROW(P$32),COLUMN(P37)-COLUMN($I37))</f>
        <v>44437</v>
      </c>
      <c r="Q37" s="2"/>
      <c r="R37" s="83" t="s">
        <v>28</v>
      </c>
      <c r="S37" s="83"/>
      <c r="T37" s="2"/>
      <c r="U37" s="2"/>
      <c r="V37" s="2"/>
      <c r="W37" s="2"/>
      <c r="X37" s="2"/>
      <c r="Y37" s="2"/>
      <c r="Z37" s="2"/>
    </row>
    <row r="38" ht="12.75" customHeight="1">
      <c r="A38" s="2"/>
      <c r="B38" s="86" t="str">
        <f t="array" ref="B38">INDEX(M_7,ROW(B38)-ROW(B$32),COLUMN(B38)-COLUMN($A38))</f>
        <v/>
      </c>
      <c r="C38" s="86" t="str">
        <f t="array" ref="C38">INDEX(M_7,ROW(C38)-ROW(C$32),COLUMN(C38)-COLUMN($A38))</f>
        <v/>
      </c>
      <c r="D38" s="86" t="str">
        <f t="array" ref="D38">INDEX(M_7,ROW(D38)-ROW(D$32),COLUMN(D38)-COLUMN($A38))</f>
        <v/>
      </c>
      <c r="E38" s="86" t="str">
        <f t="array" ref="E38">INDEX(M_7,ROW(E38)-ROW(E$32),COLUMN(E38)-COLUMN($A38))</f>
        <v/>
      </c>
      <c r="F38" s="86" t="str">
        <f t="array" ref="F38">INDEX(M_7,ROW(F38)-ROW(F$32),COLUMN(F38)-COLUMN($A38))</f>
        <v/>
      </c>
      <c r="G38" s="86" t="str">
        <f t="array" ref="G38">INDEX(M_7,ROW(G38)-ROW(G$32),COLUMN(G38)-COLUMN($A38))</f>
        <v/>
      </c>
      <c r="H38" s="86" t="str">
        <f t="array" ref="H38">INDEX(M_7,ROW(H38)-ROW(H$32),COLUMN(H38)-COLUMN($A38))</f>
        <v/>
      </c>
      <c r="I38" s="70"/>
      <c r="J38" s="86">
        <f t="array" ref="J38">INDEX(M_8,ROW(J38)-ROW(J$32),COLUMN(J38)-COLUMN($I38))</f>
        <v>44438</v>
      </c>
      <c r="K38" s="86">
        <f t="array" ref="K38">INDEX(M_8,ROW(K38)-ROW(K$32),COLUMN(K38)-COLUMN($I38))</f>
        <v>44439</v>
      </c>
      <c r="L38" s="86" t="str">
        <f t="array" ref="L38">INDEX(M_8,ROW(L38)-ROW(L$32),COLUMN(L38)-COLUMN($I38))</f>
        <v/>
      </c>
      <c r="M38" s="86" t="str">
        <f t="array" ref="M38">INDEX(M_8,ROW(M38)-ROW(M$32),COLUMN(M38)-COLUMN($I38))</f>
        <v/>
      </c>
      <c r="N38" s="86" t="str">
        <f t="array" ref="N38">INDEX(M_8,ROW(N38)-ROW(N$32),COLUMN(N38)-COLUMN($I38))</f>
        <v/>
      </c>
      <c r="O38" s="86" t="str">
        <f t="array" ref="O38">INDEX(M_8,ROW(O38)-ROW(O$32),COLUMN(O38)-COLUMN($I38))</f>
        <v/>
      </c>
      <c r="P38" s="86" t="str">
        <f t="array" ref="P38">INDEX(M_8,ROW(P38)-ROW(P$32),COLUMN(P38)-COLUMN($I38))</f>
        <v/>
      </c>
      <c r="Q38" s="2"/>
      <c r="R38" s="84" t="str">
        <f>IFERROR(INDEX(T_HOLS[Holiday Date],ROW(R38)-ROW($R$37)),"")</f>
        <v>#ERROR!</v>
      </c>
      <c r="S38" s="89" t="str">
        <f>IFERROR(INDEX(T_HOLS[Holiday Name],ROW(S38)-ROW($S$37)),"")</f>
        <v>#ERROR!</v>
      </c>
      <c r="T38" s="2"/>
      <c r="U38" s="2"/>
      <c r="V38" s="2"/>
      <c r="W38" s="2"/>
      <c r="X38" s="2"/>
      <c r="Y38" s="2"/>
      <c r="Z38" s="2"/>
    </row>
    <row r="39" ht="12.75" customHeight="1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87" t="str">
        <f>IFERROR(INDEX(T_HOLS[Holiday Date],ROW(R39)-ROW($R$37)),"")</f>
        <v>#ERROR!</v>
      </c>
      <c r="S39" s="90" t="str">
        <f>IFERROR(INDEX(T_HOLS[Holiday Name],ROW(S39)-ROW($S$37)),"")</f>
        <v>#ERROR!</v>
      </c>
      <c r="T39" s="2"/>
      <c r="U39" s="2"/>
      <c r="V39" s="2"/>
      <c r="W39" s="2"/>
      <c r="X39" s="2"/>
      <c r="Y39" s="2"/>
      <c r="Z39" s="2"/>
    </row>
    <row r="40" ht="12.75" customHeight="1">
      <c r="A40" s="2"/>
      <c r="B40" s="65" t="str">
        <f t="array" ref="B40">INDEX(C_MTHHEADER,9)</f>
        <v>SEPTEMBER</v>
      </c>
      <c r="C40" s="32"/>
      <c r="D40" s="32"/>
      <c r="E40" s="32"/>
      <c r="F40" s="32"/>
      <c r="G40" s="32"/>
      <c r="H40" s="33"/>
      <c r="I40" s="2"/>
      <c r="J40" s="65" t="str">
        <f t="array" ref="J40">INDEX(C_MTHHEADER,10)</f>
        <v>OCTOBER</v>
      </c>
      <c r="K40" s="32"/>
      <c r="L40" s="32"/>
      <c r="M40" s="32"/>
      <c r="N40" s="32"/>
      <c r="O40" s="32"/>
      <c r="P40" s="33"/>
      <c r="Q40" s="2"/>
      <c r="R40" s="87" t="str">
        <f>IFERROR(INDEX(T_HOLS[Holiday Date],ROW(R40)-ROW($R$37)),"")</f>
        <v>#ERROR!</v>
      </c>
      <c r="S40" s="90" t="str">
        <f>IFERROR(INDEX(T_HOLS[Holiday Name],ROW(S40)-ROW($S$37)),"")</f>
        <v>#ERROR!</v>
      </c>
      <c r="T40" s="2"/>
      <c r="U40" s="2"/>
      <c r="V40" s="2"/>
      <c r="W40" s="2"/>
      <c r="X40" s="2"/>
      <c r="Y40" s="2"/>
      <c r="Z40" s="2"/>
    </row>
    <row r="41" ht="12.75" customHeight="1">
      <c r="A41" s="2"/>
      <c r="B41" s="40" t="str">
        <f t="array" ref="B41">INDEX(C_WKHEADER,1)</f>
        <v>MON</v>
      </c>
      <c r="C41" s="40" t="str">
        <f t="array" ref="C41">INDEX(C_WKHEADER,2)</f>
        <v>TUE</v>
      </c>
      <c r="D41" s="40" t="str">
        <f t="array" ref="D41">INDEX(C_WKHEADER,3)</f>
        <v>WED</v>
      </c>
      <c r="E41" s="40" t="str">
        <f t="array" ref="E41">INDEX(C_WKHEADER,4)</f>
        <v>THU</v>
      </c>
      <c r="F41" s="40" t="str">
        <f t="array" ref="F41">INDEX(C_WKHEADER,5)</f>
        <v>FRI</v>
      </c>
      <c r="G41" s="40" t="str">
        <f t="array" ref="G41">INDEX(C_WKHEADER,6)</f>
        <v>SAT</v>
      </c>
      <c r="H41" s="40" t="str">
        <f t="array" ref="H41">INDEX(C_WKHEADER,7)</f>
        <v>SUN</v>
      </c>
      <c r="I41" s="2"/>
      <c r="J41" s="40" t="str">
        <f t="array" ref="J41">INDEX(C_WKHEADER,1)</f>
        <v>MON</v>
      </c>
      <c r="K41" s="40" t="str">
        <f t="array" ref="K41">INDEX(C_WKHEADER,2)</f>
        <v>TUE</v>
      </c>
      <c r="L41" s="40" t="str">
        <f t="array" ref="L41">INDEX(C_WKHEADER,3)</f>
        <v>WED</v>
      </c>
      <c r="M41" s="40" t="str">
        <f t="array" ref="M41">INDEX(C_WKHEADER,4)</f>
        <v>THU</v>
      </c>
      <c r="N41" s="40" t="str">
        <f t="array" ref="N41">INDEX(C_WKHEADER,5)</f>
        <v>FRI</v>
      </c>
      <c r="O41" s="40" t="str">
        <f t="array" ref="O41">INDEX(C_WKHEADER,6)</f>
        <v>SAT</v>
      </c>
      <c r="P41" s="40" t="str">
        <f t="array" ref="P41">INDEX(C_WKHEADER,7)</f>
        <v>SUN</v>
      </c>
      <c r="Q41" s="2"/>
      <c r="R41" s="87" t="str">
        <f>IFERROR(INDEX(T_HOLS[Holiday Date],ROW(R41)-ROW($R$37)),"")</f>
        <v>#ERROR!</v>
      </c>
      <c r="S41" s="90" t="str">
        <f>IFERROR(INDEX(T_HOLS[Holiday Name],ROW(S41)-ROW($S$37)),"")</f>
        <v>#ERROR!</v>
      </c>
      <c r="T41" s="2"/>
      <c r="U41" s="2"/>
      <c r="V41" s="2"/>
      <c r="W41" s="2"/>
      <c r="X41" s="2"/>
      <c r="Y41" s="2"/>
      <c r="Z41" s="2"/>
    </row>
    <row r="42" ht="12.75" customHeight="1">
      <c r="A42" s="2"/>
      <c r="B42" s="86" t="str">
        <f t="array" ref="B42">INDEX(M_9,ROW(B42)-ROW(B$41),COLUMN(B42)-COLUMN($A42))</f>
        <v/>
      </c>
      <c r="C42" s="86" t="str">
        <f t="array" ref="C42">INDEX(M_9,ROW(C42)-ROW(C$41),COLUMN(C42)-COLUMN($A42))</f>
        <v/>
      </c>
      <c r="D42" s="86">
        <f t="array" ref="D42">INDEX(M_9,ROW(D42)-ROW(D$41),COLUMN(D42)-COLUMN($A42))</f>
        <v>44440</v>
      </c>
      <c r="E42" s="86">
        <f t="array" ref="E42">INDEX(M_9,ROW(E42)-ROW(E$41),COLUMN(E42)-COLUMN($A42))</f>
        <v>44441</v>
      </c>
      <c r="F42" s="86">
        <f t="array" ref="F42">INDEX(M_9,ROW(F42)-ROW(F$41),COLUMN(F42)-COLUMN($A42))</f>
        <v>44442</v>
      </c>
      <c r="G42" s="86">
        <f t="array" ref="G42">INDEX(M_9,ROW(G42)-ROW(G$41),COLUMN(G42)-COLUMN($A42))</f>
        <v>44443</v>
      </c>
      <c r="H42" s="86">
        <f t="array" ref="H42">INDEX(M_9,ROW(H42)-ROW(H$41),COLUMN(H42)-COLUMN($A42))</f>
        <v>44444</v>
      </c>
      <c r="I42" s="70"/>
      <c r="J42" s="86" t="str">
        <f t="array" ref="J42">INDEX(M_10,ROW(J42)-ROW(J$41),COLUMN(J42)-COLUMN($I42))</f>
        <v/>
      </c>
      <c r="K42" s="86" t="str">
        <f t="array" ref="K42">INDEX(M_10,ROW(K42)-ROW(K$41),COLUMN(K42)-COLUMN($I42))</f>
        <v/>
      </c>
      <c r="L42" s="86" t="str">
        <f t="array" ref="L42">INDEX(M_10,ROW(L42)-ROW(L$41),COLUMN(L42)-COLUMN($I42))</f>
        <v/>
      </c>
      <c r="M42" s="86" t="str">
        <f t="array" ref="M42">INDEX(M_10,ROW(M42)-ROW(M$41),COLUMN(M42)-COLUMN($I42))</f>
        <v/>
      </c>
      <c r="N42" s="86">
        <f t="array" ref="N42">INDEX(M_10,ROW(N42)-ROW(N$41),COLUMN(N42)-COLUMN($I42))</f>
        <v>44470</v>
      </c>
      <c r="O42" s="86">
        <f t="array" ref="O42">INDEX(M_10,ROW(O42)-ROW(O$41),COLUMN(O42)-COLUMN($I42))</f>
        <v>44471</v>
      </c>
      <c r="P42" s="86">
        <f t="array" ref="P42">INDEX(M_10,ROW(P42)-ROW(P$41),COLUMN(P42)-COLUMN($I42))</f>
        <v>44472</v>
      </c>
      <c r="Q42" s="2"/>
      <c r="R42" s="87" t="str">
        <f>IFERROR(INDEX(T_HOLS[Holiday Date],ROW(R42)-ROW($R$37)),"")</f>
        <v>#ERROR!</v>
      </c>
      <c r="S42" s="90" t="str">
        <f>IFERROR(INDEX(T_HOLS[Holiday Name],ROW(S42)-ROW($S$37)),"")</f>
        <v>#ERROR!</v>
      </c>
      <c r="T42" s="2"/>
      <c r="U42" s="2"/>
      <c r="V42" s="2"/>
      <c r="W42" s="2"/>
      <c r="X42" s="2"/>
      <c r="Y42" s="2"/>
      <c r="Z42" s="2"/>
    </row>
    <row r="43" ht="12.75" customHeight="1">
      <c r="A43" s="2"/>
      <c r="B43" s="86">
        <f t="array" ref="B43">INDEX(M_9,ROW(B43)-ROW(B$41),COLUMN(B43)-COLUMN($A43))</f>
        <v>44445</v>
      </c>
      <c r="C43" s="86">
        <f t="array" ref="C43">INDEX(M_9,ROW(C43)-ROW(C$41),COLUMN(C43)-COLUMN($A43))</f>
        <v>44446</v>
      </c>
      <c r="D43" s="86">
        <f t="array" ref="D43">INDEX(M_9,ROW(D43)-ROW(D$41),COLUMN(D43)-COLUMN($A43))</f>
        <v>44447</v>
      </c>
      <c r="E43" s="86">
        <f t="array" ref="E43">INDEX(M_9,ROW(E43)-ROW(E$41),COLUMN(E43)-COLUMN($A43))</f>
        <v>44448</v>
      </c>
      <c r="F43" s="86">
        <f t="array" ref="F43">INDEX(M_9,ROW(F43)-ROW(F$41),COLUMN(F43)-COLUMN($A43))</f>
        <v>44449</v>
      </c>
      <c r="G43" s="86">
        <f t="array" ref="G43">INDEX(M_9,ROW(G43)-ROW(G$41),COLUMN(G43)-COLUMN($A43))</f>
        <v>44450</v>
      </c>
      <c r="H43" s="86">
        <f t="array" ref="H43">INDEX(M_9,ROW(H43)-ROW(H$41),COLUMN(H43)-COLUMN($A43))</f>
        <v>44451</v>
      </c>
      <c r="I43" s="70"/>
      <c r="J43" s="86">
        <f t="array" ref="J43">INDEX(M_10,ROW(J43)-ROW(J$41),COLUMN(J43)-COLUMN($I43))</f>
        <v>44473</v>
      </c>
      <c r="K43" s="86">
        <f t="array" ref="K43">INDEX(M_10,ROW(K43)-ROW(K$41),COLUMN(K43)-COLUMN($I43))</f>
        <v>44474</v>
      </c>
      <c r="L43" s="86">
        <f t="array" ref="L43">INDEX(M_10,ROW(L43)-ROW(L$41),COLUMN(L43)-COLUMN($I43))</f>
        <v>44475</v>
      </c>
      <c r="M43" s="86">
        <f t="array" ref="M43">INDEX(M_10,ROW(M43)-ROW(M$41),COLUMN(M43)-COLUMN($I43))</f>
        <v>44476</v>
      </c>
      <c r="N43" s="86">
        <f t="array" ref="N43">INDEX(M_10,ROW(N43)-ROW(N$41),COLUMN(N43)-COLUMN($I43))</f>
        <v>44477</v>
      </c>
      <c r="O43" s="86">
        <f t="array" ref="O43">INDEX(M_10,ROW(O43)-ROW(O$41),COLUMN(O43)-COLUMN($I43))</f>
        <v>44478</v>
      </c>
      <c r="P43" s="86">
        <f t="array" ref="P43">INDEX(M_10,ROW(P43)-ROW(P$41),COLUMN(P43)-COLUMN($I43))</f>
        <v>44479</v>
      </c>
      <c r="Q43" s="2"/>
      <c r="R43" s="87" t="str">
        <f>IFERROR(INDEX(T_HOLS[Holiday Date],ROW(R43)-ROW($R$37)),"")</f>
        <v>#ERROR!</v>
      </c>
      <c r="S43" s="90" t="str">
        <f>IFERROR(INDEX(T_HOLS[Holiday Name],ROW(S43)-ROW($S$37)),"")</f>
        <v>#ERROR!</v>
      </c>
      <c r="T43" s="2"/>
      <c r="U43" s="2"/>
      <c r="V43" s="2"/>
      <c r="W43" s="2"/>
      <c r="X43" s="2"/>
      <c r="Y43" s="2"/>
      <c r="Z43" s="2"/>
    </row>
    <row r="44" ht="12.75" customHeight="1">
      <c r="A44" s="2"/>
      <c r="B44" s="86">
        <f t="array" ref="B44">INDEX(M_9,ROW(B44)-ROW(B$41),COLUMN(B44)-COLUMN($A44))</f>
        <v>44452</v>
      </c>
      <c r="C44" s="86">
        <f t="array" ref="C44">INDEX(M_9,ROW(C44)-ROW(C$41),COLUMN(C44)-COLUMN($A44))</f>
        <v>44453</v>
      </c>
      <c r="D44" s="86">
        <f t="array" ref="D44">INDEX(M_9,ROW(D44)-ROW(D$41),COLUMN(D44)-COLUMN($A44))</f>
        <v>44454</v>
      </c>
      <c r="E44" s="86">
        <f t="array" ref="E44">INDEX(M_9,ROW(E44)-ROW(E$41),COLUMN(E44)-COLUMN($A44))</f>
        <v>44455</v>
      </c>
      <c r="F44" s="86">
        <f t="array" ref="F44">INDEX(M_9,ROW(F44)-ROW(F$41),COLUMN(F44)-COLUMN($A44))</f>
        <v>44456</v>
      </c>
      <c r="G44" s="86">
        <f t="array" ref="G44">INDEX(M_9,ROW(G44)-ROW(G$41),COLUMN(G44)-COLUMN($A44))</f>
        <v>44457</v>
      </c>
      <c r="H44" s="86">
        <f t="array" ref="H44">INDEX(M_9,ROW(H44)-ROW(H$41),COLUMN(H44)-COLUMN($A44))</f>
        <v>44458</v>
      </c>
      <c r="I44" s="70"/>
      <c r="J44" s="86">
        <f t="array" ref="J44">INDEX(M_10,ROW(J44)-ROW(J$41),COLUMN(J44)-COLUMN($I44))</f>
        <v>44480</v>
      </c>
      <c r="K44" s="86">
        <f t="array" ref="K44">INDEX(M_10,ROW(K44)-ROW(K$41),COLUMN(K44)-COLUMN($I44))</f>
        <v>44481</v>
      </c>
      <c r="L44" s="86">
        <f t="array" ref="L44">INDEX(M_10,ROW(L44)-ROW(L$41),COLUMN(L44)-COLUMN($I44))</f>
        <v>44482</v>
      </c>
      <c r="M44" s="86">
        <f t="array" ref="M44">INDEX(M_10,ROW(M44)-ROW(M$41),COLUMN(M44)-COLUMN($I44))</f>
        <v>44483</v>
      </c>
      <c r="N44" s="86">
        <f t="array" ref="N44">INDEX(M_10,ROW(N44)-ROW(N$41),COLUMN(N44)-COLUMN($I44))</f>
        <v>44484</v>
      </c>
      <c r="O44" s="86">
        <f t="array" ref="O44">INDEX(M_10,ROW(O44)-ROW(O$41),COLUMN(O44)-COLUMN($I44))</f>
        <v>44485</v>
      </c>
      <c r="P44" s="86">
        <f t="array" ref="P44">INDEX(M_10,ROW(P44)-ROW(P$41),COLUMN(P44)-COLUMN($I44))</f>
        <v>44486</v>
      </c>
      <c r="Q44" s="2"/>
      <c r="R44" s="87" t="str">
        <f>IFERROR(INDEX(T_HOLS[Holiday Date],ROW(R44)-ROW($R$37)),"")</f>
        <v>#ERROR!</v>
      </c>
      <c r="S44" s="90" t="str">
        <f>IFERROR(INDEX(T_HOLS[Holiday Name],ROW(S44)-ROW($S$37)),"")</f>
        <v>#ERROR!</v>
      </c>
      <c r="T44" s="2"/>
      <c r="U44" s="2"/>
      <c r="V44" s="2"/>
      <c r="W44" s="2"/>
      <c r="X44" s="2"/>
      <c r="Y44" s="2"/>
      <c r="Z44" s="2"/>
    </row>
    <row r="45" ht="12.75" customHeight="1">
      <c r="A45" s="2"/>
      <c r="B45" s="86">
        <f t="array" ref="B45">INDEX(M_9,ROW(B45)-ROW(B$41),COLUMN(B45)-COLUMN($A45))</f>
        <v>44459</v>
      </c>
      <c r="C45" s="86">
        <f t="array" ref="C45">INDEX(M_9,ROW(C45)-ROW(C$41),COLUMN(C45)-COLUMN($A45))</f>
        <v>44460</v>
      </c>
      <c r="D45" s="86">
        <f t="array" ref="D45">INDEX(M_9,ROW(D45)-ROW(D$41),COLUMN(D45)-COLUMN($A45))</f>
        <v>44461</v>
      </c>
      <c r="E45" s="86">
        <f t="array" ref="E45">INDEX(M_9,ROW(E45)-ROW(E$41),COLUMN(E45)-COLUMN($A45))</f>
        <v>44462</v>
      </c>
      <c r="F45" s="86">
        <f t="array" ref="F45">INDEX(M_9,ROW(F45)-ROW(F$41),COLUMN(F45)-COLUMN($A45))</f>
        <v>44463</v>
      </c>
      <c r="G45" s="86">
        <f t="array" ref="G45">INDEX(M_9,ROW(G45)-ROW(G$41),COLUMN(G45)-COLUMN($A45))</f>
        <v>44464</v>
      </c>
      <c r="H45" s="86">
        <f t="array" ref="H45">INDEX(M_9,ROW(H45)-ROW(H$41),COLUMN(H45)-COLUMN($A45))</f>
        <v>44465</v>
      </c>
      <c r="I45" s="70"/>
      <c r="J45" s="86">
        <f t="array" ref="J45">INDEX(M_10,ROW(J45)-ROW(J$41),COLUMN(J45)-COLUMN($I45))</f>
        <v>44487</v>
      </c>
      <c r="K45" s="86">
        <f t="array" ref="K45">INDEX(M_10,ROW(K45)-ROW(K$41),COLUMN(K45)-COLUMN($I45))</f>
        <v>44488</v>
      </c>
      <c r="L45" s="86">
        <f t="array" ref="L45">INDEX(M_10,ROW(L45)-ROW(L$41),COLUMN(L45)-COLUMN($I45))</f>
        <v>44489</v>
      </c>
      <c r="M45" s="86">
        <f t="array" ref="M45">INDEX(M_10,ROW(M45)-ROW(M$41),COLUMN(M45)-COLUMN($I45))</f>
        <v>44490</v>
      </c>
      <c r="N45" s="86">
        <f t="array" ref="N45">INDEX(M_10,ROW(N45)-ROW(N$41),COLUMN(N45)-COLUMN($I45))</f>
        <v>44491</v>
      </c>
      <c r="O45" s="86">
        <f t="array" ref="O45">INDEX(M_10,ROW(O45)-ROW(O$41),COLUMN(O45)-COLUMN($I45))</f>
        <v>44492</v>
      </c>
      <c r="P45" s="86">
        <f t="array" ref="P45">INDEX(M_10,ROW(P45)-ROW(P$41),COLUMN(P45)-COLUMN($I45))</f>
        <v>44493</v>
      </c>
      <c r="Q45" s="2"/>
      <c r="R45" s="87" t="str">
        <f>IFERROR(INDEX(T_HOLS[Holiday Date],ROW(R45)-ROW($R$37)),"")</f>
        <v>#ERROR!</v>
      </c>
      <c r="S45" s="90" t="str">
        <f>IFERROR(INDEX(T_HOLS[Holiday Name],ROW(S45)-ROW($S$37)),"")</f>
        <v>#ERROR!</v>
      </c>
      <c r="T45" s="2"/>
      <c r="U45" s="2"/>
      <c r="V45" s="2"/>
      <c r="W45" s="2"/>
      <c r="X45" s="2"/>
      <c r="Y45" s="2"/>
      <c r="Z45" s="2"/>
    </row>
    <row r="46" ht="12.75" customHeight="1">
      <c r="A46" s="2"/>
      <c r="B46" s="86">
        <f t="array" ref="B46">INDEX(M_9,ROW(B46)-ROW(B$41),COLUMN(B46)-COLUMN($A46))</f>
        <v>44466</v>
      </c>
      <c r="C46" s="86">
        <f t="array" ref="C46">INDEX(M_9,ROW(C46)-ROW(C$41),COLUMN(C46)-COLUMN($A46))</f>
        <v>44467</v>
      </c>
      <c r="D46" s="86">
        <f t="array" ref="D46">INDEX(M_9,ROW(D46)-ROW(D$41),COLUMN(D46)-COLUMN($A46))</f>
        <v>44468</v>
      </c>
      <c r="E46" s="86">
        <f t="array" ref="E46">INDEX(M_9,ROW(E46)-ROW(E$41),COLUMN(E46)-COLUMN($A46))</f>
        <v>44469</v>
      </c>
      <c r="F46" s="86" t="str">
        <f t="array" ref="F46">INDEX(M_9,ROW(F46)-ROW(F$41),COLUMN(F46)-COLUMN($A46))</f>
        <v/>
      </c>
      <c r="G46" s="86" t="str">
        <f t="array" ref="G46">INDEX(M_9,ROW(G46)-ROW(G$41),COLUMN(G46)-COLUMN($A46))</f>
        <v/>
      </c>
      <c r="H46" s="86" t="str">
        <f t="array" ref="H46">INDEX(M_9,ROW(H46)-ROW(H$41),COLUMN(H46)-COLUMN($A46))</f>
        <v/>
      </c>
      <c r="I46" s="70"/>
      <c r="J46" s="86">
        <f t="array" ref="J46">INDEX(M_10,ROW(J46)-ROW(J$41),COLUMN(J46)-COLUMN($I46))</f>
        <v>44494</v>
      </c>
      <c r="K46" s="86">
        <f t="array" ref="K46">INDEX(M_10,ROW(K46)-ROW(K$41),COLUMN(K46)-COLUMN($I46))</f>
        <v>44495</v>
      </c>
      <c r="L46" s="86">
        <f t="array" ref="L46">INDEX(M_10,ROW(L46)-ROW(L$41),COLUMN(L46)-COLUMN($I46))</f>
        <v>44496</v>
      </c>
      <c r="M46" s="86">
        <f t="array" ref="M46">INDEX(M_10,ROW(M46)-ROW(M$41),COLUMN(M46)-COLUMN($I46))</f>
        <v>44497</v>
      </c>
      <c r="N46" s="86">
        <f t="array" ref="N46">INDEX(M_10,ROW(N46)-ROW(N$41),COLUMN(N46)-COLUMN($I46))</f>
        <v>44498</v>
      </c>
      <c r="O46" s="86">
        <f t="array" ref="O46">INDEX(M_10,ROW(O46)-ROW(O$41),COLUMN(O46)-COLUMN($I46))</f>
        <v>44499</v>
      </c>
      <c r="P46" s="86">
        <f t="array" ref="P46">INDEX(M_10,ROW(P46)-ROW(P$41),COLUMN(P46)-COLUMN($I46))</f>
        <v>44500</v>
      </c>
      <c r="Q46" s="2"/>
      <c r="R46" s="87" t="str">
        <f>IFERROR(INDEX(T_HOLS[Holiday Date],ROW(R46)-ROW($R$37)),"")</f>
        <v>#ERROR!</v>
      </c>
      <c r="S46" s="90" t="str">
        <f>IFERROR(INDEX(T_HOLS[Holiday Name],ROW(S46)-ROW($S$37)),"")</f>
        <v>#ERROR!</v>
      </c>
      <c r="T46" s="2"/>
      <c r="U46" s="2"/>
      <c r="V46" s="2"/>
      <c r="W46" s="2"/>
      <c r="X46" s="2"/>
      <c r="Y46" s="2"/>
      <c r="Z46" s="2"/>
    </row>
    <row r="47" ht="12.75" customHeight="1">
      <c r="A47" s="2"/>
      <c r="B47" s="86" t="str">
        <f t="array" ref="B47">INDEX(M_9,ROW(B47)-ROW(B$41),COLUMN(B47)-COLUMN($A47))</f>
        <v/>
      </c>
      <c r="C47" s="86" t="str">
        <f t="array" ref="C47">INDEX(M_9,ROW(C47)-ROW(C$41),COLUMN(C47)-COLUMN($A47))</f>
        <v/>
      </c>
      <c r="D47" s="86" t="str">
        <f t="array" ref="D47">INDEX(M_9,ROW(D47)-ROW(D$41),COLUMN(D47)-COLUMN($A47))</f>
        <v/>
      </c>
      <c r="E47" s="86" t="str">
        <f t="array" ref="E47">INDEX(M_9,ROW(E47)-ROW(E$41),COLUMN(E47)-COLUMN($A47))</f>
        <v/>
      </c>
      <c r="F47" s="86" t="str">
        <f t="array" ref="F47">INDEX(M_9,ROW(F47)-ROW(F$41),COLUMN(F47)-COLUMN($A47))</f>
        <v/>
      </c>
      <c r="G47" s="86" t="str">
        <f t="array" ref="G47">INDEX(M_9,ROW(G47)-ROW(G$41),COLUMN(G47)-COLUMN($A47))</f>
        <v/>
      </c>
      <c r="H47" s="86" t="str">
        <f t="array" ref="H47">INDEX(M_9,ROW(H47)-ROW(H$41),COLUMN(H47)-COLUMN($A47))</f>
        <v/>
      </c>
      <c r="I47" s="70"/>
      <c r="J47" s="86" t="str">
        <f t="array" ref="J47">INDEX(M_10,ROW(J47)-ROW(J$41),COLUMN(J47)-COLUMN($I47))</f>
        <v/>
      </c>
      <c r="K47" s="86" t="str">
        <f t="array" ref="K47">INDEX(M_10,ROW(K47)-ROW(K$41),COLUMN(K47)-COLUMN($I47))</f>
        <v/>
      </c>
      <c r="L47" s="86" t="str">
        <f t="array" ref="L47">INDEX(M_10,ROW(L47)-ROW(L$41),COLUMN(L47)-COLUMN($I47))</f>
        <v/>
      </c>
      <c r="M47" s="86" t="str">
        <f t="array" ref="M47">INDEX(M_10,ROW(M47)-ROW(M$41),COLUMN(M47)-COLUMN($I47))</f>
        <v/>
      </c>
      <c r="N47" s="86" t="str">
        <f t="array" ref="N47">INDEX(M_10,ROW(N47)-ROW(N$41),COLUMN(N47)-COLUMN($I47))</f>
        <v/>
      </c>
      <c r="O47" s="86" t="str">
        <f t="array" ref="O47">INDEX(M_10,ROW(O47)-ROW(O$41),COLUMN(O47)-COLUMN($I47))</f>
        <v/>
      </c>
      <c r="P47" s="86" t="str">
        <f t="array" ref="P47">INDEX(M_10,ROW(P47)-ROW(P$41),COLUMN(P47)-COLUMN($I47))</f>
        <v/>
      </c>
      <c r="Q47" s="2"/>
      <c r="R47" s="87" t="str">
        <f>IFERROR(INDEX(T_HOLS[Holiday Date],ROW(R47)-ROW($R$37)),"")</f>
        <v>#ERROR!</v>
      </c>
      <c r="S47" s="90" t="str">
        <f>IFERROR(INDEX(T_HOLS[Holiday Name],ROW(S47)-ROW($S$37)),"")</f>
        <v>#ERROR!</v>
      </c>
      <c r="T47" s="2"/>
      <c r="U47" s="2"/>
      <c r="V47" s="2"/>
      <c r="W47" s="2"/>
      <c r="X47" s="2"/>
      <c r="Y47" s="2"/>
      <c r="Z47" s="2"/>
    </row>
    <row r="48" ht="12.75" customHeight="1">
      <c r="A48" s="2"/>
      <c r="B48" s="41"/>
      <c r="C48" s="41"/>
      <c r="D48" s="41"/>
      <c r="E48" s="41"/>
      <c r="F48" s="41"/>
      <c r="G48" s="41"/>
      <c r="H48" s="41"/>
      <c r="I48" s="2"/>
      <c r="J48" s="2"/>
      <c r="K48" s="2"/>
      <c r="L48" s="2"/>
      <c r="M48" s="2"/>
      <c r="N48" s="2"/>
      <c r="O48" s="2"/>
      <c r="P48" s="2"/>
      <c r="Q48" s="2"/>
      <c r="R48" s="87" t="str">
        <f>IFERROR(INDEX(T_HOLS[Holiday Date],ROW(R48)-ROW($R$37)),"")</f>
        <v>#ERROR!</v>
      </c>
      <c r="S48" s="90" t="str">
        <f>IFERROR(INDEX(T_HOLS[Holiday Name],ROW(S48)-ROW($S$37)),"")</f>
        <v>#ERROR!</v>
      </c>
      <c r="T48" s="2"/>
      <c r="U48" s="2"/>
      <c r="V48" s="2"/>
      <c r="W48" s="2"/>
      <c r="X48" s="2"/>
      <c r="Y48" s="2"/>
      <c r="Z48" s="2"/>
    </row>
    <row r="49" ht="12.75" customHeight="1">
      <c r="A49" s="2"/>
      <c r="B49" s="65" t="str">
        <f t="array" ref="B49">INDEX(C_MTHHEADER,11)</f>
        <v>NOVEMBER</v>
      </c>
      <c r="C49" s="32"/>
      <c r="D49" s="32"/>
      <c r="E49" s="32"/>
      <c r="F49" s="32"/>
      <c r="G49" s="32"/>
      <c r="H49" s="33"/>
      <c r="I49" s="2"/>
      <c r="J49" s="65" t="str">
        <f t="array" ref="J49">INDEX(C_MTHHEADER,12)</f>
        <v>DECEMBER</v>
      </c>
      <c r="K49" s="32"/>
      <c r="L49" s="32"/>
      <c r="M49" s="32"/>
      <c r="N49" s="32"/>
      <c r="O49" s="32"/>
      <c r="P49" s="33"/>
      <c r="Q49" s="2"/>
      <c r="R49" s="87" t="str">
        <f>IFERROR(INDEX(T_HOLS[Holiday Date],ROW(R49)-ROW($R$37)),"")</f>
        <v>#ERROR!</v>
      </c>
      <c r="S49" s="90" t="str">
        <f>IFERROR(INDEX(T_HOLS[Holiday Name],ROW(S49)-ROW($S$37)),"")</f>
        <v>#ERROR!</v>
      </c>
      <c r="T49" s="2"/>
      <c r="U49" s="2"/>
      <c r="V49" s="2"/>
      <c r="W49" s="2"/>
      <c r="X49" s="2"/>
      <c r="Y49" s="2"/>
      <c r="Z49" s="2"/>
    </row>
    <row r="50" ht="12.75" customHeight="1">
      <c r="A50" s="2"/>
      <c r="B50" s="40" t="str">
        <f t="array" ref="B50">INDEX(C_WKHEADER,1)</f>
        <v>MON</v>
      </c>
      <c r="C50" s="40" t="str">
        <f t="array" ref="C50">INDEX(C_WKHEADER,2)</f>
        <v>TUE</v>
      </c>
      <c r="D50" s="40" t="str">
        <f t="array" ref="D50">INDEX(C_WKHEADER,3)</f>
        <v>WED</v>
      </c>
      <c r="E50" s="40" t="str">
        <f t="array" ref="E50">INDEX(C_WKHEADER,4)</f>
        <v>THU</v>
      </c>
      <c r="F50" s="40" t="str">
        <f t="array" ref="F50">INDEX(C_WKHEADER,5)</f>
        <v>FRI</v>
      </c>
      <c r="G50" s="40" t="str">
        <f t="array" ref="G50">INDEX(C_WKHEADER,6)</f>
        <v>SAT</v>
      </c>
      <c r="H50" s="40" t="str">
        <f t="array" ref="H50">INDEX(C_WKHEADER,7)</f>
        <v>SUN</v>
      </c>
      <c r="I50" s="2"/>
      <c r="J50" s="40" t="str">
        <f t="array" ref="J50">INDEX(C_WKHEADER,1)</f>
        <v>MON</v>
      </c>
      <c r="K50" s="40" t="str">
        <f t="array" ref="K50">INDEX(C_WKHEADER,2)</f>
        <v>TUE</v>
      </c>
      <c r="L50" s="40" t="str">
        <f t="array" ref="L50">INDEX(C_WKHEADER,3)</f>
        <v>WED</v>
      </c>
      <c r="M50" s="40" t="str">
        <f t="array" ref="M50">INDEX(C_WKHEADER,4)</f>
        <v>THU</v>
      </c>
      <c r="N50" s="40" t="str">
        <f t="array" ref="N50">INDEX(C_WKHEADER,5)</f>
        <v>FRI</v>
      </c>
      <c r="O50" s="40" t="str">
        <f t="array" ref="O50">INDEX(C_WKHEADER,6)</f>
        <v>SAT</v>
      </c>
      <c r="P50" s="40" t="str">
        <f t="array" ref="P50">INDEX(C_WKHEADER,7)</f>
        <v>SUN</v>
      </c>
      <c r="Q50" s="2"/>
      <c r="R50" s="87" t="str">
        <f>IFERROR(INDEX(T_HOLS[Holiday Date],ROW(R50)-ROW($R$37)),"")</f>
        <v>#ERROR!</v>
      </c>
      <c r="S50" s="90" t="str">
        <f>IFERROR(INDEX(T_HOLS[Holiday Name],ROW(S50)-ROW($S$37)),"")</f>
        <v>#ERROR!</v>
      </c>
      <c r="T50" s="2"/>
      <c r="U50" s="2"/>
      <c r="V50" s="2"/>
      <c r="W50" s="2"/>
      <c r="X50" s="2"/>
      <c r="Y50" s="2"/>
      <c r="Z50" s="2"/>
    </row>
    <row r="51" ht="12.75" customHeight="1">
      <c r="A51" s="2"/>
      <c r="B51" s="86">
        <f t="array" ref="B51">INDEX(M_11,ROW(B51)-ROW(B$50),COLUMN(B51)-COLUMN($A51))</f>
        <v>44501</v>
      </c>
      <c r="C51" s="86">
        <f t="array" ref="C51">INDEX(M_11,ROW(C51)-ROW(C$50),COLUMN(C51)-COLUMN($A51))</f>
        <v>44502</v>
      </c>
      <c r="D51" s="86">
        <f t="array" ref="D51">INDEX(M_11,ROW(D51)-ROW(D$50),COLUMN(D51)-COLUMN($A51))</f>
        <v>44503</v>
      </c>
      <c r="E51" s="86">
        <f t="array" ref="E51">INDEX(M_11,ROW(E51)-ROW(E$50),COLUMN(E51)-COLUMN($A51))</f>
        <v>44504</v>
      </c>
      <c r="F51" s="86">
        <f t="array" ref="F51">INDEX(M_11,ROW(F51)-ROW(F$50),COLUMN(F51)-COLUMN($A51))</f>
        <v>44505</v>
      </c>
      <c r="G51" s="86">
        <f t="array" ref="G51">INDEX(M_11,ROW(G51)-ROW(G$50),COLUMN(G51)-COLUMN($A51))</f>
        <v>44506</v>
      </c>
      <c r="H51" s="86">
        <f t="array" ref="H51">INDEX(M_11,ROW(H51)-ROW(H$50),COLUMN(H51)-COLUMN($A51))</f>
        <v>44507</v>
      </c>
      <c r="I51" s="70"/>
      <c r="J51" s="86" t="str">
        <f t="array" ref="J51">INDEX(M_12,ROW(J51)-ROW(J$50),COLUMN(J51)-COLUMN($I51))</f>
        <v/>
      </c>
      <c r="K51" s="86" t="str">
        <f t="array" ref="K51">INDEX(M_12,ROW(K51)-ROW(K$50),COLUMN(K51)-COLUMN($I51))</f>
        <v/>
      </c>
      <c r="L51" s="86">
        <f t="array" ref="L51">INDEX(M_12,ROW(L51)-ROW(L$50),COLUMN(L51)-COLUMN($I51))</f>
        <v>44531</v>
      </c>
      <c r="M51" s="86">
        <f t="array" ref="M51">INDEX(M_12,ROW(M51)-ROW(M$50),COLUMN(M51)-COLUMN($I51))</f>
        <v>44532</v>
      </c>
      <c r="N51" s="86">
        <f t="array" ref="N51">INDEX(M_12,ROW(N51)-ROW(N$50),COLUMN(N51)-COLUMN($I51))</f>
        <v>44533</v>
      </c>
      <c r="O51" s="86">
        <f t="array" ref="O51">INDEX(M_12,ROW(O51)-ROW(O$50),COLUMN(O51)-COLUMN($I51))</f>
        <v>44534</v>
      </c>
      <c r="P51" s="86">
        <f t="array" ref="P51">INDEX(M_12,ROW(P51)-ROW(P$50),COLUMN(P51)-COLUMN($I51))</f>
        <v>44535</v>
      </c>
      <c r="Q51" s="2"/>
      <c r="R51" s="87" t="str">
        <f>IFERROR(INDEX(T_HOLS[Holiday Date],ROW(R51)-ROW($R$37)),"")</f>
        <v>#ERROR!</v>
      </c>
      <c r="S51" s="90" t="str">
        <f>IFERROR(INDEX(T_HOLS[Holiday Name],ROW(S51)-ROW($S$37)),"")</f>
        <v>#ERROR!</v>
      </c>
      <c r="T51" s="2"/>
      <c r="U51" s="2"/>
      <c r="V51" s="2"/>
      <c r="W51" s="2"/>
      <c r="X51" s="2"/>
      <c r="Y51" s="2"/>
      <c r="Z51" s="2"/>
    </row>
    <row r="52" ht="12.75" customHeight="1">
      <c r="A52" s="2"/>
      <c r="B52" s="86">
        <f t="array" ref="B52">INDEX(M_11,ROW(B52)-ROW(B$50),COLUMN(B52)-COLUMN($A52))</f>
        <v>44508</v>
      </c>
      <c r="C52" s="86">
        <f t="array" ref="C52">INDEX(M_11,ROW(C52)-ROW(C$50),COLUMN(C52)-COLUMN($A52))</f>
        <v>44509</v>
      </c>
      <c r="D52" s="86">
        <f t="array" ref="D52">INDEX(M_11,ROW(D52)-ROW(D$50),COLUMN(D52)-COLUMN($A52))</f>
        <v>44510</v>
      </c>
      <c r="E52" s="86">
        <f t="array" ref="E52">INDEX(M_11,ROW(E52)-ROW(E$50),COLUMN(E52)-COLUMN($A52))</f>
        <v>44511</v>
      </c>
      <c r="F52" s="86">
        <f t="array" ref="F52">INDEX(M_11,ROW(F52)-ROW(F$50),COLUMN(F52)-COLUMN($A52))</f>
        <v>44512</v>
      </c>
      <c r="G52" s="86">
        <f t="array" ref="G52">INDEX(M_11,ROW(G52)-ROW(G$50),COLUMN(G52)-COLUMN($A52))</f>
        <v>44513</v>
      </c>
      <c r="H52" s="86">
        <f t="array" ref="H52">INDEX(M_11,ROW(H52)-ROW(H$50),COLUMN(H52)-COLUMN($A52))</f>
        <v>44514</v>
      </c>
      <c r="I52" s="70"/>
      <c r="J52" s="86">
        <f t="array" ref="J52">INDEX(M_12,ROW(J52)-ROW(J$50),COLUMN(J52)-COLUMN($I52))</f>
        <v>44536</v>
      </c>
      <c r="K52" s="86">
        <f t="array" ref="K52">INDEX(M_12,ROW(K52)-ROW(K$50),COLUMN(K52)-COLUMN($I52))</f>
        <v>44537</v>
      </c>
      <c r="L52" s="86">
        <f t="array" ref="L52">INDEX(M_12,ROW(L52)-ROW(L$50),COLUMN(L52)-COLUMN($I52))</f>
        <v>44538</v>
      </c>
      <c r="M52" s="86">
        <f t="array" ref="M52">INDEX(M_12,ROW(M52)-ROW(M$50),COLUMN(M52)-COLUMN($I52))</f>
        <v>44539</v>
      </c>
      <c r="N52" s="86">
        <f t="array" ref="N52">INDEX(M_12,ROW(N52)-ROW(N$50),COLUMN(N52)-COLUMN($I52))</f>
        <v>44540</v>
      </c>
      <c r="O52" s="86">
        <f t="array" ref="O52">INDEX(M_12,ROW(O52)-ROW(O$50),COLUMN(O52)-COLUMN($I52))</f>
        <v>44541</v>
      </c>
      <c r="P52" s="86">
        <f t="array" ref="P52">INDEX(M_12,ROW(P52)-ROW(P$50),COLUMN(P52)-COLUMN($I52))</f>
        <v>44542</v>
      </c>
      <c r="Q52" s="2"/>
      <c r="R52" s="87" t="str">
        <f>IFERROR(INDEX(T_HOLS[Holiday Date],ROW(R52)-ROW($R$37)),"")</f>
        <v>#ERROR!</v>
      </c>
      <c r="S52" s="90" t="str">
        <f>IFERROR(INDEX(T_HOLS[Holiday Name],ROW(S52)-ROW($S$37)),"")</f>
        <v>#ERROR!</v>
      </c>
      <c r="T52" s="2"/>
      <c r="U52" s="2"/>
      <c r="V52" s="2"/>
      <c r="W52" s="2"/>
      <c r="X52" s="2"/>
      <c r="Y52" s="2"/>
      <c r="Z52" s="2"/>
    </row>
    <row r="53" ht="12.75" customHeight="1">
      <c r="A53" s="2"/>
      <c r="B53" s="86">
        <f t="array" ref="B53">INDEX(M_11,ROW(B53)-ROW(B$50),COLUMN(B53)-COLUMN($A53))</f>
        <v>44515</v>
      </c>
      <c r="C53" s="86">
        <f t="array" ref="C53">INDEX(M_11,ROW(C53)-ROW(C$50),COLUMN(C53)-COLUMN($A53))</f>
        <v>44516</v>
      </c>
      <c r="D53" s="86">
        <f t="array" ref="D53">INDEX(M_11,ROW(D53)-ROW(D$50),COLUMN(D53)-COLUMN($A53))</f>
        <v>44517</v>
      </c>
      <c r="E53" s="86">
        <f t="array" ref="E53">INDEX(M_11,ROW(E53)-ROW(E$50),COLUMN(E53)-COLUMN($A53))</f>
        <v>44518</v>
      </c>
      <c r="F53" s="86">
        <f t="array" ref="F53">INDEX(M_11,ROW(F53)-ROW(F$50),COLUMN(F53)-COLUMN($A53))</f>
        <v>44519</v>
      </c>
      <c r="G53" s="86">
        <f t="array" ref="G53">INDEX(M_11,ROW(G53)-ROW(G$50),COLUMN(G53)-COLUMN($A53))</f>
        <v>44520</v>
      </c>
      <c r="H53" s="86">
        <f t="array" ref="H53">INDEX(M_11,ROW(H53)-ROW(H$50),COLUMN(H53)-COLUMN($A53))</f>
        <v>44521</v>
      </c>
      <c r="I53" s="70"/>
      <c r="J53" s="86">
        <f t="array" ref="J53">INDEX(M_12,ROW(J53)-ROW(J$50),COLUMN(J53)-COLUMN($I53))</f>
        <v>44543</v>
      </c>
      <c r="K53" s="86">
        <f t="array" ref="K53">INDEX(M_12,ROW(K53)-ROW(K$50),COLUMN(K53)-COLUMN($I53))</f>
        <v>44544</v>
      </c>
      <c r="L53" s="86">
        <f t="array" ref="L53">INDEX(M_12,ROW(L53)-ROW(L$50),COLUMN(L53)-COLUMN($I53))</f>
        <v>44545</v>
      </c>
      <c r="M53" s="86">
        <f t="array" ref="M53">INDEX(M_12,ROW(M53)-ROW(M$50),COLUMN(M53)-COLUMN($I53))</f>
        <v>44546</v>
      </c>
      <c r="N53" s="86">
        <f t="array" ref="N53">INDEX(M_12,ROW(N53)-ROW(N$50),COLUMN(N53)-COLUMN($I53))</f>
        <v>44547</v>
      </c>
      <c r="O53" s="86">
        <f t="array" ref="O53">INDEX(M_12,ROW(O53)-ROW(O$50),COLUMN(O53)-COLUMN($I53))</f>
        <v>44548</v>
      </c>
      <c r="P53" s="86">
        <f t="array" ref="P53">INDEX(M_12,ROW(P53)-ROW(P$50),COLUMN(P53)-COLUMN($I53))</f>
        <v>44549</v>
      </c>
      <c r="Q53" s="2"/>
      <c r="R53" s="87" t="str">
        <f>IFERROR(INDEX(T_HOLS[Holiday Date],ROW(R53)-ROW($R$37)),"")</f>
        <v>#ERROR!</v>
      </c>
      <c r="S53" s="90" t="str">
        <f>IFERROR(INDEX(T_HOLS[Holiday Name],ROW(S53)-ROW($S$37)),"")</f>
        <v>#ERROR!</v>
      </c>
      <c r="T53" s="2"/>
      <c r="U53" s="2"/>
      <c r="V53" s="2"/>
      <c r="W53" s="2"/>
      <c r="X53" s="2"/>
      <c r="Y53" s="2"/>
      <c r="Z53" s="2"/>
    </row>
    <row r="54" ht="12.75" customHeight="1">
      <c r="A54" s="2"/>
      <c r="B54" s="86">
        <f t="array" ref="B54">INDEX(M_11,ROW(B54)-ROW(B$50),COLUMN(B54)-COLUMN($A54))</f>
        <v>44522</v>
      </c>
      <c r="C54" s="86">
        <f t="array" ref="C54">INDEX(M_11,ROW(C54)-ROW(C$50),COLUMN(C54)-COLUMN($A54))</f>
        <v>44523</v>
      </c>
      <c r="D54" s="86">
        <f t="array" ref="D54">INDEX(M_11,ROW(D54)-ROW(D$50),COLUMN(D54)-COLUMN($A54))</f>
        <v>44524</v>
      </c>
      <c r="E54" s="86">
        <f t="array" ref="E54">INDEX(M_11,ROW(E54)-ROW(E$50),COLUMN(E54)-COLUMN($A54))</f>
        <v>44525</v>
      </c>
      <c r="F54" s="86">
        <f t="array" ref="F54">INDEX(M_11,ROW(F54)-ROW(F$50),COLUMN(F54)-COLUMN($A54))</f>
        <v>44526</v>
      </c>
      <c r="G54" s="86">
        <f t="array" ref="G54">INDEX(M_11,ROW(G54)-ROW(G$50),COLUMN(G54)-COLUMN($A54))</f>
        <v>44527</v>
      </c>
      <c r="H54" s="86">
        <f t="array" ref="H54">INDEX(M_11,ROW(H54)-ROW(H$50),COLUMN(H54)-COLUMN($A54))</f>
        <v>44528</v>
      </c>
      <c r="I54" s="70"/>
      <c r="J54" s="86">
        <f t="array" ref="J54">INDEX(M_12,ROW(J54)-ROW(J$50),COLUMN(J54)-COLUMN($I54))</f>
        <v>44550</v>
      </c>
      <c r="K54" s="86">
        <f t="array" ref="K54">INDEX(M_12,ROW(K54)-ROW(K$50),COLUMN(K54)-COLUMN($I54))</f>
        <v>44551</v>
      </c>
      <c r="L54" s="86">
        <f t="array" ref="L54">INDEX(M_12,ROW(L54)-ROW(L$50),COLUMN(L54)-COLUMN($I54))</f>
        <v>44552</v>
      </c>
      <c r="M54" s="86">
        <f t="array" ref="M54">INDEX(M_12,ROW(M54)-ROW(M$50),COLUMN(M54)-COLUMN($I54))</f>
        <v>44553</v>
      </c>
      <c r="N54" s="86">
        <f t="array" ref="N54">INDEX(M_12,ROW(N54)-ROW(N$50),COLUMN(N54)-COLUMN($I54))</f>
        <v>44554</v>
      </c>
      <c r="O54" s="86">
        <f t="array" ref="O54">INDEX(M_12,ROW(O54)-ROW(O$50),COLUMN(O54)-COLUMN($I54))</f>
        <v>44555</v>
      </c>
      <c r="P54" s="86">
        <f t="array" ref="P54">INDEX(M_12,ROW(P54)-ROW(P$50),COLUMN(P54)-COLUMN($I54))</f>
        <v>44556</v>
      </c>
      <c r="Q54" s="2"/>
      <c r="R54" s="87" t="str">
        <f>IFERROR(INDEX(T_HOLS[Holiday Date],ROW(R54)-ROW($R$37)),"")</f>
        <v>#ERROR!</v>
      </c>
      <c r="S54" s="90" t="str">
        <f>IFERROR(INDEX(T_HOLS[Holiday Name],ROW(S54)-ROW($S$37)),"")</f>
        <v>#ERROR!</v>
      </c>
      <c r="T54" s="2"/>
      <c r="U54" s="2"/>
      <c r="V54" s="2"/>
      <c r="W54" s="2"/>
      <c r="X54" s="2"/>
      <c r="Y54" s="2"/>
      <c r="Z54" s="2"/>
    </row>
    <row r="55" ht="12.75" customHeight="1">
      <c r="A55" s="2"/>
      <c r="B55" s="86">
        <f t="array" ref="B55">INDEX(M_11,ROW(B55)-ROW(B$50),COLUMN(B55)-COLUMN($A55))</f>
        <v>44529</v>
      </c>
      <c r="C55" s="86">
        <f t="array" ref="C55">INDEX(M_11,ROW(C55)-ROW(C$50),COLUMN(C55)-COLUMN($A55))</f>
        <v>44530</v>
      </c>
      <c r="D55" s="86" t="str">
        <f t="array" ref="D55">INDEX(M_11,ROW(D55)-ROW(D$50),COLUMN(D55)-COLUMN($A55))</f>
        <v/>
      </c>
      <c r="E55" s="86" t="str">
        <f t="array" ref="E55">INDEX(M_11,ROW(E55)-ROW(E$50),COLUMN(E55)-COLUMN($A55))</f>
        <v/>
      </c>
      <c r="F55" s="86" t="str">
        <f t="array" ref="F55">INDEX(M_11,ROW(F55)-ROW(F$50),COLUMN(F55)-COLUMN($A55))</f>
        <v/>
      </c>
      <c r="G55" s="86" t="str">
        <f t="array" ref="G55">INDEX(M_11,ROW(G55)-ROW(G$50),COLUMN(G55)-COLUMN($A55))</f>
        <v/>
      </c>
      <c r="H55" s="86" t="str">
        <f t="array" ref="H55">INDEX(M_11,ROW(H55)-ROW(H$50),COLUMN(H55)-COLUMN($A55))</f>
        <v/>
      </c>
      <c r="I55" s="70"/>
      <c r="J55" s="86">
        <f t="array" ref="J55">INDEX(M_12,ROW(J55)-ROW(J$50),COLUMN(J55)-COLUMN($I55))</f>
        <v>44557</v>
      </c>
      <c r="K55" s="86">
        <f t="array" ref="K55">INDEX(M_12,ROW(K55)-ROW(K$50),COLUMN(K55)-COLUMN($I55))</f>
        <v>44558</v>
      </c>
      <c r="L55" s="86">
        <f t="array" ref="L55">INDEX(M_12,ROW(L55)-ROW(L$50),COLUMN(L55)-COLUMN($I55))</f>
        <v>44559</v>
      </c>
      <c r="M55" s="86">
        <f t="array" ref="M55">INDEX(M_12,ROW(M55)-ROW(M$50),COLUMN(M55)-COLUMN($I55))</f>
        <v>44560</v>
      </c>
      <c r="N55" s="86">
        <f t="array" ref="N55">INDEX(M_12,ROW(N55)-ROW(N$50),COLUMN(N55)-COLUMN($I55))</f>
        <v>44561</v>
      </c>
      <c r="O55" s="86" t="str">
        <f t="array" ref="O55">INDEX(M_12,ROW(O55)-ROW(O$50),COLUMN(O55)-COLUMN($I55))</f>
        <v/>
      </c>
      <c r="P55" s="86" t="str">
        <f t="array" ref="P55">INDEX(M_12,ROW(P55)-ROW(P$50),COLUMN(P55)-COLUMN($I55))</f>
        <v/>
      </c>
      <c r="Q55" s="2"/>
      <c r="R55" s="87" t="str">
        <f>IFERROR(INDEX(T_HOLS[Holiday Date],ROW(R55)-ROW($R$37)),"")</f>
        <v>#ERROR!</v>
      </c>
      <c r="S55" s="90" t="str">
        <f>IFERROR(INDEX(T_HOLS[Holiday Name],ROW(S55)-ROW($S$37)),"")</f>
        <v>#ERROR!</v>
      </c>
      <c r="T55" s="2"/>
      <c r="U55" s="2"/>
      <c r="V55" s="2"/>
      <c r="W55" s="2"/>
      <c r="X55" s="2"/>
      <c r="Y55" s="2"/>
      <c r="Z55" s="2"/>
    </row>
    <row r="56" ht="12.75" customHeight="1">
      <c r="A56" s="2"/>
      <c r="B56" s="86" t="str">
        <f t="array" ref="B56">INDEX(M_11,ROW(B56)-ROW(B$50),COLUMN(B56)-COLUMN($A56))</f>
        <v/>
      </c>
      <c r="C56" s="86" t="str">
        <f t="array" ref="C56">INDEX(M_11,ROW(C56)-ROW(C$50),COLUMN(C56)-COLUMN($A56))</f>
        <v/>
      </c>
      <c r="D56" s="86" t="str">
        <f t="array" ref="D56">INDEX(M_11,ROW(D56)-ROW(D$50),COLUMN(D56)-COLUMN($A56))</f>
        <v/>
      </c>
      <c r="E56" s="86" t="str">
        <f t="array" ref="E56">INDEX(M_11,ROW(E56)-ROW(E$50),COLUMN(E56)-COLUMN($A56))</f>
        <v/>
      </c>
      <c r="F56" s="86" t="str">
        <f t="array" ref="F56">INDEX(M_11,ROW(F56)-ROW(F$50),COLUMN(F56)-COLUMN($A56))</f>
        <v/>
      </c>
      <c r="G56" s="86" t="str">
        <f t="array" ref="G56">INDEX(M_11,ROW(G56)-ROW(G$50),COLUMN(G56)-COLUMN($A56))</f>
        <v/>
      </c>
      <c r="H56" s="86" t="str">
        <f t="array" ref="H56">INDEX(M_11,ROW(H56)-ROW(H$50),COLUMN(H56)-COLUMN($A56))</f>
        <v/>
      </c>
      <c r="I56" s="70"/>
      <c r="J56" s="86" t="str">
        <f t="array" ref="J56">INDEX(M_12,ROW(J56)-ROW(J$50),COLUMN(J56)-COLUMN($I56))</f>
        <v/>
      </c>
      <c r="K56" s="86" t="str">
        <f t="array" ref="K56">INDEX(M_12,ROW(K56)-ROW(K$50),COLUMN(K56)-COLUMN($I56))</f>
        <v/>
      </c>
      <c r="L56" s="86" t="str">
        <f t="array" ref="L56">INDEX(M_12,ROW(L56)-ROW(L$50),COLUMN(L56)-COLUMN($I56))</f>
        <v/>
      </c>
      <c r="M56" s="86" t="str">
        <f t="array" ref="M56">INDEX(M_12,ROW(M56)-ROW(M$50),COLUMN(M56)-COLUMN($I56))</f>
        <v/>
      </c>
      <c r="N56" s="86" t="str">
        <f t="array" ref="N56">INDEX(M_12,ROW(N56)-ROW(N$50),COLUMN(N56)-COLUMN($I56))</f>
        <v/>
      </c>
      <c r="O56" s="86" t="str">
        <f t="array" ref="O56">INDEX(M_12,ROW(O56)-ROW(O$50),COLUMN(O56)-COLUMN($I56))</f>
        <v/>
      </c>
      <c r="P56" s="86" t="str">
        <f t="array" ref="P56">INDEX(M_12,ROW(P56)-ROW(P$50),COLUMN(P56)-COLUMN($I56))</f>
        <v/>
      </c>
      <c r="Q56" s="2"/>
      <c r="R56" s="87" t="str">
        <f>IFERROR(INDEX(T_HOLS[Holiday Date],ROW(R56)-ROW($R$37)),"")</f>
        <v>#ERROR!</v>
      </c>
      <c r="S56" s="90" t="str">
        <f>IFERROR(INDEX(T_HOLS[Holiday Name],ROW(S56)-ROW($S$37)),"")</f>
        <v>#ERROR!</v>
      </c>
      <c r="T56" s="2"/>
      <c r="U56" s="2"/>
      <c r="V56" s="2"/>
      <c r="W56" s="2"/>
      <c r="X56" s="2"/>
      <c r="Y56" s="2"/>
      <c r="Z56" s="2"/>
    </row>
    <row r="57" ht="15.75" customHeight="1">
      <c r="A57" s="2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2"/>
      <c r="R57" s="87" t="str">
        <f>IFERROR(INDEX(T_HOLS[Holiday Date],ROW(R57)-ROW($R$37)),"")</f>
        <v>#ERROR!</v>
      </c>
      <c r="S57" s="90" t="str">
        <f>IFERROR(INDEX(T_HOLS[Holiday Name],ROW(S57)-ROW($S$37)),"")</f>
        <v>#ERROR!</v>
      </c>
      <c r="T57" s="2"/>
      <c r="U57" s="2"/>
      <c r="V57" s="2"/>
      <c r="W57" s="2"/>
      <c r="X57" s="2"/>
      <c r="Y57" s="2"/>
      <c r="Z57" s="2"/>
    </row>
    <row r="58" ht="15.75" customHeight="1">
      <c r="A58" s="2"/>
      <c r="B58" s="69"/>
      <c r="C58" s="70" t="s">
        <v>63</v>
      </c>
      <c r="D58" s="70"/>
      <c r="E58" s="70"/>
      <c r="F58" s="70"/>
      <c r="G58" s="71"/>
      <c r="H58" s="70" t="s">
        <v>64</v>
      </c>
      <c r="I58" s="70"/>
      <c r="J58" s="70"/>
      <c r="K58" s="72" t="s">
        <v>65</v>
      </c>
      <c r="L58" s="70"/>
      <c r="M58" s="2"/>
      <c r="N58" s="2"/>
      <c r="O58" s="2"/>
      <c r="P58" s="2"/>
      <c r="Q58" s="2"/>
      <c r="R58" s="83"/>
      <c r="S58" s="83"/>
      <c r="T58" s="2"/>
      <c r="U58" s="2"/>
      <c r="V58" s="2"/>
      <c r="W58" s="2"/>
      <c r="X58" s="2"/>
      <c r="Y58" s="2"/>
      <c r="Z58" s="2"/>
    </row>
    <row r="59" ht="15.7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83"/>
      <c r="S59" s="83"/>
      <c r="T59" s="2"/>
      <c r="U59" s="2"/>
      <c r="V59" s="2"/>
      <c r="W59" s="2"/>
      <c r="X59" s="2"/>
      <c r="Y59" s="2"/>
      <c r="Z59" s="2"/>
    </row>
    <row r="60" ht="15.7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5.7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15.7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15.7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5.75" customHeight="1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5.75" customHeight="1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5.7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5.7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5.7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5.7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5.7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5.7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15.7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5.7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15.75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15.75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5.75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5.75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5.75" customHeight="1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5.75" customHeight="1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5.75" customHeight="1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5.75" customHeight="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5.75" customHeight="1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5.75" customHeight="1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5.75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5.75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15.75" customHeight="1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5.7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5.7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5.7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5.7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5.7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15.7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5.7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5.75" customHeight="1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5.75" customHeight="1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5.75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5.75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5.7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5.7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5.7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5.7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5.7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5.7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5.7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5.7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5.7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5.7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15.7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5.7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5.7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5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5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5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15.7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5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5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5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5.7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5.7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5.7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5.7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5.7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5.7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5.7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5.7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5.7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5.7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5.7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7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5.7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5.7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5.7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5.7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5.7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5.7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5.7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5.7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7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7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7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5.7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5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5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5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5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5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5.7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5.7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5.7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5.7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7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7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7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7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5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7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5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5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5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5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5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5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5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5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7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13">
    <mergeCell ref="B31:H31"/>
    <mergeCell ref="J31:P31"/>
    <mergeCell ref="B40:H40"/>
    <mergeCell ref="J40:P40"/>
    <mergeCell ref="B49:H49"/>
    <mergeCell ref="J49:P49"/>
    <mergeCell ref="B2:P2"/>
    <mergeCell ref="B4:H4"/>
    <mergeCell ref="J4:P4"/>
    <mergeCell ref="B13:H13"/>
    <mergeCell ref="J13:P13"/>
    <mergeCell ref="B22:H22"/>
    <mergeCell ref="J22:P22"/>
  </mergeCells>
  <printOptions horizontalCentered="1" verticalCentered="1"/>
  <pageMargins bottom="0.25" footer="0.0" header="0.0" left="0.45" right="0.45" top="0.25"/>
  <pageSetup orientation="portrait"/>
  <headerFooter>
    <oddFooter>&amp;LExcel Template&amp;Cwww.indzara.com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0.88"/>
    <col customWidth="1" min="2" max="2" width="9.13"/>
    <col customWidth="1" min="3" max="44" width="2.63"/>
    <col customWidth="1" min="45" max="45" width="0.88"/>
    <col customWidth="1" min="46" max="47" width="9.0"/>
  </cols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</row>
    <row r="2">
      <c r="A2" s="2"/>
      <c r="B2" s="91" t="str">
        <f>I_CALNM</f>
        <v>2021 Calendar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</row>
    <row r="3">
      <c r="A3" s="2"/>
      <c r="B3" s="3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69"/>
      <c r="AE3" s="63" t="s">
        <v>63</v>
      </c>
      <c r="AF3" s="63"/>
      <c r="AG3" s="63"/>
      <c r="AH3" s="63"/>
      <c r="AI3" s="92"/>
      <c r="AJ3" s="63" t="s">
        <v>64</v>
      </c>
      <c r="AK3" s="63"/>
      <c r="AL3" s="63"/>
      <c r="AM3" s="93" t="s">
        <v>65</v>
      </c>
      <c r="AN3" s="2"/>
      <c r="AO3" s="2"/>
      <c r="AP3" s="2"/>
      <c r="AQ3" s="2"/>
      <c r="AR3" s="2"/>
      <c r="AS3" s="2"/>
      <c r="AT3" s="2"/>
      <c r="AU3" s="2"/>
    </row>
    <row r="4" ht="4.5" customHeight="1">
      <c r="A4" s="2"/>
      <c r="B4" s="3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</row>
    <row r="5">
      <c r="A5" s="2"/>
      <c r="B5" s="63"/>
      <c r="C5" s="94" t="str">
        <f t="array" ref="C5">LEFT(INDEX(C_WKHEADER,1),2)</f>
        <v>MO</v>
      </c>
      <c r="D5" s="95" t="str">
        <f t="array" ref="D5">LEFT(INDEX(C_WKHEADER,2),2)</f>
        <v>TU</v>
      </c>
      <c r="E5" s="95" t="str">
        <f t="array" ref="E5">LEFT(INDEX(C_WKHEADER,3),2)</f>
        <v>WE</v>
      </c>
      <c r="F5" s="95" t="str">
        <f t="array" ref="F5">LEFT(INDEX(C_WKHEADER,4),2)</f>
        <v>TH</v>
      </c>
      <c r="G5" s="95" t="str">
        <f t="array" ref="G5">LEFT(INDEX(C_WKHEADER,5),2)</f>
        <v>FR</v>
      </c>
      <c r="H5" s="95" t="str">
        <f t="array" ref="H5">LEFT(INDEX(C_WKHEADER,6),2)</f>
        <v>SA</v>
      </c>
      <c r="I5" s="95" t="str">
        <f t="array" ref="I5">LEFT(INDEX(C_WKHEADER,7),2)</f>
        <v>SU</v>
      </c>
      <c r="J5" s="95" t="str">
        <f t="shared" ref="J5:AR5" si="1">C5</f>
        <v>MO</v>
      </c>
      <c r="K5" s="95" t="str">
        <f t="shared" si="1"/>
        <v>TU</v>
      </c>
      <c r="L5" s="95" t="str">
        <f t="shared" si="1"/>
        <v>WE</v>
      </c>
      <c r="M5" s="95" t="str">
        <f t="shared" si="1"/>
        <v>TH</v>
      </c>
      <c r="N5" s="95" t="str">
        <f t="shared" si="1"/>
        <v>FR</v>
      </c>
      <c r="O5" s="95" t="str">
        <f t="shared" si="1"/>
        <v>SA</v>
      </c>
      <c r="P5" s="95" t="str">
        <f t="shared" si="1"/>
        <v>SU</v>
      </c>
      <c r="Q5" s="95" t="str">
        <f t="shared" si="1"/>
        <v>MO</v>
      </c>
      <c r="R5" s="95" t="str">
        <f t="shared" si="1"/>
        <v>TU</v>
      </c>
      <c r="S5" s="95" t="str">
        <f t="shared" si="1"/>
        <v>WE</v>
      </c>
      <c r="T5" s="95" t="str">
        <f t="shared" si="1"/>
        <v>TH</v>
      </c>
      <c r="U5" s="95" t="str">
        <f t="shared" si="1"/>
        <v>FR</v>
      </c>
      <c r="V5" s="95" t="str">
        <f t="shared" si="1"/>
        <v>SA</v>
      </c>
      <c r="W5" s="95" t="str">
        <f t="shared" si="1"/>
        <v>SU</v>
      </c>
      <c r="X5" s="95" t="str">
        <f t="shared" si="1"/>
        <v>MO</v>
      </c>
      <c r="Y5" s="95" t="str">
        <f t="shared" si="1"/>
        <v>TU</v>
      </c>
      <c r="Z5" s="95" t="str">
        <f t="shared" si="1"/>
        <v>WE</v>
      </c>
      <c r="AA5" s="95" t="str">
        <f t="shared" si="1"/>
        <v>TH</v>
      </c>
      <c r="AB5" s="95" t="str">
        <f t="shared" si="1"/>
        <v>FR</v>
      </c>
      <c r="AC5" s="95" t="str">
        <f t="shared" si="1"/>
        <v>SA</v>
      </c>
      <c r="AD5" s="95" t="str">
        <f t="shared" si="1"/>
        <v>SU</v>
      </c>
      <c r="AE5" s="95" t="str">
        <f t="shared" si="1"/>
        <v>MO</v>
      </c>
      <c r="AF5" s="95" t="str">
        <f t="shared" si="1"/>
        <v>TU</v>
      </c>
      <c r="AG5" s="95" t="str">
        <f t="shared" si="1"/>
        <v>WE</v>
      </c>
      <c r="AH5" s="95" t="str">
        <f t="shared" si="1"/>
        <v>TH</v>
      </c>
      <c r="AI5" s="95" t="str">
        <f t="shared" si="1"/>
        <v>FR</v>
      </c>
      <c r="AJ5" s="95" t="str">
        <f t="shared" si="1"/>
        <v>SA</v>
      </c>
      <c r="AK5" s="95" t="str">
        <f t="shared" si="1"/>
        <v>SU</v>
      </c>
      <c r="AL5" s="95" t="str">
        <f t="shared" si="1"/>
        <v>MO</v>
      </c>
      <c r="AM5" s="95" t="str">
        <f t="shared" si="1"/>
        <v>TU</v>
      </c>
      <c r="AN5" s="95" t="str">
        <f t="shared" si="1"/>
        <v>WE</v>
      </c>
      <c r="AO5" s="95" t="str">
        <f t="shared" si="1"/>
        <v>TH</v>
      </c>
      <c r="AP5" s="95" t="str">
        <f t="shared" si="1"/>
        <v>FR</v>
      </c>
      <c r="AQ5" s="95" t="str">
        <f t="shared" si="1"/>
        <v>SA</v>
      </c>
      <c r="AR5" s="96" t="str">
        <f t="shared" si="1"/>
        <v>SU</v>
      </c>
      <c r="AS5" s="2"/>
      <c r="AT5" s="2"/>
      <c r="AU5" s="3" t="s">
        <v>57</v>
      </c>
    </row>
    <row r="6" ht="16.5" customHeight="1">
      <c r="A6" s="2"/>
      <c r="B6" s="97" t="str">
        <f t="array" ref="B6">INDEX(C_MTHHEADER,ROW(B6)-ROW($B$5))</f>
        <v>JANUARY</v>
      </c>
      <c r="C6" s="98" t="str">
        <f t="array" ref="C6">IFERROR(INDEX(C_DATES,MATCH(YEAR(INDEX(C_MTHFIRST,ROW(B6)-ROW($B$5)))&amp;" "&amp;MONTH(INDEX(C_MTHFIRST,ROW(B6)-ROW($B$5)))&amp;" "&amp;COUNTIF($C$5:C$5,C$5)&amp;" "&amp;INDEX(C_WKDAYORD,IF(MOD(COLUMN(C$5)-COLUMN($B$5),7)=0,7,MOD(COLUMN(C$5)-COLUMN($B$5),7))),C_KEY,0)),"")</f>
        <v/>
      </c>
      <c r="D6" s="99" t="str">
        <f t="array" ref="D6">IFERROR(INDEX(C_DATES,MATCH(YEAR(INDEX(C_MTHFIRST,ROW(C6)-ROW($B$5)))&amp;" "&amp;MONTH(INDEX(C_MTHFIRST,ROW(C6)-ROW($B$5)))&amp;" "&amp;COUNTIF($C$5:D$5,D$5)&amp;" "&amp;INDEX(C_WKDAYORD,IF(MOD(COLUMN(D$5)-COLUMN($B$5),7)=0,7,MOD(COLUMN(D$5)-COLUMN($B$5),7))),C_KEY,0)),"")</f>
        <v/>
      </c>
      <c r="E6" s="99" t="str">
        <f t="array" ref="E6">IFERROR(INDEX(C_DATES,MATCH(YEAR(INDEX(C_MTHFIRST,ROW(D6)-ROW($B$5)))&amp;" "&amp;MONTH(INDEX(C_MTHFIRST,ROW(D6)-ROW($B$5)))&amp;" "&amp;COUNTIF($C$5:E$5,E$5)&amp;" "&amp;INDEX(C_WKDAYORD,IF(MOD(COLUMN(E$5)-COLUMN($B$5),7)=0,7,MOD(COLUMN(E$5)-COLUMN($B$5),7))),C_KEY,0)),"")</f>
        <v/>
      </c>
      <c r="F6" s="99" t="str">
        <f t="array" ref="F6">IFERROR(INDEX(C_DATES,MATCH(YEAR(INDEX(C_MTHFIRST,ROW(E6)-ROW($B$5)))&amp;" "&amp;MONTH(INDEX(C_MTHFIRST,ROW(E6)-ROW($B$5)))&amp;" "&amp;COUNTIF($C$5:F$5,F$5)&amp;" "&amp;INDEX(C_WKDAYORD,IF(MOD(COLUMN(F$5)-COLUMN($B$5),7)=0,7,MOD(COLUMN(F$5)-COLUMN($B$5),7))),C_KEY,0)),"")</f>
        <v/>
      </c>
      <c r="G6" s="99">
        <f t="array" ref="G6">IFERROR(INDEX(C_DATES,MATCH(YEAR(INDEX(C_MTHFIRST,ROW(F6)-ROW($B$5)))&amp;" "&amp;MONTH(INDEX(C_MTHFIRST,ROW(F6)-ROW($B$5)))&amp;" "&amp;COUNTIF($C$5:G$5,G$5)&amp;" "&amp;INDEX(C_WKDAYORD,IF(MOD(COLUMN(G$5)-COLUMN($B$5),7)=0,7,MOD(COLUMN(G$5)-COLUMN($B$5),7))),C_KEY,0)),"")</f>
        <v>44197</v>
      </c>
      <c r="H6" s="99">
        <f t="array" ref="H6">IFERROR(INDEX(C_DATES,MATCH(YEAR(INDEX(C_MTHFIRST,ROW(G6)-ROW($B$5)))&amp;" "&amp;MONTH(INDEX(C_MTHFIRST,ROW(G6)-ROW($B$5)))&amp;" "&amp;COUNTIF($C$5:H$5,H$5)&amp;" "&amp;INDEX(C_WKDAYORD,IF(MOD(COLUMN(H$5)-COLUMN($B$5),7)=0,7,MOD(COLUMN(H$5)-COLUMN($B$5),7))),C_KEY,0)),"")</f>
        <v>44198</v>
      </c>
      <c r="I6" s="99">
        <f t="array" ref="I6">IFERROR(INDEX(C_DATES,MATCH(YEAR(INDEX(C_MTHFIRST,ROW(H6)-ROW($B$5)))&amp;" "&amp;MONTH(INDEX(C_MTHFIRST,ROW(H6)-ROW($B$5)))&amp;" "&amp;COUNTIF($C$5:I$5,I$5)&amp;" "&amp;INDEX(C_WKDAYORD,IF(MOD(COLUMN(I$5)-COLUMN($B$5),7)=0,7,MOD(COLUMN(I$5)-COLUMN($B$5),7))),C_KEY,0)),"")</f>
        <v>44199</v>
      </c>
      <c r="J6" s="99">
        <f t="array" ref="J6">IFERROR(INDEX(C_DATES,MATCH(YEAR(INDEX(C_MTHFIRST,ROW(I6)-ROW($B$5)))&amp;" "&amp;MONTH(INDEX(C_MTHFIRST,ROW(I6)-ROW($B$5)))&amp;" "&amp;COUNTIF($C$5:J$5,J$5)&amp;" "&amp;INDEX(C_WKDAYORD,IF(MOD(COLUMN(J$5)-COLUMN($B$5),7)=0,7,MOD(COLUMN(J$5)-COLUMN($B$5),7))),C_KEY,0)),"")</f>
        <v>44200</v>
      </c>
      <c r="K6" s="99">
        <f t="array" ref="K6">IFERROR(INDEX(C_DATES,MATCH(YEAR(INDEX(C_MTHFIRST,ROW(J6)-ROW($B$5)))&amp;" "&amp;MONTH(INDEX(C_MTHFIRST,ROW(J6)-ROW($B$5)))&amp;" "&amp;COUNTIF($C$5:K$5,K$5)&amp;" "&amp;INDEX(C_WKDAYORD,IF(MOD(COLUMN(K$5)-COLUMN($B$5),7)=0,7,MOD(COLUMN(K$5)-COLUMN($B$5),7))),C_KEY,0)),"")</f>
        <v>44201</v>
      </c>
      <c r="L6" s="99">
        <f t="array" ref="L6">IFERROR(INDEX(C_DATES,MATCH(YEAR(INDEX(C_MTHFIRST,ROW(K6)-ROW($B$5)))&amp;" "&amp;MONTH(INDEX(C_MTHFIRST,ROW(K6)-ROW($B$5)))&amp;" "&amp;COUNTIF($C$5:L$5,L$5)&amp;" "&amp;INDEX(C_WKDAYORD,IF(MOD(COLUMN(L$5)-COLUMN($B$5),7)=0,7,MOD(COLUMN(L$5)-COLUMN($B$5),7))),C_KEY,0)),"")</f>
        <v>44202</v>
      </c>
      <c r="M6" s="99">
        <f t="array" ref="M6">IFERROR(INDEX(C_DATES,MATCH(YEAR(INDEX(C_MTHFIRST,ROW(L6)-ROW($B$5)))&amp;" "&amp;MONTH(INDEX(C_MTHFIRST,ROW(L6)-ROW($B$5)))&amp;" "&amp;COUNTIF($C$5:M$5,M$5)&amp;" "&amp;INDEX(C_WKDAYORD,IF(MOD(COLUMN(M$5)-COLUMN($B$5),7)=0,7,MOD(COLUMN(M$5)-COLUMN($B$5),7))),C_KEY,0)),"")</f>
        <v>44203</v>
      </c>
      <c r="N6" s="99">
        <f t="array" ref="N6">IFERROR(INDEX(C_DATES,MATCH(YEAR(INDEX(C_MTHFIRST,ROW(M6)-ROW($B$5)))&amp;" "&amp;MONTH(INDEX(C_MTHFIRST,ROW(M6)-ROW($B$5)))&amp;" "&amp;COUNTIF($C$5:N$5,N$5)&amp;" "&amp;INDEX(C_WKDAYORD,IF(MOD(COLUMN(N$5)-COLUMN($B$5),7)=0,7,MOD(COLUMN(N$5)-COLUMN($B$5),7))),C_KEY,0)),"")</f>
        <v>44204</v>
      </c>
      <c r="O6" s="99">
        <f t="array" ref="O6">IFERROR(INDEX(C_DATES,MATCH(YEAR(INDEX(C_MTHFIRST,ROW(N6)-ROW($B$5)))&amp;" "&amp;MONTH(INDEX(C_MTHFIRST,ROW(N6)-ROW($B$5)))&amp;" "&amp;COUNTIF($C$5:O$5,O$5)&amp;" "&amp;INDEX(C_WKDAYORD,IF(MOD(COLUMN(O$5)-COLUMN($B$5),7)=0,7,MOD(COLUMN(O$5)-COLUMN($B$5),7))),C_KEY,0)),"")</f>
        <v>44205</v>
      </c>
      <c r="P6" s="99">
        <f t="array" ref="P6">IFERROR(INDEX(C_DATES,MATCH(YEAR(INDEX(C_MTHFIRST,ROW(O6)-ROW($B$5)))&amp;" "&amp;MONTH(INDEX(C_MTHFIRST,ROW(O6)-ROW($B$5)))&amp;" "&amp;COUNTIF($C$5:P$5,P$5)&amp;" "&amp;INDEX(C_WKDAYORD,IF(MOD(COLUMN(P$5)-COLUMN($B$5),7)=0,7,MOD(COLUMN(P$5)-COLUMN($B$5),7))),C_KEY,0)),"")</f>
        <v>44206</v>
      </c>
      <c r="Q6" s="99">
        <f t="array" ref="Q6">IFERROR(INDEX(C_DATES,MATCH(YEAR(INDEX(C_MTHFIRST,ROW(P6)-ROW($B$5)))&amp;" "&amp;MONTH(INDEX(C_MTHFIRST,ROW(P6)-ROW($B$5)))&amp;" "&amp;COUNTIF($C$5:Q$5,Q$5)&amp;" "&amp;INDEX(C_WKDAYORD,IF(MOD(COLUMN(Q$5)-COLUMN($B$5),7)=0,7,MOD(COLUMN(Q$5)-COLUMN($B$5),7))),C_KEY,0)),"")</f>
        <v>44207</v>
      </c>
      <c r="R6" s="99">
        <f t="array" ref="R6">IFERROR(INDEX(C_DATES,MATCH(YEAR(INDEX(C_MTHFIRST,ROW(Q6)-ROW($B$5)))&amp;" "&amp;MONTH(INDEX(C_MTHFIRST,ROW(Q6)-ROW($B$5)))&amp;" "&amp;COUNTIF($C$5:R$5,R$5)&amp;" "&amp;INDEX(C_WKDAYORD,IF(MOD(COLUMN(R$5)-COLUMN($B$5),7)=0,7,MOD(COLUMN(R$5)-COLUMN($B$5),7))),C_KEY,0)),"")</f>
        <v>44208</v>
      </c>
      <c r="S6" s="99">
        <f t="array" ref="S6">IFERROR(INDEX(C_DATES,MATCH(YEAR(INDEX(C_MTHFIRST,ROW(R6)-ROW($B$5)))&amp;" "&amp;MONTH(INDEX(C_MTHFIRST,ROW(R6)-ROW($B$5)))&amp;" "&amp;COUNTIF($C$5:S$5,S$5)&amp;" "&amp;INDEX(C_WKDAYORD,IF(MOD(COLUMN(S$5)-COLUMN($B$5),7)=0,7,MOD(COLUMN(S$5)-COLUMN($B$5),7))),C_KEY,0)),"")</f>
        <v>44209</v>
      </c>
      <c r="T6" s="99">
        <f t="array" ref="T6">IFERROR(INDEX(C_DATES,MATCH(YEAR(INDEX(C_MTHFIRST,ROW(S6)-ROW($B$5)))&amp;" "&amp;MONTH(INDEX(C_MTHFIRST,ROW(S6)-ROW($B$5)))&amp;" "&amp;COUNTIF($C$5:T$5,T$5)&amp;" "&amp;INDEX(C_WKDAYORD,IF(MOD(COLUMN(T$5)-COLUMN($B$5),7)=0,7,MOD(COLUMN(T$5)-COLUMN($B$5),7))),C_KEY,0)),"")</f>
        <v>44210</v>
      </c>
      <c r="U6" s="99">
        <f t="array" ref="U6">IFERROR(INDEX(C_DATES,MATCH(YEAR(INDEX(C_MTHFIRST,ROW(T6)-ROW($B$5)))&amp;" "&amp;MONTH(INDEX(C_MTHFIRST,ROW(T6)-ROW($B$5)))&amp;" "&amp;COUNTIF($C$5:U$5,U$5)&amp;" "&amp;INDEX(C_WKDAYORD,IF(MOD(COLUMN(U$5)-COLUMN($B$5),7)=0,7,MOD(COLUMN(U$5)-COLUMN($B$5),7))),C_KEY,0)),"")</f>
        <v>44211</v>
      </c>
      <c r="V6" s="99">
        <f t="array" ref="V6">IFERROR(INDEX(C_DATES,MATCH(YEAR(INDEX(C_MTHFIRST,ROW(U6)-ROW($B$5)))&amp;" "&amp;MONTH(INDEX(C_MTHFIRST,ROW(U6)-ROW($B$5)))&amp;" "&amp;COUNTIF($C$5:V$5,V$5)&amp;" "&amp;INDEX(C_WKDAYORD,IF(MOD(COLUMN(V$5)-COLUMN($B$5),7)=0,7,MOD(COLUMN(V$5)-COLUMN($B$5),7))),C_KEY,0)),"")</f>
        <v>44212</v>
      </c>
      <c r="W6" s="99">
        <f t="array" ref="W6">IFERROR(INDEX(C_DATES,MATCH(YEAR(INDEX(C_MTHFIRST,ROW(V6)-ROW($B$5)))&amp;" "&amp;MONTH(INDEX(C_MTHFIRST,ROW(V6)-ROW($B$5)))&amp;" "&amp;COUNTIF($C$5:W$5,W$5)&amp;" "&amp;INDEX(C_WKDAYORD,IF(MOD(COLUMN(W$5)-COLUMN($B$5),7)=0,7,MOD(COLUMN(W$5)-COLUMN($B$5),7))),C_KEY,0)),"")</f>
        <v>44213</v>
      </c>
      <c r="X6" s="99">
        <f t="array" ref="X6">IFERROR(INDEX(C_DATES,MATCH(YEAR(INDEX(C_MTHFIRST,ROW(W6)-ROW($B$5)))&amp;" "&amp;MONTH(INDEX(C_MTHFIRST,ROW(W6)-ROW($B$5)))&amp;" "&amp;COUNTIF($C$5:X$5,X$5)&amp;" "&amp;INDEX(C_WKDAYORD,IF(MOD(COLUMN(X$5)-COLUMN($B$5),7)=0,7,MOD(COLUMN(X$5)-COLUMN($B$5),7))),C_KEY,0)),"")</f>
        <v>44214</v>
      </c>
      <c r="Y6" s="99">
        <f t="array" ref="Y6">IFERROR(INDEX(C_DATES,MATCH(YEAR(INDEX(C_MTHFIRST,ROW(X6)-ROW($B$5)))&amp;" "&amp;MONTH(INDEX(C_MTHFIRST,ROW(X6)-ROW($B$5)))&amp;" "&amp;COUNTIF($C$5:Y$5,Y$5)&amp;" "&amp;INDEX(C_WKDAYORD,IF(MOD(COLUMN(Y$5)-COLUMN($B$5),7)=0,7,MOD(COLUMN(Y$5)-COLUMN($B$5),7))),C_KEY,0)),"")</f>
        <v>44215</v>
      </c>
      <c r="Z6" s="99">
        <f t="array" ref="Z6">IFERROR(INDEX(C_DATES,MATCH(YEAR(INDEX(C_MTHFIRST,ROW(Y6)-ROW($B$5)))&amp;" "&amp;MONTH(INDEX(C_MTHFIRST,ROW(Y6)-ROW($B$5)))&amp;" "&amp;COUNTIF($C$5:Z$5,Z$5)&amp;" "&amp;INDEX(C_WKDAYORD,IF(MOD(COLUMN(Z$5)-COLUMN($B$5),7)=0,7,MOD(COLUMN(Z$5)-COLUMN($B$5),7))),C_KEY,0)),"")</f>
        <v>44216</v>
      </c>
      <c r="AA6" s="99">
        <f t="array" ref="AA6">IFERROR(INDEX(C_DATES,MATCH(YEAR(INDEX(C_MTHFIRST,ROW(Z6)-ROW($B$5)))&amp;" "&amp;MONTH(INDEX(C_MTHFIRST,ROW(Z6)-ROW($B$5)))&amp;" "&amp;COUNTIF($C$5:AA$5,AA$5)&amp;" "&amp;INDEX(C_WKDAYORD,IF(MOD(COLUMN(AA$5)-COLUMN($B$5),7)=0,7,MOD(COLUMN(AA$5)-COLUMN($B$5),7))),C_KEY,0)),"")</f>
        <v>44217</v>
      </c>
      <c r="AB6" s="99">
        <f t="array" ref="AB6">IFERROR(INDEX(C_DATES,MATCH(YEAR(INDEX(C_MTHFIRST,ROW(AA6)-ROW($B$5)))&amp;" "&amp;MONTH(INDEX(C_MTHFIRST,ROW(AA6)-ROW($B$5)))&amp;" "&amp;COUNTIF($C$5:AB$5,AB$5)&amp;" "&amp;INDEX(C_WKDAYORD,IF(MOD(COLUMN(AB$5)-COLUMN($B$5),7)=0,7,MOD(COLUMN(AB$5)-COLUMN($B$5),7))),C_KEY,0)),"")</f>
        <v>44218</v>
      </c>
      <c r="AC6" s="99">
        <f t="array" ref="AC6">IFERROR(INDEX(C_DATES,MATCH(YEAR(INDEX(C_MTHFIRST,ROW(AB6)-ROW($B$5)))&amp;" "&amp;MONTH(INDEX(C_MTHFIRST,ROW(AB6)-ROW($B$5)))&amp;" "&amp;COUNTIF($C$5:AC$5,AC$5)&amp;" "&amp;INDEX(C_WKDAYORD,IF(MOD(COLUMN(AC$5)-COLUMN($B$5),7)=0,7,MOD(COLUMN(AC$5)-COLUMN($B$5),7))),C_KEY,0)),"")</f>
        <v>44219</v>
      </c>
      <c r="AD6" s="99">
        <f t="array" ref="AD6">IFERROR(INDEX(C_DATES,MATCH(YEAR(INDEX(C_MTHFIRST,ROW(AC6)-ROW($B$5)))&amp;" "&amp;MONTH(INDEX(C_MTHFIRST,ROW(AC6)-ROW($B$5)))&amp;" "&amp;COUNTIF($C$5:AD$5,AD$5)&amp;" "&amp;INDEX(C_WKDAYORD,IF(MOD(COLUMN(AD$5)-COLUMN($B$5),7)=0,7,MOD(COLUMN(AD$5)-COLUMN($B$5),7))),C_KEY,0)),"")</f>
        <v>44220</v>
      </c>
      <c r="AE6" s="99">
        <f t="array" ref="AE6">IFERROR(INDEX(C_DATES,MATCH(YEAR(INDEX(C_MTHFIRST,ROW(AD6)-ROW($B$5)))&amp;" "&amp;MONTH(INDEX(C_MTHFIRST,ROW(AD6)-ROW($B$5)))&amp;" "&amp;COUNTIF($C$5:AE$5,AE$5)&amp;" "&amp;INDEX(C_WKDAYORD,IF(MOD(COLUMN(AE$5)-COLUMN($B$5),7)=0,7,MOD(COLUMN(AE$5)-COLUMN($B$5),7))),C_KEY,0)),"")</f>
        <v>44221</v>
      </c>
      <c r="AF6" s="99">
        <f t="array" ref="AF6">IFERROR(INDEX(C_DATES,MATCH(YEAR(INDEX(C_MTHFIRST,ROW(AE6)-ROW($B$5)))&amp;" "&amp;MONTH(INDEX(C_MTHFIRST,ROW(AE6)-ROW($B$5)))&amp;" "&amp;COUNTIF($C$5:AF$5,AF$5)&amp;" "&amp;INDEX(C_WKDAYORD,IF(MOD(COLUMN(AF$5)-COLUMN($B$5),7)=0,7,MOD(COLUMN(AF$5)-COLUMN($B$5),7))),C_KEY,0)),"")</f>
        <v>44222</v>
      </c>
      <c r="AG6" s="99">
        <f t="array" ref="AG6">IFERROR(INDEX(C_DATES,MATCH(YEAR(INDEX(C_MTHFIRST,ROW(AF6)-ROW($B$5)))&amp;" "&amp;MONTH(INDEX(C_MTHFIRST,ROW(AF6)-ROW($B$5)))&amp;" "&amp;COUNTIF($C$5:AG$5,AG$5)&amp;" "&amp;INDEX(C_WKDAYORD,IF(MOD(COLUMN(AG$5)-COLUMN($B$5),7)=0,7,MOD(COLUMN(AG$5)-COLUMN($B$5),7))),C_KEY,0)),"")</f>
        <v>44223</v>
      </c>
      <c r="AH6" s="99">
        <f t="array" ref="AH6">IFERROR(INDEX(C_DATES,MATCH(YEAR(INDEX(C_MTHFIRST,ROW(AG6)-ROW($B$5)))&amp;" "&amp;MONTH(INDEX(C_MTHFIRST,ROW(AG6)-ROW($B$5)))&amp;" "&amp;COUNTIF($C$5:AH$5,AH$5)&amp;" "&amp;INDEX(C_WKDAYORD,IF(MOD(COLUMN(AH$5)-COLUMN($B$5),7)=0,7,MOD(COLUMN(AH$5)-COLUMN($B$5),7))),C_KEY,0)),"")</f>
        <v>44224</v>
      </c>
      <c r="AI6" s="99">
        <f t="array" ref="AI6">IFERROR(INDEX(C_DATES,MATCH(YEAR(INDEX(C_MTHFIRST,ROW(AH6)-ROW($B$5)))&amp;" "&amp;MONTH(INDEX(C_MTHFIRST,ROW(AH6)-ROW($B$5)))&amp;" "&amp;COUNTIF($C$5:AI$5,AI$5)&amp;" "&amp;INDEX(C_WKDAYORD,IF(MOD(COLUMN(AI$5)-COLUMN($B$5),7)=0,7,MOD(COLUMN(AI$5)-COLUMN($B$5),7))),C_KEY,0)),"")</f>
        <v>44225</v>
      </c>
      <c r="AJ6" s="99">
        <f t="array" ref="AJ6">IFERROR(INDEX(C_DATES,MATCH(YEAR(INDEX(C_MTHFIRST,ROW(AI6)-ROW($B$5)))&amp;" "&amp;MONTH(INDEX(C_MTHFIRST,ROW(AI6)-ROW($B$5)))&amp;" "&amp;COUNTIF($C$5:AJ$5,AJ$5)&amp;" "&amp;INDEX(C_WKDAYORD,IF(MOD(COLUMN(AJ$5)-COLUMN($B$5),7)=0,7,MOD(COLUMN(AJ$5)-COLUMN($B$5),7))),C_KEY,0)),"")</f>
        <v>44226</v>
      </c>
      <c r="AK6" s="99">
        <f t="array" ref="AK6">IFERROR(INDEX(C_DATES,MATCH(YEAR(INDEX(C_MTHFIRST,ROW(AJ6)-ROW($B$5)))&amp;" "&amp;MONTH(INDEX(C_MTHFIRST,ROW(AJ6)-ROW($B$5)))&amp;" "&amp;COUNTIF($C$5:AK$5,AK$5)&amp;" "&amp;INDEX(C_WKDAYORD,IF(MOD(COLUMN(AK$5)-COLUMN($B$5),7)=0,7,MOD(COLUMN(AK$5)-COLUMN($B$5),7))),C_KEY,0)),"")</f>
        <v>44227</v>
      </c>
      <c r="AL6" s="99" t="str">
        <f t="array" ref="AL6">IFERROR(INDEX(C_DATES,MATCH(YEAR(INDEX(C_MTHFIRST,ROW(AK6)-ROW($B$5)))&amp;" "&amp;MONTH(INDEX(C_MTHFIRST,ROW(AK6)-ROW($B$5)))&amp;" "&amp;COUNTIF($C$5:AL$5,AL$5)&amp;" "&amp;INDEX(C_WKDAYORD,IF(MOD(COLUMN(AL$5)-COLUMN($B$5),7)=0,7,MOD(COLUMN(AL$5)-COLUMN($B$5),7))),C_KEY,0)),"")</f>
        <v/>
      </c>
      <c r="AM6" s="99" t="str">
        <f t="array" ref="AM6">IFERROR(INDEX(C_DATES,MATCH(YEAR(INDEX(C_MTHFIRST,ROW(AL6)-ROW($B$5)))&amp;" "&amp;MONTH(INDEX(C_MTHFIRST,ROW(AL6)-ROW($B$5)))&amp;" "&amp;COUNTIF($C$5:AM$5,AM$5)&amp;" "&amp;INDEX(C_WKDAYORD,IF(MOD(COLUMN(AM$5)-COLUMN($B$5),7)=0,7,MOD(COLUMN(AM$5)-COLUMN($B$5),7))),C_KEY,0)),"")</f>
        <v/>
      </c>
      <c r="AN6" s="99" t="str">
        <f t="array" ref="AN6">IFERROR(INDEX(C_DATES,MATCH(YEAR(INDEX(C_MTHFIRST,ROW(AM6)-ROW($B$5)))&amp;" "&amp;MONTH(INDEX(C_MTHFIRST,ROW(AM6)-ROW($B$5)))&amp;" "&amp;COUNTIF($C$5:AN$5,AN$5)&amp;" "&amp;INDEX(C_WKDAYORD,IF(MOD(COLUMN(AN$5)-COLUMN($B$5),7)=0,7,MOD(COLUMN(AN$5)-COLUMN($B$5),7))),C_KEY,0)),"")</f>
        <v/>
      </c>
      <c r="AO6" s="99" t="str">
        <f t="array" ref="AO6">IFERROR(INDEX(C_DATES,MATCH(YEAR(INDEX(C_MTHFIRST,ROW(AN6)-ROW($B$5)))&amp;" "&amp;MONTH(INDEX(C_MTHFIRST,ROW(AN6)-ROW($B$5)))&amp;" "&amp;COUNTIF($C$5:AO$5,AO$5)&amp;" "&amp;INDEX(C_WKDAYORD,IF(MOD(COLUMN(AO$5)-COLUMN($B$5),7)=0,7,MOD(COLUMN(AO$5)-COLUMN($B$5),7))),C_KEY,0)),"")</f>
        <v/>
      </c>
      <c r="AP6" s="99" t="str">
        <f t="array" ref="AP6">IFERROR(INDEX(C_DATES,MATCH(YEAR(INDEX(C_MTHFIRST,ROW(AO6)-ROW($B$5)))&amp;" "&amp;MONTH(INDEX(C_MTHFIRST,ROW(AO6)-ROW($B$5)))&amp;" "&amp;COUNTIF($C$5:AP$5,AP$5)&amp;" "&amp;INDEX(C_WKDAYORD,IF(MOD(COLUMN(AP$5)-COLUMN($B$5),7)=0,7,MOD(COLUMN(AP$5)-COLUMN($B$5),7))),C_KEY,0)),"")</f>
        <v/>
      </c>
      <c r="AQ6" s="99" t="str">
        <f t="array" ref="AQ6">IFERROR(INDEX(C_DATES,MATCH(YEAR(INDEX(C_MTHFIRST,ROW(AP6)-ROW($B$5)))&amp;" "&amp;MONTH(INDEX(C_MTHFIRST,ROW(AP6)-ROW($B$5)))&amp;" "&amp;COUNTIF($C$5:AQ$5,AQ$5)&amp;" "&amp;INDEX(C_WKDAYORD,IF(MOD(COLUMN(AQ$5)-COLUMN($B$5),7)=0,7,MOD(COLUMN(AQ$5)-COLUMN($B$5),7))),C_KEY,0)),"")</f>
        <v/>
      </c>
      <c r="AR6" s="100" t="str">
        <f t="array" ref="AR6">IFERROR(INDEX(C_DATES,MATCH(YEAR(INDEX(C_MTHFIRST,ROW(AQ6)-ROW($B$5)))&amp;" "&amp;MONTH(INDEX(C_MTHFIRST,ROW(AQ6)-ROW($B$5)))&amp;" "&amp;COUNTIF($C$5:AR$5,AR$5)&amp;" "&amp;INDEX(C_WKDAYORD,IF(MOD(COLUMN(AR$5)-COLUMN($B$5),7)=0,7,MOD(COLUMN(AR$5)-COLUMN($B$5),7))),C_KEY,0)),"")</f>
        <v/>
      </c>
      <c r="AS6" s="2"/>
      <c r="AT6" s="2"/>
      <c r="AU6" s="2" t="s">
        <v>58</v>
      </c>
    </row>
    <row r="7" ht="16.5" customHeight="1">
      <c r="A7" s="2"/>
      <c r="B7" s="97" t="str">
        <f t="array" ref="B7">INDEX(C_MTHHEADER,ROW(B7)-ROW($B$5))</f>
        <v>FEBRUARY</v>
      </c>
      <c r="C7" s="101">
        <f t="array" ref="C7">IFERROR(INDEX(C_DATES,MATCH(YEAR(INDEX(C_MTHFIRST,ROW(B7)-ROW($B$5)))&amp;" "&amp;MONTH(INDEX(C_MTHFIRST,ROW(B7)-ROW($B$5)))&amp;" "&amp;COUNTIF($C$5:C$5,C$5)&amp;" "&amp;INDEX(C_WKDAYORD,IF(MOD(COLUMN(C$5)-COLUMN($B$5),7)=0,7,MOD(COLUMN(C$5)-COLUMN($B$5),7))),C_KEY,0)),"")</f>
        <v>44228</v>
      </c>
      <c r="D7" s="102">
        <f t="array" ref="D7">IFERROR(INDEX(C_DATES,MATCH(YEAR(INDEX(C_MTHFIRST,ROW(C7)-ROW($B$5)))&amp;" "&amp;MONTH(INDEX(C_MTHFIRST,ROW(C7)-ROW($B$5)))&amp;" "&amp;COUNTIF($C$5:D$5,D$5)&amp;" "&amp;INDEX(C_WKDAYORD,IF(MOD(COLUMN(D$5)-COLUMN($B$5),7)=0,7,MOD(COLUMN(D$5)-COLUMN($B$5),7))),C_KEY,0)),"")</f>
        <v>44229</v>
      </c>
      <c r="E7" s="102">
        <f t="array" ref="E7">IFERROR(INDEX(C_DATES,MATCH(YEAR(INDEX(C_MTHFIRST,ROW(D7)-ROW($B$5)))&amp;" "&amp;MONTH(INDEX(C_MTHFIRST,ROW(D7)-ROW($B$5)))&amp;" "&amp;COUNTIF($C$5:E$5,E$5)&amp;" "&amp;INDEX(C_WKDAYORD,IF(MOD(COLUMN(E$5)-COLUMN($B$5),7)=0,7,MOD(COLUMN(E$5)-COLUMN($B$5),7))),C_KEY,0)),"")</f>
        <v>44230</v>
      </c>
      <c r="F7" s="102">
        <f t="array" ref="F7">IFERROR(INDEX(C_DATES,MATCH(YEAR(INDEX(C_MTHFIRST,ROW(E7)-ROW($B$5)))&amp;" "&amp;MONTH(INDEX(C_MTHFIRST,ROW(E7)-ROW($B$5)))&amp;" "&amp;COUNTIF($C$5:F$5,F$5)&amp;" "&amp;INDEX(C_WKDAYORD,IF(MOD(COLUMN(F$5)-COLUMN($B$5),7)=0,7,MOD(COLUMN(F$5)-COLUMN($B$5),7))),C_KEY,0)),"")</f>
        <v>44231</v>
      </c>
      <c r="G7" s="102">
        <f t="array" ref="G7">IFERROR(INDEX(C_DATES,MATCH(YEAR(INDEX(C_MTHFIRST,ROW(F7)-ROW($B$5)))&amp;" "&amp;MONTH(INDEX(C_MTHFIRST,ROW(F7)-ROW($B$5)))&amp;" "&amp;COUNTIF($C$5:G$5,G$5)&amp;" "&amp;INDEX(C_WKDAYORD,IF(MOD(COLUMN(G$5)-COLUMN($B$5),7)=0,7,MOD(COLUMN(G$5)-COLUMN($B$5),7))),C_KEY,0)),"")</f>
        <v>44232</v>
      </c>
      <c r="H7" s="102">
        <f t="array" ref="H7">IFERROR(INDEX(C_DATES,MATCH(YEAR(INDEX(C_MTHFIRST,ROW(G7)-ROW($B$5)))&amp;" "&amp;MONTH(INDEX(C_MTHFIRST,ROW(G7)-ROW($B$5)))&amp;" "&amp;COUNTIF($C$5:H$5,H$5)&amp;" "&amp;INDEX(C_WKDAYORD,IF(MOD(COLUMN(H$5)-COLUMN($B$5),7)=0,7,MOD(COLUMN(H$5)-COLUMN($B$5),7))),C_KEY,0)),"")</f>
        <v>44233</v>
      </c>
      <c r="I7" s="102">
        <f t="array" ref="I7">IFERROR(INDEX(C_DATES,MATCH(YEAR(INDEX(C_MTHFIRST,ROW(H7)-ROW($B$5)))&amp;" "&amp;MONTH(INDEX(C_MTHFIRST,ROW(H7)-ROW($B$5)))&amp;" "&amp;COUNTIF($C$5:I$5,I$5)&amp;" "&amp;INDEX(C_WKDAYORD,IF(MOD(COLUMN(I$5)-COLUMN($B$5),7)=0,7,MOD(COLUMN(I$5)-COLUMN($B$5),7))),C_KEY,0)),"")</f>
        <v>44234</v>
      </c>
      <c r="J7" s="102">
        <f t="array" ref="J7">IFERROR(INDEX(C_DATES,MATCH(YEAR(INDEX(C_MTHFIRST,ROW(I7)-ROW($B$5)))&amp;" "&amp;MONTH(INDEX(C_MTHFIRST,ROW(I7)-ROW($B$5)))&amp;" "&amp;COUNTIF($C$5:J$5,J$5)&amp;" "&amp;INDEX(C_WKDAYORD,IF(MOD(COLUMN(J$5)-COLUMN($B$5),7)=0,7,MOD(COLUMN(J$5)-COLUMN($B$5),7))),C_KEY,0)),"")</f>
        <v>44235</v>
      </c>
      <c r="K7" s="102">
        <f t="array" ref="K7">IFERROR(INDEX(C_DATES,MATCH(YEAR(INDEX(C_MTHFIRST,ROW(J7)-ROW($B$5)))&amp;" "&amp;MONTH(INDEX(C_MTHFIRST,ROW(J7)-ROW($B$5)))&amp;" "&amp;COUNTIF($C$5:K$5,K$5)&amp;" "&amp;INDEX(C_WKDAYORD,IF(MOD(COLUMN(K$5)-COLUMN($B$5),7)=0,7,MOD(COLUMN(K$5)-COLUMN($B$5),7))),C_KEY,0)),"")</f>
        <v>44236</v>
      </c>
      <c r="L7" s="102">
        <f t="array" ref="L7">IFERROR(INDEX(C_DATES,MATCH(YEAR(INDEX(C_MTHFIRST,ROW(K7)-ROW($B$5)))&amp;" "&amp;MONTH(INDEX(C_MTHFIRST,ROW(K7)-ROW($B$5)))&amp;" "&amp;COUNTIF($C$5:L$5,L$5)&amp;" "&amp;INDEX(C_WKDAYORD,IF(MOD(COLUMN(L$5)-COLUMN($B$5),7)=0,7,MOD(COLUMN(L$5)-COLUMN($B$5),7))),C_KEY,0)),"")</f>
        <v>44237</v>
      </c>
      <c r="M7" s="102">
        <f t="array" ref="M7">IFERROR(INDEX(C_DATES,MATCH(YEAR(INDEX(C_MTHFIRST,ROW(L7)-ROW($B$5)))&amp;" "&amp;MONTH(INDEX(C_MTHFIRST,ROW(L7)-ROW($B$5)))&amp;" "&amp;COUNTIF($C$5:M$5,M$5)&amp;" "&amp;INDEX(C_WKDAYORD,IF(MOD(COLUMN(M$5)-COLUMN($B$5),7)=0,7,MOD(COLUMN(M$5)-COLUMN($B$5),7))),C_KEY,0)),"")</f>
        <v>44238</v>
      </c>
      <c r="N7" s="102">
        <f t="array" ref="N7">IFERROR(INDEX(C_DATES,MATCH(YEAR(INDEX(C_MTHFIRST,ROW(M7)-ROW($B$5)))&amp;" "&amp;MONTH(INDEX(C_MTHFIRST,ROW(M7)-ROW($B$5)))&amp;" "&amp;COUNTIF($C$5:N$5,N$5)&amp;" "&amp;INDEX(C_WKDAYORD,IF(MOD(COLUMN(N$5)-COLUMN($B$5),7)=0,7,MOD(COLUMN(N$5)-COLUMN($B$5),7))),C_KEY,0)),"")</f>
        <v>44239</v>
      </c>
      <c r="O7" s="102">
        <f t="array" ref="O7">IFERROR(INDEX(C_DATES,MATCH(YEAR(INDEX(C_MTHFIRST,ROW(N7)-ROW($B$5)))&amp;" "&amp;MONTH(INDEX(C_MTHFIRST,ROW(N7)-ROW($B$5)))&amp;" "&amp;COUNTIF($C$5:O$5,O$5)&amp;" "&amp;INDEX(C_WKDAYORD,IF(MOD(COLUMN(O$5)-COLUMN($B$5),7)=0,7,MOD(COLUMN(O$5)-COLUMN($B$5),7))),C_KEY,0)),"")</f>
        <v>44240</v>
      </c>
      <c r="P7" s="102">
        <f t="array" ref="P7">IFERROR(INDEX(C_DATES,MATCH(YEAR(INDEX(C_MTHFIRST,ROW(O7)-ROW($B$5)))&amp;" "&amp;MONTH(INDEX(C_MTHFIRST,ROW(O7)-ROW($B$5)))&amp;" "&amp;COUNTIF($C$5:P$5,P$5)&amp;" "&amp;INDEX(C_WKDAYORD,IF(MOD(COLUMN(P$5)-COLUMN($B$5),7)=0,7,MOD(COLUMN(P$5)-COLUMN($B$5),7))),C_KEY,0)),"")</f>
        <v>44241</v>
      </c>
      <c r="Q7" s="102">
        <f t="array" ref="Q7">IFERROR(INDEX(C_DATES,MATCH(YEAR(INDEX(C_MTHFIRST,ROW(P7)-ROW($B$5)))&amp;" "&amp;MONTH(INDEX(C_MTHFIRST,ROW(P7)-ROW($B$5)))&amp;" "&amp;COUNTIF($C$5:Q$5,Q$5)&amp;" "&amp;INDEX(C_WKDAYORD,IF(MOD(COLUMN(Q$5)-COLUMN($B$5),7)=0,7,MOD(COLUMN(Q$5)-COLUMN($B$5),7))),C_KEY,0)),"")</f>
        <v>44242</v>
      </c>
      <c r="R7" s="102">
        <f t="array" ref="R7">IFERROR(INDEX(C_DATES,MATCH(YEAR(INDEX(C_MTHFIRST,ROW(Q7)-ROW($B$5)))&amp;" "&amp;MONTH(INDEX(C_MTHFIRST,ROW(Q7)-ROW($B$5)))&amp;" "&amp;COUNTIF($C$5:R$5,R$5)&amp;" "&amp;INDEX(C_WKDAYORD,IF(MOD(COLUMN(R$5)-COLUMN($B$5),7)=0,7,MOD(COLUMN(R$5)-COLUMN($B$5),7))),C_KEY,0)),"")</f>
        <v>44243</v>
      </c>
      <c r="S7" s="102">
        <f t="array" ref="S7">IFERROR(INDEX(C_DATES,MATCH(YEAR(INDEX(C_MTHFIRST,ROW(R7)-ROW($B$5)))&amp;" "&amp;MONTH(INDEX(C_MTHFIRST,ROW(R7)-ROW($B$5)))&amp;" "&amp;COUNTIF($C$5:S$5,S$5)&amp;" "&amp;INDEX(C_WKDAYORD,IF(MOD(COLUMN(S$5)-COLUMN($B$5),7)=0,7,MOD(COLUMN(S$5)-COLUMN($B$5),7))),C_KEY,0)),"")</f>
        <v>44244</v>
      </c>
      <c r="T7" s="102">
        <f t="array" ref="T7">IFERROR(INDEX(C_DATES,MATCH(YEAR(INDEX(C_MTHFIRST,ROW(S7)-ROW($B$5)))&amp;" "&amp;MONTH(INDEX(C_MTHFIRST,ROW(S7)-ROW($B$5)))&amp;" "&amp;COUNTIF($C$5:T$5,T$5)&amp;" "&amp;INDEX(C_WKDAYORD,IF(MOD(COLUMN(T$5)-COLUMN($B$5),7)=0,7,MOD(COLUMN(T$5)-COLUMN($B$5),7))),C_KEY,0)),"")</f>
        <v>44245</v>
      </c>
      <c r="U7" s="102">
        <f t="array" ref="U7">IFERROR(INDEX(C_DATES,MATCH(YEAR(INDEX(C_MTHFIRST,ROW(T7)-ROW($B$5)))&amp;" "&amp;MONTH(INDEX(C_MTHFIRST,ROW(T7)-ROW($B$5)))&amp;" "&amp;COUNTIF($C$5:U$5,U$5)&amp;" "&amp;INDEX(C_WKDAYORD,IF(MOD(COLUMN(U$5)-COLUMN($B$5),7)=0,7,MOD(COLUMN(U$5)-COLUMN($B$5),7))),C_KEY,0)),"")</f>
        <v>44246</v>
      </c>
      <c r="V7" s="102">
        <f t="array" ref="V7">IFERROR(INDEX(C_DATES,MATCH(YEAR(INDEX(C_MTHFIRST,ROW(U7)-ROW($B$5)))&amp;" "&amp;MONTH(INDEX(C_MTHFIRST,ROW(U7)-ROW($B$5)))&amp;" "&amp;COUNTIF($C$5:V$5,V$5)&amp;" "&amp;INDEX(C_WKDAYORD,IF(MOD(COLUMN(V$5)-COLUMN($B$5),7)=0,7,MOD(COLUMN(V$5)-COLUMN($B$5),7))),C_KEY,0)),"")</f>
        <v>44247</v>
      </c>
      <c r="W7" s="102">
        <f t="array" ref="W7">IFERROR(INDEX(C_DATES,MATCH(YEAR(INDEX(C_MTHFIRST,ROW(V7)-ROW($B$5)))&amp;" "&amp;MONTH(INDEX(C_MTHFIRST,ROW(V7)-ROW($B$5)))&amp;" "&amp;COUNTIF($C$5:W$5,W$5)&amp;" "&amp;INDEX(C_WKDAYORD,IF(MOD(COLUMN(W$5)-COLUMN($B$5),7)=0,7,MOD(COLUMN(W$5)-COLUMN($B$5),7))),C_KEY,0)),"")</f>
        <v>44248</v>
      </c>
      <c r="X7" s="102">
        <f t="array" ref="X7">IFERROR(INDEX(C_DATES,MATCH(YEAR(INDEX(C_MTHFIRST,ROW(W7)-ROW($B$5)))&amp;" "&amp;MONTH(INDEX(C_MTHFIRST,ROW(W7)-ROW($B$5)))&amp;" "&amp;COUNTIF($C$5:X$5,X$5)&amp;" "&amp;INDEX(C_WKDAYORD,IF(MOD(COLUMN(X$5)-COLUMN($B$5),7)=0,7,MOD(COLUMN(X$5)-COLUMN($B$5),7))),C_KEY,0)),"")</f>
        <v>44249</v>
      </c>
      <c r="Y7" s="102">
        <f t="array" ref="Y7">IFERROR(INDEX(C_DATES,MATCH(YEAR(INDEX(C_MTHFIRST,ROW(X7)-ROW($B$5)))&amp;" "&amp;MONTH(INDEX(C_MTHFIRST,ROW(X7)-ROW($B$5)))&amp;" "&amp;COUNTIF($C$5:Y$5,Y$5)&amp;" "&amp;INDEX(C_WKDAYORD,IF(MOD(COLUMN(Y$5)-COLUMN($B$5),7)=0,7,MOD(COLUMN(Y$5)-COLUMN($B$5),7))),C_KEY,0)),"")</f>
        <v>44250</v>
      </c>
      <c r="Z7" s="102">
        <f t="array" ref="Z7">IFERROR(INDEX(C_DATES,MATCH(YEAR(INDEX(C_MTHFIRST,ROW(Y7)-ROW($B$5)))&amp;" "&amp;MONTH(INDEX(C_MTHFIRST,ROW(Y7)-ROW($B$5)))&amp;" "&amp;COUNTIF($C$5:Z$5,Z$5)&amp;" "&amp;INDEX(C_WKDAYORD,IF(MOD(COLUMN(Z$5)-COLUMN($B$5),7)=0,7,MOD(COLUMN(Z$5)-COLUMN($B$5),7))),C_KEY,0)),"")</f>
        <v>44251</v>
      </c>
      <c r="AA7" s="102">
        <f t="array" ref="AA7">IFERROR(INDEX(C_DATES,MATCH(YEAR(INDEX(C_MTHFIRST,ROW(Z7)-ROW($B$5)))&amp;" "&amp;MONTH(INDEX(C_MTHFIRST,ROW(Z7)-ROW($B$5)))&amp;" "&amp;COUNTIF($C$5:AA$5,AA$5)&amp;" "&amp;INDEX(C_WKDAYORD,IF(MOD(COLUMN(AA$5)-COLUMN($B$5),7)=0,7,MOD(COLUMN(AA$5)-COLUMN($B$5),7))),C_KEY,0)),"")</f>
        <v>44252</v>
      </c>
      <c r="AB7" s="102">
        <f t="array" ref="AB7">IFERROR(INDEX(C_DATES,MATCH(YEAR(INDEX(C_MTHFIRST,ROW(AA7)-ROW($B$5)))&amp;" "&amp;MONTH(INDEX(C_MTHFIRST,ROW(AA7)-ROW($B$5)))&amp;" "&amp;COUNTIF($C$5:AB$5,AB$5)&amp;" "&amp;INDEX(C_WKDAYORD,IF(MOD(COLUMN(AB$5)-COLUMN($B$5),7)=0,7,MOD(COLUMN(AB$5)-COLUMN($B$5),7))),C_KEY,0)),"")</f>
        <v>44253</v>
      </c>
      <c r="AC7" s="102">
        <f t="array" ref="AC7">IFERROR(INDEX(C_DATES,MATCH(YEAR(INDEX(C_MTHFIRST,ROW(AB7)-ROW($B$5)))&amp;" "&amp;MONTH(INDEX(C_MTHFIRST,ROW(AB7)-ROW($B$5)))&amp;" "&amp;COUNTIF($C$5:AC$5,AC$5)&amp;" "&amp;INDEX(C_WKDAYORD,IF(MOD(COLUMN(AC$5)-COLUMN($B$5),7)=0,7,MOD(COLUMN(AC$5)-COLUMN($B$5),7))),C_KEY,0)),"")</f>
        <v>44254</v>
      </c>
      <c r="AD7" s="102">
        <f t="array" ref="AD7">IFERROR(INDEX(C_DATES,MATCH(YEAR(INDEX(C_MTHFIRST,ROW(AC7)-ROW($B$5)))&amp;" "&amp;MONTH(INDEX(C_MTHFIRST,ROW(AC7)-ROW($B$5)))&amp;" "&amp;COUNTIF($C$5:AD$5,AD$5)&amp;" "&amp;INDEX(C_WKDAYORD,IF(MOD(COLUMN(AD$5)-COLUMN($B$5),7)=0,7,MOD(COLUMN(AD$5)-COLUMN($B$5),7))),C_KEY,0)),"")</f>
        <v>44255</v>
      </c>
      <c r="AE7" s="102" t="str">
        <f t="array" ref="AE7">IFERROR(INDEX(C_DATES,MATCH(YEAR(INDEX(C_MTHFIRST,ROW(AD7)-ROW($B$5)))&amp;" "&amp;MONTH(INDEX(C_MTHFIRST,ROW(AD7)-ROW($B$5)))&amp;" "&amp;COUNTIF($C$5:AE$5,AE$5)&amp;" "&amp;INDEX(C_WKDAYORD,IF(MOD(COLUMN(AE$5)-COLUMN($B$5),7)=0,7,MOD(COLUMN(AE$5)-COLUMN($B$5),7))),C_KEY,0)),"")</f>
        <v/>
      </c>
      <c r="AF7" s="102" t="str">
        <f t="array" ref="AF7">IFERROR(INDEX(C_DATES,MATCH(YEAR(INDEX(C_MTHFIRST,ROW(AE7)-ROW($B$5)))&amp;" "&amp;MONTH(INDEX(C_MTHFIRST,ROW(AE7)-ROW($B$5)))&amp;" "&amp;COUNTIF($C$5:AF$5,AF$5)&amp;" "&amp;INDEX(C_WKDAYORD,IF(MOD(COLUMN(AF$5)-COLUMN($B$5),7)=0,7,MOD(COLUMN(AF$5)-COLUMN($B$5),7))),C_KEY,0)),"")</f>
        <v/>
      </c>
      <c r="AG7" s="102" t="str">
        <f t="array" ref="AG7">IFERROR(INDEX(C_DATES,MATCH(YEAR(INDEX(C_MTHFIRST,ROW(AF7)-ROW($B$5)))&amp;" "&amp;MONTH(INDEX(C_MTHFIRST,ROW(AF7)-ROW($B$5)))&amp;" "&amp;COUNTIF($C$5:AG$5,AG$5)&amp;" "&amp;INDEX(C_WKDAYORD,IF(MOD(COLUMN(AG$5)-COLUMN($B$5),7)=0,7,MOD(COLUMN(AG$5)-COLUMN($B$5),7))),C_KEY,0)),"")</f>
        <v/>
      </c>
      <c r="AH7" s="102" t="str">
        <f t="array" ref="AH7">IFERROR(INDEX(C_DATES,MATCH(YEAR(INDEX(C_MTHFIRST,ROW(AG7)-ROW($B$5)))&amp;" "&amp;MONTH(INDEX(C_MTHFIRST,ROW(AG7)-ROW($B$5)))&amp;" "&amp;COUNTIF($C$5:AH$5,AH$5)&amp;" "&amp;INDEX(C_WKDAYORD,IF(MOD(COLUMN(AH$5)-COLUMN($B$5),7)=0,7,MOD(COLUMN(AH$5)-COLUMN($B$5),7))),C_KEY,0)),"")</f>
        <v/>
      </c>
      <c r="AI7" s="102" t="str">
        <f t="array" ref="AI7">IFERROR(INDEX(C_DATES,MATCH(YEAR(INDEX(C_MTHFIRST,ROW(AH7)-ROW($B$5)))&amp;" "&amp;MONTH(INDEX(C_MTHFIRST,ROW(AH7)-ROW($B$5)))&amp;" "&amp;COUNTIF($C$5:AI$5,AI$5)&amp;" "&amp;INDEX(C_WKDAYORD,IF(MOD(COLUMN(AI$5)-COLUMN($B$5),7)=0,7,MOD(COLUMN(AI$5)-COLUMN($B$5),7))),C_KEY,0)),"")</f>
        <v/>
      </c>
      <c r="AJ7" s="102" t="str">
        <f t="array" ref="AJ7">IFERROR(INDEX(C_DATES,MATCH(YEAR(INDEX(C_MTHFIRST,ROW(AI7)-ROW($B$5)))&amp;" "&amp;MONTH(INDEX(C_MTHFIRST,ROW(AI7)-ROW($B$5)))&amp;" "&amp;COUNTIF($C$5:AJ$5,AJ$5)&amp;" "&amp;INDEX(C_WKDAYORD,IF(MOD(COLUMN(AJ$5)-COLUMN($B$5),7)=0,7,MOD(COLUMN(AJ$5)-COLUMN($B$5),7))),C_KEY,0)),"")</f>
        <v/>
      </c>
      <c r="AK7" s="102" t="str">
        <f t="array" ref="AK7">IFERROR(INDEX(C_DATES,MATCH(YEAR(INDEX(C_MTHFIRST,ROW(AJ7)-ROW($B$5)))&amp;" "&amp;MONTH(INDEX(C_MTHFIRST,ROW(AJ7)-ROW($B$5)))&amp;" "&amp;COUNTIF($C$5:AK$5,AK$5)&amp;" "&amp;INDEX(C_WKDAYORD,IF(MOD(COLUMN(AK$5)-COLUMN($B$5),7)=0,7,MOD(COLUMN(AK$5)-COLUMN($B$5),7))),C_KEY,0)),"")</f>
        <v/>
      </c>
      <c r="AL7" s="102" t="str">
        <f t="array" ref="AL7">IFERROR(INDEX(C_DATES,MATCH(YEAR(INDEX(C_MTHFIRST,ROW(AK7)-ROW($B$5)))&amp;" "&amp;MONTH(INDEX(C_MTHFIRST,ROW(AK7)-ROW($B$5)))&amp;" "&amp;COUNTIF($C$5:AL$5,AL$5)&amp;" "&amp;INDEX(C_WKDAYORD,IF(MOD(COLUMN(AL$5)-COLUMN($B$5),7)=0,7,MOD(COLUMN(AL$5)-COLUMN($B$5),7))),C_KEY,0)),"")</f>
        <v/>
      </c>
      <c r="AM7" s="102" t="str">
        <f t="array" ref="AM7">IFERROR(INDEX(C_DATES,MATCH(YEAR(INDEX(C_MTHFIRST,ROW(AL7)-ROW($B$5)))&amp;" "&amp;MONTH(INDEX(C_MTHFIRST,ROW(AL7)-ROW($B$5)))&amp;" "&amp;COUNTIF($C$5:AM$5,AM$5)&amp;" "&amp;INDEX(C_WKDAYORD,IF(MOD(COLUMN(AM$5)-COLUMN($B$5),7)=0,7,MOD(COLUMN(AM$5)-COLUMN($B$5),7))),C_KEY,0)),"")</f>
        <v/>
      </c>
      <c r="AN7" s="102" t="str">
        <f t="array" ref="AN7">IFERROR(INDEX(C_DATES,MATCH(YEAR(INDEX(C_MTHFIRST,ROW(AM7)-ROW($B$5)))&amp;" "&amp;MONTH(INDEX(C_MTHFIRST,ROW(AM7)-ROW($B$5)))&amp;" "&amp;COUNTIF($C$5:AN$5,AN$5)&amp;" "&amp;INDEX(C_WKDAYORD,IF(MOD(COLUMN(AN$5)-COLUMN($B$5),7)=0,7,MOD(COLUMN(AN$5)-COLUMN($B$5),7))),C_KEY,0)),"")</f>
        <v/>
      </c>
      <c r="AO7" s="102" t="str">
        <f t="array" ref="AO7">IFERROR(INDEX(C_DATES,MATCH(YEAR(INDEX(C_MTHFIRST,ROW(AN7)-ROW($B$5)))&amp;" "&amp;MONTH(INDEX(C_MTHFIRST,ROW(AN7)-ROW($B$5)))&amp;" "&amp;COUNTIF($C$5:AO$5,AO$5)&amp;" "&amp;INDEX(C_WKDAYORD,IF(MOD(COLUMN(AO$5)-COLUMN($B$5),7)=0,7,MOD(COLUMN(AO$5)-COLUMN($B$5),7))),C_KEY,0)),"")</f>
        <v/>
      </c>
      <c r="AP7" s="102" t="str">
        <f t="array" ref="AP7">IFERROR(INDEX(C_DATES,MATCH(YEAR(INDEX(C_MTHFIRST,ROW(AO7)-ROW($B$5)))&amp;" "&amp;MONTH(INDEX(C_MTHFIRST,ROW(AO7)-ROW($B$5)))&amp;" "&amp;COUNTIF($C$5:AP$5,AP$5)&amp;" "&amp;INDEX(C_WKDAYORD,IF(MOD(COLUMN(AP$5)-COLUMN($B$5),7)=0,7,MOD(COLUMN(AP$5)-COLUMN($B$5),7))),C_KEY,0)),"")</f>
        <v/>
      </c>
      <c r="AQ7" s="102" t="str">
        <f t="array" ref="AQ7">IFERROR(INDEX(C_DATES,MATCH(YEAR(INDEX(C_MTHFIRST,ROW(AP7)-ROW($B$5)))&amp;" "&amp;MONTH(INDEX(C_MTHFIRST,ROW(AP7)-ROW($B$5)))&amp;" "&amp;COUNTIF($C$5:AQ$5,AQ$5)&amp;" "&amp;INDEX(C_WKDAYORD,IF(MOD(COLUMN(AQ$5)-COLUMN($B$5),7)=0,7,MOD(COLUMN(AQ$5)-COLUMN($B$5),7))),C_KEY,0)),"")</f>
        <v/>
      </c>
      <c r="AR7" s="103" t="str">
        <f t="array" ref="AR7">IFERROR(INDEX(C_DATES,MATCH(YEAR(INDEX(C_MTHFIRST,ROW(AQ7)-ROW($B$5)))&amp;" "&amp;MONTH(INDEX(C_MTHFIRST,ROW(AQ7)-ROW($B$5)))&amp;" "&amp;COUNTIF($C$5:AR$5,AR$5)&amp;" "&amp;INDEX(C_WKDAYORD,IF(MOD(COLUMN(AR$5)-COLUMN($B$5),7)=0,7,MOD(COLUMN(AR$5)-COLUMN($B$5),7))),C_KEY,0)),"")</f>
        <v/>
      </c>
      <c r="AS7" s="2"/>
      <c r="AT7" s="2"/>
      <c r="AU7" s="2" t="s">
        <v>59</v>
      </c>
    </row>
    <row r="8" ht="16.5" customHeight="1">
      <c r="A8" s="2"/>
      <c r="B8" s="97" t="str">
        <f t="array" ref="B8">INDEX(C_MTHHEADER,ROW(B8)-ROW($B$5))</f>
        <v>MARCH</v>
      </c>
      <c r="C8" s="101">
        <f t="array" ref="C8">IFERROR(INDEX(C_DATES,MATCH(YEAR(INDEX(C_MTHFIRST,ROW(B8)-ROW($B$5)))&amp;" "&amp;MONTH(INDEX(C_MTHFIRST,ROW(B8)-ROW($B$5)))&amp;" "&amp;COUNTIF($C$5:C$5,C$5)&amp;" "&amp;INDEX(C_WKDAYORD,IF(MOD(COLUMN(C$5)-COLUMN($B$5),7)=0,7,MOD(COLUMN(C$5)-COLUMN($B$5),7))),C_KEY,0)),"")</f>
        <v>44256</v>
      </c>
      <c r="D8" s="102">
        <f t="array" ref="D8">IFERROR(INDEX(C_DATES,MATCH(YEAR(INDEX(C_MTHFIRST,ROW(C8)-ROW($B$5)))&amp;" "&amp;MONTH(INDEX(C_MTHFIRST,ROW(C8)-ROW($B$5)))&amp;" "&amp;COUNTIF($C$5:D$5,D$5)&amp;" "&amp;INDEX(C_WKDAYORD,IF(MOD(COLUMN(D$5)-COLUMN($B$5),7)=0,7,MOD(COLUMN(D$5)-COLUMN($B$5),7))),C_KEY,0)),"")</f>
        <v>44257</v>
      </c>
      <c r="E8" s="102">
        <f t="array" ref="E8">IFERROR(INDEX(C_DATES,MATCH(YEAR(INDEX(C_MTHFIRST,ROW(D8)-ROW($B$5)))&amp;" "&amp;MONTH(INDEX(C_MTHFIRST,ROW(D8)-ROW($B$5)))&amp;" "&amp;COUNTIF($C$5:E$5,E$5)&amp;" "&amp;INDEX(C_WKDAYORD,IF(MOD(COLUMN(E$5)-COLUMN($B$5),7)=0,7,MOD(COLUMN(E$5)-COLUMN($B$5),7))),C_KEY,0)),"")</f>
        <v>44258</v>
      </c>
      <c r="F8" s="102">
        <f t="array" ref="F8">IFERROR(INDEX(C_DATES,MATCH(YEAR(INDEX(C_MTHFIRST,ROW(E8)-ROW($B$5)))&amp;" "&amp;MONTH(INDEX(C_MTHFIRST,ROW(E8)-ROW($B$5)))&amp;" "&amp;COUNTIF($C$5:F$5,F$5)&amp;" "&amp;INDEX(C_WKDAYORD,IF(MOD(COLUMN(F$5)-COLUMN($B$5),7)=0,7,MOD(COLUMN(F$5)-COLUMN($B$5),7))),C_KEY,0)),"")</f>
        <v>44259</v>
      </c>
      <c r="G8" s="102">
        <f t="array" ref="G8">IFERROR(INDEX(C_DATES,MATCH(YEAR(INDEX(C_MTHFIRST,ROW(F8)-ROW($B$5)))&amp;" "&amp;MONTH(INDEX(C_MTHFIRST,ROW(F8)-ROW($B$5)))&amp;" "&amp;COUNTIF($C$5:G$5,G$5)&amp;" "&amp;INDEX(C_WKDAYORD,IF(MOD(COLUMN(G$5)-COLUMN($B$5),7)=0,7,MOD(COLUMN(G$5)-COLUMN($B$5),7))),C_KEY,0)),"")</f>
        <v>44260</v>
      </c>
      <c r="H8" s="102">
        <f t="array" ref="H8">IFERROR(INDEX(C_DATES,MATCH(YEAR(INDEX(C_MTHFIRST,ROW(G8)-ROW($B$5)))&amp;" "&amp;MONTH(INDEX(C_MTHFIRST,ROW(G8)-ROW($B$5)))&amp;" "&amp;COUNTIF($C$5:H$5,H$5)&amp;" "&amp;INDEX(C_WKDAYORD,IF(MOD(COLUMN(H$5)-COLUMN($B$5),7)=0,7,MOD(COLUMN(H$5)-COLUMN($B$5),7))),C_KEY,0)),"")</f>
        <v>44261</v>
      </c>
      <c r="I8" s="102">
        <f t="array" ref="I8">IFERROR(INDEX(C_DATES,MATCH(YEAR(INDEX(C_MTHFIRST,ROW(H8)-ROW($B$5)))&amp;" "&amp;MONTH(INDEX(C_MTHFIRST,ROW(H8)-ROW($B$5)))&amp;" "&amp;COUNTIF($C$5:I$5,I$5)&amp;" "&amp;INDEX(C_WKDAYORD,IF(MOD(COLUMN(I$5)-COLUMN($B$5),7)=0,7,MOD(COLUMN(I$5)-COLUMN($B$5),7))),C_KEY,0)),"")</f>
        <v>44262</v>
      </c>
      <c r="J8" s="102">
        <f t="array" ref="J8">IFERROR(INDEX(C_DATES,MATCH(YEAR(INDEX(C_MTHFIRST,ROW(I8)-ROW($B$5)))&amp;" "&amp;MONTH(INDEX(C_MTHFIRST,ROW(I8)-ROW($B$5)))&amp;" "&amp;COUNTIF($C$5:J$5,J$5)&amp;" "&amp;INDEX(C_WKDAYORD,IF(MOD(COLUMN(J$5)-COLUMN($B$5),7)=0,7,MOD(COLUMN(J$5)-COLUMN($B$5),7))),C_KEY,0)),"")</f>
        <v>44263</v>
      </c>
      <c r="K8" s="102">
        <f t="array" ref="K8">IFERROR(INDEX(C_DATES,MATCH(YEAR(INDEX(C_MTHFIRST,ROW(J8)-ROW($B$5)))&amp;" "&amp;MONTH(INDEX(C_MTHFIRST,ROW(J8)-ROW($B$5)))&amp;" "&amp;COUNTIF($C$5:K$5,K$5)&amp;" "&amp;INDEX(C_WKDAYORD,IF(MOD(COLUMN(K$5)-COLUMN($B$5),7)=0,7,MOD(COLUMN(K$5)-COLUMN($B$5),7))),C_KEY,0)),"")</f>
        <v>44264</v>
      </c>
      <c r="L8" s="102">
        <f t="array" ref="L8">IFERROR(INDEX(C_DATES,MATCH(YEAR(INDEX(C_MTHFIRST,ROW(K8)-ROW($B$5)))&amp;" "&amp;MONTH(INDEX(C_MTHFIRST,ROW(K8)-ROW($B$5)))&amp;" "&amp;COUNTIF($C$5:L$5,L$5)&amp;" "&amp;INDEX(C_WKDAYORD,IF(MOD(COLUMN(L$5)-COLUMN($B$5),7)=0,7,MOD(COLUMN(L$5)-COLUMN($B$5),7))),C_KEY,0)),"")</f>
        <v>44265</v>
      </c>
      <c r="M8" s="102">
        <f t="array" ref="M8">IFERROR(INDEX(C_DATES,MATCH(YEAR(INDEX(C_MTHFIRST,ROW(L8)-ROW($B$5)))&amp;" "&amp;MONTH(INDEX(C_MTHFIRST,ROW(L8)-ROW($B$5)))&amp;" "&amp;COUNTIF($C$5:M$5,M$5)&amp;" "&amp;INDEX(C_WKDAYORD,IF(MOD(COLUMN(M$5)-COLUMN($B$5),7)=0,7,MOD(COLUMN(M$5)-COLUMN($B$5),7))),C_KEY,0)),"")</f>
        <v>44266</v>
      </c>
      <c r="N8" s="102">
        <f t="array" ref="N8">IFERROR(INDEX(C_DATES,MATCH(YEAR(INDEX(C_MTHFIRST,ROW(M8)-ROW($B$5)))&amp;" "&amp;MONTH(INDEX(C_MTHFIRST,ROW(M8)-ROW($B$5)))&amp;" "&amp;COUNTIF($C$5:N$5,N$5)&amp;" "&amp;INDEX(C_WKDAYORD,IF(MOD(COLUMN(N$5)-COLUMN($B$5),7)=0,7,MOD(COLUMN(N$5)-COLUMN($B$5),7))),C_KEY,0)),"")</f>
        <v>44267</v>
      </c>
      <c r="O8" s="102">
        <f t="array" ref="O8">IFERROR(INDEX(C_DATES,MATCH(YEAR(INDEX(C_MTHFIRST,ROW(N8)-ROW($B$5)))&amp;" "&amp;MONTH(INDEX(C_MTHFIRST,ROW(N8)-ROW($B$5)))&amp;" "&amp;COUNTIF($C$5:O$5,O$5)&amp;" "&amp;INDEX(C_WKDAYORD,IF(MOD(COLUMN(O$5)-COLUMN($B$5),7)=0,7,MOD(COLUMN(O$5)-COLUMN($B$5),7))),C_KEY,0)),"")</f>
        <v>44268</v>
      </c>
      <c r="P8" s="102">
        <f t="array" ref="P8">IFERROR(INDEX(C_DATES,MATCH(YEAR(INDEX(C_MTHFIRST,ROW(O8)-ROW($B$5)))&amp;" "&amp;MONTH(INDEX(C_MTHFIRST,ROW(O8)-ROW($B$5)))&amp;" "&amp;COUNTIF($C$5:P$5,P$5)&amp;" "&amp;INDEX(C_WKDAYORD,IF(MOD(COLUMN(P$5)-COLUMN($B$5),7)=0,7,MOD(COLUMN(P$5)-COLUMN($B$5),7))),C_KEY,0)),"")</f>
        <v>44269</v>
      </c>
      <c r="Q8" s="102">
        <f t="array" ref="Q8">IFERROR(INDEX(C_DATES,MATCH(YEAR(INDEX(C_MTHFIRST,ROW(P8)-ROW($B$5)))&amp;" "&amp;MONTH(INDEX(C_MTHFIRST,ROW(P8)-ROW($B$5)))&amp;" "&amp;COUNTIF($C$5:Q$5,Q$5)&amp;" "&amp;INDEX(C_WKDAYORD,IF(MOD(COLUMN(Q$5)-COLUMN($B$5),7)=0,7,MOD(COLUMN(Q$5)-COLUMN($B$5),7))),C_KEY,0)),"")</f>
        <v>44270</v>
      </c>
      <c r="R8" s="102">
        <f t="array" ref="R8">IFERROR(INDEX(C_DATES,MATCH(YEAR(INDEX(C_MTHFIRST,ROW(Q8)-ROW($B$5)))&amp;" "&amp;MONTH(INDEX(C_MTHFIRST,ROW(Q8)-ROW($B$5)))&amp;" "&amp;COUNTIF($C$5:R$5,R$5)&amp;" "&amp;INDEX(C_WKDAYORD,IF(MOD(COLUMN(R$5)-COLUMN($B$5),7)=0,7,MOD(COLUMN(R$5)-COLUMN($B$5),7))),C_KEY,0)),"")</f>
        <v>44271</v>
      </c>
      <c r="S8" s="102">
        <f t="array" ref="S8">IFERROR(INDEX(C_DATES,MATCH(YEAR(INDEX(C_MTHFIRST,ROW(R8)-ROW($B$5)))&amp;" "&amp;MONTH(INDEX(C_MTHFIRST,ROW(R8)-ROW($B$5)))&amp;" "&amp;COUNTIF($C$5:S$5,S$5)&amp;" "&amp;INDEX(C_WKDAYORD,IF(MOD(COLUMN(S$5)-COLUMN($B$5),7)=0,7,MOD(COLUMN(S$5)-COLUMN($B$5),7))),C_KEY,0)),"")</f>
        <v>44272</v>
      </c>
      <c r="T8" s="102">
        <f t="array" ref="T8">IFERROR(INDEX(C_DATES,MATCH(YEAR(INDEX(C_MTHFIRST,ROW(S8)-ROW($B$5)))&amp;" "&amp;MONTH(INDEX(C_MTHFIRST,ROW(S8)-ROW($B$5)))&amp;" "&amp;COUNTIF($C$5:T$5,T$5)&amp;" "&amp;INDEX(C_WKDAYORD,IF(MOD(COLUMN(T$5)-COLUMN($B$5),7)=0,7,MOD(COLUMN(T$5)-COLUMN($B$5),7))),C_KEY,0)),"")</f>
        <v>44273</v>
      </c>
      <c r="U8" s="102">
        <f t="array" ref="U8">IFERROR(INDEX(C_DATES,MATCH(YEAR(INDEX(C_MTHFIRST,ROW(T8)-ROW($B$5)))&amp;" "&amp;MONTH(INDEX(C_MTHFIRST,ROW(T8)-ROW($B$5)))&amp;" "&amp;COUNTIF($C$5:U$5,U$5)&amp;" "&amp;INDEX(C_WKDAYORD,IF(MOD(COLUMN(U$5)-COLUMN($B$5),7)=0,7,MOD(COLUMN(U$5)-COLUMN($B$5),7))),C_KEY,0)),"")</f>
        <v>44274</v>
      </c>
      <c r="V8" s="102">
        <f t="array" ref="V8">IFERROR(INDEX(C_DATES,MATCH(YEAR(INDEX(C_MTHFIRST,ROW(U8)-ROW($B$5)))&amp;" "&amp;MONTH(INDEX(C_MTHFIRST,ROW(U8)-ROW($B$5)))&amp;" "&amp;COUNTIF($C$5:V$5,V$5)&amp;" "&amp;INDEX(C_WKDAYORD,IF(MOD(COLUMN(V$5)-COLUMN($B$5),7)=0,7,MOD(COLUMN(V$5)-COLUMN($B$5),7))),C_KEY,0)),"")</f>
        <v>44275</v>
      </c>
      <c r="W8" s="102">
        <f t="array" ref="W8">IFERROR(INDEX(C_DATES,MATCH(YEAR(INDEX(C_MTHFIRST,ROW(V8)-ROW($B$5)))&amp;" "&amp;MONTH(INDEX(C_MTHFIRST,ROW(V8)-ROW($B$5)))&amp;" "&amp;COUNTIF($C$5:W$5,W$5)&amp;" "&amp;INDEX(C_WKDAYORD,IF(MOD(COLUMN(W$5)-COLUMN($B$5),7)=0,7,MOD(COLUMN(W$5)-COLUMN($B$5),7))),C_KEY,0)),"")</f>
        <v>44276</v>
      </c>
      <c r="X8" s="102">
        <f t="array" ref="X8">IFERROR(INDEX(C_DATES,MATCH(YEAR(INDEX(C_MTHFIRST,ROW(W8)-ROW($B$5)))&amp;" "&amp;MONTH(INDEX(C_MTHFIRST,ROW(W8)-ROW($B$5)))&amp;" "&amp;COUNTIF($C$5:X$5,X$5)&amp;" "&amp;INDEX(C_WKDAYORD,IF(MOD(COLUMN(X$5)-COLUMN($B$5),7)=0,7,MOD(COLUMN(X$5)-COLUMN($B$5),7))),C_KEY,0)),"")</f>
        <v>44277</v>
      </c>
      <c r="Y8" s="102">
        <f t="array" ref="Y8">IFERROR(INDEX(C_DATES,MATCH(YEAR(INDEX(C_MTHFIRST,ROW(X8)-ROW($B$5)))&amp;" "&amp;MONTH(INDEX(C_MTHFIRST,ROW(X8)-ROW($B$5)))&amp;" "&amp;COUNTIF($C$5:Y$5,Y$5)&amp;" "&amp;INDEX(C_WKDAYORD,IF(MOD(COLUMN(Y$5)-COLUMN($B$5),7)=0,7,MOD(COLUMN(Y$5)-COLUMN($B$5),7))),C_KEY,0)),"")</f>
        <v>44278</v>
      </c>
      <c r="Z8" s="102">
        <f t="array" ref="Z8">IFERROR(INDEX(C_DATES,MATCH(YEAR(INDEX(C_MTHFIRST,ROW(Y8)-ROW($B$5)))&amp;" "&amp;MONTH(INDEX(C_MTHFIRST,ROW(Y8)-ROW($B$5)))&amp;" "&amp;COUNTIF($C$5:Z$5,Z$5)&amp;" "&amp;INDEX(C_WKDAYORD,IF(MOD(COLUMN(Z$5)-COLUMN($B$5),7)=0,7,MOD(COLUMN(Z$5)-COLUMN($B$5),7))),C_KEY,0)),"")</f>
        <v>44279</v>
      </c>
      <c r="AA8" s="102">
        <f t="array" ref="AA8">IFERROR(INDEX(C_DATES,MATCH(YEAR(INDEX(C_MTHFIRST,ROW(Z8)-ROW($B$5)))&amp;" "&amp;MONTH(INDEX(C_MTHFIRST,ROW(Z8)-ROW($B$5)))&amp;" "&amp;COUNTIF($C$5:AA$5,AA$5)&amp;" "&amp;INDEX(C_WKDAYORD,IF(MOD(COLUMN(AA$5)-COLUMN($B$5),7)=0,7,MOD(COLUMN(AA$5)-COLUMN($B$5),7))),C_KEY,0)),"")</f>
        <v>44280</v>
      </c>
      <c r="AB8" s="102">
        <f t="array" ref="AB8">IFERROR(INDEX(C_DATES,MATCH(YEAR(INDEX(C_MTHFIRST,ROW(AA8)-ROW($B$5)))&amp;" "&amp;MONTH(INDEX(C_MTHFIRST,ROW(AA8)-ROW($B$5)))&amp;" "&amp;COUNTIF($C$5:AB$5,AB$5)&amp;" "&amp;INDEX(C_WKDAYORD,IF(MOD(COLUMN(AB$5)-COLUMN($B$5),7)=0,7,MOD(COLUMN(AB$5)-COLUMN($B$5),7))),C_KEY,0)),"")</f>
        <v>44281</v>
      </c>
      <c r="AC8" s="102">
        <f t="array" ref="AC8">IFERROR(INDEX(C_DATES,MATCH(YEAR(INDEX(C_MTHFIRST,ROW(AB8)-ROW($B$5)))&amp;" "&amp;MONTH(INDEX(C_MTHFIRST,ROW(AB8)-ROW($B$5)))&amp;" "&amp;COUNTIF($C$5:AC$5,AC$5)&amp;" "&amp;INDEX(C_WKDAYORD,IF(MOD(COLUMN(AC$5)-COLUMN($B$5),7)=0,7,MOD(COLUMN(AC$5)-COLUMN($B$5),7))),C_KEY,0)),"")</f>
        <v>44282</v>
      </c>
      <c r="AD8" s="102">
        <f t="array" ref="AD8">IFERROR(INDEX(C_DATES,MATCH(YEAR(INDEX(C_MTHFIRST,ROW(AC8)-ROW($B$5)))&amp;" "&amp;MONTH(INDEX(C_MTHFIRST,ROW(AC8)-ROW($B$5)))&amp;" "&amp;COUNTIF($C$5:AD$5,AD$5)&amp;" "&amp;INDEX(C_WKDAYORD,IF(MOD(COLUMN(AD$5)-COLUMN($B$5),7)=0,7,MOD(COLUMN(AD$5)-COLUMN($B$5),7))),C_KEY,0)),"")</f>
        <v>44283</v>
      </c>
      <c r="AE8" s="102">
        <f t="array" ref="AE8">IFERROR(INDEX(C_DATES,MATCH(YEAR(INDEX(C_MTHFIRST,ROW(AD8)-ROW($B$5)))&amp;" "&amp;MONTH(INDEX(C_MTHFIRST,ROW(AD8)-ROW($B$5)))&amp;" "&amp;COUNTIF($C$5:AE$5,AE$5)&amp;" "&amp;INDEX(C_WKDAYORD,IF(MOD(COLUMN(AE$5)-COLUMN($B$5),7)=0,7,MOD(COLUMN(AE$5)-COLUMN($B$5),7))),C_KEY,0)),"")</f>
        <v>44284</v>
      </c>
      <c r="AF8" s="102">
        <f t="array" ref="AF8">IFERROR(INDEX(C_DATES,MATCH(YEAR(INDEX(C_MTHFIRST,ROW(AE8)-ROW($B$5)))&amp;" "&amp;MONTH(INDEX(C_MTHFIRST,ROW(AE8)-ROW($B$5)))&amp;" "&amp;COUNTIF($C$5:AF$5,AF$5)&amp;" "&amp;INDEX(C_WKDAYORD,IF(MOD(COLUMN(AF$5)-COLUMN($B$5),7)=0,7,MOD(COLUMN(AF$5)-COLUMN($B$5),7))),C_KEY,0)),"")</f>
        <v>44285</v>
      </c>
      <c r="AG8" s="102">
        <f t="array" ref="AG8">IFERROR(INDEX(C_DATES,MATCH(YEAR(INDEX(C_MTHFIRST,ROW(AF8)-ROW($B$5)))&amp;" "&amp;MONTH(INDEX(C_MTHFIRST,ROW(AF8)-ROW($B$5)))&amp;" "&amp;COUNTIF($C$5:AG$5,AG$5)&amp;" "&amp;INDEX(C_WKDAYORD,IF(MOD(COLUMN(AG$5)-COLUMN($B$5),7)=0,7,MOD(COLUMN(AG$5)-COLUMN($B$5),7))),C_KEY,0)),"")</f>
        <v>44286</v>
      </c>
      <c r="AH8" s="102" t="str">
        <f t="array" ref="AH8">IFERROR(INDEX(C_DATES,MATCH(YEAR(INDEX(C_MTHFIRST,ROW(AG8)-ROW($B$5)))&amp;" "&amp;MONTH(INDEX(C_MTHFIRST,ROW(AG8)-ROW($B$5)))&amp;" "&amp;COUNTIF($C$5:AH$5,AH$5)&amp;" "&amp;INDEX(C_WKDAYORD,IF(MOD(COLUMN(AH$5)-COLUMN($B$5),7)=0,7,MOD(COLUMN(AH$5)-COLUMN($B$5),7))),C_KEY,0)),"")</f>
        <v/>
      </c>
      <c r="AI8" s="102" t="str">
        <f t="array" ref="AI8">IFERROR(INDEX(C_DATES,MATCH(YEAR(INDEX(C_MTHFIRST,ROW(AH8)-ROW($B$5)))&amp;" "&amp;MONTH(INDEX(C_MTHFIRST,ROW(AH8)-ROW($B$5)))&amp;" "&amp;COUNTIF($C$5:AI$5,AI$5)&amp;" "&amp;INDEX(C_WKDAYORD,IF(MOD(COLUMN(AI$5)-COLUMN($B$5),7)=0,7,MOD(COLUMN(AI$5)-COLUMN($B$5),7))),C_KEY,0)),"")</f>
        <v/>
      </c>
      <c r="AJ8" s="102" t="str">
        <f t="array" ref="AJ8">IFERROR(INDEX(C_DATES,MATCH(YEAR(INDEX(C_MTHFIRST,ROW(AI8)-ROW($B$5)))&amp;" "&amp;MONTH(INDEX(C_MTHFIRST,ROW(AI8)-ROW($B$5)))&amp;" "&amp;COUNTIF($C$5:AJ$5,AJ$5)&amp;" "&amp;INDEX(C_WKDAYORD,IF(MOD(COLUMN(AJ$5)-COLUMN($B$5),7)=0,7,MOD(COLUMN(AJ$5)-COLUMN($B$5),7))),C_KEY,0)),"")</f>
        <v/>
      </c>
      <c r="AK8" s="102" t="str">
        <f t="array" ref="AK8">IFERROR(INDEX(C_DATES,MATCH(YEAR(INDEX(C_MTHFIRST,ROW(AJ8)-ROW($B$5)))&amp;" "&amp;MONTH(INDEX(C_MTHFIRST,ROW(AJ8)-ROW($B$5)))&amp;" "&amp;COUNTIF($C$5:AK$5,AK$5)&amp;" "&amp;INDEX(C_WKDAYORD,IF(MOD(COLUMN(AK$5)-COLUMN($B$5),7)=0,7,MOD(COLUMN(AK$5)-COLUMN($B$5),7))),C_KEY,0)),"")</f>
        <v/>
      </c>
      <c r="AL8" s="102" t="str">
        <f t="array" ref="AL8">IFERROR(INDEX(C_DATES,MATCH(YEAR(INDEX(C_MTHFIRST,ROW(AK8)-ROW($B$5)))&amp;" "&amp;MONTH(INDEX(C_MTHFIRST,ROW(AK8)-ROW($B$5)))&amp;" "&amp;COUNTIF($C$5:AL$5,AL$5)&amp;" "&amp;INDEX(C_WKDAYORD,IF(MOD(COLUMN(AL$5)-COLUMN($B$5),7)=0,7,MOD(COLUMN(AL$5)-COLUMN($B$5),7))),C_KEY,0)),"")</f>
        <v/>
      </c>
      <c r="AM8" s="102" t="str">
        <f t="array" ref="AM8">IFERROR(INDEX(C_DATES,MATCH(YEAR(INDEX(C_MTHFIRST,ROW(AL8)-ROW($B$5)))&amp;" "&amp;MONTH(INDEX(C_MTHFIRST,ROW(AL8)-ROW($B$5)))&amp;" "&amp;COUNTIF($C$5:AM$5,AM$5)&amp;" "&amp;INDEX(C_WKDAYORD,IF(MOD(COLUMN(AM$5)-COLUMN($B$5),7)=0,7,MOD(COLUMN(AM$5)-COLUMN($B$5),7))),C_KEY,0)),"")</f>
        <v/>
      </c>
      <c r="AN8" s="102" t="str">
        <f t="array" ref="AN8">IFERROR(INDEX(C_DATES,MATCH(YEAR(INDEX(C_MTHFIRST,ROW(AM8)-ROW($B$5)))&amp;" "&amp;MONTH(INDEX(C_MTHFIRST,ROW(AM8)-ROW($B$5)))&amp;" "&amp;COUNTIF($C$5:AN$5,AN$5)&amp;" "&amp;INDEX(C_WKDAYORD,IF(MOD(COLUMN(AN$5)-COLUMN($B$5),7)=0,7,MOD(COLUMN(AN$5)-COLUMN($B$5),7))),C_KEY,0)),"")</f>
        <v/>
      </c>
      <c r="AO8" s="102" t="str">
        <f t="array" ref="AO8">IFERROR(INDEX(C_DATES,MATCH(YEAR(INDEX(C_MTHFIRST,ROW(AN8)-ROW($B$5)))&amp;" "&amp;MONTH(INDEX(C_MTHFIRST,ROW(AN8)-ROW($B$5)))&amp;" "&amp;COUNTIF($C$5:AO$5,AO$5)&amp;" "&amp;INDEX(C_WKDAYORD,IF(MOD(COLUMN(AO$5)-COLUMN($B$5),7)=0,7,MOD(COLUMN(AO$5)-COLUMN($B$5),7))),C_KEY,0)),"")</f>
        <v/>
      </c>
      <c r="AP8" s="102" t="str">
        <f t="array" ref="AP8">IFERROR(INDEX(C_DATES,MATCH(YEAR(INDEX(C_MTHFIRST,ROW(AO8)-ROW($B$5)))&amp;" "&amp;MONTH(INDEX(C_MTHFIRST,ROW(AO8)-ROW($B$5)))&amp;" "&amp;COUNTIF($C$5:AP$5,AP$5)&amp;" "&amp;INDEX(C_WKDAYORD,IF(MOD(COLUMN(AP$5)-COLUMN($B$5),7)=0,7,MOD(COLUMN(AP$5)-COLUMN($B$5),7))),C_KEY,0)),"")</f>
        <v/>
      </c>
      <c r="AQ8" s="102" t="str">
        <f t="array" ref="AQ8">IFERROR(INDEX(C_DATES,MATCH(YEAR(INDEX(C_MTHFIRST,ROW(AP8)-ROW($B$5)))&amp;" "&amp;MONTH(INDEX(C_MTHFIRST,ROW(AP8)-ROW($B$5)))&amp;" "&amp;COUNTIF($C$5:AQ$5,AQ$5)&amp;" "&amp;INDEX(C_WKDAYORD,IF(MOD(COLUMN(AQ$5)-COLUMN($B$5),7)=0,7,MOD(COLUMN(AQ$5)-COLUMN($B$5),7))),C_KEY,0)),"")</f>
        <v/>
      </c>
      <c r="AR8" s="103" t="str">
        <f t="array" ref="AR8">IFERROR(INDEX(C_DATES,MATCH(YEAR(INDEX(C_MTHFIRST,ROW(AQ8)-ROW($B$5)))&amp;" "&amp;MONTH(INDEX(C_MTHFIRST,ROW(AQ8)-ROW($B$5)))&amp;" "&amp;COUNTIF($C$5:AR$5,AR$5)&amp;" "&amp;INDEX(C_WKDAYORD,IF(MOD(COLUMN(AR$5)-COLUMN($B$5),7)=0,7,MOD(COLUMN(AR$5)-COLUMN($B$5),7))),C_KEY,0)),"")</f>
        <v/>
      </c>
      <c r="AS8" s="2"/>
      <c r="AT8" s="2"/>
      <c r="AU8" s="2" t="s">
        <v>69</v>
      </c>
    </row>
    <row r="9" ht="16.5" customHeight="1">
      <c r="A9" s="2"/>
      <c r="B9" s="97" t="str">
        <f t="array" ref="B9">INDEX(C_MTHHEADER,ROW(B9)-ROW($B$5))</f>
        <v>APRIL</v>
      </c>
      <c r="C9" s="101" t="str">
        <f t="array" ref="C9">IFERROR(INDEX(C_DATES,MATCH(YEAR(INDEX(C_MTHFIRST,ROW(B9)-ROW($B$5)))&amp;" "&amp;MONTH(INDEX(C_MTHFIRST,ROW(B9)-ROW($B$5)))&amp;" "&amp;COUNTIF($C$5:C$5,C$5)&amp;" "&amp;INDEX(C_WKDAYORD,IF(MOD(COLUMN(C$5)-COLUMN($B$5),7)=0,7,MOD(COLUMN(C$5)-COLUMN($B$5),7))),C_KEY,0)),"")</f>
        <v/>
      </c>
      <c r="D9" s="102" t="str">
        <f t="array" ref="D9">IFERROR(INDEX(C_DATES,MATCH(YEAR(INDEX(C_MTHFIRST,ROW(C9)-ROW($B$5)))&amp;" "&amp;MONTH(INDEX(C_MTHFIRST,ROW(C9)-ROW($B$5)))&amp;" "&amp;COUNTIF($C$5:D$5,D$5)&amp;" "&amp;INDEX(C_WKDAYORD,IF(MOD(COLUMN(D$5)-COLUMN($B$5),7)=0,7,MOD(COLUMN(D$5)-COLUMN($B$5),7))),C_KEY,0)),"")</f>
        <v/>
      </c>
      <c r="E9" s="102" t="str">
        <f t="array" ref="E9">IFERROR(INDEX(C_DATES,MATCH(YEAR(INDEX(C_MTHFIRST,ROW(D9)-ROW($B$5)))&amp;" "&amp;MONTH(INDEX(C_MTHFIRST,ROW(D9)-ROW($B$5)))&amp;" "&amp;COUNTIF($C$5:E$5,E$5)&amp;" "&amp;INDEX(C_WKDAYORD,IF(MOD(COLUMN(E$5)-COLUMN($B$5),7)=0,7,MOD(COLUMN(E$5)-COLUMN($B$5),7))),C_KEY,0)),"")</f>
        <v/>
      </c>
      <c r="F9" s="102">
        <f t="array" ref="F9">IFERROR(INDEX(C_DATES,MATCH(YEAR(INDEX(C_MTHFIRST,ROW(E9)-ROW($B$5)))&amp;" "&amp;MONTH(INDEX(C_MTHFIRST,ROW(E9)-ROW($B$5)))&amp;" "&amp;COUNTIF($C$5:F$5,F$5)&amp;" "&amp;INDEX(C_WKDAYORD,IF(MOD(COLUMN(F$5)-COLUMN($B$5),7)=0,7,MOD(COLUMN(F$5)-COLUMN($B$5),7))),C_KEY,0)),"")</f>
        <v>44287</v>
      </c>
      <c r="G9" s="102">
        <f t="array" ref="G9">IFERROR(INDEX(C_DATES,MATCH(YEAR(INDEX(C_MTHFIRST,ROW(F9)-ROW($B$5)))&amp;" "&amp;MONTH(INDEX(C_MTHFIRST,ROW(F9)-ROW($B$5)))&amp;" "&amp;COUNTIF($C$5:G$5,G$5)&amp;" "&amp;INDEX(C_WKDAYORD,IF(MOD(COLUMN(G$5)-COLUMN($B$5),7)=0,7,MOD(COLUMN(G$5)-COLUMN($B$5),7))),C_KEY,0)),"")</f>
        <v>44288</v>
      </c>
      <c r="H9" s="102">
        <f t="array" ref="H9">IFERROR(INDEX(C_DATES,MATCH(YEAR(INDEX(C_MTHFIRST,ROW(G9)-ROW($B$5)))&amp;" "&amp;MONTH(INDEX(C_MTHFIRST,ROW(G9)-ROW($B$5)))&amp;" "&amp;COUNTIF($C$5:H$5,H$5)&amp;" "&amp;INDEX(C_WKDAYORD,IF(MOD(COLUMN(H$5)-COLUMN($B$5),7)=0,7,MOD(COLUMN(H$5)-COLUMN($B$5),7))),C_KEY,0)),"")</f>
        <v>44289</v>
      </c>
      <c r="I9" s="102">
        <f t="array" ref="I9">IFERROR(INDEX(C_DATES,MATCH(YEAR(INDEX(C_MTHFIRST,ROW(H9)-ROW($B$5)))&amp;" "&amp;MONTH(INDEX(C_MTHFIRST,ROW(H9)-ROW($B$5)))&amp;" "&amp;COUNTIF($C$5:I$5,I$5)&amp;" "&amp;INDEX(C_WKDAYORD,IF(MOD(COLUMN(I$5)-COLUMN($B$5),7)=0,7,MOD(COLUMN(I$5)-COLUMN($B$5),7))),C_KEY,0)),"")</f>
        <v>44290</v>
      </c>
      <c r="J9" s="102">
        <f t="array" ref="J9">IFERROR(INDEX(C_DATES,MATCH(YEAR(INDEX(C_MTHFIRST,ROW(I9)-ROW($B$5)))&amp;" "&amp;MONTH(INDEX(C_MTHFIRST,ROW(I9)-ROW($B$5)))&amp;" "&amp;COUNTIF($C$5:J$5,J$5)&amp;" "&amp;INDEX(C_WKDAYORD,IF(MOD(COLUMN(J$5)-COLUMN($B$5),7)=0,7,MOD(COLUMN(J$5)-COLUMN($B$5),7))),C_KEY,0)),"")</f>
        <v>44291</v>
      </c>
      <c r="K9" s="102">
        <f t="array" ref="K9">IFERROR(INDEX(C_DATES,MATCH(YEAR(INDEX(C_MTHFIRST,ROW(J9)-ROW($B$5)))&amp;" "&amp;MONTH(INDEX(C_MTHFIRST,ROW(J9)-ROW($B$5)))&amp;" "&amp;COUNTIF($C$5:K$5,K$5)&amp;" "&amp;INDEX(C_WKDAYORD,IF(MOD(COLUMN(K$5)-COLUMN($B$5),7)=0,7,MOD(COLUMN(K$5)-COLUMN($B$5),7))),C_KEY,0)),"")</f>
        <v>44292</v>
      </c>
      <c r="L9" s="102">
        <f t="array" ref="L9">IFERROR(INDEX(C_DATES,MATCH(YEAR(INDEX(C_MTHFIRST,ROW(K9)-ROW($B$5)))&amp;" "&amp;MONTH(INDEX(C_MTHFIRST,ROW(K9)-ROW($B$5)))&amp;" "&amp;COUNTIF($C$5:L$5,L$5)&amp;" "&amp;INDEX(C_WKDAYORD,IF(MOD(COLUMN(L$5)-COLUMN($B$5),7)=0,7,MOD(COLUMN(L$5)-COLUMN($B$5),7))),C_KEY,0)),"")</f>
        <v>44293</v>
      </c>
      <c r="M9" s="102">
        <f t="array" ref="M9">IFERROR(INDEX(C_DATES,MATCH(YEAR(INDEX(C_MTHFIRST,ROW(L9)-ROW($B$5)))&amp;" "&amp;MONTH(INDEX(C_MTHFIRST,ROW(L9)-ROW($B$5)))&amp;" "&amp;COUNTIF($C$5:M$5,M$5)&amp;" "&amp;INDEX(C_WKDAYORD,IF(MOD(COLUMN(M$5)-COLUMN($B$5),7)=0,7,MOD(COLUMN(M$5)-COLUMN($B$5),7))),C_KEY,0)),"")</f>
        <v>44294</v>
      </c>
      <c r="N9" s="102">
        <f t="array" ref="N9">IFERROR(INDEX(C_DATES,MATCH(YEAR(INDEX(C_MTHFIRST,ROW(M9)-ROW($B$5)))&amp;" "&amp;MONTH(INDEX(C_MTHFIRST,ROW(M9)-ROW($B$5)))&amp;" "&amp;COUNTIF($C$5:N$5,N$5)&amp;" "&amp;INDEX(C_WKDAYORD,IF(MOD(COLUMN(N$5)-COLUMN($B$5),7)=0,7,MOD(COLUMN(N$5)-COLUMN($B$5),7))),C_KEY,0)),"")</f>
        <v>44295</v>
      </c>
      <c r="O9" s="102">
        <f t="array" ref="O9">IFERROR(INDEX(C_DATES,MATCH(YEAR(INDEX(C_MTHFIRST,ROW(N9)-ROW($B$5)))&amp;" "&amp;MONTH(INDEX(C_MTHFIRST,ROW(N9)-ROW($B$5)))&amp;" "&amp;COUNTIF($C$5:O$5,O$5)&amp;" "&amp;INDEX(C_WKDAYORD,IF(MOD(COLUMN(O$5)-COLUMN($B$5),7)=0,7,MOD(COLUMN(O$5)-COLUMN($B$5),7))),C_KEY,0)),"")</f>
        <v>44296</v>
      </c>
      <c r="P9" s="102">
        <f t="array" ref="P9">IFERROR(INDEX(C_DATES,MATCH(YEAR(INDEX(C_MTHFIRST,ROW(O9)-ROW($B$5)))&amp;" "&amp;MONTH(INDEX(C_MTHFIRST,ROW(O9)-ROW($B$5)))&amp;" "&amp;COUNTIF($C$5:P$5,P$5)&amp;" "&amp;INDEX(C_WKDAYORD,IF(MOD(COLUMN(P$5)-COLUMN($B$5),7)=0,7,MOD(COLUMN(P$5)-COLUMN($B$5),7))),C_KEY,0)),"")</f>
        <v>44297</v>
      </c>
      <c r="Q9" s="102">
        <f t="array" ref="Q9">IFERROR(INDEX(C_DATES,MATCH(YEAR(INDEX(C_MTHFIRST,ROW(P9)-ROW($B$5)))&amp;" "&amp;MONTH(INDEX(C_MTHFIRST,ROW(P9)-ROW($B$5)))&amp;" "&amp;COUNTIF($C$5:Q$5,Q$5)&amp;" "&amp;INDEX(C_WKDAYORD,IF(MOD(COLUMN(Q$5)-COLUMN($B$5),7)=0,7,MOD(COLUMN(Q$5)-COLUMN($B$5),7))),C_KEY,0)),"")</f>
        <v>44298</v>
      </c>
      <c r="R9" s="102">
        <f t="array" ref="R9">IFERROR(INDEX(C_DATES,MATCH(YEAR(INDEX(C_MTHFIRST,ROW(Q9)-ROW($B$5)))&amp;" "&amp;MONTH(INDEX(C_MTHFIRST,ROW(Q9)-ROW($B$5)))&amp;" "&amp;COUNTIF($C$5:R$5,R$5)&amp;" "&amp;INDEX(C_WKDAYORD,IF(MOD(COLUMN(R$5)-COLUMN($B$5),7)=0,7,MOD(COLUMN(R$5)-COLUMN($B$5),7))),C_KEY,0)),"")</f>
        <v>44299</v>
      </c>
      <c r="S9" s="102">
        <f t="array" ref="S9">IFERROR(INDEX(C_DATES,MATCH(YEAR(INDEX(C_MTHFIRST,ROW(R9)-ROW($B$5)))&amp;" "&amp;MONTH(INDEX(C_MTHFIRST,ROW(R9)-ROW($B$5)))&amp;" "&amp;COUNTIF($C$5:S$5,S$5)&amp;" "&amp;INDEX(C_WKDAYORD,IF(MOD(COLUMN(S$5)-COLUMN($B$5),7)=0,7,MOD(COLUMN(S$5)-COLUMN($B$5),7))),C_KEY,0)),"")</f>
        <v>44300</v>
      </c>
      <c r="T9" s="102">
        <f t="array" ref="T9">IFERROR(INDEX(C_DATES,MATCH(YEAR(INDEX(C_MTHFIRST,ROW(S9)-ROW($B$5)))&amp;" "&amp;MONTH(INDEX(C_MTHFIRST,ROW(S9)-ROW($B$5)))&amp;" "&amp;COUNTIF($C$5:T$5,T$5)&amp;" "&amp;INDEX(C_WKDAYORD,IF(MOD(COLUMN(T$5)-COLUMN($B$5),7)=0,7,MOD(COLUMN(T$5)-COLUMN($B$5),7))),C_KEY,0)),"")</f>
        <v>44301</v>
      </c>
      <c r="U9" s="102">
        <f t="array" ref="U9">IFERROR(INDEX(C_DATES,MATCH(YEAR(INDEX(C_MTHFIRST,ROW(T9)-ROW($B$5)))&amp;" "&amp;MONTH(INDEX(C_MTHFIRST,ROW(T9)-ROW($B$5)))&amp;" "&amp;COUNTIF($C$5:U$5,U$5)&amp;" "&amp;INDEX(C_WKDAYORD,IF(MOD(COLUMN(U$5)-COLUMN($B$5),7)=0,7,MOD(COLUMN(U$5)-COLUMN($B$5),7))),C_KEY,0)),"")</f>
        <v>44302</v>
      </c>
      <c r="V9" s="102">
        <f t="array" ref="V9">IFERROR(INDEX(C_DATES,MATCH(YEAR(INDEX(C_MTHFIRST,ROW(U9)-ROW($B$5)))&amp;" "&amp;MONTH(INDEX(C_MTHFIRST,ROW(U9)-ROW($B$5)))&amp;" "&amp;COUNTIF($C$5:V$5,V$5)&amp;" "&amp;INDEX(C_WKDAYORD,IF(MOD(COLUMN(V$5)-COLUMN($B$5),7)=0,7,MOD(COLUMN(V$5)-COLUMN($B$5),7))),C_KEY,0)),"")</f>
        <v>44303</v>
      </c>
      <c r="W9" s="102">
        <f t="array" ref="W9">IFERROR(INDEX(C_DATES,MATCH(YEAR(INDEX(C_MTHFIRST,ROW(V9)-ROW($B$5)))&amp;" "&amp;MONTH(INDEX(C_MTHFIRST,ROW(V9)-ROW($B$5)))&amp;" "&amp;COUNTIF($C$5:W$5,W$5)&amp;" "&amp;INDEX(C_WKDAYORD,IF(MOD(COLUMN(W$5)-COLUMN($B$5),7)=0,7,MOD(COLUMN(W$5)-COLUMN($B$5),7))),C_KEY,0)),"")</f>
        <v>44304</v>
      </c>
      <c r="X9" s="102">
        <f t="array" ref="X9">IFERROR(INDEX(C_DATES,MATCH(YEAR(INDEX(C_MTHFIRST,ROW(W9)-ROW($B$5)))&amp;" "&amp;MONTH(INDEX(C_MTHFIRST,ROW(W9)-ROW($B$5)))&amp;" "&amp;COUNTIF($C$5:X$5,X$5)&amp;" "&amp;INDEX(C_WKDAYORD,IF(MOD(COLUMN(X$5)-COLUMN($B$5),7)=0,7,MOD(COLUMN(X$5)-COLUMN($B$5),7))),C_KEY,0)),"")</f>
        <v>44305</v>
      </c>
      <c r="Y9" s="102">
        <f t="array" ref="Y9">IFERROR(INDEX(C_DATES,MATCH(YEAR(INDEX(C_MTHFIRST,ROW(X9)-ROW($B$5)))&amp;" "&amp;MONTH(INDEX(C_MTHFIRST,ROW(X9)-ROW($B$5)))&amp;" "&amp;COUNTIF($C$5:Y$5,Y$5)&amp;" "&amp;INDEX(C_WKDAYORD,IF(MOD(COLUMN(Y$5)-COLUMN($B$5),7)=0,7,MOD(COLUMN(Y$5)-COLUMN($B$5),7))),C_KEY,0)),"")</f>
        <v>44306</v>
      </c>
      <c r="Z9" s="102">
        <f t="array" ref="Z9">IFERROR(INDEX(C_DATES,MATCH(YEAR(INDEX(C_MTHFIRST,ROW(Y9)-ROW($B$5)))&amp;" "&amp;MONTH(INDEX(C_MTHFIRST,ROW(Y9)-ROW($B$5)))&amp;" "&amp;COUNTIF($C$5:Z$5,Z$5)&amp;" "&amp;INDEX(C_WKDAYORD,IF(MOD(COLUMN(Z$5)-COLUMN($B$5),7)=0,7,MOD(COLUMN(Z$5)-COLUMN($B$5),7))),C_KEY,0)),"")</f>
        <v>44307</v>
      </c>
      <c r="AA9" s="102">
        <f t="array" ref="AA9">IFERROR(INDEX(C_DATES,MATCH(YEAR(INDEX(C_MTHFIRST,ROW(Z9)-ROW($B$5)))&amp;" "&amp;MONTH(INDEX(C_MTHFIRST,ROW(Z9)-ROW($B$5)))&amp;" "&amp;COUNTIF($C$5:AA$5,AA$5)&amp;" "&amp;INDEX(C_WKDAYORD,IF(MOD(COLUMN(AA$5)-COLUMN($B$5),7)=0,7,MOD(COLUMN(AA$5)-COLUMN($B$5),7))),C_KEY,0)),"")</f>
        <v>44308</v>
      </c>
      <c r="AB9" s="102">
        <f t="array" ref="AB9">IFERROR(INDEX(C_DATES,MATCH(YEAR(INDEX(C_MTHFIRST,ROW(AA9)-ROW($B$5)))&amp;" "&amp;MONTH(INDEX(C_MTHFIRST,ROW(AA9)-ROW($B$5)))&amp;" "&amp;COUNTIF($C$5:AB$5,AB$5)&amp;" "&amp;INDEX(C_WKDAYORD,IF(MOD(COLUMN(AB$5)-COLUMN($B$5),7)=0,7,MOD(COLUMN(AB$5)-COLUMN($B$5),7))),C_KEY,0)),"")</f>
        <v>44309</v>
      </c>
      <c r="AC9" s="102">
        <f t="array" ref="AC9">IFERROR(INDEX(C_DATES,MATCH(YEAR(INDEX(C_MTHFIRST,ROW(AB9)-ROW($B$5)))&amp;" "&amp;MONTH(INDEX(C_MTHFIRST,ROW(AB9)-ROW($B$5)))&amp;" "&amp;COUNTIF($C$5:AC$5,AC$5)&amp;" "&amp;INDEX(C_WKDAYORD,IF(MOD(COLUMN(AC$5)-COLUMN($B$5),7)=0,7,MOD(COLUMN(AC$5)-COLUMN($B$5),7))),C_KEY,0)),"")</f>
        <v>44310</v>
      </c>
      <c r="AD9" s="102">
        <f t="array" ref="AD9">IFERROR(INDEX(C_DATES,MATCH(YEAR(INDEX(C_MTHFIRST,ROW(AC9)-ROW($B$5)))&amp;" "&amp;MONTH(INDEX(C_MTHFIRST,ROW(AC9)-ROW($B$5)))&amp;" "&amp;COUNTIF($C$5:AD$5,AD$5)&amp;" "&amp;INDEX(C_WKDAYORD,IF(MOD(COLUMN(AD$5)-COLUMN($B$5),7)=0,7,MOD(COLUMN(AD$5)-COLUMN($B$5),7))),C_KEY,0)),"")</f>
        <v>44311</v>
      </c>
      <c r="AE9" s="102">
        <f t="array" ref="AE9">IFERROR(INDEX(C_DATES,MATCH(YEAR(INDEX(C_MTHFIRST,ROW(AD9)-ROW($B$5)))&amp;" "&amp;MONTH(INDEX(C_MTHFIRST,ROW(AD9)-ROW($B$5)))&amp;" "&amp;COUNTIF($C$5:AE$5,AE$5)&amp;" "&amp;INDEX(C_WKDAYORD,IF(MOD(COLUMN(AE$5)-COLUMN($B$5),7)=0,7,MOD(COLUMN(AE$5)-COLUMN($B$5),7))),C_KEY,0)),"")</f>
        <v>44312</v>
      </c>
      <c r="AF9" s="102">
        <f t="array" ref="AF9">IFERROR(INDEX(C_DATES,MATCH(YEAR(INDEX(C_MTHFIRST,ROW(AE9)-ROW($B$5)))&amp;" "&amp;MONTH(INDEX(C_MTHFIRST,ROW(AE9)-ROW($B$5)))&amp;" "&amp;COUNTIF($C$5:AF$5,AF$5)&amp;" "&amp;INDEX(C_WKDAYORD,IF(MOD(COLUMN(AF$5)-COLUMN($B$5),7)=0,7,MOD(COLUMN(AF$5)-COLUMN($B$5),7))),C_KEY,0)),"")</f>
        <v>44313</v>
      </c>
      <c r="AG9" s="102">
        <f t="array" ref="AG9">IFERROR(INDEX(C_DATES,MATCH(YEAR(INDEX(C_MTHFIRST,ROW(AF9)-ROW($B$5)))&amp;" "&amp;MONTH(INDEX(C_MTHFIRST,ROW(AF9)-ROW($B$5)))&amp;" "&amp;COUNTIF($C$5:AG$5,AG$5)&amp;" "&amp;INDEX(C_WKDAYORD,IF(MOD(COLUMN(AG$5)-COLUMN($B$5),7)=0,7,MOD(COLUMN(AG$5)-COLUMN($B$5),7))),C_KEY,0)),"")</f>
        <v>44314</v>
      </c>
      <c r="AH9" s="102">
        <f t="array" ref="AH9">IFERROR(INDEX(C_DATES,MATCH(YEAR(INDEX(C_MTHFIRST,ROW(AG9)-ROW($B$5)))&amp;" "&amp;MONTH(INDEX(C_MTHFIRST,ROW(AG9)-ROW($B$5)))&amp;" "&amp;COUNTIF($C$5:AH$5,AH$5)&amp;" "&amp;INDEX(C_WKDAYORD,IF(MOD(COLUMN(AH$5)-COLUMN($B$5),7)=0,7,MOD(COLUMN(AH$5)-COLUMN($B$5),7))),C_KEY,0)),"")</f>
        <v>44315</v>
      </c>
      <c r="AI9" s="102">
        <f t="array" ref="AI9">IFERROR(INDEX(C_DATES,MATCH(YEAR(INDEX(C_MTHFIRST,ROW(AH9)-ROW($B$5)))&amp;" "&amp;MONTH(INDEX(C_MTHFIRST,ROW(AH9)-ROW($B$5)))&amp;" "&amp;COUNTIF($C$5:AI$5,AI$5)&amp;" "&amp;INDEX(C_WKDAYORD,IF(MOD(COLUMN(AI$5)-COLUMN($B$5),7)=0,7,MOD(COLUMN(AI$5)-COLUMN($B$5),7))),C_KEY,0)),"")</f>
        <v>44316</v>
      </c>
      <c r="AJ9" s="102" t="str">
        <f t="array" ref="AJ9">IFERROR(INDEX(C_DATES,MATCH(YEAR(INDEX(C_MTHFIRST,ROW(AI9)-ROW($B$5)))&amp;" "&amp;MONTH(INDEX(C_MTHFIRST,ROW(AI9)-ROW($B$5)))&amp;" "&amp;COUNTIF($C$5:AJ$5,AJ$5)&amp;" "&amp;INDEX(C_WKDAYORD,IF(MOD(COLUMN(AJ$5)-COLUMN($B$5),7)=0,7,MOD(COLUMN(AJ$5)-COLUMN($B$5),7))),C_KEY,0)),"")</f>
        <v/>
      </c>
      <c r="AK9" s="102" t="str">
        <f t="array" ref="AK9">IFERROR(INDEX(C_DATES,MATCH(YEAR(INDEX(C_MTHFIRST,ROW(AJ9)-ROW($B$5)))&amp;" "&amp;MONTH(INDEX(C_MTHFIRST,ROW(AJ9)-ROW($B$5)))&amp;" "&amp;COUNTIF($C$5:AK$5,AK$5)&amp;" "&amp;INDEX(C_WKDAYORD,IF(MOD(COLUMN(AK$5)-COLUMN($B$5),7)=0,7,MOD(COLUMN(AK$5)-COLUMN($B$5),7))),C_KEY,0)),"")</f>
        <v/>
      </c>
      <c r="AL9" s="102" t="str">
        <f t="array" ref="AL9">IFERROR(INDEX(C_DATES,MATCH(YEAR(INDEX(C_MTHFIRST,ROW(AK9)-ROW($B$5)))&amp;" "&amp;MONTH(INDEX(C_MTHFIRST,ROW(AK9)-ROW($B$5)))&amp;" "&amp;COUNTIF($C$5:AL$5,AL$5)&amp;" "&amp;INDEX(C_WKDAYORD,IF(MOD(COLUMN(AL$5)-COLUMN($B$5),7)=0,7,MOD(COLUMN(AL$5)-COLUMN($B$5),7))),C_KEY,0)),"")</f>
        <v/>
      </c>
      <c r="AM9" s="102" t="str">
        <f t="array" ref="AM9">IFERROR(INDEX(C_DATES,MATCH(YEAR(INDEX(C_MTHFIRST,ROW(AL9)-ROW($B$5)))&amp;" "&amp;MONTH(INDEX(C_MTHFIRST,ROW(AL9)-ROW($B$5)))&amp;" "&amp;COUNTIF($C$5:AM$5,AM$5)&amp;" "&amp;INDEX(C_WKDAYORD,IF(MOD(COLUMN(AM$5)-COLUMN($B$5),7)=0,7,MOD(COLUMN(AM$5)-COLUMN($B$5),7))),C_KEY,0)),"")</f>
        <v/>
      </c>
      <c r="AN9" s="102" t="str">
        <f t="array" ref="AN9">IFERROR(INDEX(C_DATES,MATCH(YEAR(INDEX(C_MTHFIRST,ROW(AM9)-ROW($B$5)))&amp;" "&amp;MONTH(INDEX(C_MTHFIRST,ROW(AM9)-ROW($B$5)))&amp;" "&amp;COUNTIF($C$5:AN$5,AN$5)&amp;" "&amp;INDEX(C_WKDAYORD,IF(MOD(COLUMN(AN$5)-COLUMN($B$5),7)=0,7,MOD(COLUMN(AN$5)-COLUMN($B$5),7))),C_KEY,0)),"")</f>
        <v/>
      </c>
      <c r="AO9" s="102" t="str">
        <f t="array" ref="AO9">IFERROR(INDEX(C_DATES,MATCH(YEAR(INDEX(C_MTHFIRST,ROW(AN9)-ROW($B$5)))&amp;" "&amp;MONTH(INDEX(C_MTHFIRST,ROW(AN9)-ROW($B$5)))&amp;" "&amp;COUNTIF($C$5:AO$5,AO$5)&amp;" "&amp;INDEX(C_WKDAYORD,IF(MOD(COLUMN(AO$5)-COLUMN($B$5),7)=0,7,MOD(COLUMN(AO$5)-COLUMN($B$5),7))),C_KEY,0)),"")</f>
        <v/>
      </c>
      <c r="AP9" s="102" t="str">
        <f t="array" ref="AP9">IFERROR(INDEX(C_DATES,MATCH(YEAR(INDEX(C_MTHFIRST,ROW(AO9)-ROW($B$5)))&amp;" "&amp;MONTH(INDEX(C_MTHFIRST,ROW(AO9)-ROW($B$5)))&amp;" "&amp;COUNTIF($C$5:AP$5,AP$5)&amp;" "&amp;INDEX(C_WKDAYORD,IF(MOD(COLUMN(AP$5)-COLUMN($B$5),7)=0,7,MOD(COLUMN(AP$5)-COLUMN($B$5),7))),C_KEY,0)),"")</f>
        <v/>
      </c>
      <c r="AQ9" s="102" t="str">
        <f t="array" ref="AQ9">IFERROR(INDEX(C_DATES,MATCH(YEAR(INDEX(C_MTHFIRST,ROW(AP9)-ROW($B$5)))&amp;" "&amp;MONTH(INDEX(C_MTHFIRST,ROW(AP9)-ROW($B$5)))&amp;" "&amp;COUNTIF($C$5:AQ$5,AQ$5)&amp;" "&amp;INDEX(C_WKDAYORD,IF(MOD(COLUMN(AQ$5)-COLUMN($B$5),7)=0,7,MOD(COLUMN(AQ$5)-COLUMN($B$5),7))),C_KEY,0)),"")</f>
        <v/>
      </c>
      <c r="AR9" s="103" t="str">
        <f t="array" ref="AR9">IFERROR(INDEX(C_DATES,MATCH(YEAR(INDEX(C_MTHFIRST,ROW(AQ9)-ROW($B$5)))&amp;" "&amp;MONTH(INDEX(C_MTHFIRST,ROW(AQ9)-ROW($B$5)))&amp;" "&amp;COUNTIF($C$5:AR$5,AR$5)&amp;" "&amp;INDEX(C_WKDAYORD,IF(MOD(COLUMN(AR$5)-COLUMN($B$5),7)=0,7,MOD(COLUMN(AR$5)-COLUMN($B$5),7))),C_KEY,0)),"")</f>
        <v/>
      </c>
      <c r="AS9" s="2"/>
      <c r="AT9" s="2"/>
      <c r="AU9" s="2" t="s">
        <v>62</v>
      </c>
    </row>
    <row r="10" ht="16.5" customHeight="1">
      <c r="A10" s="2"/>
      <c r="B10" s="97" t="str">
        <f t="array" ref="B10">INDEX(C_MTHHEADER,ROW(B10)-ROW($B$5))</f>
        <v>MAY</v>
      </c>
      <c r="C10" s="101" t="str">
        <f t="array" ref="C10">IFERROR(INDEX(C_DATES,MATCH(YEAR(INDEX(C_MTHFIRST,ROW(B10)-ROW($B$5)))&amp;" "&amp;MONTH(INDEX(C_MTHFIRST,ROW(B10)-ROW($B$5)))&amp;" "&amp;COUNTIF($C$5:C$5,C$5)&amp;" "&amp;INDEX(C_WKDAYORD,IF(MOD(COLUMN(C$5)-COLUMN($B$5),7)=0,7,MOD(COLUMN(C$5)-COLUMN($B$5),7))),C_KEY,0)),"")</f>
        <v/>
      </c>
      <c r="D10" s="102" t="str">
        <f t="array" ref="D10">IFERROR(INDEX(C_DATES,MATCH(YEAR(INDEX(C_MTHFIRST,ROW(C10)-ROW($B$5)))&amp;" "&amp;MONTH(INDEX(C_MTHFIRST,ROW(C10)-ROW($B$5)))&amp;" "&amp;COUNTIF($C$5:D$5,D$5)&amp;" "&amp;INDEX(C_WKDAYORD,IF(MOD(COLUMN(D$5)-COLUMN($B$5),7)=0,7,MOD(COLUMN(D$5)-COLUMN($B$5),7))),C_KEY,0)),"")</f>
        <v/>
      </c>
      <c r="E10" s="102" t="str">
        <f t="array" ref="E10">IFERROR(INDEX(C_DATES,MATCH(YEAR(INDEX(C_MTHFIRST,ROW(D10)-ROW($B$5)))&amp;" "&amp;MONTH(INDEX(C_MTHFIRST,ROW(D10)-ROW($B$5)))&amp;" "&amp;COUNTIF($C$5:E$5,E$5)&amp;" "&amp;INDEX(C_WKDAYORD,IF(MOD(COLUMN(E$5)-COLUMN($B$5),7)=0,7,MOD(COLUMN(E$5)-COLUMN($B$5),7))),C_KEY,0)),"")</f>
        <v/>
      </c>
      <c r="F10" s="102" t="str">
        <f t="array" ref="F10">IFERROR(INDEX(C_DATES,MATCH(YEAR(INDEX(C_MTHFIRST,ROW(E10)-ROW($B$5)))&amp;" "&amp;MONTH(INDEX(C_MTHFIRST,ROW(E10)-ROW($B$5)))&amp;" "&amp;COUNTIF($C$5:F$5,F$5)&amp;" "&amp;INDEX(C_WKDAYORD,IF(MOD(COLUMN(F$5)-COLUMN($B$5),7)=0,7,MOD(COLUMN(F$5)-COLUMN($B$5),7))),C_KEY,0)),"")</f>
        <v/>
      </c>
      <c r="G10" s="102" t="str">
        <f t="array" ref="G10">IFERROR(INDEX(C_DATES,MATCH(YEAR(INDEX(C_MTHFIRST,ROW(F10)-ROW($B$5)))&amp;" "&amp;MONTH(INDEX(C_MTHFIRST,ROW(F10)-ROW($B$5)))&amp;" "&amp;COUNTIF($C$5:G$5,G$5)&amp;" "&amp;INDEX(C_WKDAYORD,IF(MOD(COLUMN(G$5)-COLUMN($B$5),7)=0,7,MOD(COLUMN(G$5)-COLUMN($B$5),7))),C_KEY,0)),"")</f>
        <v/>
      </c>
      <c r="H10" s="102">
        <f t="array" ref="H10">IFERROR(INDEX(C_DATES,MATCH(YEAR(INDEX(C_MTHFIRST,ROW(G10)-ROW($B$5)))&amp;" "&amp;MONTH(INDEX(C_MTHFIRST,ROW(G10)-ROW($B$5)))&amp;" "&amp;COUNTIF($C$5:H$5,H$5)&amp;" "&amp;INDEX(C_WKDAYORD,IF(MOD(COLUMN(H$5)-COLUMN($B$5),7)=0,7,MOD(COLUMN(H$5)-COLUMN($B$5),7))),C_KEY,0)),"")</f>
        <v>44317</v>
      </c>
      <c r="I10" s="102">
        <f t="array" ref="I10">IFERROR(INDEX(C_DATES,MATCH(YEAR(INDEX(C_MTHFIRST,ROW(H10)-ROW($B$5)))&amp;" "&amp;MONTH(INDEX(C_MTHFIRST,ROW(H10)-ROW($B$5)))&amp;" "&amp;COUNTIF($C$5:I$5,I$5)&amp;" "&amp;INDEX(C_WKDAYORD,IF(MOD(COLUMN(I$5)-COLUMN($B$5),7)=0,7,MOD(COLUMN(I$5)-COLUMN($B$5),7))),C_KEY,0)),"")</f>
        <v>44318</v>
      </c>
      <c r="J10" s="102">
        <f t="array" ref="J10">IFERROR(INDEX(C_DATES,MATCH(YEAR(INDEX(C_MTHFIRST,ROW(I10)-ROW($B$5)))&amp;" "&amp;MONTH(INDEX(C_MTHFIRST,ROW(I10)-ROW($B$5)))&amp;" "&amp;COUNTIF($C$5:J$5,J$5)&amp;" "&amp;INDEX(C_WKDAYORD,IF(MOD(COLUMN(J$5)-COLUMN($B$5),7)=0,7,MOD(COLUMN(J$5)-COLUMN($B$5),7))),C_KEY,0)),"")</f>
        <v>44319</v>
      </c>
      <c r="K10" s="102">
        <f t="array" ref="K10">IFERROR(INDEX(C_DATES,MATCH(YEAR(INDEX(C_MTHFIRST,ROW(J10)-ROW($B$5)))&amp;" "&amp;MONTH(INDEX(C_MTHFIRST,ROW(J10)-ROW($B$5)))&amp;" "&amp;COUNTIF($C$5:K$5,K$5)&amp;" "&amp;INDEX(C_WKDAYORD,IF(MOD(COLUMN(K$5)-COLUMN($B$5),7)=0,7,MOD(COLUMN(K$5)-COLUMN($B$5),7))),C_KEY,0)),"")</f>
        <v>44320</v>
      </c>
      <c r="L10" s="102">
        <f t="array" ref="L10">IFERROR(INDEX(C_DATES,MATCH(YEAR(INDEX(C_MTHFIRST,ROW(K10)-ROW($B$5)))&amp;" "&amp;MONTH(INDEX(C_MTHFIRST,ROW(K10)-ROW($B$5)))&amp;" "&amp;COUNTIF($C$5:L$5,L$5)&amp;" "&amp;INDEX(C_WKDAYORD,IF(MOD(COLUMN(L$5)-COLUMN($B$5),7)=0,7,MOD(COLUMN(L$5)-COLUMN($B$5),7))),C_KEY,0)),"")</f>
        <v>44321</v>
      </c>
      <c r="M10" s="102">
        <f t="array" ref="M10">IFERROR(INDEX(C_DATES,MATCH(YEAR(INDEX(C_MTHFIRST,ROW(L10)-ROW($B$5)))&amp;" "&amp;MONTH(INDEX(C_MTHFIRST,ROW(L10)-ROW($B$5)))&amp;" "&amp;COUNTIF($C$5:M$5,M$5)&amp;" "&amp;INDEX(C_WKDAYORD,IF(MOD(COLUMN(M$5)-COLUMN($B$5),7)=0,7,MOD(COLUMN(M$5)-COLUMN($B$5),7))),C_KEY,0)),"")</f>
        <v>44322</v>
      </c>
      <c r="N10" s="102">
        <f t="array" ref="N10">IFERROR(INDEX(C_DATES,MATCH(YEAR(INDEX(C_MTHFIRST,ROW(M10)-ROW($B$5)))&amp;" "&amp;MONTH(INDEX(C_MTHFIRST,ROW(M10)-ROW($B$5)))&amp;" "&amp;COUNTIF($C$5:N$5,N$5)&amp;" "&amp;INDEX(C_WKDAYORD,IF(MOD(COLUMN(N$5)-COLUMN($B$5),7)=0,7,MOD(COLUMN(N$5)-COLUMN($B$5),7))),C_KEY,0)),"")</f>
        <v>44323</v>
      </c>
      <c r="O10" s="102">
        <f t="array" ref="O10">IFERROR(INDEX(C_DATES,MATCH(YEAR(INDEX(C_MTHFIRST,ROW(N10)-ROW($B$5)))&amp;" "&amp;MONTH(INDEX(C_MTHFIRST,ROW(N10)-ROW($B$5)))&amp;" "&amp;COUNTIF($C$5:O$5,O$5)&amp;" "&amp;INDEX(C_WKDAYORD,IF(MOD(COLUMN(O$5)-COLUMN($B$5),7)=0,7,MOD(COLUMN(O$5)-COLUMN($B$5),7))),C_KEY,0)),"")</f>
        <v>44324</v>
      </c>
      <c r="P10" s="102">
        <f t="array" ref="P10">IFERROR(INDEX(C_DATES,MATCH(YEAR(INDEX(C_MTHFIRST,ROW(O10)-ROW($B$5)))&amp;" "&amp;MONTH(INDEX(C_MTHFIRST,ROW(O10)-ROW($B$5)))&amp;" "&amp;COUNTIF($C$5:P$5,P$5)&amp;" "&amp;INDEX(C_WKDAYORD,IF(MOD(COLUMN(P$5)-COLUMN($B$5),7)=0,7,MOD(COLUMN(P$5)-COLUMN($B$5),7))),C_KEY,0)),"")</f>
        <v>44325</v>
      </c>
      <c r="Q10" s="102">
        <f t="array" ref="Q10">IFERROR(INDEX(C_DATES,MATCH(YEAR(INDEX(C_MTHFIRST,ROW(P10)-ROW($B$5)))&amp;" "&amp;MONTH(INDEX(C_MTHFIRST,ROW(P10)-ROW($B$5)))&amp;" "&amp;COUNTIF($C$5:Q$5,Q$5)&amp;" "&amp;INDEX(C_WKDAYORD,IF(MOD(COLUMN(Q$5)-COLUMN($B$5),7)=0,7,MOD(COLUMN(Q$5)-COLUMN($B$5),7))),C_KEY,0)),"")</f>
        <v>44326</v>
      </c>
      <c r="R10" s="102">
        <f t="array" ref="R10">IFERROR(INDEX(C_DATES,MATCH(YEAR(INDEX(C_MTHFIRST,ROW(Q10)-ROW($B$5)))&amp;" "&amp;MONTH(INDEX(C_MTHFIRST,ROW(Q10)-ROW($B$5)))&amp;" "&amp;COUNTIF($C$5:R$5,R$5)&amp;" "&amp;INDEX(C_WKDAYORD,IF(MOD(COLUMN(R$5)-COLUMN($B$5),7)=0,7,MOD(COLUMN(R$5)-COLUMN($B$5),7))),C_KEY,0)),"")</f>
        <v>44327</v>
      </c>
      <c r="S10" s="102">
        <f t="array" ref="S10">IFERROR(INDEX(C_DATES,MATCH(YEAR(INDEX(C_MTHFIRST,ROW(R10)-ROW($B$5)))&amp;" "&amp;MONTH(INDEX(C_MTHFIRST,ROW(R10)-ROW($B$5)))&amp;" "&amp;COUNTIF($C$5:S$5,S$5)&amp;" "&amp;INDEX(C_WKDAYORD,IF(MOD(COLUMN(S$5)-COLUMN($B$5),7)=0,7,MOD(COLUMN(S$5)-COLUMN($B$5),7))),C_KEY,0)),"")</f>
        <v>44328</v>
      </c>
      <c r="T10" s="102">
        <f t="array" ref="T10">IFERROR(INDEX(C_DATES,MATCH(YEAR(INDEX(C_MTHFIRST,ROW(S10)-ROW($B$5)))&amp;" "&amp;MONTH(INDEX(C_MTHFIRST,ROW(S10)-ROW($B$5)))&amp;" "&amp;COUNTIF($C$5:T$5,T$5)&amp;" "&amp;INDEX(C_WKDAYORD,IF(MOD(COLUMN(T$5)-COLUMN($B$5),7)=0,7,MOD(COLUMN(T$5)-COLUMN($B$5),7))),C_KEY,0)),"")</f>
        <v>44329</v>
      </c>
      <c r="U10" s="102">
        <f t="array" ref="U10">IFERROR(INDEX(C_DATES,MATCH(YEAR(INDEX(C_MTHFIRST,ROW(T10)-ROW($B$5)))&amp;" "&amp;MONTH(INDEX(C_MTHFIRST,ROW(T10)-ROW($B$5)))&amp;" "&amp;COUNTIF($C$5:U$5,U$5)&amp;" "&amp;INDEX(C_WKDAYORD,IF(MOD(COLUMN(U$5)-COLUMN($B$5),7)=0,7,MOD(COLUMN(U$5)-COLUMN($B$5),7))),C_KEY,0)),"")</f>
        <v>44330</v>
      </c>
      <c r="V10" s="102">
        <f t="array" ref="V10">IFERROR(INDEX(C_DATES,MATCH(YEAR(INDEX(C_MTHFIRST,ROW(U10)-ROW($B$5)))&amp;" "&amp;MONTH(INDEX(C_MTHFIRST,ROW(U10)-ROW($B$5)))&amp;" "&amp;COUNTIF($C$5:V$5,V$5)&amp;" "&amp;INDEX(C_WKDAYORD,IF(MOD(COLUMN(V$5)-COLUMN($B$5),7)=0,7,MOD(COLUMN(V$5)-COLUMN($B$5),7))),C_KEY,0)),"")</f>
        <v>44331</v>
      </c>
      <c r="W10" s="102">
        <f t="array" ref="W10">IFERROR(INDEX(C_DATES,MATCH(YEAR(INDEX(C_MTHFIRST,ROW(V10)-ROW($B$5)))&amp;" "&amp;MONTH(INDEX(C_MTHFIRST,ROW(V10)-ROW($B$5)))&amp;" "&amp;COUNTIF($C$5:W$5,W$5)&amp;" "&amp;INDEX(C_WKDAYORD,IF(MOD(COLUMN(W$5)-COLUMN($B$5),7)=0,7,MOD(COLUMN(W$5)-COLUMN($B$5),7))),C_KEY,0)),"")</f>
        <v>44332</v>
      </c>
      <c r="X10" s="102">
        <f t="array" ref="X10">IFERROR(INDEX(C_DATES,MATCH(YEAR(INDEX(C_MTHFIRST,ROW(W10)-ROW($B$5)))&amp;" "&amp;MONTH(INDEX(C_MTHFIRST,ROW(W10)-ROW($B$5)))&amp;" "&amp;COUNTIF($C$5:X$5,X$5)&amp;" "&amp;INDEX(C_WKDAYORD,IF(MOD(COLUMN(X$5)-COLUMN($B$5),7)=0,7,MOD(COLUMN(X$5)-COLUMN($B$5),7))),C_KEY,0)),"")</f>
        <v>44333</v>
      </c>
      <c r="Y10" s="102">
        <f t="array" ref="Y10">IFERROR(INDEX(C_DATES,MATCH(YEAR(INDEX(C_MTHFIRST,ROW(X10)-ROW($B$5)))&amp;" "&amp;MONTH(INDEX(C_MTHFIRST,ROW(X10)-ROW($B$5)))&amp;" "&amp;COUNTIF($C$5:Y$5,Y$5)&amp;" "&amp;INDEX(C_WKDAYORD,IF(MOD(COLUMN(Y$5)-COLUMN($B$5),7)=0,7,MOD(COLUMN(Y$5)-COLUMN($B$5),7))),C_KEY,0)),"")</f>
        <v>44334</v>
      </c>
      <c r="Z10" s="102">
        <f t="array" ref="Z10">IFERROR(INDEX(C_DATES,MATCH(YEAR(INDEX(C_MTHFIRST,ROW(Y10)-ROW($B$5)))&amp;" "&amp;MONTH(INDEX(C_MTHFIRST,ROW(Y10)-ROW($B$5)))&amp;" "&amp;COUNTIF($C$5:Z$5,Z$5)&amp;" "&amp;INDEX(C_WKDAYORD,IF(MOD(COLUMN(Z$5)-COLUMN($B$5),7)=0,7,MOD(COLUMN(Z$5)-COLUMN($B$5),7))),C_KEY,0)),"")</f>
        <v>44335</v>
      </c>
      <c r="AA10" s="102">
        <f t="array" ref="AA10">IFERROR(INDEX(C_DATES,MATCH(YEAR(INDEX(C_MTHFIRST,ROW(Z10)-ROW($B$5)))&amp;" "&amp;MONTH(INDEX(C_MTHFIRST,ROW(Z10)-ROW($B$5)))&amp;" "&amp;COUNTIF($C$5:AA$5,AA$5)&amp;" "&amp;INDEX(C_WKDAYORD,IF(MOD(COLUMN(AA$5)-COLUMN($B$5),7)=0,7,MOD(COLUMN(AA$5)-COLUMN($B$5),7))),C_KEY,0)),"")</f>
        <v>44336</v>
      </c>
      <c r="AB10" s="102">
        <f t="array" ref="AB10">IFERROR(INDEX(C_DATES,MATCH(YEAR(INDEX(C_MTHFIRST,ROW(AA10)-ROW($B$5)))&amp;" "&amp;MONTH(INDEX(C_MTHFIRST,ROW(AA10)-ROW($B$5)))&amp;" "&amp;COUNTIF($C$5:AB$5,AB$5)&amp;" "&amp;INDEX(C_WKDAYORD,IF(MOD(COLUMN(AB$5)-COLUMN($B$5),7)=0,7,MOD(COLUMN(AB$5)-COLUMN($B$5),7))),C_KEY,0)),"")</f>
        <v>44337</v>
      </c>
      <c r="AC10" s="102">
        <f t="array" ref="AC10">IFERROR(INDEX(C_DATES,MATCH(YEAR(INDEX(C_MTHFIRST,ROW(AB10)-ROW($B$5)))&amp;" "&amp;MONTH(INDEX(C_MTHFIRST,ROW(AB10)-ROW($B$5)))&amp;" "&amp;COUNTIF($C$5:AC$5,AC$5)&amp;" "&amp;INDEX(C_WKDAYORD,IF(MOD(COLUMN(AC$5)-COLUMN($B$5),7)=0,7,MOD(COLUMN(AC$5)-COLUMN($B$5),7))),C_KEY,0)),"")</f>
        <v>44338</v>
      </c>
      <c r="AD10" s="102">
        <f t="array" ref="AD10">IFERROR(INDEX(C_DATES,MATCH(YEAR(INDEX(C_MTHFIRST,ROW(AC10)-ROW($B$5)))&amp;" "&amp;MONTH(INDEX(C_MTHFIRST,ROW(AC10)-ROW($B$5)))&amp;" "&amp;COUNTIF($C$5:AD$5,AD$5)&amp;" "&amp;INDEX(C_WKDAYORD,IF(MOD(COLUMN(AD$5)-COLUMN($B$5),7)=0,7,MOD(COLUMN(AD$5)-COLUMN($B$5),7))),C_KEY,0)),"")</f>
        <v>44339</v>
      </c>
      <c r="AE10" s="102">
        <f t="array" ref="AE10">IFERROR(INDEX(C_DATES,MATCH(YEAR(INDEX(C_MTHFIRST,ROW(AD10)-ROW($B$5)))&amp;" "&amp;MONTH(INDEX(C_MTHFIRST,ROW(AD10)-ROW($B$5)))&amp;" "&amp;COUNTIF($C$5:AE$5,AE$5)&amp;" "&amp;INDEX(C_WKDAYORD,IF(MOD(COLUMN(AE$5)-COLUMN($B$5),7)=0,7,MOD(COLUMN(AE$5)-COLUMN($B$5),7))),C_KEY,0)),"")</f>
        <v>44340</v>
      </c>
      <c r="AF10" s="102">
        <f t="array" ref="AF10">IFERROR(INDEX(C_DATES,MATCH(YEAR(INDEX(C_MTHFIRST,ROW(AE10)-ROW($B$5)))&amp;" "&amp;MONTH(INDEX(C_MTHFIRST,ROW(AE10)-ROW($B$5)))&amp;" "&amp;COUNTIF($C$5:AF$5,AF$5)&amp;" "&amp;INDEX(C_WKDAYORD,IF(MOD(COLUMN(AF$5)-COLUMN($B$5),7)=0,7,MOD(COLUMN(AF$5)-COLUMN($B$5),7))),C_KEY,0)),"")</f>
        <v>44341</v>
      </c>
      <c r="AG10" s="102">
        <f t="array" ref="AG10">IFERROR(INDEX(C_DATES,MATCH(YEAR(INDEX(C_MTHFIRST,ROW(AF10)-ROW($B$5)))&amp;" "&amp;MONTH(INDEX(C_MTHFIRST,ROW(AF10)-ROW($B$5)))&amp;" "&amp;COUNTIF($C$5:AG$5,AG$5)&amp;" "&amp;INDEX(C_WKDAYORD,IF(MOD(COLUMN(AG$5)-COLUMN($B$5),7)=0,7,MOD(COLUMN(AG$5)-COLUMN($B$5),7))),C_KEY,0)),"")</f>
        <v>44342</v>
      </c>
      <c r="AH10" s="102">
        <f t="array" ref="AH10">IFERROR(INDEX(C_DATES,MATCH(YEAR(INDEX(C_MTHFIRST,ROW(AG10)-ROW($B$5)))&amp;" "&amp;MONTH(INDEX(C_MTHFIRST,ROW(AG10)-ROW($B$5)))&amp;" "&amp;COUNTIF($C$5:AH$5,AH$5)&amp;" "&amp;INDEX(C_WKDAYORD,IF(MOD(COLUMN(AH$5)-COLUMN($B$5),7)=0,7,MOD(COLUMN(AH$5)-COLUMN($B$5),7))),C_KEY,0)),"")</f>
        <v>44343</v>
      </c>
      <c r="AI10" s="102">
        <f t="array" ref="AI10">IFERROR(INDEX(C_DATES,MATCH(YEAR(INDEX(C_MTHFIRST,ROW(AH10)-ROW($B$5)))&amp;" "&amp;MONTH(INDEX(C_MTHFIRST,ROW(AH10)-ROW($B$5)))&amp;" "&amp;COUNTIF($C$5:AI$5,AI$5)&amp;" "&amp;INDEX(C_WKDAYORD,IF(MOD(COLUMN(AI$5)-COLUMN($B$5),7)=0,7,MOD(COLUMN(AI$5)-COLUMN($B$5),7))),C_KEY,0)),"")</f>
        <v>44344</v>
      </c>
      <c r="AJ10" s="102">
        <f t="array" ref="AJ10">IFERROR(INDEX(C_DATES,MATCH(YEAR(INDEX(C_MTHFIRST,ROW(AI10)-ROW($B$5)))&amp;" "&amp;MONTH(INDEX(C_MTHFIRST,ROW(AI10)-ROW($B$5)))&amp;" "&amp;COUNTIF($C$5:AJ$5,AJ$5)&amp;" "&amp;INDEX(C_WKDAYORD,IF(MOD(COLUMN(AJ$5)-COLUMN($B$5),7)=0,7,MOD(COLUMN(AJ$5)-COLUMN($B$5),7))),C_KEY,0)),"")</f>
        <v>44345</v>
      </c>
      <c r="AK10" s="102">
        <f t="array" ref="AK10">IFERROR(INDEX(C_DATES,MATCH(YEAR(INDEX(C_MTHFIRST,ROW(AJ10)-ROW($B$5)))&amp;" "&amp;MONTH(INDEX(C_MTHFIRST,ROW(AJ10)-ROW($B$5)))&amp;" "&amp;COUNTIF($C$5:AK$5,AK$5)&amp;" "&amp;INDEX(C_WKDAYORD,IF(MOD(COLUMN(AK$5)-COLUMN($B$5),7)=0,7,MOD(COLUMN(AK$5)-COLUMN($B$5),7))),C_KEY,0)),"")</f>
        <v>44346</v>
      </c>
      <c r="AL10" s="102">
        <f t="array" ref="AL10">IFERROR(INDEX(C_DATES,MATCH(YEAR(INDEX(C_MTHFIRST,ROW(AK10)-ROW($B$5)))&amp;" "&amp;MONTH(INDEX(C_MTHFIRST,ROW(AK10)-ROW($B$5)))&amp;" "&amp;COUNTIF($C$5:AL$5,AL$5)&amp;" "&amp;INDEX(C_WKDAYORD,IF(MOD(COLUMN(AL$5)-COLUMN($B$5),7)=0,7,MOD(COLUMN(AL$5)-COLUMN($B$5),7))),C_KEY,0)),"")</f>
        <v>44347</v>
      </c>
      <c r="AM10" s="102" t="str">
        <f t="array" ref="AM10">IFERROR(INDEX(C_DATES,MATCH(YEAR(INDEX(C_MTHFIRST,ROW(AL10)-ROW($B$5)))&amp;" "&amp;MONTH(INDEX(C_MTHFIRST,ROW(AL10)-ROW($B$5)))&amp;" "&amp;COUNTIF($C$5:AM$5,AM$5)&amp;" "&amp;INDEX(C_WKDAYORD,IF(MOD(COLUMN(AM$5)-COLUMN($B$5),7)=0,7,MOD(COLUMN(AM$5)-COLUMN($B$5),7))),C_KEY,0)),"")</f>
        <v/>
      </c>
      <c r="AN10" s="102" t="str">
        <f t="array" ref="AN10">IFERROR(INDEX(C_DATES,MATCH(YEAR(INDEX(C_MTHFIRST,ROW(AM10)-ROW($B$5)))&amp;" "&amp;MONTH(INDEX(C_MTHFIRST,ROW(AM10)-ROW($B$5)))&amp;" "&amp;COUNTIF($C$5:AN$5,AN$5)&amp;" "&amp;INDEX(C_WKDAYORD,IF(MOD(COLUMN(AN$5)-COLUMN($B$5),7)=0,7,MOD(COLUMN(AN$5)-COLUMN($B$5),7))),C_KEY,0)),"")</f>
        <v/>
      </c>
      <c r="AO10" s="102" t="str">
        <f t="array" ref="AO10">IFERROR(INDEX(C_DATES,MATCH(YEAR(INDEX(C_MTHFIRST,ROW(AN10)-ROW($B$5)))&amp;" "&amp;MONTH(INDEX(C_MTHFIRST,ROW(AN10)-ROW($B$5)))&amp;" "&amp;COUNTIF($C$5:AO$5,AO$5)&amp;" "&amp;INDEX(C_WKDAYORD,IF(MOD(COLUMN(AO$5)-COLUMN($B$5),7)=0,7,MOD(COLUMN(AO$5)-COLUMN($B$5),7))),C_KEY,0)),"")</f>
        <v/>
      </c>
      <c r="AP10" s="102" t="str">
        <f t="array" ref="AP10">IFERROR(INDEX(C_DATES,MATCH(YEAR(INDEX(C_MTHFIRST,ROW(AO10)-ROW($B$5)))&amp;" "&amp;MONTH(INDEX(C_MTHFIRST,ROW(AO10)-ROW($B$5)))&amp;" "&amp;COUNTIF($C$5:AP$5,AP$5)&amp;" "&amp;INDEX(C_WKDAYORD,IF(MOD(COLUMN(AP$5)-COLUMN($B$5),7)=0,7,MOD(COLUMN(AP$5)-COLUMN($B$5),7))),C_KEY,0)),"")</f>
        <v/>
      </c>
      <c r="AQ10" s="102" t="str">
        <f t="array" ref="AQ10">IFERROR(INDEX(C_DATES,MATCH(YEAR(INDEX(C_MTHFIRST,ROW(AP10)-ROW($B$5)))&amp;" "&amp;MONTH(INDEX(C_MTHFIRST,ROW(AP10)-ROW($B$5)))&amp;" "&amp;COUNTIF($C$5:AQ$5,AQ$5)&amp;" "&amp;INDEX(C_WKDAYORD,IF(MOD(COLUMN(AQ$5)-COLUMN($B$5),7)=0,7,MOD(COLUMN(AQ$5)-COLUMN($B$5),7))),C_KEY,0)),"")</f>
        <v/>
      </c>
      <c r="AR10" s="103" t="str">
        <f t="array" ref="AR10">IFERROR(INDEX(C_DATES,MATCH(YEAR(INDEX(C_MTHFIRST,ROW(AQ10)-ROW($B$5)))&amp;" "&amp;MONTH(INDEX(C_MTHFIRST,ROW(AQ10)-ROW($B$5)))&amp;" "&amp;COUNTIF($C$5:AR$5,AR$5)&amp;" "&amp;INDEX(C_WKDAYORD,IF(MOD(COLUMN(AR$5)-COLUMN($B$5),7)=0,7,MOD(COLUMN(AR$5)-COLUMN($B$5),7))),C_KEY,0)),"")</f>
        <v/>
      </c>
      <c r="AS10" s="2"/>
      <c r="AT10" s="2"/>
      <c r="AU10" s="2"/>
    </row>
    <row r="11" ht="16.5" customHeight="1">
      <c r="A11" s="2"/>
      <c r="B11" s="97" t="str">
        <f t="array" ref="B11">INDEX(C_MTHHEADER,ROW(B11)-ROW($B$5))</f>
        <v>JUNE</v>
      </c>
      <c r="C11" s="101" t="str">
        <f t="array" ref="C11">IFERROR(INDEX(C_DATES,MATCH(YEAR(INDEX(C_MTHFIRST,ROW(B11)-ROW($B$5)))&amp;" "&amp;MONTH(INDEX(C_MTHFIRST,ROW(B11)-ROW($B$5)))&amp;" "&amp;COUNTIF($C$5:C$5,C$5)&amp;" "&amp;INDEX(C_WKDAYORD,IF(MOD(COLUMN(C$5)-COLUMN($B$5),7)=0,7,MOD(COLUMN(C$5)-COLUMN($B$5),7))),C_KEY,0)),"")</f>
        <v/>
      </c>
      <c r="D11" s="102">
        <f t="array" ref="D11">IFERROR(INDEX(C_DATES,MATCH(YEAR(INDEX(C_MTHFIRST,ROW(C11)-ROW($B$5)))&amp;" "&amp;MONTH(INDEX(C_MTHFIRST,ROW(C11)-ROW($B$5)))&amp;" "&amp;COUNTIF($C$5:D$5,D$5)&amp;" "&amp;INDEX(C_WKDAYORD,IF(MOD(COLUMN(D$5)-COLUMN($B$5),7)=0,7,MOD(COLUMN(D$5)-COLUMN($B$5),7))),C_KEY,0)),"")</f>
        <v>44348</v>
      </c>
      <c r="E11" s="102">
        <f t="array" ref="E11">IFERROR(INDEX(C_DATES,MATCH(YEAR(INDEX(C_MTHFIRST,ROW(D11)-ROW($B$5)))&amp;" "&amp;MONTH(INDEX(C_MTHFIRST,ROW(D11)-ROW($B$5)))&amp;" "&amp;COUNTIF($C$5:E$5,E$5)&amp;" "&amp;INDEX(C_WKDAYORD,IF(MOD(COLUMN(E$5)-COLUMN($B$5),7)=0,7,MOD(COLUMN(E$5)-COLUMN($B$5),7))),C_KEY,0)),"")</f>
        <v>44349</v>
      </c>
      <c r="F11" s="102">
        <f t="array" ref="F11">IFERROR(INDEX(C_DATES,MATCH(YEAR(INDEX(C_MTHFIRST,ROW(E11)-ROW($B$5)))&amp;" "&amp;MONTH(INDEX(C_MTHFIRST,ROW(E11)-ROW($B$5)))&amp;" "&amp;COUNTIF($C$5:F$5,F$5)&amp;" "&amp;INDEX(C_WKDAYORD,IF(MOD(COLUMN(F$5)-COLUMN($B$5),7)=0,7,MOD(COLUMN(F$5)-COLUMN($B$5),7))),C_KEY,0)),"")</f>
        <v>44350</v>
      </c>
      <c r="G11" s="102">
        <f t="array" ref="G11">IFERROR(INDEX(C_DATES,MATCH(YEAR(INDEX(C_MTHFIRST,ROW(F11)-ROW($B$5)))&amp;" "&amp;MONTH(INDEX(C_MTHFIRST,ROW(F11)-ROW($B$5)))&amp;" "&amp;COUNTIF($C$5:G$5,G$5)&amp;" "&amp;INDEX(C_WKDAYORD,IF(MOD(COLUMN(G$5)-COLUMN($B$5),7)=0,7,MOD(COLUMN(G$5)-COLUMN($B$5),7))),C_KEY,0)),"")</f>
        <v>44351</v>
      </c>
      <c r="H11" s="102">
        <f t="array" ref="H11">IFERROR(INDEX(C_DATES,MATCH(YEAR(INDEX(C_MTHFIRST,ROW(G11)-ROW($B$5)))&amp;" "&amp;MONTH(INDEX(C_MTHFIRST,ROW(G11)-ROW($B$5)))&amp;" "&amp;COUNTIF($C$5:H$5,H$5)&amp;" "&amp;INDEX(C_WKDAYORD,IF(MOD(COLUMN(H$5)-COLUMN($B$5),7)=0,7,MOD(COLUMN(H$5)-COLUMN($B$5),7))),C_KEY,0)),"")</f>
        <v>44352</v>
      </c>
      <c r="I11" s="102">
        <f t="array" ref="I11">IFERROR(INDEX(C_DATES,MATCH(YEAR(INDEX(C_MTHFIRST,ROW(H11)-ROW($B$5)))&amp;" "&amp;MONTH(INDEX(C_MTHFIRST,ROW(H11)-ROW($B$5)))&amp;" "&amp;COUNTIF($C$5:I$5,I$5)&amp;" "&amp;INDEX(C_WKDAYORD,IF(MOD(COLUMN(I$5)-COLUMN($B$5),7)=0,7,MOD(COLUMN(I$5)-COLUMN($B$5),7))),C_KEY,0)),"")</f>
        <v>44353</v>
      </c>
      <c r="J11" s="102">
        <f t="array" ref="J11">IFERROR(INDEX(C_DATES,MATCH(YEAR(INDEX(C_MTHFIRST,ROW(I11)-ROW($B$5)))&amp;" "&amp;MONTH(INDEX(C_MTHFIRST,ROW(I11)-ROW($B$5)))&amp;" "&amp;COUNTIF($C$5:J$5,J$5)&amp;" "&amp;INDEX(C_WKDAYORD,IF(MOD(COLUMN(J$5)-COLUMN($B$5),7)=0,7,MOD(COLUMN(J$5)-COLUMN($B$5),7))),C_KEY,0)),"")</f>
        <v>44354</v>
      </c>
      <c r="K11" s="102">
        <f t="array" ref="K11">IFERROR(INDEX(C_DATES,MATCH(YEAR(INDEX(C_MTHFIRST,ROW(J11)-ROW($B$5)))&amp;" "&amp;MONTH(INDEX(C_MTHFIRST,ROW(J11)-ROW($B$5)))&amp;" "&amp;COUNTIF($C$5:K$5,K$5)&amp;" "&amp;INDEX(C_WKDAYORD,IF(MOD(COLUMN(K$5)-COLUMN($B$5),7)=0,7,MOD(COLUMN(K$5)-COLUMN($B$5),7))),C_KEY,0)),"")</f>
        <v>44355</v>
      </c>
      <c r="L11" s="102">
        <f t="array" ref="L11">IFERROR(INDEX(C_DATES,MATCH(YEAR(INDEX(C_MTHFIRST,ROW(K11)-ROW($B$5)))&amp;" "&amp;MONTH(INDEX(C_MTHFIRST,ROW(K11)-ROW($B$5)))&amp;" "&amp;COUNTIF($C$5:L$5,L$5)&amp;" "&amp;INDEX(C_WKDAYORD,IF(MOD(COLUMN(L$5)-COLUMN($B$5),7)=0,7,MOD(COLUMN(L$5)-COLUMN($B$5),7))),C_KEY,0)),"")</f>
        <v>44356</v>
      </c>
      <c r="M11" s="102">
        <f t="array" ref="M11">IFERROR(INDEX(C_DATES,MATCH(YEAR(INDEX(C_MTHFIRST,ROW(L11)-ROW($B$5)))&amp;" "&amp;MONTH(INDEX(C_MTHFIRST,ROW(L11)-ROW($B$5)))&amp;" "&amp;COUNTIF($C$5:M$5,M$5)&amp;" "&amp;INDEX(C_WKDAYORD,IF(MOD(COLUMN(M$5)-COLUMN($B$5),7)=0,7,MOD(COLUMN(M$5)-COLUMN($B$5),7))),C_KEY,0)),"")</f>
        <v>44357</v>
      </c>
      <c r="N11" s="102">
        <f t="array" ref="N11">IFERROR(INDEX(C_DATES,MATCH(YEAR(INDEX(C_MTHFIRST,ROW(M11)-ROW($B$5)))&amp;" "&amp;MONTH(INDEX(C_MTHFIRST,ROW(M11)-ROW($B$5)))&amp;" "&amp;COUNTIF($C$5:N$5,N$5)&amp;" "&amp;INDEX(C_WKDAYORD,IF(MOD(COLUMN(N$5)-COLUMN($B$5),7)=0,7,MOD(COLUMN(N$5)-COLUMN($B$5),7))),C_KEY,0)),"")</f>
        <v>44358</v>
      </c>
      <c r="O11" s="102">
        <f t="array" ref="O11">IFERROR(INDEX(C_DATES,MATCH(YEAR(INDEX(C_MTHFIRST,ROW(N11)-ROW($B$5)))&amp;" "&amp;MONTH(INDEX(C_MTHFIRST,ROW(N11)-ROW($B$5)))&amp;" "&amp;COUNTIF($C$5:O$5,O$5)&amp;" "&amp;INDEX(C_WKDAYORD,IF(MOD(COLUMN(O$5)-COLUMN($B$5),7)=0,7,MOD(COLUMN(O$5)-COLUMN($B$5),7))),C_KEY,0)),"")</f>
        <v>44359</v>
      </c>
      <c r="P11" s="102">
        <f t="array" ref="P11">IFERROR(INDEX(C_DATES,MATCH(YEAR(INDEX(C_MTHFIRST,ROW(O11)-ROW($B$5)))&amp;" "&amp;MONTH(INDEX(C_MTHFIRST,ROW(O11)-ROW($B$5)))&amp;" "&amp;COUNTIF($C$5:P$5,P$5)&amp;" "&amp;INDEX(C_WKDAYORD,IF(MOD(COLUMN(P$5)-COLUMN($B$5),7)=0,7,MOD(COLUMN(P$5)-COLUMN($B$5),7))),C_KEY,0)),"")</f>
        <v>44360</v>
      </c>
      <c r="Q11" s="102">
        <f t="array" ref="Q11">IFERROR(INDEX(C_DATES,MATCH(YEAR(INDEX(C_MTHFIRST,ROW(P11)-ROW($B$5)))&amp;" "&amp;MONTH(INDEX(C_MTHFIRST,ROW(P11)-ROW($B$5)))&amp;" "&amp;COUNTIF($C$5:Q$5,Q$5)&amp;" "&amp;INDEX(C_WKDAYORD,IF(MOD(COLUMN(Q$5)-COLUMN($B$5),7)=0,7,MOD(COLUMN(Q$5)-COLUMN($B$5),7))),C_KEY,0)),"")</f>
        <v>44361</v>
      </c>
      <c r="R11" s="102">
        <f t="array" ref="R11">IFERROR(INDEX(C_DATES,MATCH(YEAR(INDEX(C_MTHFIRST,ROW(Q11)-ROW($B$5)))&amp;" "&amp;MONTH(INDEX(C_MTHFIRST,ROW(Q11)-ROW($B$5)))&amp;" "&amp;COUNTIF($C$5:R$5,R$5)&amp;" "&amp;INDEX(C_WKDAYORD,IF(MOD(COLUMN(R$5)-COLUMN($B$5),7)=0,7,MOD(COLUMN(R$5)-COLUMN($B$5),7))),C_KEY,0)),"")</f>
        <v>44362</v>
      </c>
      <c r="S11" s="102">
        <f t="array" ref="S11">IFERROR(INDEX(C_DATES,MATCH(YEAR(INDEX(C_MTHFIRST,ROW(R11)-ROW($B$5)))&amp;" "&amp;MONTH(INDEX(C_MTHFIRST,ROW(R11)-ROW($B$5)))&amp;" "&amp;COUNTIF($C$5:S$5,S$5)&amp;" "&amp;INDEX(C_WKDAYORD,IF(MOD(COLUMN(S$5)-COLUMN($B$5),7)=0,7,MOD(COLUMN(S$5)-COLUMN($B$5),7))),C_KEY,0)),"")</f>
        <v>44363</v>
      </c>
      <c r="T11" s="102">
        <f t="array" ref="T11">IFERROR(INDEX(C_DATES,MATCH(YEAR(INDEX(C_MTHFIRST,ROW(S11)-ROW($B$5)))&amp;" "&amp;MONTH(INDEX(C_MTHFIRST,ROW(S11)-ROW($B$5)))&amp;" "&amp;COUNTIF($C$5:T$5,T$5)&amp;" "&amp;INDEX(C_WKDAYORD,IF(MOD(COLUMN(T$5)-COLUMN($B$5),7)=0,7,MOD(COLUMN(T$5)-COLUMN($B$5),7))),C_KEY,0)),"")</f>
        <v>44364</v>
      </c>
      <c r="U11" s="102">
        <f t="array" ref="U11">IFERROR(INDEX(C_DATES,MATCH(YEAR(INDEX(C_MTHFIRST,ROW(T11)-ROW($B$5)))&amp;" "&amp;MONTH(INDEX(C_MTHFIRST,ROW(T11)-ROW($B$5)))&amp;" "&amp;COUNTIF($C$5:U$5,U$5)&amp;" "&amp;INDEX(C_WKDAYORD,IF(MOD(COLUMN(U$5)-COLUMN($B$5),7)=0,7,MOD(COLUMN(U$5)-COLUMN($B$5),7))),C_KEY,0)),"")</f>
        <v>44365</v>
      </c>
      <c r="V11" s="102">
        <f t="array" ref="V11">IFERROR(INDEX(C_DATES,MATCH(YEAR(INDEX(C_MTHFIRST,ROW(U11)-ROW($B$5)))&amp;" "&amp;MONTH(INDEX(C_MTHFIRST,ROW(U11)-ROW($B$5)))&amp;" "&amp;COUNTIF($C$5:V$5,V$5)&amp;" "&amp;INDEX(C_WKDAYORD,IF(MOD(COLUMN(V$5)-COLUMN($B$5),7)=0,7,MOD(COLUMN(V$5)-COLUMN($B$5),7))),C_KEY,0)),"")</f>
        <v>44366</v>
      </c>
      <c r="W11" s="102">
        <f t="array" ref="W11">IFERROR(INDEX(C_DATES,MATCH(YEAR(INDEX(C_MTHFIRST,ROW(V11)-ROW($B$5)))&amp;" "&amp;MONTH(INDEX(C_MTHFIRST,ROW(V11)-ROW($B$5)))&amp;" "&amp;COUNTIF($C$5:W$5,W$5)&amp;" "&amp;INDEX(C_WKDAYORD,IF(MOD(COLUMN(W$5)-COLUMN($B$5),7)=0,7,MOD(COLUMN(W$5)-COLUMN($B$5),7))),C_KEY,0)),"")</f>
        <v>44367</v>
      </c>
      <c r="X11" s="102">
        <f t="array" ref="X11">IFERROR(INDEX(C_DATES,MATCH(YEAR(INDEX(C_MTHFIRST,ROW(W11)-ROW($B$5)))&amp;" "&amp;MONTH(INDEX(C_MTHFIRST,ROW(W11)-ROW($B$5)))&amp;" "&amp;COUNTIF($C$5:X$5,X$5)&amp;" "&amp;INDEX(C_WKDAYORD,IF(MOD(COLUMN(X$5)-COLUMN($B$5),7)=0,7,MOD(COLUMN(X$5)-COLUMN($B$5),7))),C_KEY,0)),"")</f>
        <v>44368</v>
      </c>
      <c r="Y11" s="102">
        <f t="array" ref="Y11">IFERROR(INDEX(C_DATES,MATCH(YEAR(INDEX(C_MTHFIRST,ROW(X11)-ROW($B$5)))&amp;" "&amp;MONTH(INDEX(C_MTHFIRST,ROW(X11)-ROW($B$5)))&amp;" "&amp;COUNTIF($C$5:Y$5,Y$5)&amp;" "&amp;INDEX(C_WKDAYORD,IF(MOD(COLUMN(Y$5)-COLUMN($B$5),7)=0,7,MOD(COLUMN(Y$5)-COLUMN($B$5),7))),C_KEY,0)),"")</f>
        <v>44369</v>
      </c>
      <c r="Z11" s="102">
        <f t="array" ref="Z11">IFERROR(INDEX(C_DATES,MATCH(YEAR(INDEX(C_MTHFIRST,ROW(Y11)-ROW($B$5)))&amp;" "&amp;MONTH(INDEX(C_MTHFIRST,ROW(Y11)-ROW($B$5)))&amp;" "&amp;COUNTIF($C$5:Z$5,Z$5)&amp;" "&amp;INDEX(C_WKDAYORD,IF(MOD(COLUMN(Z$5)-COLUMN($B$5),7)=0,7,MOD(COLUMN(Z$5)-COLUMN($B$5),7))),C_KEY,0)),"")</f>
        <v>44370</v>
      </c>
      <c r="AA11" s="102">
        <f t="array" ref="AA11">IFERROR(INDEX(C_DATES,MATCH(YEAR(INDEX(C_MTHFIRST,ROW(Z11)-ROW($B$5)))&amp;" "&amp;MONTH(INDEX(C_MTHFIRST,ROW(Z11)-ROW($B$5)))&amp;" "&amp;COUNTIF($C$5:AA$5,AA$5)&amp;" "&amp;INDEX(C_WKDAYORD,IF(MOD(COLUMN(AA$5)-COLUMN($B$5),7)=0,7,MOD(COLUMN(AA$5)-COLUMN($B$5),7))),C_KEY,0)),"")</f>
        <v>44371</v>
      </c>
      <c r="AB11" s="102">
        <f t="array" ref="AB11">IFERROR(INDEX(C_DATES,MATCH(YEAR(INDEX(C_MTHFIRST,ROW(AA11)-ROW($B$5)))&amp;" "&amp;MONTH(INDEX(C_MTHFIRST,ROW(AA11)-ROW($B$5)))&amp;" "&amp;COUNTIF($C$5:AB$5,AB$5)&amp;" "&amp;INDEX(C_WKDAYORD,IF(MOD(COLUMN(AB$5)-COLUMN($B$5),7)=0,7,MOD(COLUMN(AB$5)-COLUMN($B$5),7))),C_KEY,0)),"")</f>
        <v>44372</v>
      </c>
      <c r="AC11" s="102">
        <f t="array" ref="AC11">IFERROR(INDEX(C_DATES,MATCH(YEAR(INDEX(C_MTHFIRST,ROW(AB11)-ROW($B$5)))&amp;" "&amp;MONTH(INDEX(C_MTHFIRST,ROW(AB11)-ROW($B$5)))&amp;" "&amp;COUNTIF($C$5:AC$5,AC$5)&amp;" "&amp;INDEX(C_WKDAYORD,IF(MOD(COLUMN(AC$5)-COLUMN($B$5),7)=0,7,MOD(COLUMN(AC$5)-COLUMN($B$5),7))),C_KEY,0)),"")</f>
        <v>44373</v>
      </c>
      <c r="AD11" s="102">
        <f t="array" ref="AD11">IFERROR(INDEX(C_DATES,MATCH(YEAR(INDEX(C_MTHFIRST,ROW(AC11)-ROW($B$5)))&amp;" "&amp;MONTH(INDEX(C_MTHFIRST,ROW(AC11)-ROW($B$5)))&amp;" "&amp;COUNTIF($C$5:AD$5,AD$5)&amp;" "&amp;INDEX(C_WKDAYORD,IF(MOD(COLUMN(AD$5)-COLUMN($B$5),7)=0,7,MOD(COLUMN(AD$5)-COLUMN($B$5),7))),C_KEY,0)),"")</f>
        <v>44374</v>
      </c>
      <c r="AE11" s="102">
        <f t="array" ref="AE11">IFERROR(INDEX(C_DATES,MATCH(YEAR(INDEX(C_MTHFIRST,ROW(AD11)-ROW($B$5)))&amp;" "&amp;MONTH(INDEX(C_MTHFIRST,ROW(AD11)-ROW($B$5)))&amp;" "&amp;COUNTIF($C$5:AE$5,AE$5)&amp;" "&amp;INDEX(C_WKDAYORD,IF(MOD(COLUMN(AE$5)-COLUMN($B$5),7)=0,7,MOD(COLUMN(AE$5)-COLUMN($B$5),7))),C_KEY,0)),"")</f>
        <v>44375</v>
      </c>
      <c r="AF11" s="102">
        <f t="array" ref="AF11">IFERROR(INDEX(C_DATES,MATCH(YEAR(INDEX(C_MTHFIRST,ROW(AE11)-ROW($B$5)))&amp;" "&amp;MONTH(INDEX(C_MTHFIRST,ROW(AE11)-ROW($B$5)))&amp;" "&amp;COUNTIF($C$5:AF$5,AF$5)&amp;" "&amp;INDEX(C_WKDAYORD,IF(MOD(COLUMN(AF$5)-COLUMN($B$5),7)=0,7,MOD(COLUMN(AF$5)-COLUMN($B$5),7))),C_KEY,0)),"")</f>
        <v>44376</v>
      </c>
      <c r="AG11" s="102">
        <f t="array" ref="AG11">IFERROR(INDEX(C_DATES,MATCH(YEAR(INDEX(C_MTHFIRST,ROW(AF11)-ROW($B$5)))&amp;" "&amp;MONTH(INDEX(C_MTHFIRST,ROW(AF11)-ROW($B$5)))&amp;" "&amp;COUNTIF($C$5:AG$5,AG$5)&amp;" "&amp;INDEX(C_WKDAYORD,IF(MOD(COLUMN(AG$5)-COLUMN($B$5),7)=0,7,MOD(COLUMN(AG$5)-COLUMN($B$5),7))),C_KEY,0)),"")</f>
        <v>44377</v>
      </c>
      <c r="AH11" s="102" t="str">
        <f t="array" ref="AH11">IFERROR(INDEX(C_DATES,MATCH(YEAR(INDEX(C_MTHFIRST,ROW(AG11)-ROW($B$5)))&amp;" "&amp;MONTH(INDEX(C_MTHFIRST,ROW(AG11)-ROW($B$5)))&amp;" "&amp;COUNTIF($C$5:AH$5,AH$5)&amp;" "&amp;INDEX(C_WKDAYORD,IF(MOD(COLUMN(AH$5)-COLUMN($B$5),7)=0,7,MOD(COLUMN(AH$5)-COLUMN($B$5),7))),C_KEY,0)),"")</f>
        <v/>
      </c>
      <c r="AI11" s="102" t="str">
        <f t="array" ref="AI11">IFERROR(INDEX(C_DATES,MATCH(YEAR(INDEX(C_MTHFIRST,ROW(AH11)-ROW($B$5)))&amp;" "&amp;MONTH(INDEX(C_MTHFIRST,ROW(AH11)-ROW($B$5)))&amp;" "&amp;COUNTIF($C$5:AI$5,AI$5)&amp;" "&amp;INDEX(C_WKDAYORD,IF(MOD(COLUMN(AI$5)-COLUMN($B$5),7)=0,7,MOD(COLUMN(AI$5)-COLUMN($B$5),7))),C_KEY,0)),"")</f>
        <v/>
      </c>
      <c r="AJ11" s="102" t="str">
        <f t="array" ref="AJ11">IFERROR(INDEX(C_DATES,MATCH(YEAR(INDEX(C_MTHFIRST,ROW(AI11)-ROW($B$5)))&amp;" "&amp;MONTH(INDEX(C_MTHFIRST,ROW(AI11)-ROW($B$5)))&amp;" "&amp;COUNTIF($C$5:AJ$5,AJ$5)&amp;" "&amp;INDEX(C_WKDAYORD,IF(MOD(COLUMN(AJ$5)-COLUMN($B$5),7)=0,7,MOD(COLUMN(AJ$5)-COLUMN($B$5),7))),C_KEY,0)),"")</f>
        <v/>
      </c>
      <c r="AK11" s="102" t="str">
        <f t="array" ref="AK11">IFERROR(INDEX(C_DATES,MATCH(YEAR(INDEX(C_MTHFIRST,ROW(AJ11)-ROW($B$5)))&amp;" "&amp;MONTH(INDEX(C_MTHFIRST,ROW(AJ11)-ROW($B$5)))&amp;" "&amp;COUNTIF($C$5:AK$5,AK$5)&amp;" "&amp;INDEX(C_WKDAYORD,IF(MOD(COLUMN(AK$5)-COLUMN($B$5),7)=0,7,MOD(COLUMN(AK$5)-COLUMN($B$5),7))),C_KEY,0)),"")</f>
        <v/>
      </c>
      <c r="AL11" s="102" t="str">
        <f t="array" ref="AL11">IFERROR(INDEX(C_DATES,MATCH(YEAR(INDEX(C_MTHFIRST,ROW(AK11)-ROW($B$5)))&amp;" "&amp;MONTH(INDEX(C_MTHFIRST,ROW(AK11)-ROW($B$5)))&amp;" "&amp;COUNTIF($C$5:AL$5,AL$5)&amp;" "&amp;INDEX(C_WKDAYORD,IF(MOD(COLUMN(AL$5)-COLUMN($B$5),7)=0,7,MOD(COLUMN(AL$5)-COLUMN($B$5),7))),C_KEY,0)),"")</f>
        <v/>
      </c>
      <c r="AM11" s="102" t="str">
        <f t="array" ref="AM11">IFERROR(INDEX(C_DATES,MATCH(YEAR(INDEX(C_MTHFIRST,ROW(AL11)-ROW($B$5)))&amp;" "&amp;MONTH(INDEX(C_MTHFIRST,ROW(AL11)-ROW($B$5)))&amp;" "&amp;COUNTIF($C$5:AM$5,AM$5)&amp;" "&amp;INDEX(C_WKDAYORD,IF(MOD(COLUMN(AM$5)-COLUMN($B$5),7)=0,7,MOD(COLUMN(AM$5)-COLUMN($B$5),7))),C_KEY,0)),"")</f>
        <v/>
      </c>
      <c r="AN11" s="102" t="str">
        <f t="array" ref="AN11">IFERROR(INDEX(C_DATES,MATCH(YEAR(INDEX(C_MTHFIRST,ROW(AM11)-ROW($B$5)))&amp;" "&amp;MONTH(INDEX(C_MTHFIRST,ROW(AM11)-ROW($B$5)))&amp;" "&amp;COUNTIF($C$5:AN$5,AN$5)&amp;" "&amp;INDEX(C_WKDAYORD,IF(MOD(COLUMN(AN$5)-COLUMN($B$5),7)=0,7,MOD(COLUMN(AN$5)-COLUMN($B$5),7))),C_KEY,0)),"")</f>
        <v/>
      </c>
      <c r="AO11" s="102" t="str">
        <f t="array" ref="AO11">IFERROR(INDEX(C_DATES,MATCH(YEAR(INDEX(C_MTHFIRST,ROW(AN11)-ROW($B$5)))&amp;" "&amp;MONTH(INDEX(C_MTHFIRST,ROW(AN11)-ROW($B$5)))&amp;" "&amp;COUNTIF($C$5:AO$5,AO$5)&amp;" "&amp;INDEX(C_WKDAYORD,IF(MOD(COLUMN(AO$5)-COLUMN($B$5),7)=0,7,MOD(COLUMN(AO$5)-COLUMN($B$5),7))),C_KEY,0)),"")</f>
        <v/>
      </c>
      <c r="AP11" s="102" t="str">
        <f t="array" ref="AP11">IFERROR(INDEX(C_DATES,MATCH(YEAR(INDEX(C_MTHFIRST,ROW(AO11)-ROW($B$5)))&amp;" "&amp;MONTH(INDEX(C_MTHFIRST,ROW(AO11)-ROW($B$5)))&amp;" "&amp;COUNTIF($C$5:AP$5,AP$5)&amp;" "&amp;INDEX(C_WKDAYORD,IF(MOD(COLUMN(AP$5)-COLUMN($B$5),7)=0,7,MOD(COLUMN(AP$5)-COLUMN($B$5),7))),C_KEY,0)),"")</f>
        <v/>
      </c>
      <c r="AQ11" s="102" t="str">
        <f t="array" ref="AQ11">IFERROR(INDEX(C_DATES,MATCH(YEAR(INDEX(C_MTHFIRST,ROW(AP11)-ROW($B$5)))&amp;" "&amp;MONTH(INDEX(C_MTHFIRST,ROW(AP11)-ROW($B$5)))&amp;" "&amp;COUNTIF($C$5:AQ$5,AQ$5)&amp;" "&amp;INDEX(C_WKDAYORD,IF(MOD(COLUMN(AQ$5)-COLUMN($B$5),7)=0,7,MOD(COLUMN(AQ$5)-COLUMN($B$5),7))),C_KEY,0)),"")</f>
        <v/>
      </c>
      <c r="AR11" s="103" t="str">
        <f t="array" ref="AR11">IFERROR(INDEX(C_DATES,MATCH(YEAR(INDEX(C_MTHFIRST,ROW(AQ11)-ROW($B$5)))&amp;" "&amp;MONTH(INDEX(C_MTHFIRST,ROW(AQ11)-ROW($B$5)))&amp;" "&amp;COUNTIF($C$5:AR$5,AR$5)&amp;" "&amp;INDEX(C_WKDAYORD,IF(MOD(COLUMN(AR$5)-COLUMN($B$5),7)=0,7,MOD(COLUMN(AR$5)-COLUMN($B$5),7))),C_KEY,0)),"")</f>
        <v/>
      </c>
      <c r="AS11" s="2"/>
      <c r="AT11" s="2"/>
      <c r="AU11" s="2"/>
    </row>
    <row r="12" ht="16.5" customHeight="1">
      <c r="A12" s="2"/>
      <c r="B12" s="97" t="str">
        <f t="array" ref="B12">INDEX(C_MTHHEADER,ROW(B12)-ROW($B$5))</f>
        <v>JULY</v>
      </c>
      <c r="C12" s="101" t="str">
        <f t="array" ref="C12">IFERROR(INDEX(C_DATES,MATCH(YEAR(INDEX(C_MTHFIRST,ROW(B12)-ROW($B$5)))&amp;" "&amp;MONTH(INDEX(C_MTHFIRST,ROW(B12)-ROW($B$5)))&amp;" "&amp;COUNTIF($C$5:C$5,C$5)&amp;" "&amp;INDEX(C_WKDAYORD,IF(MOD(COLUMN(C$5)-COLUMN($B$5),7)=0,7,MOD(COLUMN(C$5)-COLUMN($B$5),7))),C_KEY,0)),"")</f>
        <v/>
      </c>
      <c r="D12" s="102" t="str">
        <f t="array" ref="D12">IFERROR(INDEX(C_DATES,MATCH(YEAR(INDEX(C_MTHFIRST,ROW(C12)-ROW($B$5)))&amp;" "&amp;MONTH(INDEX(C_MTHFIRST,ROW(C12)-ROW($B$5)))&amp;" "&amp;COUNTIF($C$5:D$5,D$5)&amp;" "&amp;INDEX(C_WKDAYORD,IF(MOD(COLUMN(D$5)-COLUMN($B$5),7)=0,7,MOD(COLUMN(D$5)-COLUMN($B$5),7))),C_KEY,0)),"")</f>
        <v/>
      </c>
      <c r="E12" s="102" t="str">
        <f t="array" ref="E12">IFERROR(INDEX(C_DATES,MATCH(YEAR(INDEX(C_MTHFIRST,ROW(D12)-ROW($B$5)))&amp;" "&amp;MONTH(INDEX(C_MTHFIRST,ROW(D12)-ROW($B$5)))&amp;" "&amp;COUNTIF($C$5:E$5,E$5)&amp;" "&amp;INDEX(C_WKDAYORD,IF(MOD(COLUMN(E$5)-COLUMN($B$5),7)=0,7,MOD(COLUMN(E$5)-COLUMN($B$5),7))),C_KEY,0)),"")</f>
        <v/>
      </c>
      <c r="F12" s="102">
        <f t="array" ref="F12">IFERROR(INDEX(C_DATES,MATCH(YEAR(INDEX(C_MTHFIRST,ROW(E12)-ROW($B$5)))&amp;" "&amp;MONTH(INDEX(C_MTHFIRST,ROW(E12)-ROW($B$5)))&amp;" "&amp;COUNTIF($C$5:F$5,F$5)&amp;" "&amp;INDEX(C_WKDAYORD,IF(MOD(COLUMN(F$5)-COLUMN($B$5),7)=0,7,MOD(COLUMN(F$5)-COLUMN($B$5),7))),C_KEY,0)),"")</f>
        <v>44378</v>
      </c>
      <c r="G12" s="102">
        <f t="array" ref="G12">IFERROR(INDEX(C_DATES,MATCH(YEAR(INDEX(C_MTHFIRST,ROW(F12)-ROW($B$5)))&amp;" "&amp;MONTH(INDEX(C_MTHFIRST,ROW(F12)-ROW($B$5)))&amp;" "&amp;COUNTIF($C$5:G$5,G$5)&amp;" "&amp;INDEX(C_WKDAYORD,IF(MOD(COLUMN(G$5)-COLUMN($B$5),7)=0,7,MOD(COLUMN(G$5)-COLUMN($B$5),7))),C_KEY,0)),"")</f>
        <v>44379</v>
      </c>
      <c r="H12" s="102">
        <f t="array" ref="H12">IFERROR(INDEX(C_DATES,MATCH(YEAR(INDEX(C_MTHFIRST,ROW(G12)-ROW($B$5)))&amp;" "&amp;MONTH(INDEX(C_MTHFIRST,ROW(G12)-ROW($B$5)))&amp;" "&amp;COUNTIF($C$5:H$5,H$5)&amp;" "&amp;INDEX(C_WKDAYORD,IF(MOD(COLUMN(H$5)-COLUMN($B$5),7)=0,7,MOD(COLUMN(H$5)-COLUMN($B$5),7))),C_KEY,0)),"")</f>
        <v>44380</v>
      </c>
      <c r="I12" s="102">
        <f t="array" ref="I12">IFERROR(INDEX(C_DATES,MATCH(YEAR(INDEX(C_MTHFIRST,ROW(H12)-ROW($B$5)))&amp;" "&amp;MONTH(INDEX(C_MTHFIRST,ROW(H12)-ROW($B$5)))&amp;" "&amp;COUNTIF($C$5:I$5,I$5)&amp;" "&amp;INDEX(C_WKDAYORD,IF(MOD(COLUMN(I$5)-COLUMN($B$5),7)=0,7,MOD(COLUMN(I$5)-COLUMN($B$5),7))),C_KEY,0)),"")</f>
        <v>44381</v>
      </c>
      <c r="J12" s="102">
        <f t="array" ref="J12">IFERROR(INDEX(C_DATES,MATCH(YEAR(INDEX(C_MTHFIRST,ROW(I12)-ROW($B$5)))&amp;" "&amp;MONTH(INDEX(C_MTHFIRST,ROW(I12)-ROW($B$5)))&amp;" "&amp;COUNTIF($C$5:J$5,J$5)&amp;" "&amp;INDEX(C_WKDAYORD,IF(MOD(COLUMN(J$5)-COLUMN($B$5),7)=0,7,MOD(COLUMN(J$5)-COLUMN($B$5),7))),C_KEY,0)),"")</f>
        <v>44382</v>
      </c>
      <c r="K12" s="102">
        <f t="array" ref="K12">IFERROR(INDEX(C_DATES,MATCH(YEAR(INDEX(C_MTHFIRST,ROW(J12)-ROW($B$5)))&amp;" "&amp;MONTH(INDEX(C_MTHFIRST,ROW(J12)-ROW($B$5)))&amp;" "&amp;COUNTIF($C$5:K$5,K$5)&amp;" "&amp;INDEX(C_WKDAYORD,IF(MOD(COLUMN(K$5)-COLUMN($B$5),7)=0,7,MOD(COLUMN(K$5)-COLUMN($B$5),7))),C_KEY,0)),"")</f>
        <v>44383</v>
      </c>
      <c r="L12" s="102">
        <f t="array" ref="L12">IFERROR(INDEX(C_DATES,MATCH(YEAR(INDEX(C_MTHFIRST,ROW(K12)-ROW($B$5)))&amp;" "&amp;MONTH(INDEX(C_MTHFIRST,ROW(K12)-ROW($B$5)))&amp;" "&amp;COUNTIF($C$5:L$5,L$5)&amp;" "&amp;INDEX(C_WKDAYORD,IF(MOD(COLUMN(L$5)-COLUMN($B$5),7)=0,7,MOD(COLUMN(L$5)-COLUMN($B$5),7))),C_KEY,0)),"")</f>
        <v>44384</v>
      </c>
      <c r="M12" s="102">
        <f t="array" ref="M12">IFERROR(INDEX(C_DATES,MATCH(YEAR(INDEX(C_MTHFIRST,ROW(L12)-ROW($B$5)))&amp;" "&amp;MONTH(INDEX(C_MTHFIRST,ROW(L12)-ROW($B$5)))&amp;" "&amp;COUNTIF($C$5:M$5,M$5)&amp;" "&amp;INDEX(C_WKDAYORD,IF(MOD(COLUMN(M$5)-COLUMN($B$5),7)=0,7,MOD(COLUMN(M$5)-COLUMN($B$5),7))),C_KEY,0)),"")</f>
        <v>44385</v>
      </c>
      <c r="N12" s="102">
        <f t="array" ref="N12">IFERROR(INDEX(C_DATES,MATCH(YEAR(INDEX(C_MTHFIRST,ROW(M12)-ROW($B$5)))&amp;" "&amp;MONTH(INDEX(C_MTHFIRST,ROW(M12)-ROW($B$5)))&amp;" "&amp;COUNTIF($C$5:N$5,N$5)&amp;" "&amp;INDEX(C_WKDAYORD,IF(MOD(COLUMN(N$5)-COLUMN($B$5),7)=0,7,MOD(COLUMN(N$5)-COLUMN($B$5),7))),C_KEY,0)),"")</f>
        <v>44386</v>
      </c>
      <c r="O12" s="102">
        <f t="array" ref="O12">IFERROR(INDEX(C_DATES,MATCH(YEAR(INDEX(C_MTHFIRST,ROW(N12)-ROW($B$5)))&amp;" "&amp;MONTH(INDEX(C_MTHFIRST,ROW(N12)-ROW($B$5)))&amp;" "&amp;COUNTIF($C$5:O$5,O$5)&amp;" "&amp;INDEX(C_WKDAYORD,IF(MOD(COLUMN(O$5)-COLUMN($B$5),7)=0,7,MOD(COLUMN(O$5)-COLUMN($B$5),7))),C_KEY,0)),"")</f>
        <v>44387</v>
      </c>
      <c r="P12" s="102">
        <f t="array" ref="P12">IFERROR(INDEX(C_DATES,MATCH(YEAR(INDEX(C_MTHFIRST,ROW(O12)-ROW($B$5)))&amp;" "&amp;MONTH(INDEX(C_MTHFIRST,ROW(O12)-ROW($B$5)))&amp;" "&amp;COUNTIF($C$5:P$5,P$5)&amp;" "&amp;INDEX(C_WKDAYORD,IF(MOD(COLUMN(P$5)-COLUMN($B$5),7)=0,7,MOD(COLUMN(P$5)-COLUMN($B$5),7))),C_KEY,0)),"")</f>
        <v>44388</v>
      </c>
      <c r="Q12" s="102">
        <f t="array" ref="Q12">IFERROR(INDEX(C_DATES,MATCH(YEAR(INDEX(C_MTHFIRST,ROW(P12)-ROW($B$5)))&amp;" "&amp;MONTH(INDEX(C_MTHFIRST,ROW(P12)-ROW($B$5)))&amp;" "&amp;COUNTIF($C$5:Q$5,Q$5)&amp;" "&amp;INDEX(C_WKDAYORD,IF(MOD(COLUMN(Q$5)-COLUMN($B$5),7)=0,7,MOD(COLUMN(Q$5)-COLUMN($B$5),7))),C_KEY,0)),"")</f>
        <v>44389</v>
      </c>
      <c r="R12" s="102">
        <f t="array" ref="R12">IFERROR(INDEX(C_DATES,MATCH(YEAR(INDEX(C_MTHFIRST,ROW(Q12)-ROW($B$5)))&amp;" "&amp;MONTH(INDEX(C_MTHFIRST,ROW(Q12)-ROW($B$5)))&amp;" "&amp;COUNTIF($C$5:R$5,R$5)&amp;" "&amp;INDEX(C_WKDAYORD,IF(MOD(COLUMN(R$5)-COLUMN($B$5),7)=0,7,MOD(COLUMN(R$5)-COLUMN($B$5),7))),C_KEY,0)),"")</f>
        <v>44390</v>
      </c>
      <c r="S12" s="102">
        <f t="array" ref="S12">IFERROR(INDEX(C_DATES,MATCH(YEAR(INDEX(C_MTHFIRST,ROW(R12)-ROW($B$5)))&amp;" "&amp;MONTH(INDEX(C_MTHFIRST,ROW(R12)-ROW($B$5)))&amp;" "&amp;COUNTIF($C$5:S$5,S$5)&amp;" "&amp;INDEX(C_WKDAYORD,IF(MOD(COLUMN(S$5)-COLUMN($B$5),7)=0,7,MOD(COLUMN(S$5)-COLUMN($B$5),7))),C_KEY,0)),"")</f>
        <v>44391</v>
      </c>
      <c r="T12" s="102">
        <f t="array" ref="T12">IFERROR(INDEX(C_DATES,MATCH(YEAR(INDEX(C_MTHFIRST,ROW(S12)-ROW($B$5)))&amp;" "&amp;MONTH(INDEX(C_MTHFIRST,ROW(S12)-ROW($B$5)))&amp;" "&amp;COUNTIF($C$5:T$5,T$5)&amp;" "&amp;INDEX(C_WKDAYORD,IF(MOD(COLUMN(T$5)-COLUMN($B$5),7)=0,7,MOD(COLUMN(T$5)-COLUMN($B$5),7))),C_KEY,0)),"")</f>
        <v>44392</v>
      </c>
      <c r="U12" s="102">
        <f t="array" ref="U12">IFERROR(INDEX(C_DATES,MATCH(YEAR(INDEX(C_MTHFIRST,ROW(T12)-ROW($B$5)))&amp;" "&amp;MONTH(INDEX(C_MTHFIRST,ROW(T12)-ROW($B$5)))&amp;" "&amp;COUNTIF($C$5:U$5,U$5)&amp;" "&amp;INDEX(C_WKDAYORD,IF(MOD(COLUMN(U$5)-COLUMN($B$5),7)=0,7,MOD(COLUMN(U$5)-COLUMN($B$5),7))),C_KEY,0)),"")</f>
        <v>44393</v>
      </c>
      <c r="V12" s="102">
        <f t="array" ref="V12">IFERROR(INDEX(C_DATES,MATCH(YEAR(INDEX(C_MTHFIRST,ROW(U12)-ROW($B$5)))&amp;" "&amp;MONTH(INDEX(C_MTHFIRST,ROW(U12)-ROW($B$5)))&amp;" "&amp;COUNTIF($C$5:V$5,V$5)&amp;" "&amp;INDEX(C_WKDAYORD,IF(MOD(COLUMN(V$5)-COLUMN($B$5),7)=0,7,MOD(COLUMN(V$5)-COLUMN($B$5),7))),C_KEY,0)),"")</f>
        <v>44394</v>
      </c>
      <c r="W12" s="102">
        <f t="array" ref="W12">IFERROR(INDEX(C_DATES,MATCH(YEAR(INDEX(C_MTHFIRST,ROW(V12)-ROW($B$5)))&amp;" "&amp;MONTH(INDEX(C_MTHFIRST,ROW(V12)-ROW($B$5)))&amp;" "&amp;COUNTIF($C$5:W$5,W$5)&amp;" "&amp;INDEX(C_WKDAYORD,IF(MOD(COLUMN(W$5)-COLUMN($B$5),7)=0,7,MOD(COLUMN(W$5)-COLUMN($B$5),7))),C_KEY,0)),"")</f>
        <v>44395</v>
      </c>
      <c r="X12" s="102">
        <f t="array" ref="X12">IFERROR(INDEX(C_DATES,MATCH(YEAR(INDEX(C_MTHFIRST,ROW(W12)-ROW($B$5)))&amp;" "&amp;MONTH(INDEX(C_MTHFIRST,ROW(W12)-ROW($B$5)))&amp;" "&amp;COUNTIF($C$5:X$5,X$5)&amp;" "&amp;INDEX(C_WKDAYORD,IF(MOD(COLUMN(X$5)-COLUMN($B$5),7)=0,7,MOD(COLUMN(X$5)-COLUMN($B$5),7))),C_KEY,0)),"")</f>
        <v>44396</v>
      </c>
      <c r="Y12" s="102">
        <f t="array" ref="Y12">IFERROR(INDEX(C_DATES,MATCH(YEAR(INDEX(C_MTHFIRST,ROW(X12)-ROW($B$5)))&amp;" "&amp;MONTH(INDEX(C_MTHFIRST,ROW(X12)-ROW($B$5)))&amp;" "&amp;COUNTIF($C$5:Y$5,Y$5)&amp;" "&amp;INDEX(C_WKDAYORD,IF(MOD(COLUMN(Y$5)-COLUMN($B$5),7)=0,7,MOD(COLUMN(Y$5)-COLUMN($B$5),7))),C_KEY,0)),"")</f>
        <v>44397</v>
      </c>
      <c r="Z12" s="102">
        <f t="array" ref="Z12">IFERROR(INDEX(C_DATES,MATCH(YEAR(INDEX(C_MTHFIRST,ROW(Y12)-ROW($B$5)))&amp;" "&amp;MONTH(INDEX(C_MTHFIRST,ROW(Y12)-ROW($B$5)))&amp;" "&amp;COUNTIF($C$5:Z$5,Z$5)&amp;" "&amp;INDEX(C_WKDAYORD,IF(MOD(COLUMN(Z$5)-COLUMN($B$5),7)=0,7,MOD(COLUMN(Z$5)-COLUMN($B$5),7))),C_KEY,0)),"")</f>
        <v>44398</v>
      </c>
      <c r="AA12" s="102">
        <f t="array" ref="AA12">IFERROR(INDEX(C_DATES,MATCH(YEAR(INDEX(C_MTHFIRST,ROW(Z12)-ROW($B$5)))&amp;" "&amp;MONTH(INDEX(C_MTHFIRST,ROW(Z12)-ROW($B$5)))&amp;" "&amp;COUNTIF($C$5:AA$5,AA$5)&amp;" "&amp;INDEX(C_WKDAYORD,IF(MOD(COLUMN(AA$5)-COLUMN($B$5),7)=0,7,MOD(COLUMN(AA$5)-COLUMN($B$5),7))),C_KEY,0)),"")</f>
        <v>44399</v>
      </c>
      <c r="AB12" s="102">
        <f t="array" ref="AB12">IFERROR(INDEX(C_DATES,MATCH(YEAR(INDEX(C_MTHFIRST,ROW(AA12)-ROW($B$5)))&amp;" "&amp;MONTH(INDEX(C_MTHFIRST,ROW(AA12)-ROW($B$5)))&amp;" "&amp;COUNTIF($C$5:AB$5,AB$5)&amp;" "&amp;INDEX(C_WKDAYORD,IF(MOD(COLUMN(AB$5)-COLUMN($B$5),7)=0,7,MOD(COLUMN(AB$5)-COLUMN($B$5),7))),C_KEY,0)),"")</f>
        <v>44400</v>
      </c>
      <c r="AC12" s="102">
        <f t="array" ref="AC12">IFERROR(INDEX(C_DATES,MATCH(YEAR(INDEX(C_MTHFIRST,ROW(AB12)-ROW($B$5)))&amp;" "&amp;MONTH(INDEX(C_MTHFIRST,ROW(AB12)-ROW($B$5)))&amp;" "&amp;COUNTIF($C$5:AC$5,AC$5)&amp;" "&amp;INDEX(C_WKDAYORD,IF(MOD(COLUMN(AC$5)-COLUMN($B$5),7)=0,7,MOD(COLUMN(AC$5)-COLUMN($B$5),7))),C_KEY,0)),"")</f>
        <v>44401</v>
      </c>
      <c r="AD12" s="102">
        <f t="array" ref="AD12">IFERROR(INDEX(C_DATES,MATCH(YEAR(INDEX(C_MTHFIRST,ROW(AC12)-ROW($B$5)))&amp;" "&amp;MONTH(INDEX(C_MTHFIRST,ROW(AC12)-ROW($B$5)))&amp;" "&amp;COUNTIF($C$5:AD$5,AD$5)&amp;" "&amp;INDEX(C_WKDAYORD,IF(MOD(COLUMN(AD$5)-COLUMN($B$5),7)=0,7,MOD(COLUMN(AD$5)-COLUMN($B$5),7))),C_KEY,0)),"")</f>
        <v>44402</v>
      </c>
      <c r="AE12" s="102">
        <f t="array" ref="AE12">IFERROR(INDEX(C_DATES,MATCH(YEAR(INDEX(C_MTHFIRST,ROW(AD12)-ROW($B$5)))&amp;" "&amp;MONTH(INDEX(C_MTHFIRST,ROW(AD12)-ROW($B$5)))&amp;" "&amp;COUNTIF($C$5:AE$5,AE$5)&amp;" "&amp;INDEX(C_WKDAYORD,IF(MOD(COLUMN(AE$5)-COLUMN($B$5),7)=0,7,MOD(COLUMN(AE$5)-COLUMN($B$5),7))),C_KEY,0)),"")</f>
        <v>44403</v>
      </c>
      <c r="AF12" s="102">
        <f t="array" ref="AF12">IFERROR(INDEX(C_DATES,MATCH(YEAR(INDEX(C_MTHFIRST,ROW(AE12)-ROW($B$5)))&amp;" "&amp;MONTH(INDEX(C_MTHFIRST,ROW(AE12)-ROW($B$5)))&amp;" "&amp;COUNTIF($C$5:AF$5,AF$5)&amp;" "&amp;INDEX(C_WKDAYORD,IF(MOD(COLUMN(AF$5)-COLUMN($B$5),7)=0,7,MOD(COLUMN(AF$5)-COLUMN($B$5),7))),C_KEY,0)),"")</f>
        <v>44404</v>
      </c>
      <c r="AG12" s="102">
        <f t="array" ref="AG12">IFERROR(INDEX(C_DATES,MATCH(YEAR(INDEX(C_MTHFIRST,ROW(AF12)-ROW($B$5)))&amp;" "&amp;MONTH(INDEX(C_MTHFIRST,ROW(AF12)-ROW($B$5)))&amp;" "&amp;COUNTIF($C$5:AG$5,AG$5)&amp;" "&amp;INDEX(C_WKDAYORD,IF(MOD(COLUMN(AG$5)-COLUMN($B$5),7)=0,7,MOD(COLUMN(AG$5)-COLUMN($B$5),7))),C_KEY,0)),"")</f>
        <v>44405</v>
      </c>
      <c r="AH12" s="102">
        <f t="array" ref="AH12">IFERROR(INDEX(C_DATES,MATCH(YEAR(INDEX(C_MTHFIRST,ROW(AG12)-ROW($B$5)))&amp;" "&amp;MONTH(INDEX(C_MTHFIRST,ROW(AG12)-ROW($B$5)))&amp;" "&amp;COUNTIF($C$5:AH$5,AH$5)&amp;" "&amp;INDEX(C_WKDAYORD,IF(MOD(COLUMN(AH$5)-COLUMN($B$5),7)=0,7,MOD(COLUMN(AH$5)-COLUMN($B$5),7))),C_KEY,0)),"")</f>
        <v>44406</v>
      </c>
      <c r="AI12" s="102">
        <f t="array" ref="AI12">IFERROR(INDEX(C_DATES,MATCH(YEAR(INDEX(C_MTHFIRST,ROW(AH12)-ROW($B$5)))&amp;" "&amp;MONTH(INDEX(C_MTHFIRST,ROW(AH12)-ROW($B$5)))&amp;" "&amp;COUNTIF($C$5:AI$5,AI$5)&amp;" "&amp;INDEX(C_WKDAYORD,IF(MOD(COLUMN(AI$5)-COLUMN($B$5),7)=0,7,MOD(COLUMN(AI$5)-COLUMN($B$5),7))),C_KEY,0)),"")</f>
        <v>44407</v>
      </c>
      <c r="AJ12" s="102">
        <f t="array" ref="AJ12">IFERROR(INDEX(C_DATES,MATCH(YEAR(INDEX(C_MTHFIRST,ROW(AI12)-ROW($B$5)))&amp;" "&amp;MONTH(INDEX(C_MTHFIRST,ROW(AI12)-ROW($B$5)))&amp;" "&amp;COUNTIF($C$5:AJ$5,AJ$5)&amp;" "&amp;INDEX(C_WKDAYORD,IF(MOD(COLUMN(AJ$5)-COLUMN($B$5),7)=0,7,MOD(COLUMN(AJ$5)-COLUMN($B$5),7))),C_KEY,0)),"")</f>
        <v>44408</v>
      </c>
      <c r="AK12" s="102" t="str">
        <f t="array" ref="AK12">IFERROR(INDEX(C_DATES,MATCH(YEAR(INDEX(C_MTHFIRST,ROW(AJ12)-ROW($B$5)))&amp;" "&amp;MONTH(INDEX(C_MTHFIRST,ROW(AJ12)-ROW($B$5)))&amp;" "&amp;COUNTIF($C$5:AK$5,AK$5)&amp;" "&amp;INDEX(C_WKDAYORD,IF(MOD(COLUMN(AK$5)-COLUMN($B$5),7)=0,7,MOD(COLUMN(AK$5)-COLUMN($B$5),7))),C_KEY,0)),"")</f>
        <v/>
      </c>
      <c r="AL12" s="102" t="str">
        <f t="array" ref="AL12">IFERROR(INDEX(C_DATES,MATCH(YEAR(INDEX(C_MTHFIRST,ROW(AK12)-ROW($B$5)))&amp;" "&amp;MONTH(INDEX(C_MTHFIRST,ROW(AK12)-ROW($B$5)))&amp;" "&amp;COUNTIF($C$5:AL$5,AL$5)&amp;" "&amp;INDEX(C_WKDAYORD,IF(MOD(COLUMN(AL$5)-COLUMN($B$5),7)=0,7,MOD(COLUMN(AL$5)-COLUMN($B$5),7))),C_KEY,0)),"")</f>
        <v/>
      </c>
      <c r="AM12" s="102" t="str">
        <f t="array" ref="AM12">IFERROR(INDEX(C_DATES,MATCH(YEAR(INDEX(C_MTHFIRST,ROW(AL12)-ROW($B$5)))&amp;" "&amp;MONTH(INDEX(C_MTHFIRST,ROW(AL12)-ROW($B$5)))&amp;" "&amp;COUNTIF($C$5:AM$5,AM$5)&amp;" "&amp;INDEX(C_WKDAYORD,IF(MOD(COLUMN(AM$5)-COLUMN($B$5),7)=0,7,MOD(COLUMN(AM$5)-COLUMN($B$5),7))),C_KEY,0)),"")</f>
        <v/>
      </c>
      <c r="AN12" s="102" t="str">
        <f t="array" ref="AN12">IFERROR(INDEX(C_DATES,MATCH(YEAR(INDEX(C_MTHFIRST,ROW(AM12)-ROW($B$5)))&amp;" "&amp;MONTH(INDEX(C_MTHFIRST,ROW(AM12)-ROW($B$5)))&amp;" "&amp;COUNTIF($C$5:AN$5,AN$5)&amp;" "&amp;INDEX(C_WKDAYORD,IF(MOD(COLUMN(AN$5)-COLUMN($B$5),7)=0,7,MOD(COLUMN(AN$5)-COLUMN($B$5),7))),C_KEY,0)),"")</f>
        <v/>
      </c>
      <c r="AO12" s="102" t="str">
        <f t="array" ref="AO12">IFERROR(INDEX(C_DATES,MATCH(YEAR(INDEX(C_MTHFIRST,ROW(AN12)-ROW($B$5)))&amp;" "&amp;MONTH(INDEX(C_MTHFIRST,ROW(AN12)-ROW($B$5)))&amp;" "&amp;COUNTIF($C$5:AO$5,AO$5)&amp;" "&amp;INDEX(C_WKDAYORD,IF(MOD(COLUMN(AO$5)-COLUMN($B$5),7)=0,7,MOD(COLUMN(AO$5)-COLUMN($B$5),7))),C_KEY,0)),"")</f>
        <v/>
      </c>
      <c r="AP12" s="102" t="str">
        <f t="array" ref="AP12">IFERROR(INDEX(C_DATES,MATCH(YEAR(INDEX(C_MTHFIRST,ROW(AO12)-ROW($B$5)))&amp;" "&amp;MONTH(INDEX(C_MTHFIRST,ROW(AO12)-ROW($B$5)))&amp;" "&amp;COUNTIF($C$5:AP$5,AP$5)&amp;" "&amp;INDEX(C_WKDAYORD,IF(MOD(COLUMN(AP$5)-COLUMN($B$5),7)=0,7,MOD(COLUMN(AP$5)-COLUMN($B$5),7))),C_KEY,0)),"")</f>
        <v/>
      </c>
      <c r="AQ12" s="102" t="str">
        <f t="array" ref="AQ12">IFERROR(INDEX(C_DATES,MATCH(YEAR(INDEX(C_MTHFIRST,ROW(AP12)-ROW($B$5)))&amp;" "&amp;MONTH(INDEX(C_MTHFIRST,ROW(AP12)-ROW($B$5)))&amp;" "&amp;COUNTIF($C$5:AQ$5,AQ$5)&amp;" "&amp;INDEX(C_WKDAYORD,IF(MOD(COLUMN(AQ$5)-COLUMN($B$5),7)=0,7,MOD(COLUMN(AQ$5)-COLUMN($B$5),7))),C_KEY,0)),"")</f>
        <v/>
      </c>
      <c r="AR12" s="103" t="str">
        <f t="array" ref="AR12">IFERROR(INDEX(C_DATES,MATCH(YEAR(INDEX(C_MTHFIRST,ROW(AQ12)-ROW($B$5)))&amp;" "&amp;MONTH(INDEX(C_MTHFIRST,ROW(AQ12)-ROW($B$5)))&amp;" "&amp;COUNTIF($C$5:AR$5,AR$5)&amp;" "&amp;INDEX(C_WKDAYORD,IF(MOD(COLUMN(AR$5)-COLUMN($B$5),7)=0,7,MOD(COLUMN(AR$5)-COLUMN($B$5),7))),C_KEY,0)),"")</f>
        <v/>
      </c>
      <c r="AS12" s="2"/>
      <c r="AT12" s="2"/>
      <c r="AU12" s="2"/>
    </row>
    <row r="13" ht="16.5" customHeight="1">
      <c r="A13" s="2"/>
      <c r="B13" s="97" t="str">
        <f t="array" ref="B13">INDEX(C_MTHHEADER,ROW(B13)-ROW($B$5))</f>
        <v>AUGUST</v>
      </c>
      <c r="C13" s="101" t="str">
        <f t="array" ref="C13">IFERROR(INDEX(C_DATES,MATCH(YEAR(INDEX(C_MTHFIRST,ROW(B13)-ROW($B$5)))&amp;" "&amp;MONTH(INDEX(C_MTHFIRST,ROW(B13)-ROW($B$5)))&amp;" "&amp;COUNTIF($C$5:C$5,C$5)&amp;" "&amp;INDEX(C_WKDAYORD,IF(MOD(COLUMN(C$5)-COLUMN($B$5),7)=0,7,MOD(COLUMN(C$5)-COLUMN($B$5),7))),C_KEY,0)),"")</f>
        <v/>
      </c>
      <c r="D13" s="102" t="str">
        <f t="array" ref="D13">IFERROR(INDEX(C_DATES,MATCH(YEAR(INDEX(C_MTHFIRST,ROW(C13)-ROW($B$5)))&amp;" "&amp;MONTH(INDEX(C_MTHFIRST,ROW(C13)-ROW($B$5)))&amp;" "&amp;COUNTIF($C$5:D$5,D$5)&amp;" "&amp;INDEX(C_WKDAYORD,IF(MOD(COLUMN(D$5)-COLUMN($B$5),7)=0,7,MOD(COLUMN(D$5)-COLUMN($B$5),7))),C_KEY,0)),"")</f>
        <v/>
      </c>
      <c r="E13" s="102" t="str">
        <f t="array" ref="E13">IFERROR(INDEX(C_DATES,MATCH(YEAR(INDEX(C_MTHFIRST,ROW(D13)-ROW($B$5)))&amp;" "&amp;MONTH(INDEX(C_MTHFIRST,ROW(D13)-ROW($B$5)))&amp;" "&amp;COUNTIF($C$5:E$5,E$5)&amp;" "&amp;INDEX(C_WKDAYORD,IF(MOD(COLUMN(E$5)-COLUMN($B$5),7)=0,7,MOD(COLUMN(E$5)-COLUMN($B$5),7))),C_KEY,0)),"")</f>
        <v/>
      </c>
      <c r="F13" s="102" t="str">
        <f t="array" ref="F13">IFERROR(INDEX(C_DATES,MATCH(YEAR(INDEX(C_MTHFIRST,ROW(E13)-ROW($B$5)))&amp;" "&amp;MONTH(INDEX(C_MTHFIRST,ROW(E13)-ROW($B$5)))&amp;" "&amp;COUNTIF($C$5:F$5,F$5)&amp;" "&amp;INDEX(C_WKDAYORD,IF(MOD(COLUMN(F$5)-COLUMN($B$5),7)=0,7,MOD(COLUMN(F$5)-COLUMN($B$5),7))),C_KEY,0)),"")</f>
        <v/>
      </c>
      <c r="G13" s="102" t="str">
        <f t="array" ref="G13">IFERROR(INDEX(C_DATES,MATCH(YEAR(INDEX(C_MTHFIRST,ROW(F13)-ROW($B$5)))&amp;" "&amp;MONTH(INDEX(C_MTHFIRST,ROW(F13)-ROW($B$5)))&amp;" "&amp;COUNTIF($C$5:G$5,G$5)&amp;" "&amp;INDEX(C_WKDAYORD,IF(MOD(COLUMN(G$5)-COLUMN($B$5),7)=0,7,MOD(COLUMN(G$5)-COLUMN($B$5),7))),C_KEY,0)),"")</f>
        <v/>
      </c>
      <c r="H13" s="102" t="str">
        <f t="array" ref="H13">IFERROR(INDEX(C_DATES,MATCH(YEAR(INDEX(C_MTHFIRST,ROW(G13)-ROW($B$5)))&amp;" "&amp;MONTH(INDEX(C_MTHFIRST,ROW(G13)-ROW($B$5)))&amp;" "&amp;COUNTIF($C$5:H$5,H$5)&amp;" "&amp;INDEX(C_WKDAYORD,IF(MOD(COLUMN(H$5)-COLUMN($B$5),7)=0,7,MOD(COLUMN(H$5)-COLUMN($B$5),7))),C_KEY,0)),"")</f>
        <v/>
      </c>
      <c r="I13" s="102">
        <f t="array" ref="I13">IFERROR(INDEX(C_DATES,MATCH(YEAR(INDEX(C_MTHFIRST,ROW(H13)-ROW($B$5)))&amp;" "&amp;MONTH(INDEX(C_MTHFIRST,ROW(H13)-ROW($B$5)))&amp;" "&amp;COUNTIF($C$5:I$5,I$5)&amp;" "&amp;INDEX(C_WKDAYORD,IF(MOD(COLUMN(I$5)-COLUMN($B$5),7)=0,7,MOD(COLUMN(I$5)-COLUMN($B$5),7))),C_KEY,0)),"")</f>
        <v>44409</v>
      </c>
      <c r="J13" s="102">
        <f t="array" ref="J13">IFERROR(INDEX(C_DATES,MATCH(YEAR(INDEX(C_MTHFIRST,ROW(I13)-ROW($B$5)))&amp;" "&amp;MONTH(INDEX(C_MTHFIRST,ROW(I13)-ROW($B$5)))&amp;" "&amp;COUNTIF($C$5:J$5,J$5)&amp;" "&amp;INDEX(C_WKDAYORD,IF(MOD(COLUMN(J$5)-COLUMN($B$5),7)=0,7,MOD(COLUMN(J$5)-COLUMN($B$5),7))),C_KEY,0)),"")</f>
        <v>44410</v>
      </c>
      <c r="K13" s="102">
        <f t="array" ref="K13">IFERROR(INDEX(C_DATES,MATCH(YEAR(INDEX(C_MTHFIRST,ROW(J13)-ROW($B$5)))&amp;" "&amp;MONTH(INDEX(C_MTHFIRST,ROW(J13)-ROW($B$5)))&amp;" "&amp;COUNTIF($C$5:K$5,K$5)&amp;" "&amp;INDEX(C_WKDAYORD,IF(MOD(COLUMN(K$5)-COLUMN($B$5),7)=0,7,MOD(COLUMN(K$5)-COLUMN($B$5),7))),C_KEY,0)),"")</f>
        <v>44411</v>
      </c>
      <c r="L13" s="102">
        <f t="array" ref="L13">IFERROR(INDEX(C_DATES,MATCH(YEAR(INDEX(C_MTHFIRST,ROW(K13)-ROW($B$5)))&amp;" "&amp;MONTH(INDEX(C_MTHFIRST,ROW(K13)-ROW($B$5)))&amp;" "&amp;COUNTIF($C$5:L$5,L$5)&amp;" "&amp;INDEX(C_WKDAYORD,IF(MOD(COLUMN(L$5)-COLUMN($B$5),7)=0,7,MOD(COLUMN(L$5)-COLUMN($B$5),7))),C_KEY,0)),"")</f>
        <v>44412</v>
      </c>
      <c r="M13" s="102">
        <f t="array" ref="M13">IFERROR(INDEX(C_DATES,MATCH(YEAR(INDEX(C_MTHFIRST,ROW(L13)-ROW($B$5)))&amp;" "&amp;MONTH(INDEX(C_MTHFIRST,ROW(L13)-ROW($B$5)))&amp;" "&amp;COUNTIF($C$5:M$5,M$5)&amp;" "&amp;INDEX(C_WKDAYORD,IF(MOD(COLUMN(M$5)-COLUMN($B$5),7)=0,7,MOD(COLUMN(M$5)-COLUMN($B$5),7))),C_KEY,0)),"")</f>
        <v>44413</v>
      </c>
      <c r="N13" s="102">
        <f t="array" ref="N13">IFERROR(INDEX(C_DATES,MATCH(YEAR(INDEX(C_MTHFIRST,ROW(M13)-ROW($B$5)))&amp;" "&amp;MONTH(INDEX(C_MTHFIRST,ROW(M13)-ROW($B$5)))&amp;" "&amp;COUNTIF($C$5:N$5,N$5)&amp;" "&amp;INDEX(C_WKDAYORD,IF(MOD(COLUMN(N$5)-COLUMN($B$5),7)=0,7,MOD(COLUMN(N$5)-COLUMN($B$5),7))),C_KEY,0)),"")</f>
        <v>44414</v>
      </c>
      <c r="O13" s="102">
        <f t="array" ref="O13">IFERROR(INDEX(C_DATES,MATCH(YEAR(INDEX(C_MTHFIRST,ROW(N13)-ROW($B$5)))&amp;" "&amp;MONTH(INDEX(C_MTHFIRST,ROW(N13)-ROW($B$5)))&amp;" "&amp;COUNTIF($C$5:O$5,O$5)&amp;" "&amp;INDEX(C_WKDAYORD,IF(MOD(COLUMN(O$5)-COLUMN($B$5),7)=0,7,MOD(COLUMN(O$5)-COLUMN($B$5),7))),C_KEY,0)),"")</f>
        <v>44415</v>
      </c>
      <c r="P13" s="102">
        <f t="array" ref="P13">IFERROR(INDEX(C_DATES,MATCH(YEAR(INDEX(C_MTHFIRST,ROW(O13)-ROW($B$5)))&amp;" "&amp;MONTH(INDEX(C_MTHFIRST,ROW(O13)-ROW($B$5)))&amp;" "&amp;COUNTIF($C$5:P$5,P$5)&amp;" "&amp;INDEX(C_WKDAYORD,IF(MOD(COLUMN(P$5)-COLUMN($B$5),7)=0,7,MOD(COLUMN(P$5)-COLUMN($B$5),7))),C_KEY,0)),"")</f>
        <v>44416</v>
      </c>
      <c r="Q13" s="102">
        <f t="array" ref="Q13">IFERROR(INDEX(C_DATES,MATCH(YEAR(INDEX(C_MTHFIRST,ROW(P13)-ROW($B$5)))&amp;" "&amp;MONTH(INDEX(C_MTHFIRST,ROW(P13)-ROW($B$5)))&amp;" "&amp;COUNTIF($C$5:Q$5,Q$5)&amp;" "&amp;INDEX(C_WKDAYORD,IF(MOD(COLUMN(Q$5)-COLUMN($B$5),7)=0,7,MOD(COLUMN(Q$5)-COLUMN($B$5),7))),C_KEY,0)),"")</f>
        <v>44417</v>
      </c>
      <c r="R13" s="102">
        <f t="array" ref="R13">IFERROR(INDEX(C_DATES,MATCH(YEAR(INDEX(C_MTHFIRST,ROW(Q13)-ROW($B$5)))&amp;" "&amp;MONTH(INDEX(C_MTHFIRST,ROW(Q13)-ROW($B$5)))&amp;" "&amp;COUNTIF($C$5:R$5,R$5)&amp;" "&amp;INDEX(C_WKDAYORD,IF(MOD(COLUMN(R$5)-COLUMN($B$5),7)=0,7,MOD(COLUMN(R$5)-COLUMN($B$5),7))),C_KEY,0)),"")</f>
        <v>44418</v>
      </c>
      <c r="S13" s="102">
        <f t="array" ref="S13">IFERROR(INDEX(C_DATES,MATCH(YEAR(INDEX(C_MTHFIRST,ROW(R13)-ROW($B$5)))&amp;" "&amp;MONTH(INDEX(C_MTHFIRST,ROW(R13)-ROW($B$5)))&amp;" "&amp;COUNTIF($C$5:S$5,S$5)&amp;" "&amp;INDEX(C_WKDAYORD,IF(MOD(COLUMN(S$5)-COLUMN($B$5),7)=0,7,MOD(COLUMN(S$5)-COLUMN($B$5),7))),C_KEY,0)),"")</f>
        <v>44419</v>
      </c>
      <c r="T13" s="102">
        <f t="array" ref="T13">IFERROR(INDEX(C_DATES,MATCH(YEAR(INDEX(C_MTHFIRST,ROW(S13)-ROW($B$5)))&amp;" "&amp;MONTH(INDEX(C_MTHFIRST,ROW(S13)-ROW($B$5)))&amp;" "&amp;COUNTIF($C$5:T$5,T$5)&amp;" "&amp;INDEX(C_WKDAYORD,IF(MOD(COLUMN(T$5)-COLUMN($B$5),7)=0,7,MOD(COLUMN(T$5)-COLUMN($B$5),7))),C_KEY,0)),"")</f>
        <v>44420</v>
      </c>
      <c r="U13" s="102">
        <f t="array" ref="U13">IFERROR(INDEX(C_DATES,MATCH(YEAR(INDEX(C_MTHFIRST,ROW(T13)-ROW($B$5)))&amp;" "&amp;MONTH(INDEX(C_MTHFIRST,ROW(T13)-ROW($B$5)))&amp;" "&amp;COUNTIF($C$5:U$5,U$5)&amp;" "&amp;INDEX(C_WKDAYORD,IF(MOD(COLUMN(U$5)-COLUMN($B$5),7)=0,7,MOD(COLUMN(U$5)-COLUMN($B$5),7))),C_KEY,0)),"")</f>
        <v>44421</v>
      </c>
      <c r="V13" s="102">
        <f t="array" ref="V13">IFERROR(INDEX(C_DATES,MATCH(YEAR(INDEX(C_MTHFIRST,ROW(U13)-ROW($B$5)))&amp;" "&amp;MONTH(INDEX(C_MTHFIRST,ROW(U13)-ROW($B$5)))&amp;" "&amp;COUNTIF($C$5:V$5,V$5)&amp;" "&amp;INDEX(C_WKDAYORD,IF(MOD(COLUMN(V$5)-COLUMN($B$5),7)=0,7,MOD(COLUMN(V$5)-COLUMN($B$5),7))),C_KEY,0)),"")</f>
        <v>44422</v>
      </c>
      <c r="W13" s="102">
        <f t="array" ref="W13">IFERROR(INDEX(C_DATES,MATCH(YEAR(INDEX(C_MTHFIRST,ROW(V13)-ROW($B$5)))&amp;" "&amp;MONTH(INDEX(C_MTHFIRST,ROW(V13)-ROW($B$5)))&amp;" "&amp;COUNTIF($C$5:W$5,W$5)&amp;" "&amp;INDEX(C_WKDAYORD,IF(MOD(COLUMN(W$5)-COLUMN($B$5),7)=0,7,MOD(COLUMN(W$5)-COLUMN($B$5),7))),C_KEY,0)),"")</f>
        <v>44423</v>
      </c>
      <c r="X13" s="102">
        <f t="array" ref="X13">IFERROR(INDEX(C_DATES,MATCH(YEAR(INDEX(C_MTHFIRST,ROW(W13)-ROW($B$5)))&amp;" "&amp;MONTH(INDEX(C_MTHFIRST,ROW(W13)-ROW($B$5)))&amp;" "&amp;COUNTIF($C$5:X$5,X$5)&amp;" "&amp;INDEX(C_WKDAYORD,IF(MOD(COLUMN(X$5)-COLUMN($B$5),7)=0,7,MOD(COLUMN(X$5)-COLUMN($B$5),7))),C_KEY,0)),"")</f>
        <v>44424</v>
      </c>
      <c r="Y13" s="102">
        <f t="array" ref="Y13">IFERROR(INDEX(C_DATES,MATCH(YEAR(INDEX(C_MTHFIRST,ROW(X13)-ROW($B$5)))&amp;" "&amp;MONTH(INDEX(C_MTHFIRST,ROW(X13)-ROW($B$5)))&amp;" "&amp;COUNTIF($C$5:Y$5,Y$5)&amp;" "&amp;INDEX(C_WKDAYORD,IF(MOD(COLUMN(Y$5)-COLUMN($B$5),7)=0,7,MOD(COLUMN(Y$5)-COLUMN($B$5),7))),C_KEY,0)),"")</f>
        <v>44425</v>
      </c>
      <c r="Z13" s="102">
        <f t="array" ref="Z13">IFERROR(INDEX(C_DATES,MATCH(YEAR(INDEX(C_MTHFIRST,ROW(Y13)-ROW($B$5)))&amp;" "&amp;MONTH(INDEX(C_MTHFIRST,ROW(Y13)-ROW($B$5)))&amp;" "&amp;COUNTIF($C$5:Z$5,Z$5)&amp;" "&amp;INDEX(C_WKDAYORD,IF(MOD(COLUMN(Z$5)-COLUMN($B$5),7)=0,7,MOD(COLUMN(Z$5)-COLUMN($B$5),7))),C_KEY,0)),"")</f>
        <v>44426</v>
      </c>
      <c r="AA13" s="102">
        <f t="array" ref="AA13">IFERROR(INDEX(C_DATES,MATCH(YEAR(INDEX(C_MTHFIRST,ROW(Z13)-ROW($B$5)))&amp;" "&amp;MONTH(INDEX(C_MTHFIRST,ROW(Z13)-ROW($B$5)))&amp;" "&amp;COUNTIF($C$5:AA$5,AA$5)&amp;" "&amp;INDEX(C_WKDAYORD,IF(MOD(COLUMN(AA$5)-COLUMN($B$5),7)=0,7,MOD(COLUMN(AA$5)-COLUMN($B$5),7))),C_KEY,0)),"")</f>
        <v>44427</v>
      </c>
      <c r="AB13" s="102">
        <f t="array" ref="AB13">IFERROR(INDEX(C_DATES,MATCH(YEAR(INDEX(C_MTHFIRST,ROW(AA13)-ROW($B$5)))&amp;" "&amp;MONTH(INDEX(C_MTHFIRST,ROW(AA13)-ROW($B$5)))&amp;" "&amp;COUNTIF($C$5:AB$5,AB$5)&amp;" "&amp;INDEX(C_WKDAYORD,IF(MOD(COLUMN(AB$5)-COLUMN($B$5),7)=0,7,MOD(COLUMN(AB$5)-COLUMN($B$5),7))),C_KEY,0)),"")</f>
        <v>44428</v>
      </c>
      <c r="AC13" s="102">
        <f t="array" ref="AC13">IFERROR(INDEX(C_DATES,MATCH(YEAR(INDEX(C_MTHFIRST,ROW(AB13)-ROW($B$5)))&amp;" "&amp;MONTH(INDEX(C_MTHFIRST,ROW(AB13)-ROW($B$5)))&amp;" "&amp;COUNTIF($C$5:AC$5,AC$5)&amp;" "&amp;INDEX(C_WKDAYORD,IF(MOD(COLUMN(AC$5)-COLUMN($B$5),7)=0,7,MOD(COLUMN(AC$5)-COLUMN($B$5),7))),C_KEY,0)),"")</f>
        <v>44429</v>
      </c>
      <c r="AD13" s="102">
        <f t="array" ref="AD13">IFERROR(INDEX(C_DATES,MATCH(YEAR(INDEX(C_MTHFIRST,ROW(AC13)-ROW($B$5)))&amp;" "&amp;MONTH(INDEX(C_MTHFIRST,ROW(AC13)-ROW($B$5)))&amp;" "&amp;COUNTIF($C$5:AD$5,AD$5)&amp;" "&amp;INDEX(C_WKDAYORD,IF(MOD(COLUMN(AD$5)-COLUMN($B$5),7)=0,7,MOD(COLUMN(AD$5)-COLUMN($B$5),7))),C_KEY,0)),"")</f>
        <v>44430</v>
      </c>
      <c r="AE13" s="102">
        <f t="array" ref="AE13">IFERROR(INDEX(C_DATES,MATCH(YEAR(INDEX(C_MTHFIRST,ROW(AD13)-ROW($B$5)))&amp;" "&amp;MONTH(INDEX(C_MTHFIRST,ROW(AD13)-ROW($B$5)))&amp;" "&amp;COUNTIF($C$5:AE$5,AE$5)&amp;" "&amp;INDEX(C_WKDAYORD,IF(MOD(COLUMN(AE$5)-COLUMN($B$5),7)=0,7,MOD(COLUMN(AE$5)-COLUMN($B$5),7))),C_KEY,0)),"")</f>
        <v>44431</v>
      </c>
      <c r="AF13" s="102">
        <f t="array" ref="AF13">IFERROR(INDEX(C_DATES,MATCH(YEAR(INDEX(C_MTHFIRST,ROW(AE13)-ROW($B$5)))&amp;" "&amp;MONTH(INDEX(C_MTHFIRST,ROW(AE13)-ROW($B$5)))&amp;" "&amp;COUNTIF($C$5:AF$5,AF$5)&amp;" "&amp;INDEX(C_WKDAYORD,IF(MOD(COLUMN(AF$5)-COLUMN($B$5),7)=0,7,MOD(COLUMN(AF$5)-COLUMN($B$5),7))),C_KEY,0)),"")</f>
        <v>44432</v>
      </c>
      <c r="AG13" s="102">
        <f t="array" ref="AG13">IFERROR(INDEX(C_DATES,MATCH(YEAR(INDEX(C_MTHFIRST,ROW(AF13)-ROW($B$5)))&amp;" "&amp;MONTH(INDEX(C_MTHFIRST,ROW(AF13)-ROW($B$5)))&amp;" "&amp;COUNTIF($C$5:AG$5,AG$5)&amp;" "&amp;INDEX(C_WKDAYORD,IF(MOD(COLUMN(AG$5)-COLUMN($B$5),7)=0,7,MOD(COLUMN(AG$5)-COLUMN($B$5),7))),C_KEY,0)),"")</f>
        <v>44433</v>
      </c>
      <c r="AH13" s="102">
        <f t="array" ref="AH13">IFERROR(INDEX(C_DATES,MATCH(YEAR(INDEX(C_MTHFIRST,ROW(AG13)-ROW($B$5)))&amp;" "&amp;MONTH(INDEX(C_MTHFIRST,ROW(AG13)-ROW($B$5)))&amp;" "&amp;COUNTIF($C$5:AH$5,AH$5)&amp;" "&amp;INDEX(C_WKDAYORD,IF(MOD(COLUMN(AH$5)-COLUMN($B$5),7)=0,7,MOD(COLUMN(AH$5)-COLUMN($B$5),7))),C_KEY,0)),"")</f>
        <v>44434</v>
      </c>
      <c r="AI13" s="102">
        <f t="array" ref="AI13">IFERROR(INDEX(C_DATES,MATCH(YEAR(INDEX(C_MTHFIRST,ROW(AH13)-ROW($B$5)))&amp;" "&amp;MONTH(INDEX(C_MTHFIRST,ROW(AH13)-ROW($B$5)))&amp;" "&amp;COUNTIF($C$5:AI$5,AI$5)&amp;" "&amp;INDEX(C_WKDAYORD,IF(MOD(COLUMN(AI$5)-COLUMN($B$5),7)=0,7,MOD(COLUMN(AI$5)-COLUMN($B$5),7))),C_KEY,0)),"")</f>
        <v>44435</v>
      </c>
      <c r="AJ13" s="102">
        <f t="array" ref="AJ13">IFERROR(INDEX(C_DATES,MATCH(YEAR(INDEX(C_MTHFIRST,ROW(AI13)-ROW($B$5)))&amp;" "&amp;MONTH(INDEX(C_MTHFIRST,ROW(AI13)-ROW($B$5)))&amp;" "&amp;COUNTIF($C$5:AJ$5,AJ$5)&amp;" "&amp;INDEX(C_WKDAYORD,IF(MOD(COLUMN(AJ$5)-COLUMN($B$5),7)=0,7,MOD(COLUMN(AJ$5)-COLUMN($B$5),7))),C_KEY,0)),"")</f>
        <v>44436</v>
      </c>
      <c r="AK13" s="102">
        <f t="array" ref="AK13">IFERROR(INDEX(C_DATES,MATCH(YEAR(INDEX(C_MTHFIRST,ROW(AJ13)-ROW($B$5)))&amp;" "&amp;MONTH(INDEX(C_MTHFIRST,ROW(AJ13)-ROW($B$5)))&amp;" "&amp;COUNTIF($C$5:AK$5,AK$5)&amp;" "&amp;INDEX(C_WKDAYORD,IF(MOD(COLUMN(AK$5)-COLUMN($B$5),7)=0,7,MOD(COLUMN(AK$5)-COLUMN($B$5),7))),C_KEY,0)),"")</f>
        <v>44437</v>
      </c>
      <c r="AL13" s="102">
        <f t="array" ref="AL13">IFERROR(INDEX(C_DATES,MATCH(YEAR(INDEX(C_MTHFIRST,ROW(AK13)-ROW($B$5)))&amp;" "&amp;MONTH(INDEX(C_MTHFIRST,ROW(AK13)-ROW($B$5)))&amp;" "&amp;COUNTIF($C$5:AL$5,AL$5)&amp;" "&amp;INDEX(C_WKDAYORD,IF(MOD(COLUMN(AL$5)-COLUMN($B$5),7)=0,7,MOD(COLUMN(AL$5)-COLUMN($B$5),7))),C_KEY,0)),"")</f>
        <v>44438</v>
      </c>
      <c r="AM13" s="102">
        <f t="array" ref="AM13">IFERROR(INDEX(C_DATES,MATCH(YEAR(INDEX(C_MTHFIRST,ROW(AL13)-ROW($B$5)))&amp;" "&amp;MONTH(INDEX(C_MTHFIRST,ROW(AL13)-ROW($B$5)))&amp;" "&amp;COUNTIF($C$5:AM$5,AM$5)&amp;" "&amp;INDEX(C_WKDAYORD,IF(MOD(COLUMN(AM$5)-COLUMN($B$5),7)=0,7,MOD(COLUMN(AM$5)-COLUMN($B$5),7))),C_KEY,0)),"")</f>
        <v>44439</v>
      </c>
      <c r="AN13" s="102" t="str">
        <f t="array" ref="AN13">IFERROR(INDEX(C_DATES,MATCH(YEAR(INDEX(C_MTHFIRST,ROW(AM13)-ROW($B$5)))&amp;" "&amp;MONTH(INDEX(C_MTHFIRST,ROW(AM13)-ROW($B$5)))&amp;" "&amp;COUNTIF($C$5:AN$5,AN$5)&amp;" "&amp;INDEX(C_WKDAYORD,IF(MOD(COLUMN(AN$5)-COLUMN($B$5),7)=0,7,MOD(COLUMN(AN$5)-COLUMN($B$5),7))),C_KEY,0)),"")</f>
        <v/>
      </c>
      <c r="AO13" s="102" t="str">
        <f t="array" ref="AO13">IFERROR(INDEX(C_DATES,MATCH(YEAR(INDEX(C_MTHFIRST,ROW(AN13)-ROW($B$5)))&amp;" "&amp;MONTH(INDEX(C_MTHFIRST,ROW(AN13)-ROW($B$5)))&amp;" "&amp;COUNTIF($C$5:AO$5,AO$5)&amp;" "&amp;INDEX(C_WKDAYORD,IF(MOD(COLUMN(AO$5)-COLUMN($B$5),7)=0,7,MOD(COLUMN(AO$5)-COLUMN($B$5),7))),C_KEY,0)),"")</f>
        <v/>
      </c>
      <c r="AP13" s="102" t="str">
        <f t="array" ref="AP13">IFERROR(INDEX(C_DATES,MATCH(YEAR(INDEX(C_MTHFIRST,ROW(AO13)-ROW($B$5)))&amp;" "&amp;MONTH(INDEX(C_MTHFIRST,ROW(AO13)-ROW($B$5)))&amp;" "&amp;COUNTIF($C$5:AP$5,AP$5)&amp;" "&amp;INDEX(C_WKDAYORD,IF(MOD(COLUMN(AP$5)-COLUMN($B$5),7)=0,7,MOD(COLUMN(AP$5)-COLUMN($B$5),7))),C_KEY,0)),"")</f>
        <v/>
      </c>
      <c r="AQ13" s="102" t="str">
        <f t="array" ref="AQ13">IFERROR(INDEX(C_DATES,MATCH(YEAR(INDEX(C_MTHFIRST,ROW(AP13)-ROW($B$5)))&amp;" "&amp;MONTH(INDEX(C_MTHFIRST,ROW(AP13)-ROW($B$5)))&amp;" "&amp;COUNTIF($C$5:AQ$5,AQ$5)&amp;" "&amp;INDEX(C_WKDAYORD,IF(MOD(COLUMN(AQ$5)-COLUMN($B$5),7)=0,7,MOD(COLUMN(AQ$5)-COLUMN($B$5),7))),C_KEY,0)),"")</f>
        <v/>
      </c>
      <c r="AR13" s="103" t="str">
        <f t="array" ref="AR13">IFERROR(INDEX(C_DATES,MATCH(YEAR(INDEX(C_MTHFIRST,ROW(AQ13)-ROW($B$5)))&amp;" "&amp;MONTH(INDEX(C_MTHFIRST,ROW(AQ13)-ROW($B$5)))&amp;" "&amp;COUNTIF($C$5:AR$5,AR$5)&amp;" "&amp;INDEX(C_WKDAYORD,IF(MOD(COLUMN(AR$5)-COLUMN($B$5),7)=0,7,MOD(COLUMN(AR$5)-COLUMN($B$5),7))),C_KEY,0)),"")</f>
        <v/>
      </c>
      <c r="AS13" s="2"/>
      <c r="AT13" s="2"/>
      <c r="AU13" s="2"/>
    </row>
    <row r="14" ht="16.5" customHeight="1">
      <c r="A14" s="2"/>
      <c r="B14" s="97" t="str">
        <f t="array" ref="B14">INDEX(C_MTHHEADER,ROW(B14)-ROW($B$5))</f>
        <v>SEPTEMBER</v>
      </c>
      <c r="C14" s="101" t="str">
        <f t="array" ref="C14">IFERROR(INDEX(C_DATES,MATCH(YEAR(INDEX(C_MTHFIRST,ROW(B14)-ROW($B$5)))&amp;" "&amp;MONTH(INDEX(C_MTHFIRST,ROW(B14)-ROW($B$5)))&amp;" "&amp;COUNTIF($C$5:C$5,C$5)&amp;" "&amp;INDEX(C_WKDAYORD,IF(MOD(COLUMN(C$5)-COLUMN($B$5),7)=0,7,MOD(COLUMN(C$5)-COLUMN($B$5),7))),C_KEY,0)),"")</f>
        <v/>
      </c>
      <c r="D14" s="102" t="str">
        <f t="array" ref="D14">IFERROR(INDEX(C_DATES,MATCH(YEAR(INDEX(C_MTHFIRST,ROW(C14)-ROW($B$5)))&amp;" "&amp;MONTH(INDEX(C_MTHFIRST,ROW(C14)-ROW($B$5)))&amp;" "&amp;COUNTIF($C$5:D$5,D$5)&amp;" "&amp;INDEX(C_WKDAYORD,IF(MOD(COLUMN(D$5)-COLUMN($B$5),7)=0,7,MOD(COLUMN(D$5)-COLUMN($B$5),7))),C_KEY,0)),"")</f>
        <v/>
      </c>
      <c r="E14" s="102">
        <f t="array" ref="E14">IFERROR(INDEX(C_DATES,MATCH(YEAR(INDEX(C_MTHFIRST,ROW(D14)-ROW($B$5)))&amp;" "&amp;MONTH(INDEX(C_MTHFIRST,ROW(D14)-ROW($B$5)))&amp;" "&amp;COUNTIF($C$5:E$5,E$5)&amp;" "&amp;INDEX(C_WKDAYORD,IF(MOD(COLUMN(E$5)-COLUMN($B$5),7)=0,7,MOD(COLUMN(E$5)-COLUMN($B$5),7))),C_KEY,0)),"")</f>
        <v>44440</v>
      </c>
      <c r="F14" s="102">
        <f t="array" ref="F14">IFERROR(INDEX(C_DATES,MATCH(YEAR(INDEX(C_MTHFIRST,ROW(E14)-ROW($B$5)))&amp;" "&amp;MONTH(INDEX(C_MTHFIRST,ROW(E14)-ROW($B$5)))&amp;" "&amp;COUNTIF($C$5:F$5,F$5)&amp;" "&amp;INDEX(C_WKDAYORD,IF(MOD(COLUMN(F$5)-COLUMN($B$5),7)=0,7,MOD(COLUMN(F$5)-COLUMN($B$5),7))),C_KEY,0)),"")</f>
        <v>44441</v>
      </c>
      <c r="G14" s="102">
        <f t="array" ref="G14">IFERROR(INDEX(C_DATES,MATCH(YEAR(INDEX(C_MTHFIRST,ROW(F14)-ROW($B$5)))&amp;" "&amp;MONTH(INDEX(C_MTHFIRST,ROW(F14)-ROW($B$5)))&amp;" "&amp;COUNTIF($C$5:G$5,G$5)&amp;" "&amp;INDEX(C_WKDAYORD,IF(MOD(COLUMN(G$5)-COLUMN($B$5),7)=0,7,MOD(COLUMN(G$5)-COLUMN($B$5),7))),C_KEY,0)),"")</f>
        <v>44442</v>
      </c>
      <c r="H14" s="102">
        <f t="array" ref="H14">IFERROR(INDEX(C_DATES,MATCH(YEAR(INDEX(C_MTHFIRST,ROW(G14)-ROW($B$5)))&amp;" "&amp;MONTH(INDEX(C_MTHFIRST,ROW(G14)-ROW($B$5)))&amp;" "&amp;COUNTIF($C$5:H$5,H$5)&amp;" "&amp;INDEX(C_WKDAYORD,IF(MOD(COLUMN(H$5)-COLUMN($B$5),7)=0,7,MOD(COLUMN(H$5)-COLUMN($B$5),7))),C_KEY,0)),"")</f>
        <v>44443</v>
      </c>
      <c r="I14" s="102">
        <f t="array" ref="I14">IFERROR(INDEX(C_DATES,MATCH(YEAR(INDEX(C_MTHFIRST,ROW(H14)-ROW($B$5)))&amp;" "&amp;MONTH(INDEX(C_MTHFIRST,ROW(H14)-ROW($B$5)))&amp;" "&amp;COUNTIF($C$5:I$5,I$5)&amp;" "&amp;INDEX(C_WKDAYORD,IF(MOD(COLUMN(I$5)-COLUMN($B$5),7)=0,7,MOD(COLUMN(I$5)-COLUMN($B$5),7))),C_KEY,0)),"")</f>
        <v>44444</v>
      </c>
      <c r="J14" s="102">
        <f t="array" ref="J14">IFERROR(INDEX(C_DATES,MATCH(YEAR(INDEX(C_MTHFIRST,ROW(I14)-ROW($B$5)))&amp;" "&amp;MONTH(INDEX(C_MTHFIRST,ROW(I14)-ROW($B$5)))&amp;" "&amp;COUNTIF($C$5:J$5,J$5)&amp;" "&amp;INDEX(C_WKDAYORD,IF(MOD(COLUMN(J$5)-COLUMN($B$5),7)=0,7,MOD(COLUMN(J$5)-COLUMN($B$5),7))),C_KEY,0)),"")</f>
        <v>44445</v>
      </c>
      <c r="K14" s="102">
        <f t="array" ref="K14">IFERROR(INDEX(C_DATES,MATCH(YEAR(INDEX(C_MTHFIRST,ROW(J14)-ROW($B$5)))&amp;" "&amp;MONTH(INDEX(C_MTHFIRST,ROW(J14)-ROW($B$5)))&amp;" "&amp;COUNTIF($C$5:K$5,K$5)&amp;" "&amp;INDEX(C_WKDAYORD,IF(MOD(COLUMN(K$5)-COLUMN($B$5),7)=0,7,MOD(COLUMN(K$5)-COLUMN($B$5),7))),C_KEY,0)),"")</f>
        <v>44446</v>
      </c>
      <c r="L14" s="102">
        <f t="array" ref="L14">IFERROR(INDEX(C_DATES,MATCH(YEAR(INDEX(C_MTHFIRST,ROW(K14)-ROW($B$5)))&amp;" "&amp;MONTH(INDEX(C_MTHFIRST,ROW(K14)-ROW($B$5)))&amp;" "&amp;COUNTIF($C$5:L$5,L$5)&amp;" "&amp;INDEX(C_WKDAYORD,IF(MOD(COLUMN(L$5)-COLUMN($B$5),7)=0,7,MOD(COLUMN(L$5)-COLUMN($B$5),7))),C_KEY,0)),"")</f>
        <v>44447</v>
      </c>
      <c r="M14" s="102">
        <f t="array" ref="M14">IFERROR(INDEX(C_DATES,MATCH(YEAR(INDEX(C_MTHFIRST,ROW(L14)-ROW($B$5)))&amp;" "&amp;MONTH(INDEX(C_MTHFIRST,ROW(L14)-ROW($B$5)))&amp;" "&amp;COUNTIF($C$5:M$5,M$5)&amp;" "&amp;INDEX(C_WKDAYORD,IF(MOD(COLUMN(M$5)-COLUMN($B$5),7)=0,7,MOD(COLUMN(M$5)-COLUMN($B$5),7))),C_KEY,0)),"")</f>
        <v>44448</v>
      </c>
      <c r="N14" s="102">
        <f t="array" ref="N14">IFERROR(INDEX(C_DATES,MATCH(YEAR(INDEX(C_MTHFIRST,ROW(M14)-ROW($B$5)))&amp;" "&amp;MONTH(INDEX(C_MTHFIRST,ROW(M14)-ROW($B$5)))&amp;" "&amp;COUNTIF($C$5:N$5,N$5)&amp;" "&amp;INDEX(C_WKDAYORD,IF(MOD(COLUMN(N$5)-COLUMN($B$5),7)=0,7,MOD(COLUMN(N$5)-COLUMN($B$5),7))),C_KEY,0)),"")</f>
        <v>44449</v>
      </c>
      <c r="O14" s="102">
        <f t="array" ref="O14">IFERROR(INDEX(C_DATES,MATCH(YEAR(INDEX(C_MTHFIRST,ROW(N14)-ROW($B$5)))&amp;" "&amp;MONTH(INDEX(C_MTHFIRST,ROW(N14)-ROW($B$5)))&amp;" "&amp;COUNTIF($C$5:O$5,O$5)&amp;" "&amp;INDEX(C_WKDAYORD,IF(MOD(COLUMN(O$5)-COLUMN($B$5),7)=0,7,MOD(COLUMN(O$5)-COLUMN($B$5),7))),C_KEY,0)),"")</f>
        <v>44450</v>
      </c>
      <c r="P14" s="102">
        <f t="array" ref="P14">IFERROR(INDEX(C_DATES,MATCH(YEAR(INDEX(C_MTHFIRST,ROW(O14)-ROW($B$5)))&amp;" "&amp;MONTH(INDEX(C_MTHFIRST,ROW(O14)-ROW($B$5)))&amp;" "&amp;COUNTIF($C$5:P$5,P$5)&amp;" "&amp;INDEX(C_WKDAYORD,IF(MOD(COLUMN(P$5)-COLUMN($B$5),7)=0,7,MOD(COLUMN(P$5)-COLUMN($B$5),7))),C_KEY,0)),"")</f>
        <v>44451</v>
      </c>
      <c r="Q14" s="102">
        <f t="array" ref="Q14">IFERROR(INDEX(C_DATES,MATCH(YEAR(INDEX(C_MTHFIRST,ROW(P14)-ROW($B$5)))&amp;" "&amp;MONTH(INDEX(C_MTHFIRST,ROW(P14)-ROW($B$5)))&amp;" "&amp;COUNTIF($C$5:Q$5,Q$5)&amp;" "&amp;INDEX(C_WKDAYORD,IF(MOD(COLUMN(Q$5)-COLUMN($B$5),7)=0,7,MOD(COLUMN(Q$5)-COLUMN($B$5),7))),C_KEY,0)),"")</f>
        <v>44452</v>
      </c>
      <c r="R14" s="102">
        <f t="array" ref="R14">IFERROR(INDEX(C_DATES,MATCH(YEAR(INDEX(C_MTHFIRST,ROW(Q14)-ROW($B$5)))&amp;" "&amp;MONTH(INDEX(C_MTHFIRST,ROW(Q14)-ROW($B$5)))&amp;" "&amp;COUNTIF($C$5:R$5,R$5)&amp;" "&amp;INDEX(C_WKDAYORD,IF(MOD(COLUMN(R$5)-COLUMN($B$5),7)=0,7,MOD(COLUMN(R$5)-COLUMN($B$5),7))),C_KEY,0)),"")</f>
        <v>44453</v>
      </c>
      <c r="S14" s="102">
        <f t="array" ref="S14">IFERROR(INDEX(C_DATES,MATCH(YEAR(INDEX(C_MTHFIRST,ROW(R14)-ROW($B$5)))&amp;" "&amp;MONTH(INDEX(C_MTHFIRST,ROW(R14)-ROW($B$5)))&amp;" "&amp;COUNTIF($C$5:S$5,S$5)&amp;" "&amp;INDEX(C_WKDAYORD,IF(MOD(COLUMN(S$5)-COLUMN($B$5),7)=0,7,MOD(COLUMN(S$5)-COLUMN($B$5),7))),C_KEY,0)),"")</f>
        <v>44454</v>
      </c>
      <c r="T14" s="102">
        <f t="array" ref="T14">IFERROR(INDEX(C_DATES,MATCH(YEAR(INDEX(C_MTHFIRST,ROW(S14)-ROW($B$5)))&amp;" "&amp;MONTH(INDEX(C_MTHFIRST,ROW(S14)-ROW($B$5)))&amp;" "&amp;COUNTIF($C$5:T$5,T$5)&amp;" "&amp;INDEX(C_WKDAYORD,IF(MOD(COLUMN(T$5)-COLUMN($B$5),7)=0,7,MOD(COLUMN(T$5)-COLUMN($B$5),7))),C_KEY,0)),"")</f>
        <v>44455</v>
      </c>
      <c r="U14" s="102">
        <f t="array" ref="U14">IFERROR(INDEX(C_DATES,MATCH(YEAR(INDEX(C_MTHFIRST,ROW(T14)-ROW($B$5)))&amp;" "&amp;MONTH(INDEX(C_MTHFIRST,ROW(T14)-ROW($B$5)))&amp;" "&amp;COUNTIF($C$5:U$5,U$5)&amp;" "&amp;INDEX(C_WKDAYORD,IF(MOD(COLUMN(U$5)-COLUMN($B$5),7)=0,7,MOD(COLUMN(U$5)-COLUMN($B$5),7))),C_KEY,0)),"")</f>
        <v>44456</v>
      </c>
      <c r="V14" s="102">
        <f t="array" ref="V14">IFERROR(INDEX(C_DATES,MATCH(YEAR(INDEX(C_MTHFIRST,ROW(U14)-ROW($B$5)))&amp;" "&amp;MONTH(INDEX(C_MTHFIRST,ROW(U14)-ROW($B$5)))&amp;" "&amp;COUNTIF($C$5:V$5,V$5)&amp;" "&amp;INDEX(C_WKDAYORD,IF(MOD(COLUMN(V$5)-COLUMN($B$5),7)=0,7,MOD(COLUMN(V$5)-COLUMN($B$5),7))),C_KEY,0)),"")</f>
        <v>44457</v>
      </c>
      <c r="W14" s="102">
        <f t="array" ref="W14">IFERROR(INDEX(C_DATES,MATCH(YEAR(INDEX(C_MTHFIRST,ROW(V14)-ROW($B$5)))&amp;" "&amp;MONTH(INDEX(C_MTHFIRST,ROW(V14)-ROW($B$5)))&amp;" "&amp;COUNTIF($C$5:W$5,W$5)&amp;" "&amp;INDEX(C_WKDAYORD,IF(MOD(COLUMN(W$5)-COLUMN($B$5),7)=0,7,MOD(COLUMN(W$5)-COLUMN($B$5),7))),C_KEY,0)),"")</f>
        <v>44458</v>
      </c>
      <c r="X14" s="102">
        <f t="array" ref="X14">IFERROR(INDEX(C_DATES,MATCH(YEAR(INDEX(C_MTHFIRST,ROW(W14)-ROW($B$5)))&amp;" "&amp;MONTH(INDEX(C_MTHFIRST,ROW(W14)-ROW($B$5)))&amp;" "&amp;COUNTIF($C$5:X$5,X$5)&amp;" "&amp;INDEX(C_WKDAYORD,IF(MOD(COLUMN(X$5)-COLUMN($B$5),7)=0,7,MOD(COLUMN(X$5)-COLUMN($B$5),7))),C_KEY,0)),"")</f>
        <v>44459</v>
      </c>
      <c r="Y14" s="102">
        <f t="array" ref="Y14">IFERROR(INDEX(C_DATES,MATCH(YEAR(INDEX(C_MTHFIRST,ROW(X14)-ROW($B$5)))&amp;" "&amp;MONTH(INDEX(C_MTHFIRST,ROW(X14)-ROW($B$5)))&amp;" "&amp;COUNTIF($C$5:Y$5,Y$5)&amp;" "&amp;INDEX(C_WKDAYORD,IF(MOD(COLUMN(Y$5)-COLUMN($B$5),7)=0,7,MOD(COLUMN(Y$5)-COLUMN($B$5),7))),C_KEY,0)),"")</f>
        <v>44460</v>
      </c>
      <c r="Z14" s="102">
        <f t="array" ref="Z14">IFERROR(INDEX(C_DATES,MATCH(YEAR(INDEX(C_MTHFIRST,ROW(Y14)-ROW($B$5)))&amp;" "&amp;MONTH(INDEX(C_MTHFIRST,ROW(Y14)-ROW($B$5)))&amp;" "&amp;COUNTIF($C$5:Z$5,Z$5)&amp;" "&amp;INDEX(C_WKDAYORD,IF(MOD(COLUMN(Z$5)-COLUMN($B$5),7)=0,7,MOD(COLUMN(Z$5)-COLUMN($B$5),7))),C_KEY,0)),"")</f>
        <v>44461</v>
      </c>
      <c r="AA14" s="102">
        <f t="array" ref="AA14">IFERROR(INDEX(C_DATES,MATCH(YEAR(INDEX(C_MTHFIRST,ROW(Z14)-ROW($B$5)))&amp;" "&amp;MONTH(INDEX(C_MTHFIRST,ROW(Z14)-ROW($B$5)))&amp;" "&amp;COUNTIF($C$5:AA$5,AA$5)&amp;" "&amp;INDEX(C_WKDAYORD,IF(MOD(COLUMN(AA$5)-COLUMN($B$5),7)=0,7,MOD(COLUMN(AA$5)-COLUMN($B$5),7))),C_KEY,0)),"")</f>
        <v>44462</v>
      </c>
      <c r="AB14" s="102">
        <f t="array" ref="AB14">IFERROR(INDEX(C_DATES,MATCH(YEAR(INDEX(C_MTHFIRST,ROW(AA14)-ROW($B$5)))&amp;" "&amp;MONTH(INDEX(C_MTHFIRST,ROW(AA14)-ROW($B$5)))&amp;" "&amp;COUNTIF($C$5:AB$5,AB$5)&amp;" "&amp;INDEX(C_WKDAYORD,IF(MOD(COLUMN(AB$5)-COLUMN($B$5),7)=0,7,MOD(COLUMN(AB$5)-COLUMN($B$5),7))),C_KEY,0)),"")</f>
        <v>44463</v>
      </c>
      <c r="AC14" s="102">
        <f t="array" ref="AC14">IFERROR(INDEX(C_DATES,MATCH(YEAR(INDEX(C_MTHFIRST,ROW(AB14)-ROW($B$5)))&amp;" "&amp;MONTH(INDEX(C_MTHFIRST,ROW(AB14)-ROW($B$5)))&amp;" "&amp;COUNTIF($C$5:AC$5,AC$5)&amp;" "&amp;INDEX(C_WKDAYORD,IF(MOD(COLUMN(AC$5)-COLUMN($B$5),7)=0,7,MOD(COLUMN(AC$5)-COLUMN($B$5),7))),C_KEY,0)),"")</f>
        <v>44464</v>
      </c>
      <c r="AD14" s="102">
        <f t="array" ref="AD14">IFERROR(INDEX(C_DATES,MATCH(YEAR(INDEX(C_MTHFIRST,ROW(AC14)-ROW($B$5)))&amp;" "&amp;MONTH(INDEX(C_MTHFIRST,ROW(AC14)-ROW($B$5)))&amp;" "&amp;COUNTIF($C$5:AD$5,AD$5)&amp;" "&amp;INDEX(C_WKDAYORD,IF(MOD(COLUMN(AD$5)-COLUMN($B$5),7)=0,7,MOD(COLUMN(AD$5)-COLUMN($B$5),7))),C_KEY,0)),"")</f>
        <v>44465</v>
      </c>
      <c r="AE14" s="102">
        <f t="array" ref="AE14">IFERROR(INDEX(C_DATES,MATCH(YEAR(INDEX(C_MTHFIRST,ROW(AD14)-ROW($B$5)))&amp;" "&amp;MONTH(INDEX(C_MTHFIRST,ROW(AD14)-ROW($B$5)))&amp;" "&amp;COUNTIF($C$5:AE$5,AE$5)&amp;" "&amp;INDEX(C_WKDAYORD,IF(MOD(COLUMN(AE$5)-COLUMN($B$5),7)=0,7,MOD(COLUMN(AE$5)-COLUMN($B$5),7))),C_KEY,0)),"")</f>
        <v>44466</v>
      </c>
      <c r="AF14" s="102">
        <f t="array" ref="AF14">IFERROR(INDEX(C_DATES,MATCH(YEAR(INDEX(C_MTHFIRST,ROW(AE14)-ROW($B$5)))&amp;" "&amp;MONTH(INDEX(C_MTHFIRST,ROW(AE14)-ROW($B$5)))&amp;" "&amp;COUNTIF($C$5:AF$5,AF$5)&amp;" "&amp;INDEX(C_WKDAYORD,IF(MOD(COLUMN(AF$5)-COLUMN($B$5),7)=0,7,MOD(COLUMN(AF$5)-COLUMN($B$5),7))),C_KEY,0)),"")</f>
        <v>44467</v>
      </c>
      <c r="AG14" s="102">
        <f t="array" ref="AG14">IFERROR(INDEX(C_DATES,MATCH(YEAR(INDEX(C_MTHFIRST,ROW(AF14)-ROW($B$5)))&amp;" "&amp;MONTH(INDEX(C_MTHFIRST,ROW(AF14)-ROW($B$5)))&amp;" "&amp;COUNTIF($C$5:AG$5,AG$5)&amp;" "&amp;INDEX(C_WKDAYORD,IF(MOD(COLUMN(AG$5)-COLUMN($B$5),7)=0,7,MOD(COLUMN(AG$5)-COLUMN($B$5),7))),C_KEY,0)),"")</f>
        <v>44468</v>
      </c>
      <c r="AH14" s="102">
        <f t="array" ref="AH14">IFERROR(INDEX(C_DATES,MATCH(YEAR(INDEX(C_MTHFIRST,ROW(AG14)-ROW($B$5)))&amp;" "&amp;MONTH(INDEX(C_MTHFIRST,ROW(AG14)-ROW($B$5)))&amp;" "&amp;COUNTIF($C$5:AH$5,AH$5)&amp;" "&amp;INDEX(C_WKDAYORD,IF(MOD(COLUMN(AH$5)-COLUMN($B$5),7)=0,7,MOD(COLUMN(AH$5)-COLUMN($B$5),7))),C_KEY,0)),"")</f>
        <v>44469</v>
      </c>
      <c r="AI14" s="102" t="str">
        <f t="array" ref="AI14">IFERROR(INDEX(C_DATES,MATCH(YEAR(INDEX(C_MTHFIRST,ROW(AH14)-ROW($B$5)))&amp;" "&amp;MONTH(INDEX(C_MTHFIRST,ROW(AH14)-ROW($B$5)))&amp;" "&amp;COUNTIF($C$5:AI$5,AI$5)&amp;" "&amp;INDEX(C_WKDAYORD,IF(MOD(COLUMN(AI$5)-COLUMN($B$5),7)=0,7,MOD(COLUMN(AI$5)-COLUMN($B$5),7))),C_KEY,0)),"")</f>
        <v/>
      </c>
      <c r="AJ14" s="102" t="str">
        <f t="array" ref="AJ14">IFERROR(INDEX(C_DATES,MATCH(YEAR(INDEX(C_MTHFIRST,ROW(AI14)-ROW($B$5)))&amp;" "&amp;MONTH(INDEX(C_MTHFIRST,ROW(AI14)-ROW($B$5)))&amp;" "&amp;COUNTIF($C$5:AJ$5,AJ$5)&amp;" "&amp;INDEX(C_WKDAYORD,IF(MOD(COLUMN(AJ$5)-COLUMN($B$5),7)=0,7,MOD(COLUMN(AJ$5)-COLUMN($B$5),7))),C_KEY,0)),"")</f>
        <v/>
      </c>
      <c r="AK14" s="102" t="str">
        <f t="array" ref="AK14">IFERROR(INDEX(C_DATES,MATCH(YEAR(INDEX(C_MTHFIRST,ROW(AJ14)-ROW($B$5)))&amp;" "&amp;MONTH(INDEX(C_MTHFIRST,ROW(AJ14)-ROW($B$5)))&amp;" "&amp;COUNTIF($C$5:AK$5,AK$5)&amp;" "&amp;INDEX(C_WKDAYORD,IF(MOD(COLUMN(AK$5)-COLUMN($B$5),7)=0,7,MOD(COLUMN(AK$5)-COLUMN($B$5),7))),C_KEY,0)),"")</f>
        <v/>
      </c>
      <c r="AL14" s="102" t="str">
        <f t="array" ref="AL14">IFERROR(INDEX(C_DATES,MATCH(YEAR(INDEX(C_MTHFIRST,ROW(AK14)-ROW($B$5)))&amp;" "&amp;MONTH(INDEX(C_MTHFIRST,ROW(AK14)-ROW($B$5)))&amp;" "&amp;COUNTIF($C$5:AL$5,AL$5)&amp;" "&amp;INDEX(C_WKDAYORD,IF(MOD(COLUMN(AL$5)-COLUMN($B$5),7)=0,7,MOD(COLUMN(AL$5)-COLUMN($B$5),7))),C_KEY,0)),"")</f>
        <v/>
      </c>
      <c r="AM14" s="102" t="str">
        <f t="array" ref="AM14">IFERROR(INDEX(C_DATES,MATCH(YEAR(INDEX(C_MTHFIRST,ROW(AL14)-ROW($B$5)))&amp;" "&amp;MONTH(INDEX(C_MTHFIRST,ROW(AL14)-ROW($B$5)))&amp;" "&amp;COUNTIF($C$5:AM$5,AM$5)&amp;" "&amp;INDEX(C_WKDAYORD,IF(MOD(COLUMN(AM$5)-COLUMN($B$5),7)=0,7,MOD(COLUMN(AM$5)-COLUMN($B$5),7))),C_KEY,0)),"")</f>
        <v/>
      </c>
      <c r="AN14" s="102" t="str">
        <f t="array" ref="AN14">IFERROR(INDEX(C_DATES,MATCH(YEAR(INDEX(C_MTHFIRST,ROW(AM14)-ROW($B$5)))&amp;" "&amp;MONTH(INDEX(C_MTHFIRST,ROW(AM14)-ROW($B$5)))&amp;" "&amp;COUNTIF($C$5:AN$5,AN$5)&amp;" "&amp;INDEX(C_WKDAYORD,IF(MOD(COLUMN(AN$5)-COLUMN($B$5),7)=0,7,MOD(COLUMN(AN$5)-COLUMN($B$5),7))),C_KEY,0)),"")</f>
        <v/>
      </c>
      <c r="AO14" s="102" t="str">
        <f t="array" ref="AO14">IFERROR(INDEX(C_DATES,MATCH(YEAR(INDEX(C_MTHFIRST,ROW(AN14)-ROW($B$5)))&amp;" "&amp;MONTH(INDEX(C_MTHFIRST,ROW(AN14)-ROW($B$5)))&amp;" "&amp;COUNTIF($C$5:AO$5,AO$5)&amp;" "&amp;INDEX(C_WKDAYORD,IF(MOD(COLUMN(AO$5)-COLUMN($B$5),7)=0,7,MOD(COLUMN(AO$5)-COLUMN($B$5),7))),C_KEY,0)),"")</f>
        <v/>
      </c>
      <c r="AP14" s="102" t="str">
        <f t="array" ref="AP14">IFERROR(INDEX(C_DATES,MATCH(YEAR(INDEX(C_MTHFIRST,ROW(AO14)-ROW($B$5)))&amp;" "&amp;MONTH(INDEX(C_MTHFIRST,ROW(AO14)-ROW($B$5)))&amp;" "&amp;COUNTIF($C$5:AP$5,AP$5)&amp;" "&amp;INDEX(C_WKDAYORD,IF(MOD(COLUMN(AP$5)-COLUMN($B$5),7)=0,7,MOD(COLUMN(AP$5)-COLUMN($B$5),7))),C_KEY,0)),"")</f>
        <v/>
      </c>
      <c r="AQ14" s="102" t="str">
        <f t="array" ref="AQ14">IFERROR(INDEX(C_DATES,MATCH(YEAR(INDEX(C_MTHFIRST,ROW(AP14)-ROW($B$5)))&amp;" "&amp;MONTH(INDEX(C_MTHFIRST,ROW(AP14)-ROW($B$5)))&amp;" "&amp;COUNTIF($C$5:AQ$5,AQ$5)&amp;" "&amp;INDEX(C_WKDAYORD,IF(MOD(COLUMN(AQ$5)-COLUMN($B$5),7)=0,7,MOD(COLUMN(AQ$5)-COLUMN($B$5),7))),C_KEY,0)),"")</f>
        <v/>
      </c>
      <c r="AR14" s="103" t="str">
        <f t="array" ref="AR14">IFERROR(INDEX(C_DATES,MATCH(YEAR(INDEX(C_MTHFIRST,ROW(AQ14)-ROW($B$5)))&amp;" "&amp;MONTH(INDEX(C_MTHFIRST,ROW(AQ14)-ROW($B$5)))&amp;" "&amp;COUNTIF($C$5:AR$5,AR$5)&amp;" "&amp;INDEX(C_WKDAYORD,IF(MOD(COLUMN(AR$5)-COLUMN($B$5),7)=0,7,MOD(COLUMN(AR$5)-COLUMN($B$5),7))),C_KEY,0)),"")</f>
        <v/>
      </c>
      <c r="AS14" s="2"/>
      <c r="AT14" s="2"/>
      <c r="AU14" s="2"/>
    </row>
    <row r="15" ht="16.5" customHeight="1">
      <c r="A15" s="2"/>
      <c r="B15" s="97" t="str">
        <f t="array" ref="B15">INDEX(C_MTHHEADER,ROW(B15)-ROW($B$5))</f>
        <v>OCTOBER</v>
      </c>
      <c r="C15" s="101" t="str">
        <f t="array" ref="C15">IFERROR(INDEX(C_DATES,MATCH(YEAR(INDEX(C_MTHFIRST,ROW(B15)-ROW($B$5)))&amp;" "&amp;MONTH(INDEX(C_MTHFIRST,ROW(B15)-ROW($B$5)))&amp;" "&amp;COUNTIF($C$5:C$5,C$5)&amp;" "&amp;INDEX(C_WKDAYORD,IF(MOD(COLUMN(C$5)-COLUMN($B$5),7)=0,7,MOD(COLUMN(C$5)-COLUMN($B$5),7))),C_KEY,0)),"")</f>
        <v/>
      </c>
      <c r="D15" s="102" t="str">
        <f t="array" ref="D15">IFERROR(INDEX(C_DATES,MATCH(YEAR(INDEX(C_MTHFIRST,ROW(C15)-ROW($B$5)))&amp;" "&amp;MONTH(INDEX(C_MTHFIRST,ROW(C15)-ROW($B$5)))&amp;" "&amp;COUNTIF($C$5:D$5,D$5)&amp;" "&amp;INDEX(C_WKDAYORD,IF(MOD(COLUMN(D$5)-COLUMN($B$5),7)=0,7,MOD(COLUMN(D$5)-COLUMN($B$5),7))),C_KEY,0)),"")</f>
        <v/>
      </c>
      <c r="E15" s="102" t="str">
        <f t="array" ref="E15">IFERROR(INDEX(C_DATES,MATCH(YEAR(INDEX(C_MTHFIRST,ROW(D15)-ROW($B$5)))&amp;" "&amp;MONTH(INDEX(C_MTHFIRST,ROW(D15)-ROW($B$5)))&amp;" "&amp;COUNTIF($C$5:E$5,E$5)&amp;" "&amp;INDEX(C_WKDAYORD,IF(MOD(COLUMN(E$5)-COLUMN($B$5),7)=0,7,MOD(COLUMN(E$5)-COLUMN($B$5),7))),C_KEY,0)),"")</f>
        <v/>
      </c>
      <c r="F15" s="102" t="str">
        <f t="array" ref="F15">IFERROR(INDEX(C_DATES,MATCH(YEAR(INDEX(C_MTHFIRST,ROW(E15)-ROW($B$5)))&amp;" "&amp;MONTH(INDEX(C_MTHFIRST,ROW(E15)-ROW($B$5)))&amp;" "&amp;COUNTIF($C$5:F$5,F$5)&amp;" "&amp;INDEX(C_WKDAYORD,IF(MOD(COLUMN(F$5)-COLUMN($B$5),7)=0,7,MOD(COLUMN(F$5)-COLUMN($B$5),7))),C_KEY,0)),"")</f>
        <v/>
      </c>
      <c r="G15" s="102">
        <f t="array" ref="G15">IFERROR(INDEX(C_DATES,MATCH(YEAR(INDEX(C_MTHFIRST,ROW(F15)-ROW($B$5)))&amp;" "&amp;MONTH(INDEX(C_MTHFIRST,ROW(F15)-ROW($B$5)))&amp;" "&amp;COUNTIF($C$5:G$5,G$5)&amp;" "&amp;INDEX(C_WKDAYORD,IF(MOD(COLUMN(G$5)-COLUMN($B$5),7)=0,7,MOD(COLUMN(G$5)-COLUMN($B$5),7))),C_KEY,0)),"")</f>
        <v>44470</v>
      </c>
      <c r="H15" s="102">
        <f t="array" ref="H15">IFERROR(INDEX(C_DATES,MATCH(YEAR(INDEX(C_MTHFIRST,ROW(G15)-ROW($B$5)))&amp;" "&amp;MONTH(INDEX(C_MTHFIRST,ROW(G15)-ROW($B$5)))&amp;" "&amp;COUNTIF($C$5:H$5,H$5)&amp;" "&amp;INDEX(C_WKDAYORD,IF(MOD(COLUMN(H$5)-COLUMN($B$5),7)=0,7,MOD(COLUMN(H$5)-COLUMN($B$5),7))),C_KEY,0)),"")</f>
        <v>44471</v>
      </c>
      <c r="I15" s="102">
        <f t="array" ref="I15">IFERROR(INDEX(C_DATES,MATCH(YEAR(INDEX(C_MTHFIRST,ROW(H15)-ROW($B$5)))&amp;" "&amp;MONTH(INDEX(C_MTHFIRST,ROW(H15)-ROW($B$5)))&amp;" "&amp;COUNTIF($C$5:I$5,I$5)&amp;" "&amp;INDEX(C_WKDAYORD,IF(MOD(COLUMN(I$5)-COLUMN($B$5),7)=0,7,MOD(COLUMN(I$5)-COLUMN($B$5),7))),C_KEY,0)),"")</f>
        <v>44472</v>
      </c>
      <c r="J15" s="102">
        <f t="array" ref="J15">IFERROR(INDEX(C_DATES,MATCH(YEAR(INDEX(C_MTHFIRST,ROW(I15)-ROW($B$5)))&amp;" "&amp;MONTH(INDEX(C_MTHFIRST,ROW(I15)-ROW($B$5)))&amp;" "&amp;COUNTIF($C$5:J$5,J$5)&amp;" "&amp;INDEX(C_WKDAYORD,IF(MOD(COLUMN(J$5)-COLUMN($B$5),7)=0,7,MOD(COLUMN(J$5)-COLUMN($B$5),7))),C_KEY,0)),"")</f>
        <v>44473</v>
      </c>
      <c r="K15" s="102">
        <f t="array" ref="K15">IFERROR(INDEX(C_DATES,MATCH(YEAR(INDEX(C_MTHFIRST,ROW(J15)-ROW($B$5)))&amp;" "&amp;MONTH(INDEX(C_MTHFIRST,ROW(J15)-ROW($B$5)))&amp;" "&amp;COUNTIF($C$5:K$5,K$5)&amp;" "&amp;INDEX(C_WKDAYORD,IF(MOD(COLUMN(K$5)-COLUMN($B$5),7)=0,7,MOD(COLUMN(K$5)-COLUMN($B$5),7))),C_KEY,0)),"")</f>
        <v>44474</v>
      </c>
      <c r="L15" s="102">
        <f t="array" ref="L15">IFERROR(INDEX(C_DATES,MATCH(YEAR(INDEX(C_MTHFIRST,ROW(K15)-ROW($B$5)))&amp;" "&amp;MONTH(INDEX(C_MTHFIRST,ROW(K15)-ROW($B$5)))&amp;" "&amp;COUNTIF($C$5:L$5,L$5)&amp;" "&amp;INDEX(C_WKDAYORD,IF(MOD(COLUMN(L$5)-COLUMN($B$5),7)=0,7,MOD(COLUMN(L$5)-COLUMN($B$5),7))),C_KEY,0)),"")</f>
        <v>44475</v>
      </c>
      <c r="M15" s="102">
        <f t="array" ref="M15">IFERROR(INDEX(C_DATES,MATCH(YEAR(INDEX(C_MTHFIRST,ROW(L15)-ROW($B$5)))&amp;" "&amp;MONTH(INDEX(C_MTHFIRST,ROW(L15)-ROW($B$5)))&amp;" "&amp;COUNTIF($C$5:M$5,M$5)&amp;" "&amp;INDEX(C_WKDAYORD,IF(MOD(COLUMN(M$5)-COLUMN($B$5),7)=0,7,MOD(COLUMN(M$5)-COLUMN($B$5),7))),C_KEY,0)),"")</f>
        <v>44476</v>
      </c>
      <c r="N15" s="102">
        <f t="array" ref="N15">IFERROR(INDEX(C_DATES,MATCH(YEAR(INDEX(C_MTHFIRST,ROW(M15)-ROW($B$5)))&amp;" "&amp;MONTH(INDEX(C_MTHFIRST,ROW(M15)-ROW($B$5)))&amp;" "&amp;COUNTIF($C$5:N$5,N$5)&amp;" "&amp;INDEX(C_WKDAYORD,IF(MOD(COLUMN(N$5)-COLUMN($B$5),7)=0,7,MOD(COLUMN(N$5)-COLUMN($B$5),7))),C_KEY,0)),"")</f>
        <v>44477</v>
      </c>
      <c r="O15" s="102">
        <f t="array" ref="O15">IFERROR(INDEX(C_DATES,MATCH(YEAR(INDEX(C_MTHFIRST,ROW(N15)-ROW($B$5)))&amp;" "&amp;MONTH(INDEX(C_MTHFIRST,ROW(N15)-ROW($B$5)))&amp;" "&amp;COUNTIF($C$5:O$5,O$5)&amp;" "&amp;INDEX(C_WKDAYORD,IF(MOD(COLUMN(O$5)-COLUMN($B$5),7)=0,7,MOD(COLUMN(O$5)-COLUMN($B$5),7))),C_KEY,0)),"")</f>
        <v>44478</v>
      </c>
      <c r="P15" s="102">
        <f t="array" ref="P15">IFERROR(INDEX(C_DATES,MATCH(YEAR(INDEX(C_MTHFIRST,ROW(O15)-ROW($B$5)))&amp;" "&amp;MONTH(INDEX(C_MTHFIRST,ROW(O15)-ROW($B$5)))&amp;" "&amp;COUNTIF($C$5:P$5,P$5)&amp;" "&amp;INDEX(C_WKDAYORD,IF(MOD(COLUMN(P$5)-COLUMN($B$5),7)=0,7,MOD(COLUMN(P$5)-COLUMN($B$5),7))),C_KEY,0)),"")</f>
        <v>44479</v>
      </c>
      <c r="Q15" s="102">
        <f t="array" ref="Q15">IFERROR(INDEX(C_DATES,MATCH(YEAR(INDEX(C_MTHFIRST,ROW(P15)-ROW($B$5)))&amp;" "&amp;MONTH(INDEX(C_MTHFIRST,ROW(P15)-ROW($B$5)))&amp;" "&amp;COUNTIF($C$5:Q$5,Q$5)&amp;" "&amp;INDEX(C_WKDAYORD,IF(MOD(COLUMN(Q$5)-COLUMN($B$5),7)=0,7,MOD(COLUMN(Q$5)-COLUMN($B$5),7))),C_KEY,0)),"")</f>
        <v>44480</v>
      </c>
      <c r="R15" s="102">
        <f t="array" ref="R15">IFERROR(INDEX(C_DATES,MATCH(YEAR(INDEX(C_MTHFIRST,ROW(Q15)-ROW($B$5)))&amp;" "&amp;MONTH(INDEX(C_MTHFIRST,ROW(Q15)-ROW($B$5)))&amp;" "&amp;COUNTIF($C$5:R$5,R$5)&amp;" "&amp;INDEX(C_WKDAYORD,IF(MOD(COLUMN(R$5)-COLUMN($B$5),7)=0,7,MOD(COLUMN(R$5)-COLUMN($B$5),7))),C_KEY,0)),"")</f>
        <v>44481</v>
      </c>
      <c r="S15" s="102">
        <f t="array" ref="S15">IFERROR(INDEX(C_DATES,MATCH(YEAR(INDEX(C_MTHFIRST,ROW(R15)-ROW($B$5)))&amp;" "&amp;MONTH(INDEX(C_MTHFIRST,ROW(R15)-ROW($B$5)))&amp;" "&amp;COUNTIF($C$5:S$5,S$5)&amp;" "&amp;INDEX(C_WKDAYORD,IF(MOD(COLUMN(S$5)-COLUMN($B$5),7)=0,7,MOD(COLUMN(S$5)-COLUMN($B$5),7))),C_KEY,0)),"")</f>
        <v>44482</v>
      </c>
      <c r="T15" s="102">
        <f t="array" ref="T15">IFERROR(INDEX(C_DATES,MATCH(YEAR(INDEX(C_MTHFIRST,ROW(S15)-ROW($B$5)))&amp;" "&amp;MONTH(INDEX(C_MTHFIRST,ROW(S15)-ROW($B$5)))&amp;" "&amp;COUNTIF($C$5:T$5,T$5)&amp;" "&amp;INDEX(C_WKDAYORD,IF(MOD(COLUMN(T$5)-COLUMN($B$5),7)=0,7,MOD(COLUMN(T$5)-COLUMN($B$5),7))),C_KEY,0)),"")</f>
        <v>44483</v>
      </c>
      <c r="U15" s="102">
        <f t="array" ref="U15">IFERROR(INDEX(C_DATES,MATCH(YEAR(INDEX(C_MTHFIRST,ROW(T15)-ROW($B$5)))&amp;" "&amp;MONTH(INDEX(C_MTHFIRST,ROW(T15)-ROW($B$5)))&amp;" "&amp;COUNTIF($C$5:U$5,U$5)&amp;" "&amp;INDEX(C_WKDAYORD,IF(MOD(COLUMN(U$5)-COLUMN($B$5),7)=0,7,MOD(COLUMN(U$5)-COLUMN($B$5),7))),C_KEY,0)),"")</f>
        <v>44484</v>
      </c>
      <c r="V15" s="102">
        <f t="array" ref="V15">IFERROR(INDEX(C_DATES,MATCH(YEAR(INDEX(C_MTHFIRST,ROW(U15)-ROW($B$5)))&amp;" "&amp;MONTH(INDEX(C_MTHFIRST,ROW(U15)-ROW($B$5)))&amp;" "&amp;COUNTIF($C$5:V$5,V$5)&amp;" "&amp;INDEX(C_WKDAYORD,IF(MOD(COLUMN(V$5)-COLUMN($B$5),7)=0,7,MOD(COLUMN(V$5)-COLUMN($B$5),7))),C_KEY,0)),"")</f>
        <v>44485</v>
      </c>
      <c r="W15" s="102">
        <f t="array" ref="W15">IFERROR(INDEX(C_DATES,MATCH(YEAR(INDEX(C_MTHFIRST,ROW(V15)-ROW($B$5)))&amp;" "&amp;MONTH(INDEX(C_MTHFIRST,ROW(V15)-ROW($B$5)))&amp;" "&amp;COUNTIF($C$5:W$5,W$5)&amp;" "&amp;INDEX(C_WKDAYORD,IF(MOD(COLUMN(W$5)-COLUMN($B$5),7)=0,7,MOD(COLUMN(W$5)-COLUMN($B$5),7))),C_KEY,0)),"")</f>
        <v>44486</v>
      </c>
      <c r="X15" s="102">
        <f t="array" ref="X15">IFERROR(INDEX(C_DATES,MATCH(YEAR(INDEX(C_MTHFIRST,ROW(W15)-ROW($B$5)))&amp;" "&amp;MONTH(INDEX(C_MTHFIRST,ROW(W15)-ROW($B$5)))&amp;" "&amp;COUNTIF($C$5:X$5,X$5)&amp;" "&amp;INDEX(C_WKDAYORD,IF(MOD(COLUMN(X$5)-COLUMN($B$5),7)=0,7,MOD(COLUMN(X$5)-COLUMN($B$5),7))),C_KEY,0)),"")</f>
        <v>44487</v>
      </c>
      <c r="Y15" s="102">
        <f t="array" ref="Y15">IFERROR(INDEX(C_DATES,MATCH(YEAR(INDEX(C_MTHFIRST,ROW(X15)-ROW($B$5)))&amp;" "&amp;MONTH(INDEX(C_MTHFIRST,ROW(X15)-ROW($B$5)))&amp;" "&amp;COUNTIF($C$5:Y$5,Y$5)&amp;" "&amp;INDEX(C_WKDAYORD,IF(MOD(COLUMN(Y$5)-COLUMN($B$5),7)=0,7,MOD(COLUMN(Y$5)-COLUMN($B$5),7))),C_KEY,0)),"")</f>
        <v>44488</v>
      </c>
      <c r="Z15" s="102">
        <f t="array" ref="Z15">IFERROR(INDEX(C_DATES,MATCH(YEAR(INDEX(C_MTHFIRST,ROW(Y15)-ROW($B$5)))&amp;" "&amp;MONTH(INDEX(C_MTHFIRST,ROW(Y15)-ROW($B$5)))&amp;" "&amp;COUNTIF($C$5:Z$5,Z$5)&amp;" "&amp;INDEX(C_WKDAYORD,IF(MOD(COLUMN(Z$5)-COLUMN($B$5),7)=0,7,MOD(COLUMN(Z$5)-COLUMN($B$5),7))),C_KEY,0)),"")</f>
        <v>44489</v>
      </c>
      <c r="AA15" s="102">
        <f t="array" ref="AA15">IFERROR(INDEX(C_DATES,MATCH(YEAR(INDEX(C_MTHFIRST,ROW(Z15)-ROW($B$5)))&amp;" "&amp;MONTH(INDEX(C_MTHFIRST,ROW(Z15)-ROW($B$5)))&amp;" "&amp;COUNTIF($C$5:AA$5,AA$5)&amp;" "&amp;INDEX(C_WKDAYORD,IF(MOD(COLUMN(AA$5)-COLUMN($B$5),7)=0,7,MOD(COLUMN(AA$5)-COLUMN($B$5),7))),C_KEY,0)),"")</f>
        <v>44490</v>
      </c>
      <c r="AB15" s="102">
        <f t="array" ref="AB15">IFERROR(INDEX(C_DATES,MATCH(YEAR(INDEX(C_MTHFIRST,ROW(AA15)-ROW($B$5)))&amp;" "&amp;MONTH(INDEX(C_MTHFIRST,ROW(AA15)-ROW($B$5)))&amp;" "&amp;COUNTIF($C$5:AB$5,AB$5)&amp;" "&amp;INDEX(C_WKDAYORD,IF(MOD(COLUMN(AB$5)-COLUMN($B$5),7)=0,7,MOD(COLUMN(AB$5)-COLUMN($B$5),7))),C_KEY,0)),"")</f>
        <v>44491</v>
      </c>
      <c r="AC15" s="102">
        <f t="array" ref="AC15">IFERROR(INDEX(C_DATES,MATCH(YEAR(INDEX(C_MTHFIRST,ROW(AB15)-ROW($B$5)))&amp;" "&amp;MONTH(INDEX(C_MTHFIRST,ROW(AB15)-ROW($B$5)))&amp;" "&amp;COUNTIF($C$5:AC$5,AC$5)&amp;" "&amp;INDEX(C_WKDAYORD,IF(MOD(COLUMN(AC$5)-COLUMN($B$5),7)=0,7,MOD(COLUMN(AC$5)-COLUMN($B$5),7))),C_KEY,0)),"")</f>
        <v>44492</v>
      </c>
      <c r="AD15" s="102">
        <f t="array" ref="AD15">IFERROR(INDEX(C_DATES,MATCH(YEAR(INDEX(C_MTHFIRST,ROW(AC15)-ROW($B$5)))&amp;" "&amp;MONTH(INDEX(C_MTHFIRST,ROW(AC15)-ROW($B$5)))&amp;" "&amp;COUNTIF($C$5:AD$5,AD$5)&amp;" "&amp;INDEX(C_WKDAYORD,IF(MOD(COLUMN(AD$5)-COLUMN($B$5),7)=0,7,MOD(COLUMN(AD$5)-COLUMN($B$5),7))),C_KEY,0)),"")</f>
        <v>44493</v>
      </c>
      <c r="AE15" s="102">
        <f t="array" ref="AE15">IFERROR(INDEX(C_DATES,MATCH(YEAR(INDEX(C_MTHFIRST,ROW(AD15)-ROW($B$5)))&amp;" "&amp;MONTH(INDEX(C_MTHFIRST,ROW(AD15)-ROW($B$5)))&amp;" "&amp;COUNTIF($C$5:AE$5,AE$5)&amp;" "&amp;INDEX(C_WKDAYORD,IF(MOD(COLUMN(AE$5)-COLUMN($B$5),7)=0,7,MOD(COLUMN(AE$5)-COLUMN($B$5),7))),C_KEY,0)),"")</f>
        <v>44494</v>
      </c>
      <c r="AF15" s="102">
        <f t="array" ref="AF15">IFERROR(INDEX(C_DATES,MATCH(YEAR(INDEX(C_MTHFIRST,ROW(AE15)-ROW($B$5)))&amp;" "&amp;MONTH(INDEX(C_MTHFIRST,ROW(AE15)-ROW($B$5)))&amp;" "&amp;COUNTIF($C$5:AF$5,AF$5)&amp;" "&amp;INDEX(C_WKDAYORD,IF(MOD(COLUMN(AF$5)-COLUMN($B$5),7)=0,7,MOD(COLUMN(AF$5)-COLUMN($B$5),7))),C_KEY,0)),"")</f>
        <v>44495</v>
      </c>
      <c r="AG15" s="102">
        <f t="array" ref="AG15">IFERROR(INDEX(C_DATES,MATCH(YEAR(INDEX(C_MTHFIRST,ROW(AF15)-ROW($B$5)))&amp;" "&amp;MONTH(INDEX(C_MTHFIRST,ROW(AF15)-ROW($B$5)))&amp;" "&amp;COUNTIF($C$5:AG$5,AG$5)&amp;" "&amp;INDEX(C_WKDAYORD,IF(MOD(COLUMN(AG$5)-COLUMN($B$5),7)=0,7,MOD(COLUMN(AG$5)-COLUMN($B$5),7))),C_KEY,0)),"")</f>
        <v>44496</v>
      </c>
      <c r="AH15" s="102">
        <f t="array" ref="AH15">IFERROR(INDEX(C_DATES,MATCH(YEAR(INDEX(C_MTHFIRST,ROW(AG15)-ROW($B$5)))&amp;" "&amp;MONTH(INDEX(C_MTHFIRST,ROW(AG15)-ROW($B$5)))&amp;" "&amp;COUNTIF($C$5:AH$5,AH$5)&amp;" "&amp;INDEX(C_WKDAYORD,IF(MOD(COLUMN(AH$5)-COLUMN($B$5),7)=0,7,MOD(COLUMN(AH$5)-COLUMN($B$5),7))),C_KEY,0)),"")</f>
        <v>44497</v>
      </c>
      <c r="AI15" s="102">
        <f t="array" ref="AI15">IFERROR(INDEX(C_DATES,MATCH(YEAR(INDEX(C_MTHFIRST,ROW(AH15)-ROW($B$5)))&amp;" "&amp;MONTH(INDEX(C_MTHFIRST,ROW(AH15)-ROW($B$5)))&amp;" "&amp;COUNTIF($C$5:AI$5,AI$5)&amp;" "&amp;INDEX(C_WKDAYORD,IF(MOD(COLUMN(AI$5)-COLUMN($B$5),7)=0,7,MOD(COLUMN(AI$5)-COLUMN($B$5),7))),C_KEY,0)),"")</f>
        <v>44498</v>
      </c>
      <c r="AJ15" s="102">
        <f t="array" ref="AJ15">IFERROR(INDEX(C_DATES,MATCH(YEAR(INDEX(C_MTHFIRST,ROW(AI15)-ROW($B$5)))&amp;" "&amp;MONTH(INDEX(C_MTHFIRST,ROW(AI15)-ROW($B$5)))&amp;" "&amp;COUNTIF($C$5:AJ$5,AJ$5)&amp;" "&amp;INDEX(C_WKDAYORD,IF(MOD(COLUMN(AJ$5)-COLUMN($B$5),7)=0,7,MOD(COLUMN(AJ$5)-COLUMN($B$5),7))),C_KEY,0)),"")</f>
        <v>44499</v>
      </c>
      <c r="AK15" s="102">
        <f t="array" ref="AK15">IFERROR(INDEX(C_DATES,MATCH(YEAR(INDEX(C_MTHFIRST,ROW(AJ15)-ROW($B$5)))&amp;" "&amp;MONTH(INDEX(C_MTHFIRST,ROW(AJ15)-ROW($B$5)))&amp;" "&amp;COUNTIF($C$5:AK$5,AK$5)&amp;" "&amp;INDEX(C_WKDAYORD,IF(MOD(COLUMN(AK$5)-COLUMN($B$5),7)=0,7,MOD(COLUMN(AK$5)-COLUMN($B$5),7))),C_KEY,0)),"")</f>
        <v>44500</v>
      </c>
      <c r="AL15" s="102" t="str">
        <f t="array" ref="AL15">IFERROR(INDEX(C_DATES,MATCH(YEAR(INDEX(C_MTHFIRST,ROW(AK15)-ROW($B$5)))&amp;" "&amp;MONTH(INDEX(C_MTHFIRST,ROW(AK15)-ROW($B$5)))&amp;" "&amp;COUNTIF($C$5:AL$5,AL$5)&amp;" "&amp;INDEX(C_WKDAYORD,IF(MOD(COLUMN(AL$5)-COLUMN($B$5),7)=0,7,MOD(COLUMN(AL$5)-COLUMN($B$5),7))),C_KEY,0)),"")</f>
        <v/>
      </c>
      <c r="AM15" s="102" t="str">
        <f t="array" ref="AM15">IFERROR(INDEX(C_DATES,MATCH(YEAR(INDEX(C_MTHFIRST,ROW(AL15)-ROW($B$5)))&amp;" "&amp;MONTH(INDEX(C_MTHFIRST,ROW(AL15)-ROW($B$5)))&amp;" "&amp;COUNTIF($C$5:AM$5,AM$5)&amp;" "&amp;INDEX(C_WKDAYORD,IF(MOD(COLUMN(AM$5)-COLUMN($B$5),7)=0,7,MOD(COLUMN(AM$5)-COLUMN($B$5),7))),C_KEY,0)),"")</f>
        <v/>
      </c>
      <c r="AN15" s="102" t="str">
        <f t="array" ref="AN15">IFERROR(INDEX(C_DATES,MATCH(YEAR(INDEX(C_MTHFIRST,ROW(AM15)-ROW($B$5)))&amp;" "&amp;MONTH(INDEX(C_MTHFIRST,ROW(AM15)-ROW($B$5)))&amp;" "&amp;COUNTIF($C$5:AN$5,AN$5)&amp;" "&amp;INDEX(C_WKDAYORD,IF(MOD(COLUMN(AN$5)-COLUMN($B$5),7)=0,7,MOD(COLUMN(AN$5)-COLUMN($B$5),7))),C_KEY,0)),"")</f>
        <v/>
      </c>
      <c r="AO15" s="102" t="str">
        <f t="array" ref="AO15">IFERROR(INDEX(C_DATES,MATCH(YEAR(INDEX(C_MTHFIRST,ROW(AN15)-ROW($B$5)))&amp;" "&amp;MONTH(INDEX(C_MTHFIRST,ROW(AN15)-ROW($B$5)))&amp;" "&amp;COUNTIF($C$5:AO$5,AO$5)&amp;" "&amp;INDEX(C_WKDAYORD,IF(MOD(COLUMN(AO$5)-COLUMN($B$5),7)=0,7,MOD(COLUMN(AO$5)-COLUMN($B$5),7))),C_KEY,0)),"")</f>
        <v/>
      </c>
      <c r="AP15" s="102" t="str">
        <f t="array" ref="AP15">IFERROR(INDEX(C_DATES,MATCH(YEAR(INDEX(C_MTHFIRST,ROW(AO15)-ROW($B$5)))&amp;" "&amp;MONTH(INDEX(C_MTHFIRST,ROW(AO15)-ROW($B$5)))&amp;" "&amp;COUNTIF($C$5:AP$5,AP$5)&amp;" "&amp;INDEX(C_WKDAYORD,IF(MOD(COLUMN(AP$5)-COLUMN($B$5),7)=0,7,MOD(COLUMN(AP$5)-COLUMN($B$5),7))),C_KEY,0)),"")</f>
        <v/>
      </c>
      <c r="AQ15" s="102" t="str">
        <f t="array" ref="AQ15">IFERROR(INDEX(C_DATES,MATCH(YEAR(INDEX(C_MTHFIRST,ROW(AP15)-ROW($B$5)))&amp;" "&amp;MONTH(INDEX(C_MTHFIRST,ROW(AP15)-ROW($B$5)))&amp;" "&amp;COUNTIF($C$5:AQ$5,AQ$5)&amp;" "&amp;INDEX(C_WKDAYORD,IF(MOD(COLUMN(AQ$5)-COLUMN($B$5),7)=0,7,MOD(COLUMN(AQ$5)-COLUMN($B$5),7))),C_KEY,0)),"")</f>
        <v/>
      </c>
      <c r="AR15" s="103" t="str">
        <f t="array" ref="AR15">IFERROR(INDEX(C_DATES,MATCH(YEAR(INDEX(C_MTHFIRST,ROW(AQ15)-ROW($B$5)))&amp;" "&amp;MONTH(INDEX(C_MTHFIRST,ROW(AQ15)-ROW($B$5)))&amp;" "&amp;COUNTIF($C$5:AR$5,AR$5)&amp;" "&amp;INDEX(C_WKDAYORD,IF(MOD(COLUMN(AR$5)-COLUMN($B$5),7)=0,7,MOD(COLUMN(AR$5)-COLUMN($B$5),7))),C_KEY,0)),"")</f>
        <v/>
      </c>
      <c r="AS15" s="2"/>
      <c r="AT15" s="2"/>
      <c r="AU15" s="2"/>
    </row>
    <row r="16" ht="16.5" customHeight="1">
      <c r="A16" s="2"/>
      <c r="B16" s="97" t="str">
        <f t="array" ref="B16">INDEX(C_MTHHEADER,ROW(B16)-ROW($B$5))</f>
        <v>NOVEMBER</v>
      </c>
      <c r="C16" s="101">
        <f t="array" ref="C16">IFERROR(INDEX(C_DATES,MATCH(YEAR(INDEX(C_MTHFIRST,ROW(B16)-ROW($B$5)))&amp;" "&amp;MONTH(INDEX(C_MTHFIRST,ROW(B16)-ROW($B$5)))&amp;" "&amp;COUNTIF($C$5:C$5,C$5)&amp;" "&amp;INDEX(C_WKDAYORD,IF(MOD(COLUMN(C$5)-COLUMN($B$5),7)=0,7,MOD(COLUMN(C$5)-COLUMN($B$5),7))),C_KEY,0)),"")</f>
        <v>44501</v>
      </c>
      <c r="D16" s="102">
        <f t="array" ref="D16">IFERROR(INDEX(C_DATES,MATCH(YEAR(INDEX(C_MTHFIRST,ROW(C16)-ROW($B$5)))&amp;" "&amp;MONTH(INDEX(C_MTHFIRST,ROW(C16)-ROW($B$5)))&amp;" "&amp;COUNTIF($C$5:D$5,D$5)&amp;" "&amp;INDEX(C_WKDAYORD,IF(MOD(COLUMN(D$5)-COLUMN($B$5),7)=0,7,MOD(COLUMN(D$5)-COLUMN($B$5),7))),C_KEY,0)),"")</f>
        <v>44502</v>
      </c>
      <c r="E16" s="102">
        <f t="array" ref="E16">IFERROR(INDEX(C_DATES,MATCH(YEAR(INDEX(C_MTHFIRST,ROW(D16)-ROW($B$5)))&amp;" "&amp;MONTH(INDEX(C_MTHFIRST,ROW(D16)-ROW($B$5)))&amp;" "&amp;COUNTIF($C$5:E$5,E$5)&amp;" "&amp;INDEX(C_WKDAYORD,IF(MOD(COLUMN(E$5)-COLUMN($B$5),7)=0,7,MOD(COLUMN(E$5)-COLUMN($B$5),7))),C_KEY,0)),"")</f>
        <v>44503</v>
      </c>
      <c r="F16" s="102">
        <f t="array" ref="F16">IFERROR(INDEX(C_DATES,MATCH(YEAR(INDEX(C_MTHFIRST,ROW(E16)-ROW($B$5)))&amp;" "&amp;MONTH(INDEX(C_MTHFIRST,ROW(E16)-ROW($B$5)))&amp;" "&amp;COUNTIF($C$5:F$5,F$5)&amp;" "&amp;INDEX(C_WKDAYORD,IF(MOD(COLUMN(F$5)-COLUMN($B$5),7)=0,7,MOD(COLUMN(F$5)-COLUMN($B$5),7))),C_KEY,0)),"")</f>
        <v>44504</v>
      </c>
      <c r="G16" s="102">
        <f t="array" ref="G16">IFERROR(INDEX(C_DATES,MATCH(YEAR(INDEX(C_MTHFIRST,ROW(F16)-ROW($B$5)))&amp;" "&amp;MONTH(INDEX(C_MTHFIRST,ROW(F16)-ROW($B$5)))&amp;" "&amp;COUNTIF($C$5:G$5,G$5)&amp;" "&amp;INDEX(C_WKDAYORD,IF(MOD(COLUMN(G$5)-COLUMN($B$5),7)=0,7,MOD(COLUMN(G$5)-COLUMN($B$5),7))),C_KEY,0)),"")</f>
        <v>44505</v>
      </c>
      <c r="H16" s="102">
        <f t="array" ref="H16">IFERROR(INDEX(C_DATES,MATCH(YEAR(INDEX(C_MTHFIRST,ROW(G16)-ROW($B$5)))&amp;" "&amp;MONTH(INDEX(C_MTHFIRST,ROW(G16)-ROW($B$5)))&amp;" "&amp;COUNTIF($C$5:H$5,H$5)&amp;" "&amp;INDEX(C_WKDAYORD,IF(MOD(COLUMN(H$5)-COLUMN($B$5),7)=0,7,MOD(COLUMN(H$5)-COLUMN($B$5),7))),C_KEY,0)),"")</f>
        <v>44506</v>
      </c>
      <c r="I16" s="102">
        <f t="array" ref="I16">IFERROR(INDEX(C_DATES,MATCH(YEAR(INDEX(C_MTHFIRST,ROW(H16)-ROW($B$5)))&amp;" "&amp;MONTH(INDEX(C_MTHFIRST,ROW(H16)-ROW($B$5)))&amp;" "&amp;COUNTIF($C$5:I$5,I$5)&amp;" "&amp;INDEX(C_WKDAYORD,IF(MOD(COLUMN(I$5)-COLUMN($B$5),7)=0,7,MOD(COLUMN(I$5)-COLUMN($B$5),7))),C_KEY,0)),"")</f>
        <v>44507</v>
      </c>
      <c r="J16" s="102">
        <f t="array" ref="J16">IFERROR(INDEX(C_DATES,MATCH(YEAR(INDEX(C_MTHFIRST,ROW(I16)-ROW($B$5)))&amp;" "&amp;MONTH(INDEX(C_MTHFIRST,ROW(I16)-ROW($B$5)))&amp;" "&amp;COUNTIF($C$5:J$5,J$5)&amp;" "&amp;INDEX(C_WKDAYORD,IF(MOD(COLUMN(J$5)-COLUMN($B$5),7)=0,7,MOD(COLUMN(J$5)-COLUMN($B$5),7))),C_KEY,0)),"")</f>
        <v>44508</v>
      </c>
      <c r="K16" s="102">
        <f t="array" ref="K16">IFERROR(INDEX(C_DATES,MATCH(YEAR(INDEX(C_MTHFIRST,ROW(J16)-ROW($B$5)))&amp;" "&amp;MONTH(INDEX(C_MTHFIRST,ROW(J16)-ROW($B$5)))&amp;" "&amp;COUNTIF($C$5:K$5,K$5)&amp;" "&amp;INDEX(C_WKDAYORD,IF(MOD(COLUMN(K$5)-COLUMN($B$5),7)=0,7,MOD(COLUMN(K$5)-COLUMN($B$5),7))),C_KEY,0)),"")</f>
        <v>44509</v>
      </c>
      <c r="L16" s="102">
        <f t="array" ref="L16">IFERROR(INDEX(C_DATES,MATCH(YEAR(INDEX(C_MTHFIRST,ROW(K16)-ROW($B$5)))&amp;" "&amp;MONTH(INDEX(C_MTHFIRST,ROW(K16)-ROW($B$5)))&amp;" "&amp;COUNTIF($C$5:L$5,L$5)&amp;" "&amp;INDEX(C_WKDAYORD,IF(MOD(COLUMN(L$5)-COLUMN($B$5),7)=0,7,MOD(COLUMN(L$5)-COLUMN($B$5),7))),C_KEY,0)),"")</f>
        <v>44510</v>
      </c>
      <c r="M16" s="102">
        <f t="array" ref="M16">IFERROR(INDEX(C_DATES,MATCH(YEAR(INDEX(C_MTHFIRST,ROW(L16)-ROW($B$5)))&amp;" "&amp;MONTH(INDEX(C_MTHFIRST,ROW(L16)-ROW($B$5)))&amp;" "&amp;COUNTIF($C$5:M$5,M$5)&amp;" "&amp;INDEX(C_WKDAYORD,IF(MOD(COLUMN(M$5)-COLUMN($B$5),7)=0,7,MOD(COLUMN(M$5)-COLUMN($B$5),7))),C_KEY,0)),"")</f>
        <v>44511</v>
      </c>
      <c r="N16" s="102">
        <f t="array" ref="N16">IFERROR(INDEX(C_DATES,MATCH(YEAR(INDEX(C_MTHFIRST,ROW(M16)-ROW($B$5)))&amp;" "&amp;MONTH(INDEX(C_MTHFIRST,ROW(M16)-ROW($B$5)))&amp;" "&amp;COUNTIF($C$5:N$5,N$5)&amp;" "&amp;INDEX(C_WKDAYORD,IF(MOD(COLUMN(N$5)-COLUMN($B$5),7)=0,7,MOD(COLUMN(N$5)-COLUMN($B$5),7))),C_KEY,0)),"")</f>
        <v>44512</v>
      </c>
      <c r="O16" s="102">
        <f t="array" ref="O16">IFERROR(INDEX(C_DATES,MATCH(YEAR(INDEX(C_MTHFIRST,ROW(N16)-ROW($B$5)))&amp;" "&amp;MONTH(INDEX(C_MTHFIRST,ROW(N16)-ROW($B$5)))&amp;" "&amp;COUNTIF($C$5:O$5,O$5)&amp;" "&amp;INDEX(C_WKDAYORD,IF(MOD(COLUMN(O$5)-COLUMN($B$5),7)=0,7,MOD(COLUMN(O$5)-COLUMN($B$5),7))),C_KEY,0)),"")</f>
        <v>44513</v>
      </c>
      <c r="P16" s="102">
        <f t="array" ref="P16">IFERROR(INDEX(C_DATES,MATCH(YEAR(INDEX(C_MTHFIRST,ROW(O16)-ROW($B$5)))&amp;" "&amp;MONTH(INDEX(C_MTHFIRST,ROW(O16)-ROW($B$5)))&amp;" "&amp;COUNTIF($C$5:P$5,P$5)&amp;" "&amp;INDEX(C_WKDAYORD,IF(MOD(COLUMN(P$5)-COLUMN($B$5),7)=0,7,MOD(COLUMN(P$5)-COLUMN($B$5),7))),C_KEY,0)),"")</f>
        <v>44514</v>
      </c>
      <c r="Q16" s="102">
        <f t="array" ref="Q16">IFERROR(INDEX(C_DATES,MATCH(YEAR(INDEX(C_MTHFIRST,ROW(P16)-ROW($B$5)))&amp;" "&amp;MONTH(INDEX(C_MTHFIRST,ROW(P16)-ROW($B$5)))&amp;" "&amp;COUNTIF($C$5:Q$5,Q$5)&amp;" "&amp;INDEX(C_WKDAYORD,IF(MOD(COLUMN(Q$5)-COLUMN($B$5),7)=0,7,MOD(COLUMN(Q$5)-COLUMN($B$5),7))),C_KEY,0)),"")</f>
        <v>44515</v>
      </c>
      <c r="R16" s="102">
        <f t="array" ref="R16">IFERROR(INDEX(C_DATES,MATCH(YEAR(INDEX(C_MTHFIRST,ROW(Q16)-ROW($B$5)))&amp;" "&amp;MONTH(INDEX(C_MTHFIRST,ROW(Q16)-ROW($B$5)))&amp;" "&amp;COUNTIF($C$5:R$5,R$5)&amp;" "&amp;INDEX(C_WKDAYORD,IF(MOD(COLUMN(R$5)-COLUMN($B$5),7)=0,7,MOD(COLUMN(R$5)-COLUMN($B$5),7))),C_KEY,0)),"")</f>
        <v>44516</v>
      </c>
      <c r="S16" s="102">
        <f t="array" ref="S16">IFERROR(INDEX(C_DATES,MATCH(YEAR(INDEX(C_MTHFIRST,ROW(R16)-ROW($B$5)))&amp;" "&amp;MONTH(INDEX(C_MTHFIRST,ROW(R16)-ROW($B$5)))&amp;" "&amp;COUNTIF($C$5:S$5,S$5)&amp;" "&amp;INDEX(C_WKDAYORD,IF(MOD(COLUMN(S$5)-COLUMN($B$5),7)=0,7,MOD(COLUMN(S$5)-COLUMN($B$5),7))),C_KEY,0)),"")</f>
        <v>44517</v>
      </c>
      <c r="T16" s="102">
        <f t="array" ref="T16">IFERROR(INDEX(C_DATES,MATCH(YEAR(INDEX(C_MTHFIRST,ROW(S16)-ROW($B$5)))&amp;" "&amp;MONTH(INDEX(C_MTHFIRST,ROW(S16)-ROW($B$5)))&amp;" "&amp;COUNTIF($C$5:T$5,T$5)&amp;" "&amp;INDEX(C_WKDAYORD,IF(MOD(COLUMN(T$5)-COLUMN($B$5),7)=0,7,MOD(COLUMN(T$5)-COLUMN($B$5),7))),C_KEY,0)),"")</f>
        <v>44518</v>
      </c>
      <c r="U16" s="102">
        <f t="array" ref="U16">IFERROR(INDEX(C_DATES,MATCH(YEAR(INDEX(C_MTHFIRST,ROW(T16)-ROW($B$5)))&amp;" "&amp;MONTH(INDEX(C_MTHFIRST,ROW(T16)-ROW($B$5)))&amp;" "&amp;COUNTIF($C$5:U$5,U$5)&amp;" "&amp;INDEX(C_WKDAYORD,IF(MOD(COLUMN(U$5)-COLUMN($B$5),7)=0,7,MOD(COLUMN(U$5)-COLUMN($B$5),7))),C_KEY,0)),"")</f>
        <v>44519</v>
      </c>
      <c r="V16" s="102">
        <f t="array" ref="V16">IFERROR(INDEX(C_DATES,MATCH(YEAR(INDEX(C_MTHFIRST,ROW(U16)-ROW($B$5)))&amp;" "&amp;MONTH(INDEX(C_MTHFIRST,ROW(U16)-ROW($B$5)))&amp;" "&amp;COUNTIF($C$5:V$5,V$5)&amp;" "&amp;INDEX(C_WKDAYORD,IF(MOD(COLUMN(V$5)-COLUMN($B$5),7)=0,7,MOD(COLUMN(V$5)-COLUMN($B$5),7))),C_KEY,0)),"")</f>
        <v>44520</v>
      </c>
      <c r="W16" s="102">
        <f t="array" ref="W16">IFERROR(INDEX(C_DATES,MATCH(YEAR(INDEX(C_MTHFIRST,ROW(V16)-ROW($B$5)))&amp;" "&amp;MONTH(INDEX(C_MTHFIRST,ROW(V16)-ROW($B$5)))&amp;" "&amp;COUNTIF($C$5:W$5,W$5)&amp;" "&amp;INDEX(C_WKDAYORD,IF(MOD(COLUMN(W$5)-COLUMN($B$5),7)=0,7,MOD(COLUMN(W$5)-COLUMN($B$5),7))),C_KEY,0)),"")</f>
        <v>44521</v>
      </c>
      <c r="X16" s="102">
        <f t="array" ref="X16">IFERROR(INDEX(C_DATES,MATCH(YEAR(INDEX(C_MTHFIRST,ROW(W16)-ROW($B$5)))&amp;" "&amp;MONTH(INDEX(C_MTHFIRST,ROW(W16)-ROW($B$5)))&amp;" "&amp;COUNTIF($C$5:X$5,X$5)&amp;" "&amp;INDEX(C_WKDAYORD,IF(MOD(COLUMN(X$5)-COLUMN($B$5),7)=0,7,MOD(COLUMN(X$5)-COLUMN($B$5),7))),C_KEY,0)),"")</f>
        <v>44522</v>
      </c>
      <c r="Y16" s="102">
        <f t="array" ref="Y16">IFERROR(INDEX(C_DATES,MATCH(YEAR(INDEX(C_MTHFIRST,ROW(X16)-ROW($B$5)))&amp;" "&amp;MONTH(INDEX(C_MTHFIRST,ROW(X16)-ROW($B$5)))&amp;" "&amp;COUNTIF($C$5:Y$5,Y$5)&amp;" "&amp;INDEX(C_WKDAYORD,IF(MOD(COLUMN(Y$5)-COLUMN($B$5),7)=0,7,MOD(COLUMN(Y$5)-COLUMN($B$5),7))),C_KEY,0)),"")</f>
        <v>44523</v>
      </c>
      <c r="Z16" s="102">
        <f t="array" ref="Z16">IFERROR(INDEX(C_DATES,MATCH(YEAR(INDEX(C_MTHFIRST,ROW(Y16)-ROW($B$5)))&amp;" "&amp;MONTH(INDEX(C_MTHFIRST,ROW(Y16)-ROW($B$5)))&amp;" "&amp;COUNTIF($C$5:Z$5,Z$5)&amp;" "&amp;INDEX(C_WKDAYORD,IF(MOD(COLUMN(Z$5)-COLUMN($B$5),7)=0,7,MOD(COLUMN(Z$5)-COLUMN($B$5),7))),C_KEY,0)),"")</f>
        <v>44524</v>
      </c>
      <c r="AA16" s="102">
        <f t="array" ref="AA16">IFERROR(INDEX(C_DATES,MATCH(YEAR(INDEX(C_MTHFIRST,ROW(Z16)-ROW($B$5)))&amp;" "&amp;MONTH(INDEX(C_MTHFIRST,ROW(Z16)-ROW($B$5)))&amp;" "&amp;COUNTIF($C$5:AA$5,AA$5)&amp;" "&amp;INDEX(C_WKDAYORD,IF(MOD(COLUMN(AA$5)-COLUMN($B$5),7)=0,7,MOD(COLUMN(AA$5)-COLUMN($B$5),7))),C_KEY,0)),"")</f>
        <v>44525</v>
      </c>
      <c r="AB16" s="102">
        <f t="array" ref="AB16">IFERROR(INDEX(C_DATES,MATCH(YEAR(INDEX(C_MTHFIRST,ROW(AA16)-ROW($B$5)))&amp;" "&amp;MONTH(INDEX(C_MTHFIRST,ROW(AA16)-ROW($B$5)))&amp;" "&amp;COUNTIF($C$5:AB$5,AB$5)&amp;" "&amp;INDEX(C_WKDAYORD,IF(MOD(COLUMN(AB$5)-COLUMN($B$5),7)=0,7,MOD(COLUMN(AB$5)-COLUMN($B$5),7))),C_KEY,0)),"")</f>
        <v>44526</v>
      </c>
      <c r="AC16" s="102">
        <f t="array" ref="AC16">IFERROR(INDEX(C_DATES,MATCH(YEAR(INDEX(C_MTHFIRST,ROW(AB16)-ROW($B$5)))&amp;" "&amp;MONTH(INDEX(C_MTHFIRST,ROW(AB16)-ROW($B$5)))&amp;" "&amp;COUNTIF($C$5:AC$5,AC$5)&amp;" "&amp;INDEX(C_WKDAYORD,IF(MOD(COLUMN(AC$5)-COLUMN($B$5),7)=0,7,MOD(COLUMN(AC$5)-COLUMN($B$5),7))),C_KEY,0)),"")</f>
        <v>44527</v>
      </c>
      <c r="AD16" s="102">
        <f t="array" ref="AD16">IFERROR(INDEX(C_DATES,MATCH(YEAR(INDEX(C_MTHFIRST,ROW(AC16)-ROW($B$5)))&amp;" "&amp;MONTH(INDEX(C_MTHFIRST,ROW(AC16)-ROW($B$5)))&amp;" "&amp;COUNTIF($C$5:AD$5,AD$5)&amp;" "&amp;INDEX(C_WKDAYORD,IF(MOD(COLUMN(AD$5)-COLUMN($B$5),7)=0,7,MOD(COLUMN(AD$5)-COLUMN($B$5),7))),C_KEY,0)),"")</f>
        <v>44528</v>
      </c>
      <c r="AE16" s="102">
        <f t="array" ref="AE16">IFERROR(INDEX(C_DATES,MATCH(YEAR(INDEX(C_MTHFIRST,ROW(AD16)-ROW($B$5)))&amp;" "&amp;MONTH(INDEX(C_MTHFIRST,ROW(AD16)-ROW($B$5)))&amp;" "&amp;COUNTIF($C$5:AE$5,AE$5)&amp;" "&amp;INDEX(C_WKDAYORD,IF(MOD(COLUMN(AE$5)-COLUMN($B$5),7)=0,7,MOD(COLUMN(AE$5)-COLUMN($B$5),7))),C_KEY,0)),"")</f>
        <v>44529</v>
      </c>
      <c r="AF16" s="102">
        <f t="array" ref="AF16">IFERROR(INDEX(C_DATES,MATCH(YEAR(INDEX(C_MTHFIRST,ROW(AE16)-ROW($B$5)))&amp;" "&amp;MONTH(INDEX(C_MTHFIRST,ROW(AE16)-ROW($B$5)))&amp;" "&amp;COUNTIF($C$5:AF$5,AF$5)&amp;" "&amp;INDEX(C_WKDAYORD,IF(MOD(COLUMN(AF$5)-COLUMN($B$5),7)=0,7,MOD(COLUMN(AF$5)-COLUMN($B$5),7))),C_KEY,0)),"")</f>
        <v>44530</v>
      </c>
      <c r="AG16" s="102" t="str">
        <f t="array" ref="AG16">IFERROR(INDEX(C_DATES,MATCH(YEAR(INDEX(C_MTHFIRST,ROW(AF16)-ROW($B$5)))&amp;" "&amp;MONTH(INDEX(C_MTHFIRST,ROW(AF16)-ROW($B$5)))&amp;" "&amp;COUNTIF($C$5:AG$5,AG$5)&amp;" "&amp;INDEX(C_WKDAYORD,IF(MOD(COLUMN(AG$5)-COLUMN($B$5),7)=0,7,MOD(COLUMN(AG$5)-COLUMN($B$5),7))),C_KEY,0)),"")</f>
        <v/>
      </c>
      <c r="AH16" s="102" t="str">
        <f t="array" ref="AH16">IFERROR(INDEX(C_DATES,MATCH(YEAR(INDEX(C_MTHFIRST,ROW(AG16)-ROW($B$5)))&amp;" "&amp;MONTH(INDEX(C_MTHFIRST,ROW(AG16)-ROW($B$5)))&amp;" "&amp;COUNTIF($C$5:AH$5,AH$5)&amp;" "&amp;INDEX(C_WKDAYORD,IF(MOD(COLUMN(AH$5)-COLUMN($B$5),7)=0,7,MOD(COLUMN(AH$5)-COLUMN($B$5),7))),C_KEY,0)),"")</f>
        <v/>
      </c>
      <c r="AI16" s="102" t="str">
        <f t="array" ref="AI16">IFERROR(INDEX(C_DATES,MATCH(YEAR(INDEX(C_MTHFIRST,ROW(AH16)-ROW($B$5)))&amp;" "&amp;MONTH(INDEX(C_MTHFIRST,ROW(AH16)-ROW($B$5)))&amp;" "&amp;COUNTIF($C$5:AI$5,AI$5)&amp;" "&amp;INDEX(C_WKDAYORD,IF(MOD(COLUMN(AI$5)-COLUMN($B$5),7)=0,7,MOD(COLUMN(AI$5)-COLUMN($B$5),7))),C_KEY,0)),"")</f>
        <v/>
      </c>
      <c r="AJ16" s="102" t="str">
        <f t="array" ref="AJ16">IFERROR(INDEX(C_DATES,MATCH(YEAR(INDEX(C_MTHFIRST,ROW(AI16)-ROW($B$5)))&amp;" "&amp;MONTH(INDEX(C_MTHFIRST,ROW(AI16)-ROW($B$5)))&amp;" "&amp;COUNTIF($C$5:AJ$5,AJ$5)&amp;" "&amp;INDEX(C_WKDAYORD,IF(MOD(COLUMN(AJ$5)-COLUMN($B$5),7)=0,7,MOD(COLUMN(AJ$5)-COLUMN($B$5),7))),C_KEY,0)),"")</f>
        <v/>
      </c>
      <c r="AK16" s="102" t="str">
        <f t="array" ref="AK16">IFERROR(INDEX(C_DATES,MATCH(YEAR(INDEX(C_MTHFIRST,ROW(AJ16)-ROW($B$5)))&amp;" "&amp;MONTH(INDEX(C_MTHFIRST,ROW(AJ16)-ROW($B$5)))&amp;" "&amp;COUNTIF($C$5:AK$5,AK$5)&amp;" "&amp;INDEX(C_WKDAYORD,IF(MOD(COLUMN(AK$5)-COLUMN($B$5),7)=0,7,MOD(COLUMN(AK$5)-COLUMN($B$5),7))),C_KEY,0)),"")</f>
        <v/>
      </c>
      <c r="AL16" s="102" t="str">
        <f t="array" ref="AL16">IFERROR(INDEX(C_DATES,MATCH(YEAR(INDEX(C_MTHFIRST,ROW(AK16)-ROW($B$5)))&amp;" "&amp;MONTH(INDEX(C_MTHFIRST,ROW(AK16)-ROW($B$5)))&amp;" "&amp;COUNTIF($C$5:AL$5,AL$5)&amp;" "&amp;INDEX(C_WKDAYORD,IF(MOD(COLUMN(AL$5)-COLUMN($B$5),7)=0,7,MOD(COLUMN(AL$5)-COLUMN($B$5),7))),C_KEY,0)),"")</f>
        <v/>
      </c>
      <c r="AM16" s="102" t="str">
        <f t="array" ref="AM16">IFERROR(INDEX(C_DATES,MATCH(YEAR(INDEX(C_MTHFIRST,ROW(AL16)-ROW($B$5)))&amp;" "&amp;MONTH(INDEX(C_MTHFIRST,ROW(AL16)-ROW($B$5)))&amp;" "&amp;COUNTIF($C$5:AM$5,AM$5)&amp;" "&amp;INDEX(C_WKDAYORD,IF(MOD(COLUMN(AM$5)-COLUMN($B$5),7)=0,7,MOD(COLUMN(AM$5)-COLUMN($B$5),7))),C_KEY,0)),"")</f>
        <v/>
      </c>
      <c r="AN16" s="102" t="str">
        <f t="array" ref="AN16">IFERROR(INDEX(C_DATES,MATCH(YEAR(INDEX(C_MTHFIRST,ROW(AM16)-ROW($B$5)))&amp;" "&amp;MONTH(INDEX(C_MTHFIRST,ROW(AM16)-ROW($B$5)))&amp;" "&amp;COUNTIF($C$5:AN$5,AN$5)&amp;" "&amp;INDEX(C_WKDAYORD,IF(MOD(COLUMN(AN$5)-COLUMN($B$5),7)=0,7,MOD(COLUMN(AN$5)-COLUMN($B$5),7))),C_KEY,0)),"")</f>
        <v/>
      </c>
      <c r="AO16" s="102" t="str">
        <f t="array" ref="AO16">IFERROR(INDEX(C_DATES,MATCH(YEAR(INDEX(C_MTHFIRST,ROW(AN16)-ROW($B$5)))&amp;" "&amp;MONTH(INDEX(C_MTHFIRST,ROW(AN16)-ROW($B$5)))&amp;" "&amp;COUNTIF($C$5:AO$5,AO$5)&amp;" "&amp;INDEX(C_WKDAYORD,IF(MOD(COLUMN(AO$5)-COLUMN($B$5),7)=0,7,MOD(COLUMN(AO$5)-COLUMN($B$5),7))),C_KEY,0)),"")</f>
        <v/>
      </c>
      <c r="AP16" s="102" t="str">
        <f t="array" ref="AP16">IFERROR(INDEX(C_DATES,MATCH(YEAR(INDEX(C_MTHFIRST,ROW(AO16)-ROW($B$5)))&amp;" "&amp;MONTH(INDEX(C_MTHFIRST,ROW(AO16)-ROW($B$5)))&amp;" "&amp;COUNTIF($C$5:AP$5,AP$5)&amp;" "&amp;INDEX(C_WKDAYORD,IF(MOD(COLUMN(AP$5)-COLUMN($B$5),7)=0,7,MOD(COLUMN(AP$5)-COLUMN($B$5),7))),C_KEY,0)),"")</f>
        <v/>
      </c>
      <c r="AQ16" s="102" t="str">
        <f t="array" ref="AQ16">IFERROR(INDEX(C_DATES,MATCH(YEAR(INDEX(C_MTHFIRST,ROW(AP16)-ROW($B$5)))&amp;" "&amp;MONTH(INDEX(C_MTHFIRST,ROW(AP16)-ROW($B$5)))&amp;" "&amp;COUNTIF($C$5:AQ$5,AQ$5)&amp;" "&amp;INDEX(C_WKDAYORD,IF(MOD(COLUMN(AQ$5)-COLUMN($B$5),7)=0,7,MOD(COLUMN(AQ$5)-COLUMN($B$5),7))),C_KEY,0)),"")</f>
        <v/>
      </c>
      <c r="AR16" s="103" t="str">
        <f t="array" ref="AR16">IFERROR(INDEX(C_DATES,MATCH(YEAR(INDEX(C_MTHFIRST,ROW(AQ16)-ROW($B$5)))&amp;" "&amp;MONTH(INDEX(C_MTHFIRST,ROW(AQ16)-ROW($B$5)))&amp;" "&amp;COUNTIF($C$5:AR$5,AR$5)&amp;" "&amp;INDEX(C_WKDAYORD,IF(MOD(COLUMN(AR$5)-COLUMN($B$5),7)=0,7,MOD(COLUMN(AR$5)-COLUMN($B$5),7))),C_KEY,0)),"")</f>
        <v/>
      </c>
      <c r="AS16" s="2"/>
      <c r="AT16" s="2"/>
      <c r="AU16" s="2"/>
    </row>
    <row r="17" ht="16.5" customHeight="1">
      <c r="A17" s="2"/>
      <c r="B17" s="97" t="str">
        <f t="array" ref="B17">INDEX(C_MTHHEADER,ROW(B17)-ROW($B$5))</f>
        <v>DECEMBER</v>
      </c>
      <c r="C17" s="104" t="str">
        <f t="array" ref="C17">IFERROR(INDEX(C_DATES,MATCH(YEAR(INDEX(C_MTHFIRST,ROW(B17)-ROW($B$5)))&amp;" "&amp;MONTH(INDEX(C_MTHFIRST,ROW(B17)-ROW($B$5)))&amp;" "&amp;COUNTIF($C$5:C$5,C$5)&amp;" "&amp;INDEX(C_WKDAYORD,IF(MOD(COLUMN(C$5)-COLUMN($B$5),7)=0,7,MOD(COLUMN(C$5)-COLUMN($B$5),7))),C_KEY,0)),"")</f>
        <v/>
      </c>
      <c r="D17" s="105" t="str">
        <f t="array" ref="D17">IFERROR(INDEX(C_DATES,MATCH(YEAR(INDEX(C_MTHFIRST,ROW(C17)-ROW($B$5)))&amp;" "&amp;MONTH(INDEX(C_MTHFIRST,ROW(C17)-ROW($B$5)))&amp;" "&amp;COUNTIF($C$5:D$5,D$5)&amp;" "&amp;INDEX(C_WKDAYORD,IF(MOD(COLUMN(D$5)-COLUMN($B$5),7)=0,7,MOD(COLUMN(D$5)-COLUMN($B$5),7))),C_KEY,0)),"")</f>
        <v/>
      </c>
      <c r="E17" s="105">
        <f t="array" ref="E17">IFERROR(INDEX(C_DATES,MATCH(YEAR(INDEX(C_MTHFIRST,ROW(D17)-ROW($B$5)))&amp;" "&amp;MONTH(INDEX(C_MTHFIRST,ROW(D17)-ROW($B$5)))&amp;" "&amp;COUNTIF($C$5:E$5,E$5)&amp;" "&amp;INDEX(C_WKDAYORD,IF(MOD(COLUMN(E$5)-COLUMN($B$5),7)=0,7,MOD(COLUMN(E$5)-COLUMN($B$5),7))),C_KEY,0)),"")</f>
        <v>44531</v>
      </c>
      <c r="F17" s="105">
        <f t="array" ref="F17">IFERROR(INDEX(C_DATES,MATCH(YEAR(INDEX(C_MTHFIRST,ROW(E17)-ROW($B$5)))&amp;" "&amp;MONTH(INDEX(C_MTHFIRST,ROW(E17)-ROW($B$5)))&amp;" "&amp;COUNTIF($C$5:F$5,F$5)&amp;" "&amp;INDEX(C_WKDAYORD,IF(MOD(COLUMN(F$5)-COLUMN($B$5),7)=0,7,MOD(COLUMN(F$5)-COLUMN($B$5),7))),C_KEY,0)),"")</f>
        <v>44532</v>
      </c>
      <c r="G17" s="105">
        <f t="array" ref="G17">IFERROR(INDEX(C_DATES,MATCH(YEAR(INDEX(C_MTHFIRST,ROW(F17)-ROW($B$5)))&amp;" "&amp;MONTH(INDEX(C_MTHFIRST,ROW(F17)-ROW($B$5)))&amp;" "&amp;COUNTIF($C$5:G$5,G$5)&amp;" "&amp;INDEX(C_WKDAYORD,IF(MOD(COLUMN(G$5)-COLUMN($B$5),7)=0,7,MOD(COLUMN(G$5)-COLUMN($B$5),7))),C_KEY,0)),"")</f>
        <v>44533</v>
      </c>
      <c r="H17" s="105">
        <f t="array" ref="H17">IFERROR(INDEX(C_DATES,MATCH(YEAR(INDEX(C_MTHFIRST,ROW(G17)-ROW($B$5)))&amp;" "&amp;MONTH(INDEX(C_MTHFIRST,ROW(G17)-ROW($B$5)))&amp;" "&amp;COUNTIF($C$5:H$5,H$5)&amp;" "&amp;INDEX(C_WKDAYORD,IF(MOD(COLUMN(H$5)-COLUMN($B$5),7)=0,7,MOD(COLUMN(H$5)-COLUMN($B$5),7))),C_KEY,0)),"")</f>
        <v>44534</v>
      </c>
      <c r="I17" s="105">
        <f t="array" ref="I17">IFERROR(INDEX(C_DATES,MATCH(YEAR(INDEX(C_MTHFIRST,ROW(H17)-ROW($B$5)))&amp;" "&amp;MONTH(INDEX(C_MTHFIRST,ROW(H17)-ROW($B$5)))&amp;" "&amp;COUNTIF($C$5:I$5,I$5)&amp;" "&amp;INDEX(C_WKDAYORD,IF(MOD(COLUMN(I$5)-COLUMN($B$5),7)=0,7,MOD(COLUMN(I$5)-COLUMN($B$5),7))),C_KEY,0)),"")</f>
        <v>44535</v>
      </c>
      <c r="J17" s="105">
        <f t="array" ref="J17">IFERROR(INDEX(C_DATES,MATCH(YEAR(INDEX(C_MTHFIRST,ROW(I17)-ROW($B$5)))&amp;" "&amp;MONTH(INDEX(C_MTHFIRST,ROW(I17)-ROW($B$5)))&amp;" "&amp;COUNTIF($C$5:J$5,J$5)&amp;" "&amp;INDEX(C_WKDAYORD,IF(MOD(COLUMN(J$5)-COLUMN($B$5),7)=0,7,MOD(COLUMN(J$5)-COLUMN($B$5),7))),C_KEY,0)),"")</f>
        <v>44536</v>
      </c>
      <c r="K17" s="105">
        <f t="array" ref="K17">IFERROR(INDEX(C_DATES,MATCH(YEAR(INDEX(C_MTHFIRST,ROW(J17)-ROW($B$5)))&amp;" "&amp;MONTH(INDEX(C_MTHFIRST,ROW(J17)-ROW($B$5)))&amp;" "&amp;COUNTIF($C$5:K$5,K$5)&amp;" "&amp;INDEX(C_WKDAYORD,IF(MOD(COLUMN(K$5)-COLUMN($B$5),7)=0,7,MOD(COLUMN(K$5)-COLUMN($B$5),7))),C_KEY,0)),"")</f>
        <v>44537</v>
      </c>
      <c r="L17" s="105">
        <f t="array" ref="L17">IFERROR(INDEX(C_DATES,MATCH(YEAR(INDEX(C_MTHFIRST,ROW(K17)-ROW($B$5)))&amp;" "&amp;MONTH(INDEX(C_MTHFIRST,ROW(K17)-ROW($B$5)))&amp;" "&amp;COUNTIF($C$5:L$5,L$5)&amp;" "&amp;INDEX(C_WKDAYORD,IF(MOD(COLUMN(L$5)-COLUMN($B$5),7)=0,7,MOD(COLUMN(L$5)-COLUMN($B$5),7))),C_KEY,0)),"")</f>
        <v>44538</v>
      </c>
      <c r="M17" s="105">
        <f t="array" ref="M17">IFERROR(INDEX(C_DATES,MATCH(YEAR(INDEX(C_MTHFIRST,ROW(L17)-ROW($B$5)))&amp;" "&amp;MONTH(INDEX(C_MTHFIRST,ROW(L17)-ROW($B$5)))&amp;" "&amp;COUNTIF($C$5:M$5,M$5)&amp;" "&amp;INDEX(C_WKDAYORD,IF(MOD(COLUMN(M$5)-COLUMN($B$5),7)=0,7,MOD(COLUMN(M$5)-COLUMN($B$5),7))),C_KEY,0)),"")</f>
        <v>44539</v>
      </c>
      <c r="N17" s="105">
        <f t="array" ref="N17">IFERROR(INDEX(C_DATES,MATCH(YEAR(INDEX(C_MTHFIRST,ROW(M17)-ROW($B$5)))&amp;" "&amp;MONTH(INDEX(C_MTHFIRST,ROW(M17)-ROW($B$5)))&amp;" "&amp;COUNTIF($C$5:N$5,N$5)&amp;" "&amp;INDEX(C_WKDAYORD,IF(MOD(COLUMN(N$5)-COLUMN($B$5),7)=0,7,MOD(COLUMN(N$5)-COLUMN($B$5),7))),C_KEY,0)),"")</f>
        <v>44540</v>
      </c>
      <c r="O17" s="105">
        <f t="array" ref="O17">IFERROR(INDEX(C_DATES,MATCH(YEAR(INDEX(C_MTHFIRST,ROW(N17)-ROW($B$5)))&amp;" "&amp;MONTH(INDEX(C_MTHFIRST,ROW(N17)-ROW($B$5)))&amp;" "&amp;COUNTIF($C$5:O$5,O$5)&amp;" "&amp;INDEX(C_WKDAYORD,IF(MOD(COLUMN(O$5)-COLUMN($B$5),7)=0,7,MOD(COLUMN(O$5)-COLUMN($B$5),7))),C_KEY,0)),"")</f>
        <v>44541</v>
      </c>
      <c r="P17" s="105">
        <f t="array" ref="P17">IFERROR(INDEX(C_DATES,MATCH(YEAR(INDEX(C_MTHFIRST,ROW(O17)-ROW($B$5)))&amp;" "&amp;MONTH(INDEX(C_MTHFIRST,ROW(O17)-ROW($B$5)))&amp;" "&amp;COUNTIF($C$5:P$5,P$5)&amp;" "&amp;INDEX(C_WKDAYORD,IF(MOD(COLUMN(P$5)-COLUMN($B$5),7)=0,7,MOD(COLUMN(P$5)-COLUMN($B$5),7))),C_KEY,0)),"")</f>
        <v>44542</v>
      </c>
      <c r="Q17" s="105">
        <f t="array" ref="Q17">IFERROR(INDEX(C_DATES,MATCH(YEAR(INDEX(C_MTHFIRST,ROW(P17)-ROW($B$5)))&amp;" "&amp;MONTH(INDEX(C_MTHFIRST,ROW(P17)-ROW($B$5)))&amp;" "&amp;COUNTIF($C$5:Q$5,Q$5)&amp;" "&amp;INDEX(C_WKDAYORD,IF(MOD(COLUMN(Q$5)-COLUMN($B$5),7)=0,7,MOD(COLUMN(Q$5)-COLUMN($B$5),7))),C_KEY,0)),"")</f>
        <v>44543</v>
      </c>
      <c r="R17" s="105">
        <f t="array" ref="R17">IFERROR(INDEX(C_DATES,MATCH(YEAR(INDEX(C_MTHFIRST,ROW(Q17)-ROW($B$5)))&amp;" "&amp;MONTH(INDEX(C_MTHFIRST,ROW(Q17)-ROW($B$5)))&amp;" "&amp;COUNTIF($C$5:R$5,R$5)&amp;" "&amp;INDEX(C_WKDAYORD,IF(MOD(COLUMN(R$5)-COLUMN($B$5),7)=0,7,MOD(COLUMN(R$5)-COLUMN($B$5),7))),C_KEY,0)),"")</f>
        <v>44544</v>
      </c>
      <c r="S17" s="105">
        <f t="array" ref="S17">IFERROR(INDEX(C_DATES,MATCH(YEAR(INDEX(C_MTHFIRST,ROW(R17)-ROW($B$5)))&amp;" "&amp;MONTH(INDEX(C_MTHFIRST,ROW(R17)-ROW($B$5)))&amp;" "&amp;COUNTIF($C$5:S$5,S$5)&amp;" "&amp;INDEX(C_WKDAYORD,IF(MOD(COLUMN(S$5)-COLUMN($B$5),7)=0,7,MOD(COLUMN(S$5)-COLUMN($B$5),7))),C_KEY,0)),"")</f>
        <v>44545</v>
      </c>
      <c r="T17" s="105">
        <f t="array" ref="T17">IFERROR(INDEX(C_DATES,MATCH(YEAR(INDEX(C_MTHFIRST,ROW(S17)-ROW($B$5)))&amp;" "&amp;MONTH(INDEX(C_MTHFIRST,ROW(S17)-ROW($B$5)))&amp;" "&amp;COUNTIF($C$5:T$5,T$5)&amp;" "&amp;INDEX(C_WKDAYORD,IF(MOD(COLUMN(T$5)-COLUMN($B$5),7)=0,7,MOD(COLUMN(T$5)-COLUMN($B$5),7))),C_KEY,0)),"")</f>
        <v>44546</v>
      </c>
      <c r="U17" s="105">
        <f t="array" ref="U17">IFERROR(INDEX(C_DATES,MATCH(YEAR(INDEX(C_MTHFIRST,ROW(T17)-ROW($B$5)))&amp;" "&amp;MONTH(INDEX(C_MTHFIRST,ROW(T17)-ROW($B$5)))&amp;" "&amp;COUNTIF($C$5:U$5,U$5)&amp;" "&amp;INDEX(C_WKDAYORD,IF(MOD(COLUMN(U$5)-COLUMN($B$5),7)=0,7,MOD(COLUMN(U$5)-COLUMN($B$5),7))),C_KEY,0)),"")</f>
        <v>44547</v>
      </c>
      <c r="V17" s="105">
        <f t="array" ref="V17">IFERROR(INDEX(C_DATES,MATCH(YEAR(INDEX(C_MTHFIRST,ROW(U17)-ROW($B$5)))&amp;" "&amp;MONTH(INDEX(C_MTHFIRST,ROW(U17)-ROW($B$5)))&amp;" "&amp;COUNTIF($C$5:V$5,V$5)&amp;" "&amp;INDEX(C_WKDAYORD,IF(MOD(COLUMN(V$5)-COLUMN($B$5),7)=0,7,MOD(COLUMN(V$5)-COLUMN($B$5),7))),C_KEY,0)),"")</f>
        <v>44548</v>
      </c>
      <c r="W17" s="105">
        <f t="array" ref="W17">IFERROR(INDEX(C_DATES,MATCH(YEAR(INDEX(C_MTHFIRST,ROW(V17)-ROW($B$5)))&amp;" "&amp;MONTH(INDEX(C_MTHFIRST,ROW(V17)-ROW($B$5)))&amp;" "&amp;COUNTIF($C$5:W$5,W$5)&amp;" "&amp;INDEX(C_WKDAYORD,IF(MOD(COLUMN(W$5)-COLUMN($B$5),7)=0,7,MOD(COLUMN(W$5)-COLUMN($B$5),7))),C_KEY,0)),"")</f>
        <v>44549</v>
      </c>
      <c r="X17" s="105">
        <f t="array" ref="X17">IFERROR(INDEX(C_DATES,MATCH(YEAR(INDEX(C_MTHFIRST,ROW(W17)-ROW($B$5)))&amp;" "&amp;MONTH(INDEX(C_MTHFIRST,ROW(W17)-ROW($B$5)))&amp;" "&amp;COUNTIF($C$5:X$5,X$5)&amp;" "&amp;INDEX(C_WKDAYORD,IF(MOD(COLUMN(X$5)-COLUMN($B$5),7)=0,7,MOD(COLUMN(X$5)-COLUMN($B$5),7))),C_KEY,0)),"")</f>
        <v>44550</v>
      </c>
      <c r="Y17" s="105">
        <f t="array" ref="Y17">IFERROR(INDEX(C_DATES,MATCH(YEAR(INDEX(C_MTHFIRST,ROW(X17)-ROW($B$5)))&amp;" "&amp;MONTH(INDEX(C_MTHFIRST,ROW(X17)-ROW($B$5)))&amp;" "&amp;COUNTIF($C$5:Y$5,Y$5)&amp;" "&amp;INDEX(C_WKDAYORD,IF(MOD(COLUMN(Y$5)-COLUMN($B$5),7)=0,7,MOD(COLUMN(Y$5)-COLUMN($B$5),7))),C_KEY,0)),"")</f>
        <v>44551</v>
      </c>
      <c r="Z17" s="105">
        <f t="array" ref="Z17">IFERROR(INDEX(C_DATES,MATCH(YEAR(INDEX(C_MTHFIRST,ROW(Y17)-ROW($B$5)))&amp;" "&amp;MONTH(INDEX(C_MTHFIRST,ROW(Y17)-ROW($B$5)))&amp;" "&amp;COUNTIF($C$5:Z$5,Z$5)&amp;" "&amp;INDEX(C_WKDAYORD,IF(MOD(COLUMN(Z$5)-COLUMN($B$5),7)=0,7,MOD(COLUMN(Z$5)-COLUMN($B$5),7))),C_KEY,0)),"")</f>
        <v>44552</v>
      </c>
      <c r="AA17" s="105">
        <f t="array" ref="AA17">IFERROR(INDEX(C_DATES,MATCH(YEAR(INDEX(C_MTHFIRST,ROW(Z17)-ROW($B$5)))&amp;" "&amp;MONTH(INDEX(C_MTHFIRST,ROW(Z17)-ROW($B$5)))&amp;" "&amp;COUNTIF($C$5:AA$5,AA$5)&amp;" "&amp;INDEX(C_WKDAYORD,IF(MOD(COLUMN(AA$5)-COLUMN($B$5),7)=0,7,MOD(COLUMN(AA$5)-COLUMN($B$5),7))),C_KEY,0)),"")</f>
        <v>44553</v>
      </c>
      <c r="AB17" s="105">
        <f t="array" ref="AB17">IFERROR(INDEX(C_DATES,MATCH(YEAR(INDEX(C_MTHFIRST,ROW(AA17)-ROW($B$5)))&amp;" "&amp;MONTH(INDEX(C_MTHFIRST,ROW(AA17)-ROW($B$5)))&amp;" "&amp;COUNTIF($C$5:AB$5,AB$5)&amp;" "&amp;INDEX(C_WKDAYORD,IF(MOD(COLUMN(AB$5)-COLUMN($B$5),7)=0,7,MOD(COLUMN(AB$5)-COLUMN($B$5),7))),C_KEY,0)),"")</f>
        <v>44554</v>
      </c>
      <c r="AC17" s="105">
        <f t="array" ref="AC17">IFERROR(INDEX(C_DATES,MATCH(YEAR(INDEX(C_MTHFIRST,ROW(AB17)-ROW($B$5)))&amp;" "&amp;MONTH(INDEX(C_MTHFIRST,ROW(AB17)-ROW($B$5)))&amp;" "&amp;COUNTIF($C$5:AC$5,AC$5)&amp;" "&amp;INDEX(C_WKDAYORD,IF(MOD(COLUMN(AC$5)-COLUMN($B$5),7)=0,7,MOD(COLUMN(AC$5)-COLUMN($B$5),7))),C_KEY,0)),"")</f>
        <v>44555</v>
      </c>
      <c r="AD17" s="105">
        <f t="array" ref="AD17">IFERROR(INDEX(C_DATES,MATCH(YEAR(INDEX(C_MTHFIRST,ROW(AC17)-ROW($B$5)))&amp;" "&amp;MONTH(INDEX(C_MTHFIRST,ROW(AC17)-ROW($B$5)))&amp;" "&amp;COUNTIF($C$5:AD$5,AD$5)&amp;" "&amp;INDEX(C_WKDAYORD,IF(MOD(COLUMN(AD$5)-COLUMN($B$5),7)=0,7,MOD(COLUMN(AD$5)-COLUMN($B$5),7))),C_KEY,0)),"")</f>
        <v>44556</v>
      </c>
      <c r="AE17" s="105">
        <f t="array" ref="AE17">IFERROR(INDEX(C_DATES,MATCH(YEAR(INDEX(C_MTHFIRST,ROW(AD17)-ROW($B$5)))&amp;" "&amp;MONTH(INDEX(C_MTHFIRST,ROW(AD17)-ROW($B$5)))&amp;" "&amp;COUNTIF($C$5:AE$5,AE$5)&amp;" "&amp;INDEX(C_WKDAYORD,IF(MOD(COLUMN(AE$5)-COLUMN($B$5),7)=0,7,MOD(COLUMN(AE$5)-COLUMN($B$5),7))),C_KEY,0)),"")</f>
        <v>44557</v>
      </c>
      <c r="AF17" s="105">
        <f t="array" ref="AF17">IFERROR(INDEX(C_DATES,MATCH(YEAR(INDEX(C_MTHFIRST,ROW(AE17)-ROW($B$5)))&amp;" "&amp;MONTH(INDEX(C_MTHFIRST,ROW(AE17)-ROW($B$5)))&amp;" "&amp;COUNTIF($C$5:AF$5,AF$5)&amp;" "&amp;INDEX(C_WKDAYORD,IF(MOD(COLUMN(AF$5)-COLUMN($B$5),7)=0,7,MOD(COLUMN(AF$5)-COLUMN($B$5),7))),C_KEY,0)),"")</f>
        <v>44558</v>
      </c>
      <c r="AG17" s="105">
        <f t="array" ref="AG17">IFERROR(INDEX(C_DATES,MATCH(YEAR(INDEX(C_MTHFIRST,ROW(AF17)-ROW($B$5)))&amp;" "&amp;MONTH(INDEX(C_MTHFIRST,ROW(AF17)-ROW($B$5)))&amp;" "&amp;COUNTIF($C$5:AG$5,AG$5)&amp;" "&amp;INDEX(C_WKDAYORD,IF(MOD(COLUMN(AG$5)-COLUMN($B$5),7)=0,7,MOD(COLUMN(AG$5)-COLUMN($B$5),7))),C_KEY,0)),"")</f>
        <v>44559</v>
      </c>
      <c r="AH17" s="105">
        <f t="array" ref="AH17">IFERROR(INDEX(C_DATES,MATCH(YEAR(INDEX(C_MTHFIRST,ROW(AG17)-ROW($B$5)))&amp;" "&amp;MONTH(INDEX(C_MTHFIRST,ROW(AG17)-ROW($B$5)))&amp;" "&amp;COUNTIF($C$5:AH$5,AH$5)&amp;" "&amp;INDEX(C_WKDAYORD,IF(MOD(COLUMN(AH$5)-COLUMN($B$5),7)=0,7,MOD(COLUMN(AH$5)-COLUMN($B$5),7))),C_KEY,0)),"")</f>
        <v>44560</v>
      </c>
      <c r="AI17" s="105">
        <f t="array" ref="AI17">IFERROR(INDEX(C_DATES,MATCH(YEAR(INDEX(C_MTHFIRST,ROW(AH17)-ROW($B$5)))&amp;" "&amp;MONTH(INDEX(C_MTHFIRST,ROW(AH17)-ROW($B$5)))&amp;" "&amp;COUNTIF($C$5:AI$5,AI$5)&amp;" "&amp;INDEX(C_WKDAYORD,IF(MOD(COLUMN(AI$5)-COLUMN($B$5),7)=0,7,MOD(COLUMN(AI$5)-COLUMN($B$5),7))),C_KEY,0)),"")</f>
        <v>44561</v>
      </c>
      <c r="AJ17" s="105" t="str">
        <f t="array" ref="AJ17">IFERROR(INDEX(C_DATES,MATCH(YEAR(INDEX(C_MTHFIRST,ROW(AI17)-ROW($B$5)))&amp;" "&amp;MONTH(INDEX(C_MTHFIRST,ROW(AI17)-ROW($B$5)))&amp;" "&amp;COUNTIF($C$5:AJ$5,AJ$5)&amp;" "&amp;INDEX(C_WKDAYORD,IF(MOD(COLUMN(AJ$5)-COLUMN($B$5),7)=0,7,MOD(COLUMN(AJ$5)-COLUMN($B$5),7))),C_KEY,0)),"")</f>
        <v/>
      </c>
      <c r="AK17" s="105" t="str">
        <f t="array" ref="AK17">IFERROR(INDEX(C_DATES,MATCH(YEAR(INDEX(C_MTHFIRST,ROW(AJ17)-ROW($B$5)))&amp;" "&amp;MONTH(INDEX(C_MTHFIRST,ROW(AJ17)-ROW($B$5)))&amp;" "&amp;COUNTIF($C$5:AK$5,AK$5)&amp;" "&amp;INDEX(C_WKDAYORD,IF(MOD(COLUMN(AK$5)-COLUMN($B$5),7)=0,7,MOD(COLUMN(AK$5)-COLUMN($B$5),7))),C_KEY,0)),"")</f>
        <v/>
      </c>
      <c r="AL17" s="105" t="str">
        <f t="array" ref="AL17">IFERROR(INDEX(C_DATES,MATCH(YEAR(INDEX(C_MTHFIRST,ROW(AK17)-ROW($B$5)))&amp;" "&amp;MONTH(INDEX(C_MTHFIRST,ROW(AK17)-ROW($B$5)))&amp;" "&amp;COUNTIF($C$5:AL$5,AL$5)&amp;" "&amp;INDEX(C_WKDAYORD,IF(MOD(COLUMN(AL$5)-COLUMN($B$5),7)=0,7,MOD(COLUMN(AL$5)-COLUMN($B$5),7))),C_KEY,0)),"")</f>
        <v/>
      </c>
      <c r="AM17" s="105" t="str">
        <f t="array" ref="AM17">IFERROR(INDEX(C_DATES,MATCH(YEAR(INDEX(C_MTHFIRST,ROW(AL17)-ROW($B$5)))&amp;" "&amp;MONTH(INDEX(C_MTHFIRST,ROW(AL17)-ROW($B$5)))&amp;" "&amp;COUNTIF($C$5:AM$5,AM$5)&amp;" "&amp;INDEX(C_WKDAYORD,IF(MOD(COLUMN(AM$5)-COLUMN($B$5),7)=0,7,MOD(COLUMN(AM$5)-COLUMN($B$5),7))),C_KEY,0)),"")</f>
        <v/>
      </c>
      <c r="AN17" s="105" t="str">
        <f t="array" ref="AN17">IFERROR(INDEX(C_DATES,MATCH(YEAR(INDEX(C_MTHFIRST,ROW(AM17)-ROW($B$5)))&amp;" "&amp;MONTH(INDEX(C_MTHFIRST,ROW(AM17)-ROW($B$5)))&amp;" "&amp;COUNTIF($C$5:AN$5,AN$5)&amp;" "&amp;INDEX(C_WKDAYORD,IF(MOD(COLUMN(AN$5)-COLUMN($B$5),7)=0,7,MOD(COLUMN(AN$5)-COLUMN($B$5),7))),C_KEY,0)),"")</f>
        <v/>
      </c>
      <c r="AO17" s="105" t="str">
        <f t="array" ref="AO17">IFERROR(INDEX(C_DATES,MATCH(YEAR(INDEX(C_MTHFIRST,ROW(AN17)-ROW($B$5)))&amp;" "&amp;MONTH(INDEX(C_MTHFIRST,ROW(AN17)-ROW($B$5)))&amp;" "&amp;COUNTIF($C$5:AO$5,AO$5)&amp;" "&amp;INDEX(C_WKDAYORD,IF(MOD(COLUMN(AO$5)-COLUMN($B$5),7)=0,7,MOD(COLUMN(AO$5)-COLUMN($B$5),7))),C_KEY,0)),"")</f>
        <v/>
      </c>
      <c r="AP17" s="105" t="str">
        <f t="array" ref="AP17">IFERROR(INDEX(C_DATES,MATCH(YEAR(INDEX(C_MTHFIRST,ROW(AO17)-ROW($B$5)))&amp;" "&amp;MONTH(INDEX(C_MTHFIRST,ROW(AO17)-ROW($B$5)))&amp;" "&amp;COUNTIF($C$5:AP$5,AP$5)&amp;" "&amp;INDEX(C_WKDAYORD,IF(MOD(COLUMN(AP$5)-COLUMN($B$5),7)=0,7,MOD(COLUMN(AP$5)-COLUMN($B$5),7))),C_KEY,0)),"")</f>
        <v/>
      </c>
      <c r="AQ17" s="105" t="str">
        <f t="array" ref="AQ17">IFERROR(INDEX(C_DATES,MATCH(YEAR(INDEX(C_MTHFIRST,ROW(AP17)-ROW($B$5)))&amp;" "&amp;MONTH(INDEX(C_MTHFIRST,ROW(AP17)-ROW($B$5)))&amp;" "&amp;COUNTIF($C$5:AQ$5,AQ$5)&amp;" "&amp;INDEX(C_WKDAYORD,IF(MOD(COLUMN(AQ$5)-COLUMN($B$5),7)=0,7,MOD(COLUMN(AQ$5)-COLUMN($B$5),7))),C_KEY,0)),"")</f>
        <v/>
      </c>
      <c r="AR17" s="106" t="str">
        <f t="array" ref="AR17">IFERROR(INDEX(C_DATES,MATCH(YEAR(INDEX(C_MTHFIRST,ROW(AQ17)-ROW($B$5)))&amp;" "&amp;MONTH(INDEX(C_MTHFIRST,ROW(AQ17)-ROW($B$5)))&amp;" "&amp;COUNTIF($C$5:AR$5,AR$5)&amp;" "&amp;INDEX(C_WKDAYORD,IF(MOD(COLUMN(AR$5)-COLUMN($B$5),7)=0,7,MOD(COLUMN(AR$5)-COLUMN($B$5),7))),C_KEY,0)),"")</f>
        <v/>
      </c>
      <c r="AS17" s="2"/>
      <c r="AT17" s="2"/>
      <c r="AU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</row>
    <row r="20">
      <c r="A20" s="2"/>
      <c r="B20" s="2"/>
      <c r="C20" s="2"/>
      <c r="D20" s="45" t="s">
        <v>29</v>
      </c>
      <c r="E20" s="45"/>
      <c r="F20" s="45"/>
      <c r="G20" s="45"/>
      <c r="H20" s="45"/>
      <c r="I20" s="45"/>
      <c r="J20" s="45"/>
      <c r="K20" s="45"/>
      <c r="L20" s="45"/>
      <c r="M20" s="45"/>
      <c r="N20" s="45"/>
      <c r="O20" s="45"/>
      <c r="P20" s="45"/>
      <c r="Q20" s="45"/>
      <c r="R20" s="45"/>
      <c r="S20" s="45"/>
      <c r="T20" s="45"/>
      <c r="U20" s="45"/>
      <c r="V20" s="45"/>
      <c r="W20" s="45"/>
      <c r="X20" s="45"/>
      <c r="Y20" s="45"/>
      <c r="Z20" s="45"/>
      <c r="AA20" s="45"/>
      <c r="AB20" s="45"/>
      <c r="AC20" s="45"/>
      <c r="AD20" s="2"/>
      <c r="AE20" s="2"/>
      <c r="AF20" s="45" t="s">
        <v>28</v>
      </c>
      <c r="AG20" s="45"/>
      <c r="AH20" s="45"/>
      <c r="AI20" s="45"/>
      <c r="AJ20" s="45"/>
      <c r="AK20" s="45"/>
      <c r="AL20" s="45"/>
      <c r="AM20" s="45"/>
      <c r="AN20" s="45"/>
      <c r="AO20" s="45"/>
      <c r="AP20" s="45"/>
      <c r="AQ20" s="2"/>
      <c r="AR20" s="2"/>
      <c r="AS20" s="2"/>
      <c r="AT20" s="2"/>
      <c r="AU20" s="2"/>
    </row>
    <row r="21" ht="15.75" customHeight="1">
      <c r="A21" s="2"/>
      <c r="B21" s="2"/>
      <c r="C21" s="2"/>
      <c r="D21" s="107" t="str">
        <f>IFERROR(INDEX(T_EVENTS[Event Date],ROW(D21)-ROW($D$20)),"")</f>
        <v>#ERROR!</v>
      </c>
      <c r="G21" s="108" t="str">
        <f>IFERROR(INDEX(T_EVENTS[Event Name],ROW(D21)-ROW($D$20)),"")</f>
        <v>#ERROR!</v>
      </c>
      <c r="H21" s="108"/>
      <c r="I21" s="108"/>
      <c r="J21" s="108"/>
      <c r="K21" s="108"/>
      <c r="L21" s="108"/>
      <c r="M21" s="108"/>
      <c r="N21" s="108"/>
      <c r="O21" s="108"/>
      <c r="P21" s="108"/>
      <c r="Q21" s="107" t="str">
        <f>IFERROR(INDEX(T_EVENTS[Event Date],ROW(Q21)-ROW($Q$20)+10),"")</f>
        <v>#ERROR!</v>
      </c>
      <c r="T21" s="108" t="str">
        <f>IFERROR(INDEX(T_EVENTS[Event Name],ROW(Q21)-ROW($Q$20)+10),"")</f>
        <v>#ERROR!</v>
      </c>
      <c r="U21" s="108"/>
      <c r="V21" s="108"/>
      <c r="W21" s="108"/>
      <c r="X21" s="108"/>
      <c r="Y21" s="108"/>
      <c r="Z21" s="108"/>
      <c r="AA21" s="108"/>
      <c r="AB21" s="108"/>
      <c r="AC21" s="108"/>
      <c r="AD21" s="108"/>
      <c r="AE21" s="108"/>
      <c r="AF21" s="107" t="str">
        <f>IFERROR(INDEX(T_HOLS[Holiday Date],ROW(AF21)-ROW($AF$20)),"")</f>
        <v>#ERROR!</v>
      </c>
      <c r="AI21" s="108" t="str">
        <f>IFERROR(INDEX(T_HOLS[Holiday Name],ROW(AF21)-ROW($AF$20)),"")</f>
        <v>#ERROR!</v>
      </c>
      <c r="AJ21" s="108"/>
      <c r="AK21" s="108"/>
      <c r="AL21" s="108"/>
      <c r="AM21" s="108"/>
      <c r="AN21" s="108"/>
      <c r="AO21" s="108"/>
      <c r="AP21" s="108"/>
      <c r="AQ21" s="2"/>
      <c r="AR21" s="2"/>
      <c r="AS21" s="2"/>
      <c r="AT21" s="2"/>
      <c r="AU21" s="2"/>
    </row>
    <row r="22" ht="15.75" customHeight="1">
      <c r="A22" s="2"/>
      <c r="B22" s="2"/>
      <c r="C22" s="2"/>
      <c r="D22" s="107" t="str">
        <f>IFERROR(INDEX(T_EVENTS[Event Date],ROW(D22)-ROW($D$20)),"")</f>
        <v>#ERROR!</v>
      </c>
      <c r="G22" s="108" t="str">
        <f>IFERROR(INDEX(T_EVENTS[Event Name],ROW(D22)-ROW($D$20)),"")</f>
        <v>#ERROR!</v>
      </c>
      <c r="H22" s="108"/>
      <c r="I22" s="108"/>
      <c r="J22" s="108"/>
      <c r="K22" s="108"/>
      <c r="L22" s="108"/>
      <c r="M22" s="108"/>
      <c r="N22" s="108"/>
      <c r="O22" s="108"/>
      <c r="P22" s="108"/>
      <c r="Q22" s="107" t="str">
        <f>IFERROR(INDEX(T_EVENTS[Event Date],ROW(Q22)-ROW($Q$20)+10),"")</f>
        <v>#ERROR!</v>
      </c>
      <c r="T22" s="108" t="str">
        <f>IFERROR(INDEX(T_EVENTS[Event Name],ROW(Q22)-ROW($Q$20)+10),"")</f>
        <v>#ERROR!</v>
      </c>
      <c r="U22" s="108"/>
      <c r="V22" s="108"/>
      <c r="W22" s="108"/>
      <c r="X22" s="108"/>
      <c r="Y22" s="108"/>
      <c r="Z22" s="108"/>
      <c r="AA22" s="108"/>
      <c r="AB22" s="108"/>
      <c r="AC22" s="108"/>
      <c r="AD22" s="108"/>
      <c r="AE22" s="108"/>
      <c r="AF22" s="107" t="str">
        <f>IFERROR(INDEX(T_HOLS[Holiday Date],ROW(AF22)-ROW($AF$20)),"")</f>
        <v>#ERROR!</v>
      </c>
      <c r="AI22" s="108" t="str">
        <f>IFERROR(INDEX(T_HOLS[Holiday Name],ROW(AF22)-ROW($AF$20)),"")</f>
        <v>#ERROR!</v>
      </c>
      <c r="AJ22" s="108"/>
      <c r="AK22" s="108"/>
      <c r="AL22" s="108"/>
      <c r="AM22" s="108"/>
      <c r="AN22" s="108"/>
      <c r="AO22" s="108"/>
      <c r="AP22" s="108"/>
      <c r="AQ22" s="2"/>
      <c r="AR22" s="2"/>
      <c r="AS22" s="2"/>
      <c r="AT22" s="2"/>
      <c r="AU22" s="2"/>
    </row>
    <row r="23" ht="15.75" customHeight="1">
      <c r="A23" s="2"/>
      <c r="B23" s="2"/>
      <c r="C23" s="2"/>
      <c r="D23" s="107" t="str">
        <f>IFERROR(INDEX(T_EVENTS[Event Date],ROW(D23)-ROW($D$20)),"")</f>
        <v>#ERROR!</v>
      </c>
      <c r="G23" s="108" t="str">
        <f>IFERROR(INDEX(T_EVENTS[Event Name],ROW(D23)-ROW($D$20)),"")</f>
        <v>#ERROR!</v>
      </c>
      <c r="H23" s="108"/>
      <c r="I23" s="108"/>
      <c r="J23" s="108"/>
      <c r="K23" s="108"/>
      <c r="L23" s="108"/>
      <c r="M23" s="108"/>
      <c r="N23" s="108"/>
      <c r="O23" s="108"/>
      <c r="P23" s="108"/>
      <c r="Q23" s="107" t="str">
        <f>IFERROR(INDEX(T_EVENTS[Event Date],ROW(Q23)-ROW($Q$20)+10),"")</f>
        <v>#ERROR!</v>
      </c>
      <c r="T23" s="108" t="str">
        <f>IFERROR(INDEX(T_EVENTS[Event Name],ROW(Q23)-ROW($Q$20)+10),"")</f>
        <v>#ERROR!</v>
      </c>
      <c r="U23" s="108"/>
      <c r="V23" s="108"/>
      <c r="W23" s="108"/>
      <c r="X23" s="108"/>
      <c r="Y23" s="108"/>
      <c r="Z23" s="108"/>
      <c r="AA23" s="108"/>
      <c r="AB23" s="108"/>
      <c r="AC23" s="108"/>
      <c r="AD23" s="108"/>
      <c r="AE23" s="108"/>
      <c r="AF23" s="107" t="str">
        <f>IFERROR(INDEX(T_HOLS[Holiday Date],ROW(AF23)-ROW($AF$20)),"")</f>
        <v>#ERROR!</v>
      </c>
      <c r="AI23" s="108" t="str">
        <f>IFERROR(INDEX(T_HOLS[Holiday Name],ROW(AF23)-ROW($AF$20)),"")</f>
        <v>#ERROR!</v>
      </c>
      <c r="AJ23" s="108"/>
      <c r="AK23" s="108"/>
      <c r="AL23" s="108"/>
      <c r="AM23" s="108"/>
      <c r="AN23" s="108"/>
      <c r="AO23" s="108"/>
      <c r="AP23" s="108"/>
      <c r="AQ23" s="2"/>
      <c r="AR23" s="2"/>
      <c r="AS23" s="2"/>
      <c r="AT23" s="2"/>
      <c r="AU23" s="2"/>
    </row>
    <row r="24" ht="15.75" customHeight="1">
      <c r="A24" s="2"/>
      <c r="B24" s="2"/>
      <c r="C24" s="2"/>
      <c r="D24" s="107" t="str">
        <f>IFERROR(INDEX(T_EVENTS[Event Date],ROW(D24)-ROW($D$20)),"")</f>
        <v>#ERROR!</v>
      </c>
      <c r="G24" s="108" t="str">
        <f>IFERROR(INDEX(T_EVENTS[Event Name],ROW(D24)-ROW($D$20)),"")</f>
        <v>#ERROR!</v>
      </c>
      <c r="H24" s="108"/>
      <c r="I24" s="108"/>
      <c r="J24" s="108"/>
      <c r="K24" s="108"/>
      <c r="L24" s="108"/>
      <c r="M24" s="108"/>
      <c r="N24" s="108"/>
      <c r="O24" s="108"/>
      <c r="P24" s="108"/>
      <c r="Q24" s="107" t="str">
        <f>IFERROR(INDEX(T_EVENTS[Event Date],ROW(Q24)-ROW($Q$20)+10),"")</f>
        <v>#ERROR!</v>
      </c>
      <c r="T24" s="108" t="str">
        <f>IFERROR(INDEX(T_EVENTS[Event Name],ROW(Q24)-ROW($Q$20)+10),"")</f>
        <v>#ERROR!</v>
      </c>
      <c r="U24" s="108"/>
      <c r="V24" s="108"/>
      <c r="W24" s="108"/>
      <c r="X24" s="108"/>
      <c r="Y24" s="108"/>
      <c r="Z24" s="108"/>
      <c r="AA24" s="108"/>
      <c r="AB24" s="108"/>
      <c r="AC24" s="108"/>
      <c r="AD24" s="108"/>
      <c r="AE24" s="108"/>
      <c r="AF24" s="107" t="str">
        <f>IFERROR(INDEX(T_HOLS[Holiday Date],ROW(AF24)-ROW($AF$20)),"")</f>
        <v>#ERROR!</v>
      </c>
      <c r="AI24" s="108" t="str">
        <f>IFERROR(INDEX(T_HOLS[Holiday Name],ROW(AF24)-ROW($AF$20)),"")</f>
        <v>#ERROR!</v>
      </c>
      <c r="AJ24" s="108"/>
      <c r="AK24" s="108"/>
      <c r="AL24" s="108"/>
      <c r="AM24" s="108"/>
      <c r="AN24" s="108"/>
      <c r="AO24" s="108"/>
      <c r="AP24" s="108"/>
      <c r="AQ24" s="2"/>
      <c r="AR24" s="2"/>
      <c r="AS24" s="2"/>
      <c r="AT24" s="2"/>
      <c r="AU24" s="2"/>
    </row>
    <row r="25" ht="15.75" customHeight="1">
      <c r="A25" s="2"/>
      <c r="B25" s="2"/>
      <c r="C25" s="2"/>
      <c r="D25" s="107" t="str">
        <f>IFERROR(INDEX(T_EVENTS[Event Date],ROW(D25)-ROW($D$20)),"")</f>
        <v>#ERROR!</v>
      </c>
      <c r="G25" s="108" t="str">
        <f>IFERROR(INDEX(T_EVENTS[Event Name],ROW(D25)-ROW($D$20)),"")</f>
        <v>#ERROR!</v>
      </c>
      <c r="H25" s="108"/>
      <c r="I25" s="108"/>
      <c r="J25" s="108"/>
      <c r="K25" s="108"/>
      <c r="L25" s="108"/>
      <c r="M25" s="108"/>
      <c r="N25" s="108"/>
      <c r="O25" s="108"/>
      <c r="P25" s="108"/>
      <c r="Q25" s="107" t="str">
        <f>IFERROR(INDEX(T_EVENTS[Event Date],ROW(Q25)-ROW($Q$20)+10),"")</f>
        <v>#ERROR!</v>
      </c>
      <c r="T25" s="108" t="str">
        <f>IFERROR(INDEX(T_EVENTS[Event Name],ROW(Q25)-ROW($Q$20)+10),"")</f>
        <v>#ERROR!</v>
      </c>
      <c r="U25" s="108"/>
      <c r="V25" s="108"/>
      <c r="W25" s="108"/>
      <c r="X25" s="108"/>
      <c r="Y25" s="108"/>
      <c r="Z25" s="108"/>
      <c r="AA25" s="108"/>
      <c r="AB25" s="108"/>
      <c r="AC25" s="108"/>
      <c r="AD25" s="108"/>
      <c r="AE25" s="108"/>
      <c r="AF25" s="107" t="str">
        <f>IFERROR(INDEX(T_HOLS[Holiday Date],ROW(AF25)-ROW($AF$20)),"")</f>
        <v>#ERROR!</v>
      </c>
      <c r="AI25" s="108" t="str">
        <f>IFERROR(INDEX(T_HOLS[Holiday Name],ROW(AF25)-ROW($AF$20)),"")</f>
        <v>#ERROR!</v>
      </c>
      <c r="AJ25" s="108"/>
      <c r="AK25" s="108"/>
      <c r="AL25" s="108"/>
      <c r="AM25" s="108"/>
      <c r="AN25" s="108"/>
      <c r="AO25" s="108"/>
      <c r="AP25" s="108"/>
      <c r="AQ25" s="2"/>
      <c r="AR25" s="2"/>
      <c r="AS25" s="2"/>
      <c r="AT25" s="2"/>
      <c r="AU25" s="2"/>
    </row>
    <row r="26" ht="15.75" customHeight="1">
      <c r="A26" s="2"/>
      <c r="B26" s="2"/>
      <c r="C26" s="2"/>
      <c r="D26" s="107" t="str">
        <f>IFERROR(INDEX(T_EVENTS[Event Date],ROW(D26)-ROW($D$20)),"")</f>
        <v>#ERROR!</v>
      </c>
      <c r="G26" s="108" t="str">
        <f>IFERROR(INDEX(T_EVENTS[Event Name],ROW(D26)-ROW($D$20)),"")</f>
        <v>#ERROR!</v>
      </c>
      <c r="H26" s="108"/>
      <c r="I26" s="108"/>
      <c r="J26" s="108"/>
      <c r="K26" s="108"/>
      <c r="L26" s="108"/>
      <c r="M26" s="108"/>
      <c r="N26" s="108"/>
      <c r="O26" s="108"/>
      <c r="P26" s="108"/>
      <c r="Q26" s="107" t="str">
        <f>IFERROR(INDEX(T_EVENTS[Event Date],ROW(Q26)-ROW($Q$20)+10),"")</f>
        <v>#ERROR!</v>
      </c>
      <c r="T26" s="108" t="str">
        <f>IFERROR(INDEX(T_EVENTS[Event Name],ROW(Q26)-ROW($Q$20)+10),"")</f>
        <v>#ERROR!</v>
      </c>
      <c r="U26" s="108"/>
      <c r="V26" s="108"/>
      <c r="W26" s="108"/>
      <c r="X26" s="108"/>
      <c r="Y26" s="108"/>
      <c r="Z26" s="108"/>
      <c r="AA26" s="108"/>
      <c r="AB26" s="108"/>
      <c r="AC26" s="108"/>
      <c r="AD26" s="108"/>
      <c r="AE26" s="108"/>
      <c r="AF26" s="107" t="str">
        <f>IFERROR(INDEX(T_HOLS[Holiday Date],ROW(AF26)-ROW($AF$20)),"")</f>
        <v>#ERROR!</v>
      </c>
      <c r="AI26" s="108" t="str">
        <f>IFERROR(INDEX(T_HOLS[Holiday Name],ROW(AF26)-ROW($AF$20)),"")</f>
        <v>#ERROR!</v>
      </c>
      <c r="AJ26" s="108"/>
      <c r="AK26" s="108"/>
      <c r="AL26" s="108"/>
      <c r="AM26" s="108"/>
      <c r="AN26" s="108"/>
      <c r="AO26" s="108"/>
      <c r="AP26" s="108"/>
      <c r="AQ26" s="2"/>
      <c r="AR26" s="2"/>
      <c r="AS26" s="2"/>
      <c r="AT26" s="2"/>
      <c r="AU26" s="2"/>
    </row>
    <row r="27" ht="15.75" customHeight="1">
      <c r="A27" s="2"/>
      <c r="B27" s="2"/>
      <c r="C27" s="2"/>
      <c r="D27" s="107" t="str">
        <f>IFERROR(INDEX(T_EVENTS[Event Date],ROW(D27)-ROW($D$20)),"")</f>
        <v>#ERROR!</v>
      </c>
      <c r="G27" s="108" t="str">
        <f>IFERROR(INDEX(T_EVENTS[Event Name],ROW(D27)-ROW($D$20)),"")</f>
        <v>#ERROR!</v>
      </c>
      <c r="H27" s="108"/>
      <c r="I27" s="108"/>
      <c r="J27" s="108"/>
      <c r="K27" s="108"/>
      <c r="L27" s="108"/>
      <c r="M27" s="108"/>
      <c r="N27" s="108"/>
      <c r="O27" s="108"/>
      <c r="P27" s="108"/>
      <c r="Q27" s="107" t="str">
        <f>IFERROR(INDEX(T_EVENTS[Event Date],ROW(Q27)-ROW($Q$20)+10),"")</f>
        <v>#ERROR!</v>
      </c>
      <c r="T27" s="108" t="str">
        <f>IFERROR(INDEX(T_EVENTS[Event Name],ROW(Q27)-ROW($Q$20)+10),"")</f>
        <v>#ERROR!</v>
      </c>
      <c r="U27" s="108"/>
      <c r="V27" s="108"/>
      <c r="W27" s="108"/>
      <c r="X27" s="108"/>
      <c r="Y27" s="108"/>
      <c r="Z27" s="108"/>
      <c r="AA27" s="108"/>
      <c r="AB27" s="108"/>
      <c r="AC27" s="108"/>
      <c r="AD27" s="108"/>
      <c r="AE27" s="108"/>
      <c r="AF27" s="107" t="str">
        <f>IFERROR(INDEX(T_HOLS[Holiday Date],ROW(AF27)-ROW($AF$20)),"")</f>
        <v>#ERROR!</v>
      </c>
      <c r="AI27" s="108" t="str">
        <f>IFERROR(INDEX(T_HOLS[Holiday Name],ROW(AF27)-ROW($AF$20)),"")</f>
        <v>#ERROR!</v>
      </c>
      <c r="AJ27" s="108"/>
      <c r="AK27" s="108"/>
      <c r="AL27" s="108"/>
      <c r="AM27" s="108"/>
      <c r="AN27" s="108"/>
      <c r="AO27" s="108"/>
      <c r="AP27" s="108"/>
      <c r="AQ27" s="2"/>
      <c r="AR27" s="2"/>
      <c r="AS27" s="2"/>
      <c r="AT27" s="2"/>
      <c r="AU27" s="2"/>
    </row>
    <row r="28" ht="15.75" customHeight="1">
      <c r="A28" s="2"/>
      <c r="B28" s="2"/>
      <c r="C28" s="2"/>
      <c r="D28" s="107" t="str">
        <f>IFERROR(INDEX(T_EVENTS[Event Date],ROW(D28)-ROW($D$20)),"")</f>
        <v>#ERROR!</v>
      </c>
      <c r="G28" s="108" t="str">
        <f>IFERROR(INDEX(T_EVENTS[Event Name],ROW(D28)-ROW($D$20)),"")</f>
        <v>#ERROR!</v>
      </c>
      <c r="H28" s="108"/>
      <c r="I28" s="108"/>
      <c r="J28" s="108"/>
      <c r="K28" s="108"/>
      <c r="L28" s="108"/>
      <c r="M28" s="108"/>
      <c r="N28" s="108"/>
      <c r="O28" s="108"/>
      <c r="P28" s="108"/>
      <c r="Q28" s="107" t="str">
        <f>IFERROR(INDEX(T_EVENTS[Event Date],ROW(Q28)-ROW($Q$20)+10),"")</f>
        <v>#ERROR!</v>
      </c>
      <c r="T28" s="108" t="str">
        <f>IFERROR(INDEX(T_EVENTS[Event Name],ROW(Q28)-ROW($Q$20)+10),"")</f>
        <v>#ERROR!</v>
      </c>
      <c r="U28" s="108"/>
      <c r="V28" s="108"/>
      <c r="W28" s="108"/>
      <c r="X28" s="108"/>
      <c r="Y28" s="108"/>
      <c r="Z28" s="108"/>
      <c r="AA28" s="108"/>
      <c r="AB28" s="108"/>
      <c r="AC28" s="108"/>
      <c r="AD28" s="108"/>
      <c r="AE28" s="108"/>
      <c r="AF28" s="107" t="str">
        <f>IFERROR(INDEX(T_HOLS[Holiday Date],ROW(AF28)-ROW($AF$20)),"")</f>
        <v>#ERROR!</v>
      </c>
      <c r="AI28" s="108" t="str">
        <f>IFERROR(INDEX(T_HOLS[Holiday Name],ROW(AF28)-ROW($AF$20)),"")</f>
        <v>#ERROR!</v>
      </c>
      <c r="AJ28" s="108"/>
      <c r="AK28" s="108"/>
      <c r="AL28" s="108"/>
      <c r="AM28" s="108"/>
      <c r="AN28" s="108"/>
      <c r="AO28" s="108"/>
      <c r="AP28" s="108"/>
      <c r="AQ28" s="2"/>
      <c r="AR28" s="2"/>
      <c r="AS28" s="2"/>
      <c r="AT28" s="2"/>
      <c r="AU28" s="2"/>
    </row>
    <row r="29" ht="15.75" customHeight="1">
      <c r="A29" s="2"/>
      <c r="B29" s="2"/>
      <c r="C29" s="2"/>
      <c r="D29" s="107" t="str">
        <f>IFERROR(INDEX(T_EVENTS[Event Date],ROW(D29)-ROW($D$20)),"")</f>
        <v>#ERROR!</v>
      </c>
      <c r="G29" s="108" t="str">
        <f>IFERROR(INDEX(T_EVENTS[Event Name],ROW(D29)-ROW($D$20)),"")</f>
        <v>#ERROR!</v>
      </c>
      <c r="H29" s="108"/>
      <c r="I29" s="108"/>
      <c r="J29" s="108"/>
      <c r="K29" s="108"/>
      <c r="L29" s="108"/>
      <c r="M29" s="108"/>
      <c r="N29" s="108"/>
      <c r="O29" s="108"/>
      <c r="P29" s="108"/>
      <c r="Q29" s="107" t="str">
        <f>IFERROR(INDEX(T_EVENTS[Event Date],ROW(Q29)-ROW($Q$20)+10),"")</f>
        <v>#ERROR!</v>
      </c>
      <c r="T29" s="108" t="str">
        <f>IFERROR(INDEX(T_EVENTS[Event Name],ROW(Q29)-ROW($Q$20)+10),"")</f>
        <v>#ERROR!</v>
      </c>
      <c r="U29" s="108"/>
      <c r="V29" s="108"/>
      <c r="W29" s="108"/>
      <c r="X29" s="108"/>
      <c r="Y29" s="108"/>
      <c r="Z29" s="108"/>
      <c r="AA29" s="108"/>
      <c r="AB29" s="108"/>
      <c r="AC29" s="108"/>
      <c r="AD29" s="108"/>
      <c r="AE29" s="108"/>
      <c r="AF29" s="107" t="str">
        <f>IFERROR(INDEX(T_HOLS[Holiday Date],ROW(AF29)-ROW($AF$20)),"")</f>
        <v>#ERROR!</v>
      </c>
      <c r="AI29" s="108" t="str">
        <f>IFERROR(INDEX(T_HOLS[Holiday Name],ROW(AF29)-ROW($AF$20)),"")</f>
        <v>#ERROR!</v>
      </c>
      <c r="AJ29" s="108"/>
      <c r="AK29" s="108"/>
      <c r="AL29" s="108"/>
      <c r="AM29" s="108"/>
      <c r="AN29" s="108"/>
      <c r="AO29" s="108"/>
      <c r="AP29" s="108"/>
      <c r="AQ29" s="2"/>
      <c r="AR29" s="2"/>
      <c r="AS29" s="2"/>
      <c r="AT29" s="2"/>
      <c r="AU29" s="2"/>
    </row>
    <row r="30" ht="15.75" customHeight="1">
      <c r="A30" s="2"/>
      <c r="B30" s="2"/>
      <c r="C30" s="2"/>
      <c r="D30" s="107" t="str">
        <f>IFERROR(INDEX(T_EVENTS[Event Date],ROW(D30)-ROW($D$20)),"")</f>
        <v>#ERROR!</v>
      </c>
      <c r="G30" s="108" t="str">
        <f>IFERROR(INDEX(T_EVENTS[Event Name],ROW(D30)-ROW($D$20)),"")</f>
        <v>#ERROR!</v>
      </c>
      <c r="H30" s="108"/>
      <c r="I30" s="108"/>
      <c r="J30" s="108"/>
      <c r="K30" s="108"/>
      <c r="L30" s="108"/>
      <c r="M30" s="108"/>
      <c r="N30" s="108"/>
      <c r="O30" s="108"/>
      <c r="P30" s="108"/>
      <c r="Q30" s="107" t="str">
        <f>IFERROR(INDEX(T_EVENTS[Event Date],ROW(Q30)-ROW($Q$20)+10),"")</f>
        <v>#ERROR!</v>
      </c>
      <c r="T30" s="108" t="str">
        <f>IFERROR(INDEX(T_EVENTS[Event Name],ROW(Q30)-ROW($Q$20)+10),"")</f>
        <v>#ERROR!</v>
      </c>
      <c r="U30" s="108"/>
      <c r="V30" s="108"/>
      <c r="W30" s="108"/>
      <c r="X30" s="108"/>
      <c r="Y30" s="108"/>
      <c r="Z30" s="108"/>
      <c r="AA30" s="108"/>
      <c r="AB30" s="108"/>
      <c r="AC30" s="108"/>
      <c r="AD30" s="108"/>
      <c r="AE30" s="108"/>
      <c r="AF30" s="107" t="str">
        <f>IFERROR(INDEX(T_HOLS[Holiday Date],ROW(AF30)-ROW($AF$20)),"")</f>
        <v>#ERROR!</v>
      </c>
      <c r="AI30" s="108" t="str">
        <f>IFERROR(INDEX(T_HOLS[Holiday Name],ROW(AF30)-ROW($AF$20)),"")</f>
        <v>#ERROR!</v>
      </c>
      <c r="AJ30" s="108"/>
      <c r="AK30" s="108"/>
      <c r="AL30" s="108"/>
      <c r="AM30" s="108"/>
      <c r="AN30" s="108"/>
      <c r="AO30" s="108"/>
      <c r="AP30" s="108"/>
      <c r="AQ30" s="2"/>
      <c r="AR30" s="2"/>
      <c r="AS30" s="2"/>
      <c r="AT30" s="2"/>
      <c r="AU30" s="2"/>
    </row>
    <row r="31" ht="15.75" customHeight="1">
      <c r="A31" s="2"/>
      <c r="B31" s="2"/>
      <c r="C31" s="2"/>
      <c r="D31" s="108"/>
      <c r="E31" s="108"/>
      <c r="F31" s="108"/>
      <c r="G31" s="108"/>
      <c r="H31" s="108"/>
      <c r="I31" s="108"/>
      <c r="J31" s="108"/>
      <c r="K31" s="108"/>
      <c r="L31" s="108"/>
      <c r="M31" s="108"/>
      <c r="N31" s="108"/>
      <c r="O31" s="108"/>
      <c r="P31" s="108"/>
      <c r="Q31" s="108"/>
      <c r="R31" s="108"/>
      <c r="S31" s="108"/>
      <c r="T31" s="108"/>
      <c r="U31" s="108"/>
      <c r="V31" s="108"/>
      <c r="W31" s="108"/>
      <c r="X31" s="108"/>
      <c r="Y31" s="108"/>
      <c r="Z31" s="108"/>
      <c r="AA31" s="108"/>
      <c r="AB31" s="108"/>
      <c r="AC31" s="108"/>
      <c r="AD31" s="108"/>
      <c r="AE31" s="108"/>
      <c r="AF31" s="108"/>
      <c r="AG31" s="108"/>
      <c r="AH31" s="108"/>
      <c r="AI31" s="108"/>
      <c r="AJ31" s="108"/>
      <c r="AK31" s="108"/>
      <c r="AL31" s="108"/>
      <c r="AM31" s="108"/>
      <c r="AN31" s="108"/>
      <c r="AO31" s="108"/>
      <c r="AP31" s="108"/>
      <c r="AQ31" s="2"/>
      <c r="AR31" s="2"/>
      <c r="AS31" s="2"/>
      <c r="AT31" s="2"/>
      <c r="AU31" s="2"/>
    </row>
    <row r="32" ht="15.75" customHeight="1">
      <c r="A32" s="2"/>
      <c r="B32" s="2"/>
      <c r="C32" s="2"/>
      <c r="D32" s="63"/>
      <c r="E32" s="63"/>
      <c r="F32" s="63"/>
      <c r="G32" s="63"/>
      <c r="H32" s="63"/>
      <c r="I32" s="63"/>
      <c r="J32" s="63"/>
      <c r="K32" s="63"/>
      <c r="L32" s="63"/>
      <c r="M32" s="63"/>
      <c r="N32" s="63"/>
      <c r="O32" s="63"/>
      <c r="P32" s="63"/>
      <c r="Q32" s="63"/>
      <c r="R32" s="63"/>
      <c r="S32" s="63"/>
      <c r="T32" s="63"/>
      <c r="U32" s="63"/>
      <c r="V32" s="63"/>
      <c r="W32" s="63"/>
      <c r="X32" s="63"/>
      <c r="Y32" s="63"/>
      <c r="Z32" s="63"/>
      <c r="AA32" s="63"/>
      <c r="AB32" s="63"/>
      <c r="AC32" s="63"/>
      <c r="AD32" s="63"/>
      <c r="AE32" s="63"/>
      <c r="AF32" s="63"/>
      <c r="AG32" s="63"/>
      <c r="AH32" s="63"/>
      <c r="AI32" s="63"/>
      <c r="AJ32" s="63"/>
      <c r="AK32" s="63"/>
      <c r="AL32" s="63"/>
      <c r="AM32" s="63"/>
      <c r="AN32" s="63"/>
      <c r="AO32" s="63"/>
      <c r="AP32" s="63"/>
      <c r="AQ32" s="2"/>
      <c r="AR32" s="2"/>
      <c r="AS32" s="2"/>
      <c r="AT32" s="2"/>
      <c r="AU32" s="2"/>
    </row>
    <row r="33" ht="15.75" customHeight="1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</row>
    <row r="34" ht="15.75" customHeight="1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</row>
    <row r="35" ht="15.75" customHeight="1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</row>
    <row r="36" ht="15.75" customHeight="1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</row>
    <row r="37" ht="15.75" customHeight="1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</row>
    <row r="38" ht="15.75" customHeight="1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</row>
    <row r="39" ht="15.75" customHeight="1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</row>
    <row r="40" ht="15.75" customHeight="1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</row>
    <row r="41" ht="15.75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</row>
    <row r="42" ht="15.7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</row>
    <row r="43" ht="15.7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</row>
    <row r="44" ht="15.75" customHeight="1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</row>
    <row r="45" ht="15.75" customHeight="1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</row>
    <row r="46" ht="15.75" customHeight="1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</row>
    <row r="47" ht="15.75" customHeight="1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</row>
    <row r="48" ht="15.75" customHeight="1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</row>
    <row r="49" ht="15.75" customHeight="1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</row>
    <row r="50" ht="15.75" customHeight="1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</row>
    <row r="51" ht="15.75" customHeight="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</row>
    <row r="52" ht="15.75" customHeight="1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</row>
    <row r="53" ht="15.75" customHeight="1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</row>
    <row r="54" ht="15.7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</row>
    <row r="55" ht="15.7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</row>
    <row r="56" ht="15.7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</row>
    <row r="57" ht="15.7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</row>
    <row r="58" ht="15.75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</row>
    <row r="59" ht="15.7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</row>
    <row r="60" ht="15.7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</row>
    <row r="61" ht="15.7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</row>
    <row r="62" ht="15.7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</row>
    <row r="63" ht="15.7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</row>
    <row r="64" ht="15.75" customHeight="1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</row>
    <row r="65" ht="15.75" customHeight="1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</row>
    <row r="66" ht="15.7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</row>
    <row r="67" ht="15.7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</row>
    <row r="68" ht="15.7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</row>
    <row r="69" ht="15.7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</row>
    <row r="70" ht="15.7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</row>
    <row r="71" ht="15.7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</row>
    <row r="72" ht="15.7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</row>
    <row r="73" ht="15.7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</row>
    <row r="74" ht="15.75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</row>
    <row r="75" ht="15.75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</row>
    <row r="76" ht="15.75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</row>
    <row r="77" ht="15.75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</row>
    <row r="78" ht="15.75" customHeight="1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</row>
    <row r="79" ht="15.75" customHeight="1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</row>
    <row r="80" ht="15.75" customHeight="1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</row>
    <row r="81" ht="15.75" customHeight="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</row>
    <row r="82" ht="15.75" customHeight="1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</row>
    <row r="83" ht="15.75" customHeight="1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</row>
    <row r="84" ht="15.75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</row>
    <row r="85" ht="15.75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</row>
    <row r="86" ht="15.75" customHeight="1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</row>
    <row r="87" ht="15.7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</row>
    <row r="88" ht="15.7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</row>
    <row r="89" ht="15.7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</row>
    <row r="90" ht="15.7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</row>
    <row r="91" ht="15.7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</row>
    <row r="92" ht="15.7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</row>
    <row r="93" ht="15.7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</row>
    <row r="94" ht="15.75" customHeight="1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</row>
    <row r="95" ht="15.75" customHeight="1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</row>
    <row r="96" ht="15.75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</row>
    <row r="97" ht="15.75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</row>
    <row r="98" ht="15.7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</row>
    <row r="99" ht="15.7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</row>
    <row r="100" ht="15.7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</row>
    <row r="101" ht="15.7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</row>
    <row r="102" ht="15.7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</row>
    <row r="103" ht="15.7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</row>
    <row r="104" ht="15.7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</row>
    <row r="105" ht="15.7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</row>
    <row r="106" ht="15.7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</row>
    <row r="107" ht="15.7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</row>
    <row r="108" ht="15.7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</row>
    <row r="109" ht="15.7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</row>
    <row r="110" ht="15.7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</row>
    <row r="111" ht="15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</row>
    <row r="112" ht="15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</row>
    <row r="113" ht="15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</row>
    <row r="114" ht="15.7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</row>
    <row r="115" ht="15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</row>
    <row r="116" ht="15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</row>
    <row r="117" ht="15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</row>
    <row r="118" ht="15.7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</row>
    <row r="119" ht="15.7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</row>
    <row r="120" ht="15.7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</row>
    <row r="121" ht="15.7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</row>
    <row r="122" ht="15.7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</row>
    <row r="123" ht="15.7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</row>
    <row r="124" ht="15.7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</row>
    <row r="125" ht="15.7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</row>
    <row r="126" ht="15.7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</row>
    <row r="127" ht="15.7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</row>
    <row r="128" ht="15.7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</row>
    <row r="129" ht="15.7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</row>
    <row r="130" ht="15.7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</row>
    <row r="131" ht="15.7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</row>
    <row r="132" ht="15.7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</row>
    <row r="133" ht="15.7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</row>
    <row r="134" ht="15.7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</row>
    <row r="135" ht="15.7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</row>
    <row r="136" ht="15.7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</row>
    <row r="137" ht="15.7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</row>
    <row r="138" ht="15.7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</row>
    <row r="139" ht="15.7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</row>
    <row r="140" ht="15.7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</row>
    <row r="141" ht="15.7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</row>
    <row r="142" ht="15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</row>
    <row r="143" ht="15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</row>
    <row r="144" ht="15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</row>
    <row r="145" ht="15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</row>
    <row r="146" ht="15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</row>
    <row r="147" ht="15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</row>
    <row r="148" ht="15.7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</row>
    <row r="149" ht="15.7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</row>
    <row r="150" ht="15.7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</row>
    <row r="151" ht="15.7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</row>
    <row r="152" ht="15.7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</row>
    <row r="153" ht="15.7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</row>
    <row r="154" ht="15.7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</row>
    <row r="155" ht="15.7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</row>
    <row r="156" ht="15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</row>
    <row r="157" ht="15.7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</row>
    <row r="158" ht="15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</row>
    <row r="159" ht="15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</row>
    <row r="160" ht="15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</row>
    <row r="161" ht="15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</row>
    <row r="162" ht="15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</row>
    <row r="163" ht="15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</row>
    <row r="164" ht="15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</row>
    <row r="165" ht="15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</row>
    <row r="166" ht="15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</row>
    <row r="167" ht="15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</row>
    <row r="168" ht="15.7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</row>
    <row r="169" ht="15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</row>
    <row r="170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</row>
    <row r="171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</row>
    <row r="172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</row>
    <row r="173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</row>
    <row r="174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</row>
    <row r="175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</row>
    <row r="176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</row>
    <row r="177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</row>
    <row r="178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</row>
    <row r="179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</row>
    <row r="180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</row>
    <row r="181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</row>
    <row r="182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</row>
    <row r="183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</row>
    <row r="184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</row>
    <row r="18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</row>
    <row r="186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</row>
    <row r="187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</row>
    <row r="188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</row>
    <row r="189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</row>
    <row r="190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</row>
    <row r="191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</row>
    <row r="192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</row>
    <row r="193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</row>
    <row r="194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</row>
    <row r="19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</row>
    <row r="196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</row>
    <row r="197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</row>
    <row r="198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</row>
    <row r="199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</row>
    <row r="200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</row>
    <row r="201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</row>
    <row r="202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</row>
    <row r="203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</row>
    <row r="204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</row>
    <row r="20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</row>
    <row r="206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</row>
    <row r="207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</row>
    <row r="208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</row>
    <row r="209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</row>
    <row r="210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</row>
    <row r="211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</row>
    <row r="212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</row>
    <row r="213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</row>
    <row r="214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</row>
    <row r="21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</row>
    <row r="216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</row>
    <row r="217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</row>
    <row r="218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</row>
    <row r="219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</row>
    <row r="220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</row>
    <row r="221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</row>
    <row r="222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</row>
    <row r="223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</row>
    <row r="224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</row>
    <row r="22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</row>
    <row r="226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</row>
    <row r="227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</row>
    <row r="228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</row>
    <row r="229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</row>
    <row r="230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</row>
    <row r="231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</row>
    <row r="232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</row>
    <row r="233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</row>
    <row r="234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</row>
    <row r="23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</row>
    <row r="236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</row>
    <row r="237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</row>
    <row r="238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</row>
    <row r="239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</row>
    <row r="240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</row>
    <row r="241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</row>
    <row r="242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</row>
    <row r="243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</row>
    <row r="244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</row>
    <row r="24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</row>
    <row r="246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</row>
    <row r="247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</row>
    <row r="248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</row>
    <row r="249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</row>
    <row r="250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</row>
    <row r="251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</row>
    <row r="252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</row>
    <row r="253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</row>
    <row r="254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</row>
    <row r="25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</row>
    <row r="256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</row>
    <row r="257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</row>
    <row r="258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</row>
    <row r="259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</row>
    <row r="260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</row>
    <row r="261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</row>
    <row r="262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</row>
    <row r="263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</row>
    <row r="264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</row>
    <row r="2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</row>
    <row r="266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</row>
    <row r="267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</row>
    <row r="268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</row>
    <row r="269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</row>
    <row r="270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</row>
    <row r="271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</row>
    <row r="272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</row>
    <row r="273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</row>
    <row r="274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</row>
    <row r="27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</row>
    <row r="276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</row>
    <row r="277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</row>
    <row r="278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</row>
    <row r="279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</row>
    <row r="280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</row>
    <row r="281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</row>
    <row r="282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</row>
    <row r="283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</row>
    <row r="284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</row>
    <row r="28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</row>
    <row r="286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</row>
    <row r="287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</row>
    <row r="288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</row>
    <row r="289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</row>
    <row r="290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</row>
    <row r="291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</row>
    <row r="292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</row>
    <row r="293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</row>
    <row r="294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</row>
    <row r="29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</row>
    <row r="296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</row>
    <row r="297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</row>
    <row r="298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</row>
    <row r="299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</row>
    <row r="300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</row>
    <row r="301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</row>
    <row r="302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</row>
    <row r="303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</row>
    <row r="304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</row>
    <row r="30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</row>
    <row r="306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</row>
    <row r="307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</row>
    <row r="308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</row>
    <row r="309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</row>
    <row r="310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</row>
    <row r="311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</row>
    <row r="312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</row>
    <row r="313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</row>
    <row r="314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</row>
    <row r="31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</row>
    <row r="316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</row>
    <row r="317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</row>
    <row r="318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</row>
    <row r="319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</row>
    <row r="320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</row>
    <row r="321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</row>
    <row r="322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</row>
    <row r="323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</row>
    <row r="324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</row>
    <row r="32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</row>
    <row r="326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</row>
    <row r="327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</row>
    <row r="328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</row>
    <row r="329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</row>
    <row r="330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</row>
    <row r="331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</row>
    <row r="332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</row>
    <row r="333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</row>
    <row r="334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</row>
    <row r="33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</row>
    <row r="336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</row>
    <row r="337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</row>
    <row r="338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</row>
    <row r="339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</row>
    <row r="340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</row>
    <row r="341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</row>
    <row r="342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</row>
    <row r="343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</row>
    <row r="344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</row>
    <row r="34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</row>
    <row r="346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</row>
    <row r="347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</row>
    <row r="348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</row>
    <row r="349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</row>
    <row r="350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</row>
    <row r="351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</row>
    <row r="352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</row>
    <row r="353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</row>
    <row r="354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</row>
    <row r="35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</row>
    <row r="356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</row>
    <row r="357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</row>
    <row r="358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</row>
    <row r="359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</row>
    <row r="360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</row>
    <row r="361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</row>
    <row r="362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</row>
    <row r="363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</row>
    <row r="364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</row>
    <row r="3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</row>
    <row r="366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</row>
    <row r="367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</row>
    <row r="368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</row>
    <row r="369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</row>
    <row r="370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</row>
    <row r="371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</row>
    <row r="372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</row>
    <row r="373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</row>
    <row r="374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</row>
    <row r="37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</row>
    <row r="376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</row>
    <row r="377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</row>
    <row r="378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</row>
    <row r="379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</row>
    <row r="380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</row>
    <row r="381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</row>
    <row r="382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</row>
    <row r="383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</row>
    <row r="384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</row>
    <row r="38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</row>
    <row r="386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</row>
    <row r="387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</row>
    <row r="388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</row>
    <row r="389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</row>
    <row r="390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</row>
    <row r="391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</row>
    <row r="392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</row>
    <row r="393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</row>
    <row r="394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</row>
    <row r="39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</row>
    <row r="396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</row>
    <row r="397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</row>
    <row r="398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</row>
    <row r="399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</row>
    <row r="400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</row>
    <row r="401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</row>
    <row r="402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</row>
    <row r="403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</row>
    <row r="404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</row>
    <row r="40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</row>
    <row r="406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</row>
    <row r="407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</row>
    <row r="408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</row>
    <row r="409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</row>
    <row r="410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</row>
    <row r="411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</row>
    <row r="412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</row>
    <row r="413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</row>
    <row r="414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</row>
    <row r="41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</row>
    <row r="416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</row>
    <row r="417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</row>
    <row r="418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</row>
    <row r="419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</row>
    <row r="420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</row>
    <row r="421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</row>
    <row r="422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</row>
    <row r="423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</row>
    <row r="424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</row>
    <row r="42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</row>
    <row r="426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</row>
    <row r="427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</row>
    <row r="428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</row>
    <row r="429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</row>
    <row r="430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</row>
    <row r="431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</row>
    <row r="432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</row>
    <row r="433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</row>
    <row r="434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</row>
    <row r="43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</row>
    <row r="436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</row>
    <row r="437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</row>
    <row r="438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</row>
    <row r="439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</row>
    <row r="440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</row>
    <row r="441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</row>
    <row r="442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</row>
    <row r="443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</row>
    <row r="444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</row>
    <row r="44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</row>
    <row r="446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</row>
    <row r="447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</row>
    <row r="448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</row>
    <row r="449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</row>
    <row r="450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</row>
    <row r="451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</row>
    <row r="452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</row>
    <row r="453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</row>
    <row r="454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</row>
    <row r="45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</row>
    <row r="456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</row>
    <row r="457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</row>
    <row r="458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</row>
    <row r="459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</row>
    <row r="460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</row>
    <row r="461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</row>
    <row r="462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</row>
    <row r="463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</row>
    <row r="464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</row>
    <row r="4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</row>
    <row r="466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</row>
    <row r="467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</row>
    <row r="468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</row>
    <row r="469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</row>
    <row r="470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</row>
    <row r="471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</row>
    <row r="472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</row>
    <row r="473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</row>
    <row r="474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</row>
    <row r="47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</row>
    <row r="476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</row>
    <row r="477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</row>
    <row r="478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</row>
    <row r="479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</row>
    <row r="480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</row>
    <row r="481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</row>
    <row r="482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</row>
    <row r="483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</row>
    <row r="484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</row>
    <row r="48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</row>
    <row r="486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</row>
    <row r="487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</row>
    <row r="488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</row>
    <row r="489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</row>
    <row r="490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</row>
    <row r="491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</row>
    <row r="492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</row>
    <row r="493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</row>
    <row r="494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</row>
    <row r="49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</row>
    <row r="496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</row>
    <row r="497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</row>
    <row r="498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</row>
    <row r="499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</row>
    <row r="500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</row>
    <row r="501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</row>
    <row r="502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</row>
    <row r="503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</row>
    <row r="504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</row>
    <row r="50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</row>
    <row r="506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</row>
    <row r="507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</row>
    <row r="508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</row>
    <row r="509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</row>
    <row r="510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</row>
    <row r="511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</row>
    <row r="512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</row>
    <row r="513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</row>
    <row r="514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</row>
    <row r="51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</row>
    <row r="516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</row>
    <row r="517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</row>
    <row r="518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</row>
    <row r="519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</row>
    <row r="520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</row>
    <row r="521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</row>
    <row r="522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</row>
    <row r="523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</row>
    <row r="524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</row>
    <row r="52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</row>
    <row r="526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</row>
    <row r="527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</row>
    <row r="528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</row>
    <row r="529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</row>
    <row r="530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</row>
    <row r="531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</row>
    <row r="532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</row>
    <row r="533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</row>
    <row r="534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</row>
    <row r="53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</row>
    <row r="536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</row>
    <row r="537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</row>
    <row r="538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</row>
    <row r="539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</row>
    <row r="540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</row>
    <row r="541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</row>
    <row r="542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</row>
    <row r="543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</row>
    <row r="544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</row>
    <row r="54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</row>
    <row r="546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</row>
    <row r="547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</row>
    <row r="548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</row>
    <row r="549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</row>
    <row r="550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</row>
    <row r="551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</row>
    <row r="552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</row>
    <row r="553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</row>
    <row r="554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</row>
    <row r="55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</row>
    <row r="556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</row>
    <row r="557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</row>
    <row r="558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</row>
    <row r="559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</row>
    <row r="560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</row>
    <row r="561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</row>
    <row r="562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</row>
    <row r="563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</row>
    <row r="564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</row>
    <row r="5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</row>
    <row r="566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</row>
    <row r="567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</row>
    <row r="568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</row>
    <row r="569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</row>
    <row r="570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</row>
    <row r="571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</row>
    <row r="572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</row>
    <row r="573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</row>
    <row r="574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</row>
    <row r="57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</row>
    <row r="576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</row>
    <row r="577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</row>
    <row r="578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</row>
    <row r="579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</row>
    <row r="580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</row>
    <row r="581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</row>
    <row r="582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</row>
    <row r="583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</row>
    <row r="584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</row>
    <row r="58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</row>
    <row r="586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</row>
    <row r="587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</row>
    <row r="588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</row>
    <row r="589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</row>
    <row r="590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</row>
    <row r="591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</row>
    <row r="592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</row>
    <row r="593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</row>
    <row r="594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</row>
    <row r="59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</row>
    <row r="596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</row>
    <row r="597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</row>
    <row r="598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</row>
    <row r="599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</row>
    <row r="600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</row>
    <row r="601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</row>
    <row r="602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</row>
    <row r="603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</row>
    <row r="604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</row>
    <row r="60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</row>
    <row r="606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</row>
    <row r="607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</row>
    <row r="608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</row>
    <row r="609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</row>
    <row r="610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</row>
    <row r="611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</row>
    <row r="612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</row>
    <row r="613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</row>
    <row r="614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</row>
    <row r="61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</row>
    <row r="616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</row>
    <row r="617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</row>
    <row r="618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</row>
    <row r="619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</row>
    <row r="620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</row>
    <row r="621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</row>
    <row r="622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</row>
    <row r="623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</row>
    <row r="624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</row>
    <row r="62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</row>
    <row r="626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</row>
    <row r="627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</row>
    <row r="628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</row>
    <row r="629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</row>
    <row r="630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</row>
    <row r="631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</row>
    <row r="632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</row>
    <row r="633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</row>
    <row r="634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</row>
    <row r="63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</row>
    <row r="636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</row>
    <row r="637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</row>
    <row r="638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</row>
    <row r="639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</row>
    <row r="640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</row>
    <row r="641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</row>
    <row r="642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</row>
    <row r="643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</row>
    <row r="644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</row>
    <row r="64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</row>
    <row r="646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</row>
    <row r="647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</row>
    <row r="648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</row>
    <row r="649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</row>
    <row r="650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</row>
    <row r="651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</row>
    <row r="652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</row>
    <row r="653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</row>
    <row r="654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</row>
    <row r="65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</row>
    <row r="656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</row>
    <row r="657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</row>
    <row r="658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</row>
    <row r="659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</row>
    <row r="660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</row>
    <row r="661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</row>
    <row r="662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</row>
    <row r="663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</row>
    <row r="664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</row>
    <row r="6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</row>
    <row r="666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</row>
    <row r="667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</row>
    <row r="668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</row>
    <row r="669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</row>
    <row r="670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</row>
    <row r="671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</row>
    <row r="672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</row>
    <row r="673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</row>
    <row r="674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</row>
    <row r="67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</row>
    <row r="676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</row>
    <row r="677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</row>
    <row r="678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</row>
    <row r="679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</row>
    <row r="680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</row>
    <row r="681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</row>
    <row r="682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</row>
    <row r="683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</row>
    <row r="684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</row>
    <row r="68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</row>
    <row r="686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</row>
    <row r="687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</row>
    <row r="688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</row>
    <row r="689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</row>
    <row r="690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</row>
    <row r="691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</row>
    <row r="692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</row>
    <row r="693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</row>
    <row r="694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</row>
    <row r="69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</row>
    <row r="696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</row>
    <row r="697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</row>
    <row r="698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</row>
    <row r="699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</row>
    <row r="700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</row>
    <row r="701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</row>
    <row r="702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</row>
    <row r="703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</row>
    <row r="704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</row>
    <row r="70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</row>
    <row r="706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</row>
    <row r="707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</row>
    <row r="708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</row>
    <row r="709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</row>
    <row r="710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</row>
    <row r="711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</row>
    <row r="712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</row>
    <row r="713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</row>
    <row r="714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</row>
    <row r="71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</row>
    <row r="716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</row>
    <row r="717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</row>
    <row r="718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</row>
    <row r="719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</row>
    <row r="720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</row>
    <row r="721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</row>
    <row r="722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</row>
    <row r="723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</row>
    <row r="724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</row>
    <row r="72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</row>
    <row r="726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</row>
    <row r="727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</row>
    <row r="728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</row>
    <row r="729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</row>
    <row r="730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</row>
    <row r="731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</row>
    <row r="732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</row>
    <row r="733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</row>
    <row r="734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</row>
    <row r="73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</row>
    <row r="736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</row>
    <row r="737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</row>
    <row r="738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</row>
    <row r="739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</row>
    <row r="740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</row>
    <row r="741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</row>
    <row r="742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</row>
    <row r="743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</row>
    <row r="744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</row>
    <row r="74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</row>
    <row r="746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</row>
    <row r="747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</row>
    <row r="748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</row>
    <row r="749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</row>
    <row r="750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</row>
    <row r="751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</row>
    <row r="752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</row>
    <row r="753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</row>
    <row r="754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</row>
    <row r="75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</row>
    <row r="756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</row>
    <row r="757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</row>
    <row r="758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</row>
    <row r="759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</row>
    <row r="760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</row>
    <row r="761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</row>
    <row r="762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</row>
    <row r="763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</row>
    <row r="764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</row>
    <row r="7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</row>
    <row r="766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</row>
    <row r="767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</row>
    <row r="768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</row>
    <row r="769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</row>
    <row r="770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</row>
    <row r="771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</row>
    <row r="772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</row>
    <row r="773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</row>
    <row r="774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</row>
    <row r="77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</row>
    <row r="776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</row>
    <row r="777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</row>
    <row r="778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</row>
    <row r="779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</row>
    <row r="780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</row>
    <row r="781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</row>
    <row r="782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</row>
    <row r="783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</row>
    <row r="784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</row>
    <row r="78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</row>
    <row r="786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</row>
    <row r="787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</row>
    <row r="788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</row>
    <row r="789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</row>
    <row r="790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</row>
    <row r="791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</row>
    <row r="792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</row>
    <row r="793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</row>
    <row r="794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</row>
    <row r="79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</row>
    <row r="796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</row>
    <row r="797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</row>
    <row r="798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</row>
    <row r="799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</row>
    <row r="800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</row>
    <row r="801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</row>
    <row r="802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</row>
    <row r="803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</row>
    <row r="804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</row>
    <row r="80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</row>
    <row r="806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</row>
    <row r="807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</row>
    <row r="808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</row>
    <row r="809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</row>
    <row r="810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</row>
    <row r="811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</row>
    <row r="812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</row>
    <row r="813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</row>
    <row r="814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</row>
    <row r="81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</row>
    <row r="816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</row>
    <row r="817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</row>
    <row r="818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</row>
    <row r="819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</row>
    <row r="820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</row>
    <row r="821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</row>
    <row r="822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</row>
    <row r="823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</row>
    <row r="824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</row>
    <row r="82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</row>
    <row r="826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</row>
    <row r="827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</row>
    <row r="828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</row>
    <row r="829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</row>
    <row r="830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</row>
    <row r="831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</row>
    <row r="832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</row>
    <row r="833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</row>
    <row r="834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</row>
    <row r="83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</row>
    <row r="836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</row>
    <row r="837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</row>
    <row r="838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</row>
    <row r="839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</row>
    <row r="840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</row>
    <row r="841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</row>
    <row r="842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</row>
    <row r="843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</row>
    <row r="844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</row>
    <row r="84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</row>
    <row r="846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</row>
    <row r="847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</row>
    <row r="848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</row>
    <row r="849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</row>
    <row r="850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</row>
    <row r="851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</row>
    <row r="852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</row>
    <row r="853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</row>
    <row r="854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</row>
    <row r="85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</row>
    <row r="856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</row>
    <row r="857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</row>
    <row r="858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</row>
    <row r="859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</row>
    <row r="860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</row>
    <row r="861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</row>
    <row r="862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</row>
    <row r="863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</row>
    <row r="864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</row>
    <row r="8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</row>
    <row r="866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</row>
    <row r="867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</row>
    <row r="868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</row>
    <row r="869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</row>
    <row r="870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</row>
    <row r="871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</row>
    <row r="872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</row>
    <row r="873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</row>
    <row r="874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</row>
    <row r="87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</row>
    <row r="876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</row>
    <row r="877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</row>
    <row r="878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</row>
    <row r="879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</row>
    <row r="880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</row>
    <row r="881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</row>
    <row r="882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</row>
    <row r="883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</row>
    <row r="884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</row>
    <row r="88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</row>
    <row r="886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</row>
    <row r="887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</row>
    <row r="888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</row>
    <row r="889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</row>
    <row r="890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</row>
    <row r="891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</row>
    <row r="892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</row>
    <row r="893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</row>
    <row r="894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</row>
    <row r="89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</row>
    <row r="896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</row>
    <row r="897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</row>
    <row r="898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</row>
    <row r="899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</row>
    <row r="900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</row>
    <row r="901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</row>
    <row r="902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</row>
    <row r="903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</row>
    <row r="904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</row>
    <row r="90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</row>
    <row r="906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</row>
    <row r="907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</row>
    <row r="908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</row>
    <row r="909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</row>
    <row r="910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</row>
    <row r="911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</row>
    <row r="912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</row>
    <row r="913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</row>
    <row r="914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</row>
    <row r="91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</row>
    <row r="916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</row>
    <row r="917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</row>
    <row r="918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</row>
    <row r="919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</row>
    <row r="920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</row>
    <row r="921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</row>
    <row r="922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</row>
    <row r="923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</row>
    <row r="924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</row>
    <row r="92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</row>
    <row r="926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</row>
    <row r="927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</row>
    <row r="928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</row>
    <row r="929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</row>
    <row r="930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</row>
    <row r="931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</row>
    <row r="932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</row>
    <row r="933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</row>
    <row r="934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</row>
    <row r="93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</row>
    <row r="936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</row>
    <row r="937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</row>
    <row r="938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</row>
    <row r="939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</row>
    <row r="940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</row>
    <row r="941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</row>
    <row r="942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</row>
    <row r="943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</row>
    <row r="944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</row>
    <row r="94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</row>
    <row r="946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</row>
    <row r="947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</row>
    <row r="948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</row>
    <row r="949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</row>
    <row r="950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</row>
    <row r="951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</row>
    <row r="952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</row>
    <row r="953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</row>
    <row r="954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</row>
    <row r="95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</row>
    <row r="956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</row>
    <row r="957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</row>
    <row r="958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</row>
    <row r="959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</row>
    <row r="960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</row>
    <row r="961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</row>
    <row r="962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</row>
    <row r="963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</row>
    <row r="964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</row>
    <row r="9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</row>
    <row r="966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</row>
    <row r="967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</row>
    <row r="968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</row>
    <row r="969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</row>
    <row r="970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</row>
    <row r="971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</row>
    <row r="972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</row>
    <row r="973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</row>
    <row r="974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</row>
    <row r="97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</row>
    <row r="976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</row>
    <row r="977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</row>
    <row r="978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</row>
    <row r="979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</row>
    <row r="980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</row>
    <row r="981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</row>
    <row r="982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</row>
    <row r="983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</row>
    <row r="984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</row>
    <row r="98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</row>
    <row r="986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</row>
    <row r="987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</row>
    <row r="988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</row>
    <row r="989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</row>
    <row r="990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</row>
    <row r="991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</row>
    <row r="992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</row>
    <row r="993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</row>
    <row r="994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</row>
    <row r="99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</row>
    <row r="996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</row>
    <row r="997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</row>
    <row r="998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</row>
    <row r="999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</row>
    <row r="1000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</row>
  </sheetData>
  <mergeCells count="30">
    <mergeCell ref="AF22:AH22"/>
    <mergeCell ref="AF23:AH23"/>
    <mergeCell ref="AF25:AH25"/>
    <mergeCell ref="AF26:AH26"/>
    <mergeCell ref="AF27:AH27"/>
    <mergeCell ref="AF28:AH28"/>
    <mergeCell ref="AF29:AH29"/>
    <mergeCell ref="AF30:AH30"/>
    <mergeCell ref="Q23:S23"/>
    <mergeCell ref="Q24:S24"/>
    <mergeCell ref="Q25:S25"/>
    <mergeCell ref="Q26:S26"/>
    <mergeCell ref="Q27:S27"/>
    <mergeCell ref="Q28:S28"/>
    <mergeCell ref="Q29:S29"/>
    <mergeCell ref="Q30:S30"/>
    <mergeCell ref="D24:F24"/>
    <mergeCell ref="D25:F25"/>
    <mergeCell ref="D26:F26"/>
    <mergeCell ref="D27:F27"/>
    <mergeCell ref="D28:F28"/>
    <mergeCell ref="D29:F29"/>
    <mergeCell ref="D30:F30"/>
    <mergeCell ref="D21:F21"/>
    <mergeCell ref="Q21:S21"/>
    <mergeCell ref="AF21:AH21"/>
    <mergeCell ref="D22:F22"/>
    <mergeCell ref="Q22:S22"/>
    <mergeCell ref="D23:F23"/>
    <mergeCell ref="AF24:AH24"/>
  </mergeCells>
  <conditionalFormatting sqref="C6:AR17">
    <cfRule type="expression" dxfId="5" priority="1">
      <formula>C6=""</formula>
    </cfRule>
  </conditionalFormatting>
  <printOptions/>
  <pageMargins bottom="0.75" footer="0.0" header="0.0" left="0.45" right="0.45" top="0.75"/>
  <pageSetup orientation="landscape"/>
  <headerFooter>
    <oddFooter>&amp;LExcel Template&amp;Cwww.indzara.com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4.38"/>
    <col customWidth="1" min="2" max="43" width="2.63"/>
    <col customWidth="1" min="44" max="44" width="1.38"/>
    <col customWidth="1" min="45" max="46" width="9.0"/>
  </cols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</row>
    <row r="2">
      <c r="A2" s="2"/>
      <c r="B2" s="91" t="str">
        <f>I_CALNM</f>
        <v>2021 Calendar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</row>
    <row r="3">
      <c r="A3" s="3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</row>
    <row r="4" ht="4.5" customHeight="1">
      <c r="A4" s="3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</row>
    <row r="5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3" t="s">
        <v>57</v>
      </c>
    </row>
    <row r="6" ht="16.5" customHeight="1">
      <c r="A6" s="2"/>
      <c r="B6" s="2"/>
      <c r="C6" s="2"/>
      <c r="D6" s="2"/>
      <c r="E6" s="109" t="str">
        <f t="array" ref="E6">INDEX(C_MTHHEADER,ROW(E6)-ROW($A$5))</f>
        <v>JANUARY</v>
      </c>
      <c r="F6" s="110">
        <f t="array" ref="F6">IFERROR(IF(MONTH(DATE(YEAR(INDEX(C_MTHFIRST,ROW($E6)-ROW($E$5))),MONTH(INDEX(C_MTHFIRST,ROW($E6)-ROW($E$5))),COLUMN(F6)-COLUMN($E6)))&lt;&gt;MONTH(INDEX(C_MTHFIRST,ROW($E6)-ROW($E$5))),"",DATE(YEAR(INDEX(C_MTHFIRST,ROW($E6)-ROW($E$5))),MONTH(INDEX(C_MTHFIRST,ROW(E6)-ROW($E$5))),COLUMN(F6)-COLUMN($E6))),"")</f>
        <v>44197</v>
      </c>
      <c r="G6" s="110">
        <f t="array" ref="G6">IFERROR(IF(MONTH(DATE(YEAR(INDEX(C_MTHFIRST,ROW($E6)-ROW($E$5))),MONTH(INDEX(C_MTHFIRST,ROW($E6)-ROW($E$5))),COLUMN(G6)-COLUMN($E6)))&lt;&gt;MONTH(INDEX(C_MTHFIRST,ROW($E6)-ROW($E$5))),"",DATE(YEAR(INDEX(C_MTHFIRST,ROW($E6)-ROW($E$5))),MONTH(INDEX(C_MTHFIRST,ROW(F6)-ROW($E$5))),COLUMN(G6)-COLUMN($E6))),"")</f>
        <v>44198</v>
      </c>
      <c r="H6" s="110">
        <f t="array" ref="H6">IFERROR(IF(MONTH(DATE(YEAR(INDEX(C_MTHFIRST,ROW($E6)-ROW($E$5))),MONTH(INDEX(C_MTHFIRST,ROW($E6)-ROW($E$5))),COLUMN(H6)-COLUMN($E6)))&lt;&gt;MONTH(INDEX(C_MTHFIRST,ROW($E6)-ROW($E$5))),"",DATE(YEAR(INDEX(C_MTHFIRST,ROW($E6)-ROW($E$5))),MONTH(INDEX(C_MTHFIRST,ROW(G6)-ROW($E$5))),COLUMN(H6)-COLUMN($E6))),"")</f>
        <v>44199</v>
      </c>
      <c r="I6" s="110">
        <f t="array" ref="I6">IFERROR(IF(MONTH(DATE(YEAR(INDEX(C_MTHFIRST,ROW($E6)-ROW($E$5))),MONTH(INDEX(C_MTHFIRST,ROW($E6)-ROW($E$5))),COLUMN(I6)-COLUMN($E6)))&lt;&gt;MONTH(INDEX(C_MTHFIRST,ROW($E6)-ROW($E$5))),"",DATE(YEAR(INDEX(C_MTHFIRST,ROW($E6)-ROW($E$5))),MONTH(INDEX(C_MTHFIRST,ROW(H6)-ROW($E$5))),COLUMN(I6)-COLUMN($E6))),"")</f>
        <v>44200</v>
      </c>
      <c r="J6" s="110">
        <f t="array" ref="J6">IFERROR(IF(MONTH(DATE(YEAR(INDEX(C_MTHFIRST,ROW($E6)-ROW($E$5))),MONTH(INDEX(C_MTHFIRST,ROW($E6)-ROW($E$5))),COLUMN(J6)-COLUMN($E6)))&lt;&gt;MONTH(INDEX(C_MTHFIRST,ROW($E6)-ROW($E$5))),"",DATE(YEAR(INDEX(C_MTHFIRST,ROW($E6)-ROW($E$5))),MONTH(INDEX(C_MTHFIRST,ROW(I6)-ROW($E$5))),COLUMN(J6)-COLUMN($E6))),"")</f>
        <v>44201</v>
      </c>
      <c r="K6" s="110">
        <f t="array" ref="K6">IFERROR(IF(MONTH(DATE(YEAR(INDEX(C_MTHFIRST,ROW($E6)-ROW($E$5))),MONTH(INDEX(C_MTHFIRST,ROW($E6)-ROW($E$5))),COLUMN(K6)-COLUMN($E6)))&lt;&gt;MONTH(INDEX(C_MTHFIRST,ROW($E6)-ROW($E$5))),"",DATE(YEAR(INDEX(C_MTHFIRST,ROW($E6)-ROW($E$5))),MONTH(INDEX(C_MTHFIRST,ROW(J6)-ROW($E$5))),COLUMN(K6)-COLUMN($E6))),"")</f>
        <v>44202</v>
      </c>
      <c r="L6" s="110">
        <f t="array" ref="L6">IFERROR(IF(MONTH(DATE(YEAR(INDEX(C_MTHFIRST,ROW($E6)-ROW($E$5))),MONTH(INDEX(C_MTHFIRST,ROW($E6)-ROW($E$5))),COLUMN(L6)-COLUMN($E6)))&lt;&gt;MONTH(INDEX(C_MTHFIRST,ROW($E6)-ROW($E$5))),"",DATE(YEAR(INDEX(C_MTHFIRST,ROW($E6)-ROW($E$5))),MONTH(INDEX(C_MTHFIRST,ROW(K6)-ROW($E$5))),COLUMN(L6)-COLUMN($E6))),"")</f>
        <v>44203</v>
      </c>
      <c r="M6" s="110">
        <f t="array" ref="M6">IFERROR(IF(MONTH(DATE(YEAR(INDEX(C_MTHFIRST,ROW($E6)-ROW($E$5))),MONTH(INDEX(C_MTHFIRST,ROW($E6)-ROW($E$5))),COLUMN(M6)-COLUMN($E6)))&lt;&gt;MONTH(INDEX(C_MTHFIRST,ROW($E6)-ROW($E$5))),"",DATE(YEAR(INDEX(C_MTHFIRST,ROW($E6)-ROW($E$5))),MONTH(INDEX(C_MTHFIRST,ROW(L6)-ROW($E$5))),COLUMN(M6)-COLUMN($E6))),"")</f>
        <v>44204</v>
      </c>
      <c r="N6" s="110">
        <f t="array" ref="N6">IFERROR(IF(MONTH(DATE(YEAR(INDEX(C_MTHFIRST,ROW($E6)-ROW($E$5))),MONTH(INDEX(C_MTHFIRST,ROW($E6)-ROW($E$5))),COLUMN(N6)-COLUMN($E6)))&lt;&gt;MONTH(INDEX(C_MTHFIRST,ROW($E6)-ROW($E$5))),"",DATE(YEAR(INDEX(C_MTHFIRST,ROW($E6)-ROW($E$5))),MONTH(INDEX(C_MTHFIRST,ROW(M6)-ROW($E$5))),COLUMN(N6)-COLUMN($E6))),"")</f>
        <v>44205</v>
      </c>
      <c r="O6" s="110">
        <f t="array" ref="O6">IFERROR(IF(MONTH(DATE(YEAR(INDEX(C_MTHFIRST,ROW($E6)-ROW($E$5))),MONTH(INDEX(C_MTHFIRST,ROW($E6)-ROW($E$5))),COLUMN(O6)-COLUMN($E6)))&lt;&gt;MONTH(INDEX(C_MTHFIRST,ROW($E6)-ROW($E$5))),"",DATE(YEAR(INDEX(C_MTHFIRST,ROW($E6)-ROW($E$5))),MONTH(INDEX(C_MTHFIRST,ROW(N6)-ROW($E$5))),COLUMN(O6)-COLUMN($E6))),"")</f>
        <v>44206</v>
      </c>
      <c r="P6" s="110">
        <f t="array" ref="P6">IFERROR(IF(MONTH(DATE(YEAR(INDEX(C_MTHFIRST,ROW($E6)-ROW($E$5))),MONTH(INDEX(C_MTHFIRST,ROW($E6)-ROW($E$5))),COLUMN(P6)-COLUMN($E6)))&lt;&gt;MONTH(INDEX(C_MTHFIRST,ROW($E6)-ROW($E$5))),"",DATE(YEAR(INDEX(C_MTHFIRST,ROW($E6)-ROW($E$5))),MONTH(INDEX(C_MTHFIRST,ROW(O6)-ROW($E$5))),COLUMN(P6)-COLUMN($E6))),"")</f>
        <v>44207</v>
      </c>
      <c r="Q6" s="110">
        <f t="array" ref="Q6">IFERROR(IF(MONTH(DATE(YEAR(INDEX(C_MTHFIRST,ROW($E6)-ROW($E$5))),MONTH(INDEX(C_MTHFIRST,ROW($E6)-ROW($E$5))),COLUMN(Q6)-COLUMN($E6)))&lt;&gt;MONTH(INDEX(C_MTHFIRST,ROW($E6)-ROW($E$5))),"",DATE(YEAR(INDEX(C_MTHFIRST,ROW($E6)-ROW($E$5))),MONTH(INDEX(C_MTHFIRST,ROW(P6)-ROW($E$5))),COLUMN(Q6)-COLUMN($E6))),"")</f>
        <v>44208</v>
      </c>
      <c r="R6" s="110">
        <f t="array" ref="R6">IFERROR(IF(MONTH(DATE(YEAR(INDEX(C_MTHFIRST,ROW($E6)-ROW($E$5))),MONTH(INDEX(C_MTHFIRST,ROW($E6)-ROW($E$5))),COLUMN(R6)-COLUMN($E6)))&lt;&gt;MONTH(INDEX(C_MTHFIRST,ROW($E6)-ROW($E$5))),"",DATE(YEAR(INDEX(C_MTHFIRST,ROW($E6)-ROW($E$5))),MONTH(INDEX(C_MTHFIRST,ROW(Q6)-ROW($E$5))),COLUMN(R6)-COLUMN($E6))),"")</f>
        <v>44209</v>
      </c>
      <c r="S6" s="110">
        <f t="array" ref="S6">IFERROR(IF(MONTH(DATE(YEAR(INDEX(C_MTHFIRST,ROW($E6)-ROW($E$5))),MONTH(INDEX(C_MTHFIRST,ROW($E6)-ROW($E$5))),COLUMN(S6)-COLUMN($E6)))&lt;&gt;MONTH(INDEX(C_MTHFIRST,ROW($E6)-ROW($E$5))),"",DATE(YEAR(INDEX(C_MTHFIRST,ROW($E6)-ROW($E$5))),MONTH(INDEX(C_MTHFIRST,ROW(R6)-ROW($E$5))),COLUMN(S6)-COLUMN($E6))),"")</f>
        <v>44210</v>
      </c>
      <c r="T6" s="110">
        <f t="array" ref="T6">IFERROR(IF(MONTH(DATE(YEAR(INDEX(C_MTHFIRST,ROW($E6)-ROW($E$5))),MONTH(INDEX(C_MTHFIRST,ROW($E6)-ROW($E$5))),COLUMN(T6)-COLUMN($E6)))&lt;&gt;MONTH(INDEX(C_MTHFIRST,ROW($E6)-ROW($E$5))),"",DATE(YEAR(INDEX(C_MTHFIRST,ROW($E6)-ROW($E$5))),MONTH(INDEX(C_MTHFIRST,ROW(S6)-ROW($E$5))),COLUMN(T6)-COLUMN($E6))),"")</f>
        <v>44211</v>
      </c>
      <c r="U6" s="110">
        <f t="array" ref="U6">IFERROR(IF(MONTH(DATE(YEAR(INDEX(C_MTHFIRST,ROW($E6)-ROW($E$5))),MONTH(INDEX(C_MTHFIRST,ROW($E6)-ROW($E$5))),COLUMN(U6)-COLUMN($E6)))&lt;&gt;MONTH(INDEX(C_MTHFIRST,ROW($E6)-ROW($E$5))),"",DATE(YEAR(INDEX(C_MTHFIRST,ROW($E6)-ROW($E$5))),MONTH(INDEX(C_MTHFIRST,ROW(T6)-ROW($E$5))),COLUMN(U6)-COLUMN($E6))),"")</f>
        <v>44212</v>
      </c>
      <c r="V6" s="110">
        <f t="array" ref="V6">IFERROR(IF(MONTH(DATE(YEAR(INDEX(C_MTHFIRST,ROW($E6)-ROW($E$5))),MONTH(INDEX(C_MTHFIRST,ROW($E6)-ROW($E$5))),COLUMN(V6)-COLUMN($E6)))&lt;&gt;MONTH(INDEX(C_MTHFIRST,ROW($E6)-ROW($E$5))),"",DATE(YEAR(INDEX(C_MTHFIRST,ROW($E6)-ROW($E$5))),MONTH(INDEX(C_MTHFIRST,ROW(U6)-ROW($E$5))),COLUMN(V6)-COLUMN($E6))),"")</f>
        <v>44213</v>
      </c>
      <c r="W6" s="110">
        <f t="array" ref="W6">IFERROR(IF(MONTH(DATE(YEAR(INDEX(C_MTHFIRST,ROW($E6)-ROW($E$5))),MONTH(INDEX(C_MTHFIRST,ROW($E6)-ROW($E$5))),COLUMN(W6)-COLUMN($E6)))&lt;&gt;MONTH(INDEX(C_MTHFIRST,ROW($E6)-ROW($E$5))),"",DATE(YEAR(INDEX(C_MTHFIRST,ROW($E6)-ROW($E$5))),MONTH(INDEX(C_MTHFIRST,ROW(V6)-ROW($E$5))),COLUMN(W6)-COLUMN($E6))),"")</f>
        <v>44214</v>
      </c>
      <c r="X6" s="110">
        <f t="array" ref="X6">IFERROR(IF(MONTH(DATE(YEAR(INDEX(C_MTHFIRST,ROW($E6)-ROW($E$5))),MONTH(INDEX(C_MTHFIRST,ROW($E6)-ROW($E$5))),COLUMN(X6)-COLUMN($E6)))&lt;&gt;MONTH(INDEX(C_MTHFIRST,ROW($E6)-ROW($E$5))),"",DATE(YEAR(INDEX(C_MTHFIRST,ROW($E6)-ROW($E$5))),MONTH(INDEX(C_MTHFIRST,ROW(W6)-ROW($E$5))),COLUMN(X6)-COLUMN($E6))),"")</f>
        <v>44215</v>
      </c>
      <c r="Y6" s="110">
        <f t="array" ref="Y6">IFERROR(IF(MONTH(DATE(YEAR(INDEX(C_MTHFIRST,ROW($E6)-ROW($E$5))),MONTH(INDEX(C_MTHFIRST,ROW($E6)-ROW($E$5))),COLUMN(Y6)-COLUMN($E6)))&lt;&gt;MONTH(INDEX(C_MTHFIRST,ROW($E6)-ROW($E$5))),"",DATE(YEAR(INDEX(C_MTHFIRST,ROW($E6)-ROW($E$5))),MONTH(INDEX(C_MTHFIRST,ROW(X6)-ROW($E$5))),COLUMN(Y6)-COLUMN($E6))),"")</f>
        <v>44216</v>
      </c>
      <c r="Z6" s="110">
        <f t="array" ref="Z6">IFERROR(IF(MONTH(DATE(YEAR(INDEX(C_MTHFIRST,ROW($E6)-ROW($E$5))),MONTH(INDEX(C_MTHFIRST,ROW($E6)-ROW($E$5))),COLUMN(Z6)-COLUMN($E6)))&lt;&gt;MONTH(INDEX(C_MTHFIRST,ROW($E6)-ROW($E$5))),"",DATE(YEAR(INDEX(C_MTHFIRST,ROW($E6)-ROW($E$5))),MONTH(INDEX(C_MTHFIRST,ROW(Y6)-ROW($E$5))),COLUMN(Z6)-COLUMN($E6))),"")</f>
        <v>44217</v>
      </c>
      <c r="AA6" s="110">
        <f t="array" ref="AA6">IFERROR(IF(MONTH(DATE(YEAR(INDEX(C_MTHFIRST,ROW($E6)-ROW($E$5))),MONTH(INDEX(C_MTHFIRST,ROW($E6)-ROW($E$5))),COLUMN(AA6)-COLUMN($E6)))&lt;&gt;MONTH(INDEX(C_MTHFIRST,ROW($E6)-ROW($E$5))),"",DATE(YEAR(INDEX(C_MTHFIRST,ROW($E6)-ROW($E$5))),MONTH(INDEX(C_MTHFIRST,ROW(Z6)-ROW($E$5))),COLUMN(AA6)-COLUMN($E6))),"")</f>
        <v>44218</v>
      </c>
      <c r="AB6" s="110">
        <f t="array" ref="AB6">IFERROR(IF(MONTH(DATE(YEAR(INDEX(C_MTHFIRST,ROW($E6)-ROW($E$5))),MONTH(INDEX(C_MTHFIRST,ROW($E6)-ROW($E$5))),COLUMN(AB6)-COLUMN($E6)))&lt;&gt;MONTH(INDEX(C_MTHFIRST,ROW($E6)-ROW($E$5))),"",DATE(YEAR(INDEX(C_MTHFIRST,ROW($E6)-ROW($E$5))),MONTH(INDEX(C_MTHFIRST,ROW(AA6)-ROW($E$5))),COLUMN(AB6)-COLUMN($E6))),"")</f>
        <v>44219</v>
      </c>
      <c r="AC6" s="110">
        <f t="array" ref="AC6">IFERROR(IF(MONTH(DATE(YEAR(INDEX(C_MTHFIRST,ROW($E6)-ROW($E$5))),MONTH(INDEX(C_MTHFIRST,ROW($E6)-ROW($E$5))),COLUMN(AC6)-COLUMN($E6)))&lt;&gt;MONTH(INDEX(C_MTHFIRST,ROW($E6)-ROW($E$5))),"",DATE(YEAR(INDEX(C_MTHFIRST,ROW($E6)-ROW($E$5))),MONTH(INDEX(C_MTHFIRST,ROW(AB6)-ROW($E$5))),COLUMN(AC6)-COLUMN($E6))),"")</f>
        <v>44220</v>
      </c>
      <c r="AD6" s="110">
        <f t="array" ref="AD6">IFERROR(IF(MONTH(DATE(YEAR(INDEX(C_MTHFIRST,ROW($E6)-ROW($E$5))),MONTH(INDEX(C_MTHFIRST,ROW($E6)-ROW($E$5))),COLUMN(AD6)-COLUMN($E6)))&lt;&gt;MONTH(INDEX(C_MTHFIRST,ROW($E6)-ROW($E$5))),"",DATE(YEAR(INDEX(C_MTHFIRST,ROW($E6)-ROW($E$5))),MONTH(INDEX(C_MTHFIRST,ROW(AC6)-ROW($E$5))),COLUMN(AD6)-COLUMN($E6))),"")</f>
        <v>44221</v>
      </c>
      <c r="AE6" s="110">
        <f t="array" ref="AE6">IFERROR(IF(MONTH(DATE(YEAR(INDEX(C_MTHFIRST,ROW($E6)-ROW($E$5))),MONTH(INDEX(C_MTHFIRST,ROW($E6)-ROW($E$5))),COLUMN(AE6)-COLUMN($E6)))&lt;&gt;MONTH(INDEX(C_MTHFIRST,ROW($E6)-ROW($E$5))),"",DATE(YEAR(INDEX(C_MTHFIRST,ROW($E6)-ROW($E$5))),MONTH(INDEX(C_MTHFIRST,ROW(AD6)-ROW($E$5))),COLUMN(AE6)-COLUMN($E6))),"")</f>
        <v>44222</v>
      </c>
      <c r="AF6" s="110">
        <f t="array" ref="AF6">IFERROR(IF(MONTH(DATE(YEAR(INDEX(C_MTHFIRST,ROW($E6)-ROW($E$5))),MONTH(INDEX(C_MTHFIRST,ROW($E6)-ROW($E$5))),COLUMN(AF6)-COLUMN($E6)))&lt;&gt;MONTH(INDEX(C_MTHFIRST,ROW($E6)-ROW($E$5))),"",DATE(YEAR(INDEX(C_MTHFIRST,ROW($E6)-ROW($E$5))),MONTH(INDEX(C_MTHFIRST,ROW(AE6)-ROW($E$5))),COLUMN(AF6)-COLUMN($E6))),"")</f>
        <v>44223</v>
      </c>
      <c r="AG6" s="110">
        <f t="array" ref="AG6">IFERROR(IF(MONTH(DATE(YEAR(INDEX(C_MTHFIRST,ROW($E6)-ROW($E$5))),MONTH(INDEX(C_MTHFIRST,ROW($E6)-ROW($E$5))),COLUMN(AG6)-COLUMN($E6)))&lt;&gt;MONTH(INDEX(C_MTHFIRST,ROW($E6)-ROW($E$5))),"",DATE(YEAR(INDEX(C_MTHFIRST,ROW($E6)-ROW($E$5))),MONTH(INDEX(C_MTHFIRST,ROW(AF6)-ROW($E$5))),COLUMN(AG6)-COLUMN($E6))),"")</f>
        <v>44224</v>
      </c>
      <c r="AH6" s="110">
        <f t="array" ref="AH6">IFERROR(IF(MONTH(DATE(YEAR(INDEX(C_MTHFIRST,ROW($E6)-ROW($E$5))),MONTH(INDEX(C_MTHFIRST,ROW($E6)-ROW($E$5))),COLUMN(AH6)-COLUMN($E6)))&lt;&gt;MONTH(INDEX(C_MTHFIRST,ROW($E6)-ROW($E$5))),"",DATE(YEAR(INDEX(C_MTHFIRST,ROW($E6)-ROW($E$5))),MONTH(INDEX(C_MTHFIRST,ROW(AG6)-ROW($E$5))),COLUMN(AH6)-COLUMN($E6))),"")</f>
        <v>44225</v>
      </c>
      <c r="AI6" s="110">
        <f t="array" ref="AI6">IFERROR(IF(MONTH(DATE(YEAR(INDEX(C_MTHFIRST,ROW($E6)-ROW($E$5))),MONTH(INDEX(C_MTHFIRST,ROW($E6)-ROW($E$5))),COLUMN(AI6)-COLUMN($E6)))&lt;&gt;MONTH(INDEX(C_MTHFIRST,ROW($E6)-ROW($E$5))),"",DATE(YEAR(INDEX(C_MTHFIRST,ROW($E6)-ROW($E$5))),MONTH(INDEX(C_MTHFIRST,ROW(AH6)-ROW($E$5))),COLUMN(AI6)-COLUMN($E6))),"")</f>
        <v>44226</v>
      </c>
      <c r="AJ6" s="110">
        <f t="array" ref="AJ6">IFERROR(IF(MONTH(DATE(YEAR(INDEX(C_MTHFIRST,ROW($E6)-ROW($E$5))),MONTH(INDEX(C_MTHFIRST,ROW($E6)-ROW($E$5))),COLUMN(AJ6)-COLUMN($E6)))&lt;&gt;MONTH(INDEX(C_MTHFIRST,ROW($E6)-ROW($E$5))),"",DATE(YEAR(INDEX(C_MTHFIRST,ROW($E6)-ROW($E$5))),MONTH(INDEX(C_MTHFIRST,ROW(AI6)-ROW($E$5))),COLUMN(AJ6)-COLUMN($E6))),"")</f>
        <v>44227</v>
      </c>
      <c r="AK6" s="2"/>
      <c r="AL6" s="2"/>
      <c r="AM6" s="2"/>
      <c r="AN6" s="69"/>
      <c r="AO6" s="63" t="s">
        <v>63</v>
      </c>
      <c r="AP6" s="2"/>
      <c r="AQ6" s="2"/>
      <c r="AR6" s="2"/>
      <c r="AS6" s="2"/>
      <c r="AT6" s="2" t="s">
        <v>58</v>
      </c>
    </row>
    <row r="7" ht="16.5" customHeight="1">
      <c r="A7" s="2"/>
      <c r="B7" s="2"/>
      <c r="C7" s="2"/>
      <c r="D7" s="2"/>
      <c r="E7" s="109" t="str">
        <f t="array" ref="E7">INDEX(C_MTHHEADER,ROW(E7)-ROW($A$5))</f>
        <v>FEBRUARY</v>
      </c>
      <c r="F7" s="110">
        <f t="array" ref="F7">IFERROR(IF(MONTH(DATE(YEAR(INDEX(C_MTHFIRST,ROW($E7)-ROW($E$5))),MONTH(INDEX(C_MTHFIRST,ROW($E7)-ROW($E$5))),COLUMN(F7)-COLUMN($E7)))&lt;&gt;MONTH(INDEX(C_MTHFIRST,ROW($E7)-ROW($E$5))),"",DATE(YEAR(INDEX(C_MTHFIRST,ROW($E7)-ROW($E$5))),MONTH(INDEX(C_MTHFIRST,ROW(E7)-ROW($E$5))),COLUMN(F7)-COLUMN($E7))),"")</f>
        <v>44228</v>
      </c>
      <c r="G7" s="110">
        <f t="array" ref="G7">IFERROR(IF(MONTH(DATE(YEAR(INDEX(C_MTHFIRST,ROW($E7)-ROW($E$5))),MONTH(INDEX(C_MTHFIRST,ROW($E7)-ROW($E$5))),COLUMN(G7)-COLUMN($E7)))&lt;&gt;MONTH(INDEX(C_MTHFIRST,ROW($E7)-ROW($E$5))),"",DATE(YEAR(INDEX(C_MTHFIRST,ROW($E7)-ROW($E$5))),MONTH(INDEX(C_MTHFIRST,ROW(F7)-ROW($E$5))),COLUMN(G7)-COLUMN($E7))),"")</f>
        <v>44229</v>
      </c>
      <c r="H7" s="110">
        <f t="array" ref="H7">IFERROR(IF(MONTH(DATE(YEAR(INDEX(C_MTHFIRST,ROW($E7)-ROW($E$5))),MONTH(INDEX(C_MTHFIRST,ROW($E7)-ROW($E$5))),COLUMN(H7)-COLUMN($E7)))&lt;&gt;MONTH(INDEX(C_MTHFIRST,ROW($E7)-ROW($E$5))),"",DATE(YEAR(INDEX(C_MTHFIRST,ROW($E7)-ROW($E$5))),MONTH(INDEX(C_MTHFIRST,ROW(G7)-ROW($E$5))),COLUMN(H7)-COLUMN($E7))),"")</f>
        <v>44230</v>
      </c>
      <c r="I7" s="110">
        <f t="array" ref="I7">IFERROR(IF(MONTH(DATE(YEAR(INDEX(C_MTHFIRST,ROW($E7)-ROW($E$5))),MONTH(INDEX(C_MTHFIRST,ROW($E7)-ROW($E$5))),COLUMN(I7)-COLUMN($E7)))&lt;&gt;MONTH(INDEX(C_MTHFIRST,ROW($E7)-ROW($E$5))),"",DATE(YEAR(INDEX(C_MTHFIRST,ROW($E7)-ROW($E$5))),MONTH(INDEX(C_MTHFIRST,ROW(H7)-ROW($E$5))),COLUMN(I7)-COLUMN($E7))),"")</f>
        <v>44231</v>
      </c>
      <c r="J7" s="110">
        <f t="array" ref="J7">IFERROR(IF(MONTH(DATE(YEAR(INDEX(C_MTHFIRST,ROW($E7)-ROW($E$5))),MONTH(INDEX(C_MTHFIRST,ROW($E7)-ROW($E$5))),COLUMN(J7)-COLUMN($E7)))&lt;&gt;MONTH(INDEX(C_MTHFIRST,ROW($E7)-ROW($E$5))),"",DATE(YEAR(INDEX(C_MTHFIRST,ROW($E7)-ROW($E$5))),MONTH(INDEX(C_MTHFIRST,ROW(I7)-ROW($E$5))),COLUMN(J7)-COLUMN($E7))),"")</f>
        <v>44232</v>
      </c>
      <c r="K7" s="110">
        <f t="array" ref="K7">IFERROR(IF(MONTH(DATE(YEAR(INDEX(C_MTHFIRST,ROW($E7)-ROW($E$5))),MONTH(INDEX(C_MTHFIRST,ROW($E7)-ROW($E$5))),COLUMN(K7)-COLUMN($E7)))&lt;&gt;MONTH(INDEX(C_MTHFIRST,ROW($E7)-ROW($E$5))),"",DATE(YEAR(INDEX(C_MTHFIRST,ROW($E7)-ROW($E$5))),MONTH(INDEX(C_MTHFIRST,ROW(J7)-ROW($E$5))),COLUMN(K7)-COLUMN($E7))),"")</f>
        <v>44233</v>
      </c>
      <c r="L7" s="110">
        <f t="array" ref="L7">IFERROR(IF(MONTH(DATE(YEAR(INDEX(C_MTHFIRST,ROW($E7)-ROW($E$5))),MONTH(INDEX(C_MTHFIRST,ROW($E7)-ROW($E$5))),COLUMN(L7)-COLUMN($E7)))&lt;&gt;MONTH(INDEX(C_MTHFIRST,ROW($E7)-ROW($E$5))),"",DATE(YEAR(INDEX(C_MTHFIRST,ROW($E7)-ROW($E$5))),MONTH(INDEX(C_MTHFIRST,ROW(K7)-ROW($E$5))),COLUMN(L7)-COLUMN($E7))),"")</f>
        <v>44234</v>
      </c>
      <c r="M7" s="110">
        <f t="array" ref="M7">IFERROR(IF(MONTH(DATE(YEAR(INDEX(C_MTHFIRST,ROW($E7)-ROW($E$5))),MONTH(INDEX(C_MTHFIRST,ROW($E7)-ROW($E$5))),COLUMN(M7)-COLUMN($E7)))&lt;&gt;MONTH(INDEX(C_MTHFIRST,ROW($E7)-ROW($E$5))),"",DATE(YEAR(INDEX(C_MTHFIRST,ROW($E7)-ROW($E$5))),MONTH(INDEX(C_MTHFIRST,ROW(L7)-ROW($E$5))),COLUMN(M7)-COLUMN($E7))),"")</f>
        <v>44235</v>
      </c>
      <c r="N7" s="110">
        <f t="array" ref="N7">IFERROR(IF(MONTH(DATE(YEAR(INDEX(C_MTHFIRST,ROW($E7)-ROW($E$5))),MONTH(INDEX(C_MTHFIRST,ROW($E7)-ROW($E$5))),COLUMN(N7)-COLUMN($E7)))&lt;&gt;MONTH(INDEX(C_MTHFIRST,ROW($E7)-ROW($E$5))),"",DATE(YEAR(INDEX(C_MTHFIRST,ROW($E7)-ROW($E$5))),MONTH(INDEX(C_MTHFIRST,ROW(M7)-ROW($E$5))),COLUMN(N7)-COLUMN($E7))),"")</f>
        <v>44236</v>
      </c>
      <c r="O7" s="110">
        <f t="array" ref="O7">IFERROR(IF(MONTH(DATE(YEAR(INDEX(C_MTHFIRST,ROW($E7)-ROW($E$5))),MONTH(INDEX(C_MTHFIRST,ROW($E7)-ROW($E$5))),COLUMN(O7)-COLUMN($E7)))&lt;&gt;MONTH(INDEX(C_MTHFIRST,ROW($E7)-ROW($E$5))),"",DATE(YEAR(INDEX(C_MTHFIRST,ROW($E7)-ROW($E$5))),MONTH(INDEX(C_MTHFIRST,ROW(N7)-ROW($E$5))),COLUMN(O7)-COLUMN($E7))),"")</f>
        <v>44237</v>
      </c>
      <c r="P7" s="110">
        <f t="array" ref="P7">IFERROR(IF(MONTH(DATE(YEAR(INDEX(C_MTHFIRST,ROW($E7)-ROW($E$5))),MONTH(INDEX(C_MTHFIRST,ROW($E7)-ROW($E$5))),COLUMN(P7)-COLUMN($E7)))&lt;&gt;MONTH(INDEX(C_MTHFIRST,ROW($E7)-ROW($E$5))),"",DATE(YEAR(INDEX(C_MTHFIRST,ROW($E7)-ROW($E$5))),MONTH(INDEX(C_MTHFIRST,ROW(O7)-ROW($E$5))),COLUMN(P7)-COLUMN($E7))),"")</f>
        <v>44238</v>
      </c>
      <c r="Q7" s="110">
        <f t="array" ref="Q7">IFERROR(IF(MONTH(DATE(YEAR(INDEX(C_MTHFIRST,ROW($E7)-ROW($E$5))),MONTH(INDEX(C_MTHFIRST,ROW($E7)-ROW($E$5))),COLUMN(Q7)-COLUMN($E7)))&lt;&gt;MONTH(INDEX(C_MTHFIRST,ROW($E7)-ROW($E$5))),"",DATE(YEAR(INDEX(C_MTHFIRST,ROW($E7)-ROW($E$5))),MONTH(INDEX(C_MTHFIRST,ROW(P7)-ROW($E$5))),COLUMN(Q7)-COLUMN($E7))),"")</f>
        <v>44239</v>
      </c>
      <c r="R7" s="110">
        <f t="array" ref="R7">IFERROR(IF(MONTH(DATE(YEAR(INDEX(C_MTHFIRST,ROW($E7)-ROW($E$5))),MONTH(INDEX(C_MTHFIRST,ROW($E7)-ROW($E$5))),COLUMN(R7)-COLUMN($E7)))&lt;&gt;MONTH(INDEX(C_MTHFIRST,ROW($E7)-ROW($E$5))),"",DATE(YEAR(INDEX(C_MTHFIRST,ROW($E7)-ROW($E$5))),MONTH(INDEX(C_MTHFIRST,ROW(Q7)-ROW($E$5))),COLUMN(R7)-COLUMN($E7))),"")</f>
        <v>44240</v>
      </c>
      <c r="S7" s="110">
        <f t="array" ref="S7">IFERROR(IF(MONTH(DATE(YEAR(INDEX(C_MTHFIRST,ROW($E7)-ROW($E$5))),MONTH(INDEX(C_MTHFIRST,ROW($E7)-ROW($E$5))),COLUMN(S7)-COLUMN($E7)))&lt;&gt;MONTH(INDEX(C_MTHFIRST,ROW($E7)-ROW($E$5))),"",DATE(YEAR(INDEX(C_MTHFIRST,ROW($E7)-ROW($E$5))),MONTH(INDEX(C_MTHFIRST,ROW(R7)-ROW($E$5))),COLUMN(S7)-COLUMN($E7))),"")</f>
        <v>44241</v>
      </c>
      <c r="T7" s="110">
        <f t="array" ref="T7">IFERROR(IF(MONTH(DATE(YEAR(INDEX(C_MTHFIRST,ROW($E7)-ROW($E$5))),MONTH(INDEX(C_MTHFIRST,ROW($E7)-ROW($E$5))),COLUMN(T7)-COLUMN($E7)))&lt;&gt;MONTH(INDEX(C_MTHFIRST,ROW($E7)-ROW($E$5))),"",DATE(YEAR(INDEX(C_MTHFIRST,ROW($E7)-ROW($E$5))),MONTH(INDEX(C_MTHFIRST,ROW(S7)-ROW($E$5))),COLUMN(T7)-COLUMN($E7))),"")</f>
        <v>44242</v>
      </c>
      <c r="U7" s="110">
        <f t="array" ref="U7">IFERROR(IF(MONTH(DATE(YEAR(INDEX(C_MTHFIRST,ROW($E7)-ROW($E$5))),MONTH(INDEX(C_MTHFIRST,ROW($E7)-ROW($E$5))),COLUMN(U7)-COLUMN($E7)))&lt;&gt;MONTH(INDEX(C_MTHFIRST,ROW($E7)-ROW($E$5))),"",DATE(YEAR(INDEX(C_MTHFIRST,ROW($E7)-ROW($E$5))),MONTH(INDEX(C_MTHFIRST,ROW(T7)-ROW($E$5))),COLUMN(U7)-COLUMN($E7))),"")</f>
        <v>44243</v>
      </c>
      <c r="V7" s="110">
        <f t="array" ref="V7">IFERROR(IF(MONTH(DATE(YEAR(INDEX(C_MTHFIRST,ROW($E7)-ROW($E$5))),MONTH(INDEX(C_MTHFIRST,ROW($E7)-ROW($E$5))),COLUMN(V7)-COLUMN($E7)))&lt;&gt;MONTH(INDEX(C_MTHFIRST,ROW($E7)-ROW($E$5))),"",DATE(YEAR(INDEX(C_MTHFIRST,ROW($E7)-ROW($E$5))),MONTH(INDEX(C_MTHFIRST,ROW(U7)-ROW($E$5))),COLUMN(V7)-COLUMN($E7))),"")</f>
        <v>44244</v>
      </c>
      <c r="W7" s="110">
        <f t="array" ref="W7">IFERROR(IF(MONTH(DATE(YEAR(INDEX(C_MTHFIRST,ROW($E7)-ROW($E$5))),MONTH(INDEX(C_MTHFIRST,ROW($E7)-ROW($E$5))),COLUMN(W7)-COLUMN($E7)))&lt;&gt;MONTH(INDEX(C_MTHFIRST,ROW($E7)-ROW($E$5))),"",DATE(YEAR(INDEX(C_MTHFIRST,ROW($E7)-ROW($E$5))),MONTH(INDEX(C_MTHFIRST,ROW(V7)-ROW($E$5))),COLUMN(W7)-COLUMN($E7))),"")</f>
        <v>44245</v>
      </c>
      <c r="X7" s="110">
        <f t="array" ref="X7">IFERROR(IF(MONTH(DATE(YEAR(INDEX(C_MTHFIRST,ROW($E7)-ROW($E$5))),MONTH(INDEX(C_MTHFIRST,ROW($E7)-ROW($E$5))),COLUMN(X7)-COLUMN($E7)))&lt;&gt;MONTH(INDEX(C_MTHFIRST,ROW($E7)-ROW($E$5))),"",DATE(YEAR(INDEX(C_MTHFIRST,ROW($E7)-ROW($E$5))),MONTH(INDEX(C_MTHFIRST,ROW(W7)-ROW($E$5))),COLUMN(X7)-COLUMN($E7))),"")</f>
        <v>44246</v>
      </c>
      <c r="Y7" s="110">
        <f t="array" ref="Y7">IFERROR(IF(MONTH(DATE(YEAR(INDEX(C_MTHFIRST,ROW($E7)-ROW($E$5))),MONTH(INDEX(C_MTHFIRST,ROW($E7)-ROW($E$5))),COLUMN(Y7)-COLUMN($E7)))&lt;&gt;MONTH(INDEX(C_MTHFIRST,ROW($E7)-ROW($E$5))),"",DATE(YEAR(INDEX(C_MTHFIRST,ROW($E7)-ROW($E$5))),MONTH(INDEX(C_MTHFIRST,ROW(X7)-ROW($E$5))),COLUMN(Y7)-COLUMN($E7))),"")</f>
        <v>44247</v>
      </c>
      <c r="Z7" s="110">
        <f t="array" ref="Z7">IFERROR(IF(MONTH(DATE(YEAR(INDEX(C_MTHFIRST,ROW($E7)-ROW($E$5))),MONTH(INDEX(C_MTHFIRST,ROW($E7)-ROW($E$5))),COLUMN(Z7)-COLUMN($E7)))&lt;&gt;MONTH(INDEX(C_MTHFIRST,ROW($E7)-ROW($E$5))),"",DATE(YEAR(INDEX(C_MTHFIRST,ROW($E7)-ROW($E$5))),MONTH(INDEX(C_MTHFIRST,ROW(Y7)-ROW($E$5))),COLUMN(Z7)-COLUMN($E7))),"")</f>
        <v>44248</v>
      </c>
      <c r="AA7" s="110">
        <f t="array" ref="AA7">IFERROR(IF(MONTH(DATE(YEAR(INDEX(C_MTHFIRST,ROW($E7)-ROW($E$5))),MONTH(INDEX(C_MTHFIRST,ROW($E7)-ROW($E$5))),COLUMN(AA7)-COLUMN($E7)))&lt;&gt;MONTH(INDEX(C_MTHFIRST,ROW($E7)-ROW($E$5))),"",DATE(YEAR(INDEX(C_MTHFIRST,ROW($E7)-ROW($E$5))),MONTH(INDEX(C_MTHFIRST,ROW(Z7)-ROW($E$5))),COLUMN(AA7)-COLUMN($E7))),"")</f>
        <v>44249</v>
      </c>
      <c r="AB7" s="110">
        <f t="array" ref="AB7">IFERROR(IF(MONTH(DATE(YEAR(INDEX(C_MTHFIRST,ROW($E7)-ROW($E$5))),MONTH(INDEX(C_MTHFIRST,ROW($E7)-ROW($E$5))),COLUMN(AB7)-COLUMN($E7)))&lt;&gt;MONTH(INDEX(C_MTHFIRST,ROW($E7)-ROW($E$5))),"",DATE(YEAR(INDEX(C_MTHFIRST,ROW($E7)-ROW($E$5))),MONTH(INDEX(C_MTHFIRST,ROW(AA7)-ROW($E$5))),COLUMN(AB7)-COLUMN($E7))),"")</f>
        <v>44250</v>
      </c>
      <c r="AC7" s="110">
        <f t="array" ref="AC7">IFERROR(IF(MONTH(DATE(YEAR(INDEX(C_MTHFIRST,ROW($E7)-ROW($E$5))),MONTH(INDEX(C_MTHFIRST,ROW($E7)-ROW($E$5))),COLUMN(AC7)-COLUMN($E7)))&lt;&gt;MONTH(INDEX(C_MTHFIRST,ROW($E7)-ROW($E$5))),"",DATE(YEAR(INDEX(C_MTHFIRST,ROW($E7)-ROW($E$5))),MONTH(INDEX(C_MTHFIRST,ROW(AB7)-ROW($E$5))),COLUMN(AC7)-COLUMN($E7))),"")</f>
        <v>44251</v>
      </c>
      <c r="AD7" s="110">
        <f t="array" ref="AD7">IFERROR(IF(MONTH(DATE(YEAR(INDEX(C_MTHFIRST,ROW($E7)-ROW($E$5))),MONTH(INDEX(C_MTHFIRST,ROW($E7)-ROW($E$5))),COLUMN(AD7)-COLUMN($E7)))&lt;&gt;MONTH(INDEX(C_MTHFIRST,ROW($E7)-ROW($E$5))),"",DATE(YEAR(INDEX(C_MTHFIRST,ROW($E7)-ROW($E$5))),MONTH(INDEX(C_MTHFIRST,ROW(AC7)-ROW($E$5))),COLUMN(AD7)-COLUMN($E7))),"")</f>
        <v>44252</v>
      </c>
      <c r="AE7" s="110">
        <f t="array" ref="AE7">IFERROR(IF(MONTH(DATE(YEAR(INDEX(C_MTHFIRST,ROW($E7)-ROW($E$5))),MONTH(INDEX(C_MTHFIRST,ROW($E7)-ROW($E$5))),COLUMN(AE7)-COLUMN($E7)))&lt;&gt;MONTH(INDEX(C_MTHFIRST,ROW($E7)-ROW($E$5))),"",DATE(YEAR(INDEX(C_MTHFIRST,ROW($E7)-ROW($E$5))),MONTH(INDEX(C_MTHFIRST,ROW(AD7)-ROW($E$5))),COLUMN(AE7)-COLUMN($E7))),"")</f>
        <v>44253</v>
      </c>
      <c r="AF7" s="110">
        <f t="array" ref="AF7">IFERROR(IF(MONTH(DATE(YEAR(INDEX(C_MTHFIRST,ROW($E7)-ROW($E$5))),MONTH(INDEX(C_MTHFIRST,ROW($E7)-ROW($E$5))),COLUMN(AF7)-COLUMN($E7)))&lt;&gt;MONTH(INDEX(C_MTHFIRST,ROW($E7)-ROW($E$5))),"",DATE(YEAR(INDEX(C_MTHFIRST,ROW($E7)-ROW($E$5))),MONTH(INDEX(C_MTHFIRST,ROW(AE7)-ROW($E$5))),COLUMN(AF7)-COLUMN($E7))),"")</f>
        <v>44254</v>
      </c>
      <c r="AG7" s="110">
        <f t="array" ref="AG7">IFERROR(IF(MONTH(DATE(YEAR(INDEX(C_MTHFIRST,ROW($E7)-ROW($E$5))),MONTH(INDEX(C_MTHFIRST,ROW($E7)-ROW($E$5))),COLUMN(AG7)-COLUMN($E7)))&lt;&gt;MONTH(INDEX(C_MTHFIRST,ROW($E7)-ROW($E$5))),"",DATE(YEAR(INDEX(C_MTHFIRST,ROW($E7)-ROW($E$5))),MONTH(INDEX(C_MTHFIRST,ROW(AF7)-ROW($E$5))),COLUMN(AG7)-COLUMN($E7))),"")</f>
        <v>44255</v>
      </c>
      <c r="AH7" s="110" t="str">
        <f t="array" ref="AH7">IFERROR(IF(MONTH(DATE(YEAR(INDEX(C_MTHFIRST,ROW($E7)-ROW($E$5))),MONTH(INDEX(C_MTHFIRST,ROW($E7)-ROW($E$5))),COLUMN(AH7)-COLUMN($E7)))&lt;&gt;MONTH(INDEX(C_MTHFIRST,ROW($E7)-ROW($E$5))),"",DATE(YEAR(INDEX(C_MTHFIRST,ROW($E7)-ROW($E$5))),MONTH(INDEX(C_MTHFIRST,ROW(AG7)-ROW($E$5))),COLUMN(AH7)-COLUMN($E7))),"")</f>
        <v/>
      </c>
      <c r="AI7" s="110" t="str">
        <f t="array" ref="AI7">IFERROR(IF(MONTH(DATE(YEAR(INDEX(C_MTHFIRST,ROW($E7)-ROW($E$5))),MONTH(INDEX(C_MTHFIRST,ROW($E7)-ROW($E$5))),COLUMN(AI7)-COLUMN($E7)))&lt;&gt;MONTH(INDEX(C_MTHFIRST,ROW($E7)-ROW($E$5))),"",DATE(YEAR(INDEX(C_MTHFIRST,ROW($E7)-ROW($E$5))),MONTH(INDEX(C_MTHFIRST,ROW(AH7)-ROW($E$5))),COLUMN(AI7)-COLUMN($E7))),"")</f>
        <v/>
      </c>
      <c r="AJ7" s="110" t="str">
        <f t="array" ref="AJ7">IFERROR(IF(MONTH(DATE(YEAR(INDEX(C_MTHFIRST,ROW($E7)-ROW($E$5))),MONTH(INDEX(C_MTHFIRST,ROW($E7)-ROW($E$5))),COLUMN(AJ7)-COLUMN($E7)))&lt;&gt;MONTH(INDEX(C_MTHFIRST,ROW($E7)-ROW($E$5))),"",DATE(YEAR(INDEX(C_MTHFIRST,ROW($E7)-ROW($E$5))),MONTH(INDEX(C_MTHFIRST,ROW(AI7)-ROW($E$5))),COLUMN(AJ7)-COLUMN($E7))),"")</f>
        <v/>
      </c>
      <c r="AK7" s="2"/>
      <c r="AL7" s="2"/>
      <c r="AM7" s="2"/>
      <c r="AN7" s="63"/>
      <c r="AO7" s="63"/>
      <c r="AP7" s="2"/>
      <c r="AQ7" s="2"/>
      <c r="AR7" s="2"/>
      <c r="AS7" s="2"/>
      <c r="AT7" s="2" t="s">
        <v>59</v>
      </c>
    </row>
    <row r="8" ht="16.5" customHeight="1">
      <c r="A8" s="2"/>
      <c r="B8" s="2"/>
      <c r="C8" s="2"/>
      <c r="D8" s="2"/>
      <c r="E8" s="109" t="str">
        <f t="array" ref="E8">INDEX(C_MTHHEADER,ROW(E8)-ROW($A$5))</f>
        <v>MARCH</v>
      </c>
      <c r="F8" s="110">
        <f t="array" ref="F8">IFERROR(IF(MONTH(DATE(YEAR(INDEX(C_MTHFIRST,ROW($E8)-ROW($E$5))),MONTH(INDEX(C_MTHFIRST,ROW($E8)-ROW($E$5))),COLUMN(F8)-COLUMN($E8)))&lt;&gt;MONTH(INDEX(C_MTHFIRST,ROW($E8)-ROW($E$5))),"",DATE(YEAR(INDEX(C_MTHFIRST,ROW($E8)-ROW($E$5))),MONTH(INDEX(C_MTHFIRST,ROW(E8)-ROW($E$5))),COLUMN(F8)-COLUMN($E8))),"")</f>
        <v>44256</v>
      </c>
      <c r="G8" s="110">
        <f t="array" ref="G8">IFERROR(IF(MONTH(DATE(YEAR(INDEX(C_MTHFIRST,ROW($E8)-ROW($E$5))),MONTH(INDEX(C_MTHFIRST,ROW($E8)-ROW($E$5))),COLUMN(G8)-COLUMN($E8)))&lt;&gt;MONTH(INDEX(C_MTHFIRST,ROW($E8)-ROW($E$5))),"",DATE(YEAR(INDEX(C_MTHFIRST,ROW($E8)-ROW($E$5))),MONTH(INDEX(C_MTHFIRST,ROW(F8)-ROW($E$5))),COLUMN(G8)-COLUMN($E8))),"")</f>
        <v>44257</v>
      </c>
      <c r="H8" s="110">
        <f t="array" ref="H8">IFERROR(IF(MONTH(DATE(YEAR(INDEX(C_MTHFIRST,ROW($E8)-ROW($E$5))),MONTH(INDEX(C_MTHFIRST,ROW($E8)-ROW($E$5))),COLUMN(H8)-COLUMN($E8)))&lt;&gt;MONTH(INDEX(C_MTHFIRST,ROW($E8)-ROW($E$5))),"",DATE(YEAR(INDEX(C_MTHFIRST,ROW($E8)-ROW($E$5))),MONTH(INDEX(C_MTHFIRST,ROW(G8)-ROW($E$5))),COLUMN(H8)-COLUMN($E8))),"")</f>
        <v>44258</v>
      </c>
      <c r="I8" s="110">
        <f t="array" ref="I8">IFERROR(IF(MONTH(DATE(YEAR(INDEX(C_MTHFIRST,ROW($E8)-ROW($E$5))),MONTH(INDEX(C_MTHFIRST,ROW($E8)-ROW($E$5))),COLUMN(I8)-COLUMN($E8)))&lt;&gt;MONTH(INDEX(C_MTHFIRST,ROW($E8)-ROW($E$5))),"",DATE(YEAR(INDEX(C_MTHFIRST,ROW($E8)-ROW($E$5))),MONTH(INDEX(C_MTHFIRST,ROW(H8)-ROW($E$5))),COLUMN(I8)-COLUMN($E8))),"")</f>
        <v>44259</v>
      </c>
      <c r="J8" s="110">
        <f t="array" ref="J8">IFERROR(IF(MONTH(DATE(YEAR(INDEX(C_MTHFIRST,ROW($E8)-ROW($E$5))),MONTH(INDEX(C_MTHFIRST,ROW($E8)-ROW($E$5))),COLUMN(J8)-COLUMN($E8)))&lt;&gt;MONTH(INDEX(C_MTHFIRST,ROW($E8)-ROW($E$5))),"",DATE(YEAR(INDEX(C_MTHFIRST,ROW($E8)-ROW($E$5))),MONTH(INDEX(C_MTHFIRST,ROW(I8)-ROW($E$5))),COLUMN(J8)-COLUMN($E8))),"")</f>
        <v>44260</v>
      </c>
      <c r="K8" s="110">
        <f t="array" ref="K8">IFERROR(IF(MONTH(DATE(YEAR(INDEX(C_MTHFIRST,ROW($E8)-ROW($E$5))),MONTH(INDEX(C_MTHFIRST,ROW($E8)-ROW($E$5))),COLUMN(K8)-COLUMN($E8)))&lt;&gt;MONTH(INDEX(C_MTHFIRST,ROW($E8)-ROW($E$5))),"",DATE(YEAR(INDEX(C_MTHFIRST,ROW($E8)-ROW($E$5))),MONTH(INDEX(C_MTHFIRST,ROW(J8)-ROW($E$5))),COLUMN(K8)-COLUMN($E8))),"")</f>
        <v>44261</v>
      </c>
      <c r="L8" s="110">
        <f t="array" ref="L8">IFERROR(IF(MONTH(DATE(YEAR(INDEX(C_MTHFIRST,ROW($E8)-ROW($E$5))),MONTH(INDEX(C_MTHFIRST,ROW($E8)-ROW($E$5))),COLUMN(L8)-COLUMN($E8)))&lt;&gt;MONTH(INDEX(C_MTHFIRST,ROW($E8)-ROW($E$5))),"",DATE(YEAR(INDEX(C_MTHFIRST,ROW($E8)-ROW($E$5))),MONTH(INDEX(C_MTHFIRST,ROW(K8)-ROW($E$5))),COLUMN(L8)-COLUMN($E8))),"")</f>
        <v>44262</v>
      </c>
      <c r="M8" s="110">
        <f t="array" ref="M8">IFERROR(IF(MONTH(DATE(YEAR(INDEX(C_MTHFIRST,ROW($E8)-ROW($E$5))),MONTH(INDEX(C_MTHFIRST,ROW($E8)-ROW($E$5))),COLUMN(M8)-COLUMN($E8)))&lt;&gt;MONTH(INDEX(C_MTHFIRST,ROW($E8)-ROW($E$5))),"",DATE(YEAR(INDEX(C_MTHFIRST,ROW($E8)-ROW($E$5))),MONTH(INDEX(C_MTHFIRST,ROW(L8)-ROW($E$5))),COLUMN(M8)-COLUMN($E8))),"")</f>
        <v>44263</v>
      </c>
      <c r="N8" s="110">
        <f t="array" ref="N8">IFERROR(IF(MONTH(DATE(YEAR(INDEX(C_MTHFIRST,ROW($E8)-ROW($E$5))),MONTH(INDEX(C_MTHFIRST,ROW($E8)-ROW($E$5))),COLUMN(N8)-COLUMN($E8)))&lt;&gt;MONTH(INDEX(C_MTHFIRST,ROW($E8)-ROW($E$5))),"",DATE(YEAR(INDEX(C_MTHFIRST,ROW($E8)-ROW($E$5))),MONTH(INDEX(C_MTHFIRST,ROW(M8)-ROW($E$5))),COLUMN(N8)-COLUMN($E8))),"")</f>
        <v>44264</v>
      </c>
      <c r="O8" s="110">
        <f t="array" ref="O8">IFERROR(IF(MONTH(DATE(YEAR(INDEX(C_MTHFIRST,ROW($E8)-ROW($E$5))),MONTH(INDEX(C_MTHFIRST,ROW($E8)-ROW($E$5))),COLUMN(O8)-COLUMN($E8)))&lt;&gt;MONTH(INDEX(C_MTHFIRST,ROW($E8)-ROW($E$5))),"",DATE(YEAR(INDEX(C_MTHFIRST,ROW($E8)-ROW($E$5))),MONTH(INDEX(C_MTHFIRST,ROW(N8)-ROW($E$5))),COLUMN(O8)-COLUMN($E8))),"")</f>
        <v>44265</v>
      </c>
      <c r="P8" s="110">
        <f t="array" ref="P8">IFERROR(IF(MONTH(DATE(YEAR(INDEX(C_MTHFIRST,ROW($E8)-ROW($E$5))),MONTH(INDEX(C_MTHFIRST,ROW($E8)-ROW($E$5))),COLUMN(P8)-COLUMN($E8)))&lt;&gt;MONTH(INDEX(C_MTHFIRST,ROW($E8)-ROW($E$5))),"",DATE(YEAR(INDEX(C_MTHFIRST,ROW($E8)-ROW($E$5))),MONTH(INDEX(C_MTHFIRST,ROW(O8)-ROW($E$5))),COLUMN(P8)-COLUMN($E8))),"")</f>
        <v>44266</v>
      </c>
      <c r="Q8" s="110">
        <f t="array" ref="Q8">IFERROR(IF(MONTH(DATE(YEAR(INDEX(C_MTHFIRST,ROW($E8)-ROW($E$5))),MONTH(INDEX(C_MTHFIRST,ROW($E8)-ROW($E$5))),COLUMN(Q8)-COLUMN($E8)))&lt;&gt;MONTH(INDEX(C_MTHFIRST,ROW($E8)-ROW($E$5))),"",DATE(YEAR(INDEX(C_MTHFIRST,ROW($E8)-ROW($E$5))),MONTH(INDEX(C_MTHFIRST,ROW(P8)-ROW($E$5))),COLUMN(Q8)-COLUMN($E8))),"")</f>
        <v>44267</v>
      </c>
      <c r="R8" s="110">
        <f t="array" ref="R8">IFERROR(IF(MONTH(DATE(YEAR(INDEX(C_MTHFIRST,ROW($E8)-ROW($E$5))),MONTH(INDEX(C_MTHFIRST,ROW($E8)-ROW($E$5))),COLUMN(R8)-COLUMN($E8)))&lt;&gt;MONTH(INDEX(C_MTHFIRST,ROW($E8)-ROW($E$5))),"",DATE(YEAR(INDEX(C_MTHFIRST,ROW($E8)-ROW($E$5))),MONTH(INDEX(C_MTHFIRST,ROW(Q8)-ROW($E$5))),COLUMN(R8)-COLUMN($E8))),"")</f>
        <v>44268</v>
      </c>
      <c r="S8" s="110">
        <f t="array" ref="S8">IFERROR(IF(MONTH(DATE(YEAR(INDEX(C_MTHFIRST,ROW($E8)-ROW($E$5))),MONTH(INDEX(C_MTHFIRST,ROW($E8)-ROW($E$5))),COLUMN(S8)-COLUMN($E8)))&lt;&gt;MONTH(INDEX(C_MTHFIRST,ROW($E8)-ROW($E$5))),"",DATE(YEAR(INDEX(C_MTHFIRST,ROW($E8)-ROW($E$5))),MONTH(INDEX(C_MTHFIRST,ROW(R8)-ROW($E$5))),COLUMN(S8)-COLUMN($E8))),"")</f>
        <v>44269</v>
      </c>
      <c r="T8" s="110">
        <f t="array" ref="T8">IFERROR(IF(MONTH(DATE(YEAR(INDEX(C_MTHFIRST,ROW($E8)-ROW($E$5))),MONTH(INDEX(C_MTHFIRST,ROW($E8)-ROW($E$5))),COLUMN(T8)-COLUMN($E8)))&lt;&gt;MONTH(INDEX(C_MTHFIRST,ROW($E8)-ROW($E$5))),"",DATE(YEAR(INDEX(C_MTHFIRST,ROW($E8)-ROW($E$5))),MONTH(INDEX(C_MTHFIRST,ROW(S8)-ROW($E$5))),COLUMN(T8)-COLUMN($E8))),"")</f>
        <v>44270</v>
      </c>
      <c r="U8" s="110">
        <f t="array" ref="U8">IFERROR(IF(MONTH(DATE(YEAR(INDEX(C_MTHFIRST,ROW($E8)-ROW($E$5))),MONTH(INDEX(C_MTHFIRST,ROW($E8)-ROW($E$5))),COLUMN(U8)-COLUMN($E8)))&lt;&gt;MONTH(INDEX(C_MTHFIRST,ROW($E8)-ROW($E$5))),"",DATE(YEAR(INDEX(C_MTHFIRST,ROW($E8)-ROW($E$5))),MONTH(INDEX(C_MTHFIRST,ROW(T8)-ROW($E$5))),COLUMN(U8)-COLUMN($E8))),"")</f>
        <v>44271</v>
      </c>
      <c r="V8" s="110">
        <f t="array" ref="V8">IFERROR(IF(MONTH(DATE(YEAR(INDEX(C_MTHFIRST,ROW($E8)-ROW($E$5))),MONTH(INDEX(C_MTHFIRST,ROW($E8)-ROW($E$5))),COLUMN(V8)-COLUMN($E8)))&lt;&gt;MONTH(INDEX(C_MTHFIRST,ROW($E8)-ROW($E$5))),"",DATE(YEAR(INDEX(C_MTHFIRST,ROW($E8)-ROW($E$5))),MONTH(INDEX(C_MTHFIRST,ROW(U8)-ROW($E$5))),COLUMN(V8)-COLUMN($E8))),"")</f>
        <v>44272</v>
      </c>
      <c r="W8" s="110">
        <f t="array" ref="W8">IFERROR(IF(MONTH(DATE(YEAR(INDEX(C_MTHFIRST,ROW($E8)-ROW($E$5))),MONTH(INDEX(C_MTHFIRST,ROW($E8)-ROW($E$5))),COLUMN(W8)-COLUMN($E8)))&lt;&gt;MONTH(INDEX(C_MTHFIRST,ROW($E8)-ROW($E$5))),"",DATE(YEAR(INDEX(C_MTHFIRST,ROW($E8)-ROW($E$5))),MONTH(INDEX(C_MTHFIRST,ROW(V8)-ROW($E$5))),COLUMN(W8)-COLUMN($E8))),"")</f>
        <v>44273</v>
      </c>
      <c r="X8" s="110">
        <f t="array" ref="X8">IFERROR(IF(MONTH(DATE(YEAR(INDEX(C_MTHFIRST,ROW($E8)-ROW($E$5))),MONTH(INDEX(C_MTHFIRST,ROW($E8)-ROW($E$5))),COLUMN(X8)-COLUMN($E8)))&lt;&gt;MONTH(INDEX(C_MTHFIRST,ROW($E8)-ROW($E$5))),"",DATE(YEAR(INDEX(C_MTHFIRST,ROW($E8)-ROW($E$5))),MONTH(INDEX(C_MTHFIRST,ROW(W8)-ROW($E$5))),COLUMN(X8)-COLUMN($E8))),"")</f>
        <v>44274</v>
      </c>
      <c r="Y8" s="110">
        <f t="array" ref="Y8">IFERROR(IF(MONTH(DATE(YEAR(INDEX(C_MTHFIRST,ROW($E8)-ROW($E$5))),MONTH(INDEX(C_MTHFIRST,ROW($E8)-ROW($E$5))),COLUMN(Y8)-COLUMN($E8)))&lt;&gt;MONTH(INDEX(C_MTHFIRST,ROW($E8)-ROW($E$5))),"",DATE(YEAR(INDEX(C_MTHFIRST,ROW($E8)-ROW($E$5))),MONTH(INDEX(C_MTHFIRST,ROW(X8)-ROW($E$5))),COLUMN(Y8)-COLUMN($E8))),"")</f>
        <v>44275</v>
      </c>
      <c r="Z8" s="110">
        <f t="array" ref="Z8">IFERROR(IF(MONTH(DATE(YEAR(INDEX(C_MTHFIRST,ROW($E8)-ROW($E$5))),MONTH(INDEX(C_MTHFIRST,ROW($E8)-ROW($E$5))),COLUMN(Z8)-COLUMN($E8)))&lt;&gt;MONTH(INDEX(C_MTHFIRST,ROW($E8)-ROW($E$5))),"",DATE(YEAR(INDEX(C_MTHFIRST,ROW($E8)-ROW($E$5))),MONTH(INDEX(C_MTHFIRST,ROW(Y8)-ROW($E$5))),COLUMN(Z8)-COLUMN($E8))),"")</f>
        <v>44276</v>
      </c>
      <c r="AA8" s="110">
        <f t="array" ref="AA8">IFERROR(IF(MONTH(DATE(YEAR(INDEX(C_MTHFIRST,ROW($E8)-ROW($E$5))),MONTH(INDEX(C_MTHFIRST,ROW($E8)-ROW($E$5))),COLUMN(AA8)-COLUMN($E8)))&lt;&gt;MONTH(INDEX(C_MTHFIRST,ROW($E8)-ROW($E$5))),"",DATE(YEAR(INDEX(C_MTHFIRST,ROW($E8)-ROW($E$5))),MONTH(INDEX(C_MTHFIRST,ROW(Z8)-ROW($E$5))),COLUMN(AA8)-COLUMN($E8))),"")</f>
        <v>44277</v>
      </c>
      <c r="AB8" s="110">
        <f t="array" ref="AB8">IFERROR(IF(MONTH(DATE(YEAR(INDEX(C_MTHFIRST,ROW($E8)-ROW($E$5))),MONTH(INDEX(C_MTHFIRST,ROW($E8)-ROW($E$5))),COLUMN(AB8)-COLUMN($E8)))&lt;&gt;MONTH(INDEX(C_MTHFIRST,ROW($E8)-ROW($E$5))),"",DATE(YEAR(INDEX(C_MTHFIRST,ROW($E8)-ROW($E$5))),MONTH(INDEX(C_MTHFIRST,ROW(AA8)-ROW($E$5))),COLUMN(AB8)-COLUMN($E8))),"")</f>
        <v>44278</v>
      </c>
      <c r="AC8" s="110">
        <f t="array" ref="AC8">IFERROR(IF(MONTH(DATE(YEAR(INDEX(C_MTHFIRST,ROW($E8)-ROW($E$5))),MONTH(INDEX(C_MTHFIRST,ROW($E8)-ROW($E$5))),COLUMN(AC8)-COLUMN($E8)))&lt;&gt;MONTH(INDEX(C_MTHFIRST,ROW($E8)-ROW($E$5))),"",DATE(YEAR(INDEX(C_MTHFIRST,ROW($E8)-ROW($E$5))),MONTH(INDEX(C_MTHFIRST,ROW(AB8)-ROW($E$5))),COLUMN(AC8)-COLUMN($E8))),"")</f>
        <v>44279</v>
      </c>
      <c r="AD8" s="110">
        <f t="array" ref="AD8">IFERROR(IF(MONTH(DATE(YEAR(INDEX(C_MTHFIRST,ROW($E8)-ROW($E$5))),MONTH(INDEX(C_MTHFIRST,ROW($E8)-ROW($E$5))),COLUMN(AD8)-COLUMN($E8)))&lt;&gt;MONTH(INDEX(C_MTHFIRST,ROW($E8)-ROW($E$5))),"",DATE(YEAR(INDEX(C_MTHFIRST,ROW($E8)-ROW($E$5))),MONTH(INDEX(C_MTHFIRST,ROW(AC8)-ROW($E$5))),COLUMN(AD8)-COLUMN($E8))),"")</f>
        <v>44280</v>
      </c>
      <c r="AE8" s="110">
        <f t="array" ref="AE8">IFERROR(IF(MONTH(DATE(YEAR(INDEX(C_MTHFIRST,ROW($E8)-ROW($E$5))),MONTH(INDEX(C_MTHFIRST,ROW($E8)-ROW($E$5))),COLUMN(AE8)-COLUMN($E8)))&lt;&gt;MONTH(INDEX(C_MTHFIRST,ROW($E8)-ROW($E$5))),"",DATE(YEAR(INDEX(C_MTHFIRST,ROW($E8)-ROW($E$5))),MONTH(INDEX(C_MTHFIRST,ROW(AD8)-ROW($E$5))),COLUMN(AE8)-COLUMN($E8))),"")</f>
        <v>44281</v>
      </c>
      <c r="AF8" s="110">
        <f t="array" ref="AF8">IFERROR(IF(MONTH(DATE(YEAR(INDEX(C_MTHFIRST,ROW($E8)-ROW($E$5))),MONTH(INDEX(C_MTHFIRST,ROW($E8)-ROW($E$5))),COLUMN(AF8)-COLUMN($E8)))&lt;&gt;MONTH(INDEX(C_MTHFIRST,ROW($E8)-ROW($E$5))),"",DATE(YEAR(INDEX(C_MTHFIRST,ROW($E8)-ROW($E$5))),MONTH(INDEX(C_MTHFIRST,ROW(AE8)-ROW($E$5))),COLUMN(AF8)-COLUMN($E8))),"")</f>
        <v>44282</v>
      </c>
      <c r="AG8" s="110">
        <f t="array" ref="AG8">IFERROR(IF(MONTH(DATE(YEAR(INDEX(C_MTHFIRST,ROW($E8)-ROW($E$5))),MONTH(INDEX(C_MTHFIRST,ROW($E8)-ROW($E$5))),COLUMN(AG8)-COLUMN($E8)))&lt;&gt;MONTH(INDEX(C_MTHFIRST,ROW($E8)-ROW($E$5))),"",DATE(YEAR(INDEX(C_MTHFIRST,ROW($E8)-ROW($E$5))),MONTH(INDEX(C_MTHFIRST,ROW(AF8)-ROW($E$5))),COLUMN(AG8)-COLUMN($E8))),"")</f>
        <v>44283</v>
      </c>
      <c r="AH8" s="110">
        <f t="array" ref="AH8">IFERROR(IF(MONTH(DATE(YEAR(INDEX(C_MTHFIRST,ROW($E8)-ROW($E$5))),MONTH(INDEX(C_MTHFIRST,ROW($E8)-ROW($E$5))),COLUMN(AH8)-COLUMN($E8)))&lt;&gt;MONTH(INDEX(C_MTHFIRST,ROW($E8)-ROW($E$5))),"",DATE(YEAR(INDEX(C_MTHFIRST,ROW($E8)-ROW($E$5))),MONTH(INDEX(C_MTHFIRST,ROW(AG8)-ROW($E$5))),COLUMN(AH8)-COLUMN($E8))),"")</f>
        <v>44284</v>
      </c>
      <c r="AI8" s="110">
        <f t="array" ref="AI8">IFERROR(IF(MONTH(DATE(YEAR(INDEX(C_MTHFIRST,ROW($E8)-ROW($E$5))),MONTH(INDEX(C_MTHFIRST,ROW($E8)-ROW($E$5))),COLUMN(AI8)-COLUMN($E8)))&lt;&gt;MONTH(INDEX(C_MTHFIRST,ROW($E8)-ROW($E$5))),"",DATE(YEAR(INDEX(C_MTHFIRST,ROW($E8)-ROW($E$5))),MONTH(INDEX(C_MTHFIRST,ROW(AH8)-ROW($E$5))),COLUMN(AI8)-COLUMN($E8))),"")</f>
        <v>44285</v>
      </c>
      <c r="AJ8" s="110">
        <f t="array" ref="AJ8">IFERROR(IF(MONTH(DATE(YEAR(INDEX(C_MTHFIRST,ROW($E8)-ROW($E$5))),MONTH(INDEX(C_MTHFIRST,ROW($E8)-ROW($E$5))),COLUMN(AJ8)-COLUMN($E8)))&lt;&gt;MONTH(INDEX(C_MTHFIRST,ROW($E8)-ROW($E$5))),"",DATE(YEAR(INDEX(C_MTHFIRST,ROW($E8)-ROW($E$5))),MONTH(INDEX(C_MTHFIRST,ROW(AI8)-ROW($E$5))),COLUMN(AJ8)-COLUMN($E8))),"")</f>
        <v>44286</v>
      </c>
      <c r="AK8" s="2"/>
      <c r="AL8" s="2"/>
      <c r="AM8" s="2"/>
      <c r="AN8" s="92"/>
      <c r="AO8" s="63" t="s">
        <v>64</v>
      </c>
      <c r="AP8" s="2"/>
      <c r="AQ8" s="2"/>
      <c r="AR8" s="2"/>
      <c r="AS8" s="2"/>
      <c r="AT8" s="2" t="s">
        <v>69</v>
      </c>
    </row>
    <row r="9" ht="16.5" customHeight="1">
      <c r="A9" s="2"/>
      <c r="B9" s="2"/>
      <c r="C9" s="2"/>
      <c r="D9" s="2"/>
      <c r="E9" s="109" t="str">
        <f t="array" ref="E9">INDEX(C_MTHHEADER,ROW(E9)-ROW($A$5))</f>
        <v>APRIL</v>
      </c>
      <c r="F9" s="110">
        <f t="array" ref="F9">IFERROR(IF(MONTH(DATE(YEAR(INDEX(C_MTHFIRST,ROW($E9)-ROW($E$5))),MONTH(INDEX(C_MTHFIRST,ROW($E9)-ROW($E$5))),COLUMN(F9)-COLUMN($E9)))&lt;&gt;MONTH(INDEX(C_MTHFIRST,ROW($E9)-ROW($E$5))),"",DATE(YEAR(INDEX(C_MTHFIRST,ROW($E9)-ROW($E$5))),MONTH(INDEX(C_MTHFIRST,ROW(E9)-ROW($E$5))),COLUMN(F9)-COLUMN($E9))),"")</f>
        <v>44287</v>
      </c>
      <c r="G9" s="110">
        <f t="array" ref="G9">IFERROR(IF(MONTH(DATE(YEAR(INDEX(C_MTHFIRST,ROW($E9)-ROW($E$5))),MONTH(INDEX(C_MTHFIRST,ROW($E9)-ROW($E$5))),COLUMN(G9)-COLUMN($E9)))&lt;&gt;MONTH(INDEX(C_MTHFIRST,ROW($E9)-ROW($E$5))),"",DATE(YEAR(INDEX(C_MTHFIRST,ROW($E9)-ROW($E$5))),MONTH(INDEX(C_MTHFIRST,ROW(F9)-ROW($E$5))),COLUMN(G9)-COLUMN($E9))),"")</f>
        <v>44288</v>
      </c>
      <c r="H9" s="110">
        <f t="array" ref="H9">IFERROR(IF(MONTH(DATE(YEAR(INDEX(C_MTHFIRST,ROW($E9)-ROW($E$5))),MONTH(INDEX(C_MTHFIRST,ROW($E9)-ROW($E$5))),COLUMN(H9)-COLUMN($E9)))&lt;&gt;MONTH(INDEX(C_MTHFIRST,ROW($E9)-ROW($E$5))),"",DATE(YEAR(INDEX(C_MTHFIRST,ROW($E9)-ROW($E$5))),MONTH(INDEX(C_MTHFIRST,ROW(G9)-ROW($E$5))),COLUMN(H9)-COLUMN($E9))),"")</f>
        <v>44289</v>
      </c>
      <c r="I9" s="110">
        <f t="array" ref="I9">IFERROR(IF(MONTH(DATE(YEAR(INDEX(C_MTHFIRST,ROW($E9)-ROW($E$5))),MONTH(INDEX(C_MTHFIRST,ROW($E9)-ROW($E$5))),COLUMN(I9)-COLUMN($E9)))&lt;&gt;MONTH(INDEX(C_MTHFIRST,ROW($E9)-ROW($E$5))),"",DATE(YEAR(INDEX(C_MTHFIRST,ROW($E9)-ROW($E$5))),MONTH(INDEX(C_MTHFIRST,ROW(H9)-ROW($E$5))),COLUMN(I9)-COLUMN($E9))),"")</f>
        <v>44290</v>
      </c>
      <c r="J9" s="110">
        <f t="array" ref="J9">IFERROR(IF(MONTH(DATE(YEAR(INDEX(C_MTHFIRST,ROW($E9)-ROW($E$5))),MONTH(INDEX(C_MTHFIRST,ROW($E9)-ROW($E$5))),COLUMN(J9)-COLUMN($E9)))&lt;&gt;MONTH(INDEX(C_MTHFIRST,ROW($E9)-ROW($E$5))),"",DATE(YEAR(INDEX(C_MTHFIRST,ROW($E9)-ROW($E$5))),MONTH(INDEX(C_MTHFIRST,ROW(I9)-ROW($E$5))),COLUMN(J9)-COLUMN($E9))),"")</f>
        <v>44291</v>
      </c>
      <c r="K9" s="110">
        <f t="array" ref="K9">IFERROR(IF(MONTH(DATE(YEAR(INDEX(C_MTHFIRST,ROW($E9)-ROW($E$5))),MONTH(INDEX(C_MTHFIRST,ROW($E9)-ROW($E$5))),COLUMN(K9)-COLUMN($E9)))&lt;&gt;MONTH(INDEX(C_MTHFIRST,ROW($E9)-ROW($E$5))),"",DATE(YEAR(INDEX(C_MTHFIRST,ROW($E9)-ROW($E$5))),MONTH(INDEX(C_MTHFIRST,ROW(J9)-ROW($E$5))),COLUMN(K9)-COLUMN($E9))),"")</f>
        <v>44292</v>
      </c>
      <c r="L9" s="110">
        <f t="array" ref="L9">IFERROR(IF(MONTH(DATE(YEAR(INDEX(C_MTHFIRST,ROW($E9)-ROW($E$5))),MONTH(INDEX(C_MTHFIRST,ROW($E9)-ROW($E$5))),COLUMN(L9)-COLUMN($E9)))&lt;&gt;MONTH(INDEX(C_MTHFIRST,ROW($E9)-ROW($E$5))),"",DATE(YEAR(INDEX(C_MTHFIRST,ROW($E9)-ROW($E$5))),MONTH(INDEX(C_MTHFIRST,ROW(K9)-ROW($E$5))),COLUMN(L9)-COLUMN($E9))),"")</f>
        <v>44293</v>
      </c>
      <c r="M9" s="110">
        <f t="array" ref="M9">IFERROR(IF(MONTH(DATE(YEAR(INDEX(C_MTHFIRST,ROW($E9)-ROW($E$5))),MONTH(INDEX(C_MTHFIRST,ROW($E9)-ROW($E$5))),COLUMN(M9)-COLUMN($E9)))&lt;&gt;MONTH(INDEX(C_MTHFIRST,ROW($E9)-ROW($E$5))),"",DATE(YEAR(INDEX(C_MTHFIRST,ROW($E9)-ROW($E$5))),MONTH(INDEX(C_MTHFIRST,ROW(L9)-ROW($E$5))),COLUMN(M9)-COLUMN($E9))),"")</f>
        <v>44294</v>
      </c>
      <c r="N9" s="110">
        <f t="array" ref="N9">IFERROR(IF(MONTH(DATE(YEAR(INDEX(C_MTHFIRST,ROW($E9)-ROW($E$5))),MONTH(INDEX(C_MTHFIRST,ROW($E9)-ROW($E$5))),COLUMN(N9)-COLUMN($E9)))&lt;&gt;MONTH(INDEX(C_MTHFIRST,ROW($E9)-ROW($E$5))),"",DATE(YEAR(INDEX(C_MTHFIRST,ROW($E9)-ROW($E$5))),MONTH(INDEX(C_MTHFIRST,ROW(M9)-ROW($E$5))),COLUMN(N9)-COLUMN($E9))),"")</f>
        <v>44295</v>
      </c>
      <c r="O9" s="110">
        <f t="array" ref="O9">IFERROR(IF(MONTH(DATE(YEAR(INDEX(C_MTHFIRST,ROW($E9)-ROW($E$5))),MONTH(INDEX(C_MTHFIRST,ROW($E9)-ROW($E$5))),COLUMN(O9)-COLUMN($E9)))&lt;&gt;MONTH(INDEX(C_MTHFIRST,ROW($E9)-ROW($E$5))),"",DATE(YEAR(INDEX(C_MTHFIRST,ROW($E9)-ROW($E$5))),MONTH(INDEX(C_MTHFIRST,ROW(N9)-ROW($E$5))),COLUMN(O9)-COLUMN($E9))),"")</f>
        <v>44296</v>
      </c>
      <c r="P9" s="110">
        <f t="array" ref="P9">IFERROR(IF(MONTH(DATE(YEAR(INDEX(C_MTHFIRST,ROW($E9)-ROW($E$5))),MONTH(INDEX(C_MTHFIRST,ROW($E9)-ROW($E$5))),COLUMN(P9)-COLUMN($E9)))&lt;&gt;MONTH(INDEX(C_MTHFIRST,ROW($E9)-ROW($E$5))),"",DATE(YEAR(INDEX(C_MTHFIRST,ROW($E9)-ROW($E$5))),MONTH(INDEX(C_MTHFIRST,ROW(O9)-ROW($E$5))),COLUMN(P9)-COLUMN($E9))),"")</f>
        <v>44297</v>
      </c>
      <c r="Q9" s="110">
        <f t="array" ref="Q9">IFERROR(IF(MONTH(DATE(YEAR(INDEX(C_MTHFIRST,ROW($E9)-ROW($E$5))),MONTH(INDEX(C_MTHFIRST,ROW($E9)-ROW($E$5))),COLUMN(Q9)-COLUMN($E9)))&lt;&gt;MONTH(INDEX(C_MTHFIRST,ROW($E9)-ROW($E$5))),"",DATE(YEAR(INDEX(C_MTHFIRST,ROW($E9)-ROW($E$5))),MONTH(INDEX(C_MTHFIRST,ROW(P9)-ROW($E$5))),COLUMN(Q9)-COLUMN($E9))),"")</f>
        <v>44298</v>
      </c>
      <c r="R9" s="110">
        <f t="array" ref="R9">IFERROR(IF(MONTH(DATE(YEAR(INDEX(C_MTHFIRST,ROW($E9)-ROW($E$5))),MONTH(INDEX(C_MTHFIRST,ROW($E9)-ROW($E$5))),COLUMN(R9)-COLUMN($E9)))&lt;&gt;MONTH(INDEX(C_MTHFIRST,ROW($E9)-ROW($E$5))),"",DATE(YEAR(INDEX(C_MTHFIRST,ROW($E9)-ROW($E$5))),MONTH(INDEX(C_MTHFIRST,ROW(Q9)-ROW($E$5))),COLUMN(R9)-COLUMN($E9))),"")</f>
        <v>44299</v>
      </c>
      <c r="S9" s="110">
        <f t="array" ref="S9">IFERROR(IF(MONTH(DATE(YEAR(INDEX(C_MTHFIRST,ROW($E9)-ROW($E$5))),MONTH(INDEX(C_MTHFIRST,ROW($E9)-ROW($E$5))),COLUMN(S9)-COLUMN($E9)))&lt;&gt;MONTH(INDEX(C_MTHFIRST,ROW($E9)-ROW($E$5))),"",DATE(YEAR(INDEX(C_MTHFIRST,ROW($E9)-ROW($E$5))),MONTH(INDEX(C_MTHFIRST,ROW(R9)-ROW($E$5))),COLUMN(S9)-COLUMN($E9))),"")</f>
        <v>44300</v>
      </c>
      <c r="T9" s="110">
        <f t="array" ref="T9">IFERROR(IF(MONTH(DATE(YEAR(INDEX(C_MTHFIRST,ROW($E9)-ROW($E$5))),MONTH(INDEX(C_MTHFIRST,ROW($E9)-ROW($E$5))),COLUMN(T9)-COLUMN($E9)))&lt;&gt;MONTH(INDEX(C_MTHFIRST,ROW($E9)-ROW($E$5))),"",DATE(YEAR(INDEX(C_MTHFIRST,ROW($E9)-ROW($E$5))),MONTH(INDEX(C_MTHFIRST,ROW(S9)-ROW($E$5))),COLUMN(T9)-COLUMN($E9))),"")</f>
        <v>44301</v>
      </c>
      <c r="U9" s="110">
        <f t="array" ref="U9">IFERROR(IF(MONTH(DATE(YEAR(INDEX(C_MTHFIRST,ROW($E9)-ROW($E$5))),MONTH(INDEX(C_MTHFIRST,ROW($E9)-ROW($E$5))),COLUMN(U9)-COLUMN($E9)))&lt;&gt;MONTH(INDEX(C_MTHFIRST,ROW($E9)-ROW($E$5))),"",DATE(YEAR(INDEX(C_MTHFIRST,ROW($E9)-ROW($E$5))),MONTH(INDEX(C_MTHFIRST,ROW(T9)-ROW($E$5))),COLUMN(U9)-COLUMN($E9))),"")</f>
        <v>44302</v>
      </c>
      <c r="V9" s="110">
        <f t="array" ref="V9">IFERROR(IF(MONTH(DATE(YEAR(INDEX(C_MTHFIRST,ROW($E9)-ROW($E$5))),MONTH(INDEX(C_MTHFIRST,ROW($E9)-ROW($E$5))),COLUMN(V9)-COLUMN($E9)))&lt;&gt;MONTH(INDEX(C_MTHFIRST,ROW($E9)-ROW($E$5))),"",DATE(YEAR(INDEX(C_MTHFIRST,ROW($E9)-ROW($E$5))),MONTH(INDEX(C_MTHFIRST,ROW(U9)-ROW($E$5))),COLUMN(V9)-COLUMN($E9))),"")</f>
        <v>44303</v>
      </c>
      <c r="W9" s="110">
        <f t="array" ref="W9">IFERROR(IF(MONTH(DATE(YEAR(INDEX(C_MTHFIRST,ROW($E9)-ROW($E$5))),MONTH(INDEX(C_MTHFIRST,ROW($E9)-ROW($E$5))),COLUMN(W9)-COLUMN($E9)))&lt;&gt;MONTH(INDEX(C_MTHFIRST,ROW($E9)-ROW($E$5))),"",DATE(YEAR(INDEX(C_MTHFIRST,ROW($E9)-ROW($E$5))),MONTH(INDEX(C_MTHFIRST,ROW(V9)-ROW($E$5))),COLUMN(W9)-COLUMN($E9))),"")</f>
        <v>44304</v>
      </c>
      <c r="X9" s="110">
        <f t="array" ref="X9">IFERROR(IF(MONTH(DATE(YEAR(INDEX(C_MTHFIRST,ROW($E9)-ROW($E$5))),MONTH(INDEX(C_MTHFIRST,ROW($E9)-ROW($E$5))),COLUMN(X9)-COLUMN($E9)))&lt;&gt;MONTH(INDEX(C_MTHFIRST,ROW($E9)-ROW($E$5))),"",DATE(YEAR(INDEX(C_MTHFIRST,ROW($E9)-ROW($E$5))),MONTH(INDEX(C_MTHFIRST,ROW(W9)-ROW($E$5))),COLUMN(X9)-COLUMN($E9))),"")</f>
        <v>44305</v>
      </c>
      <c r="Y9" s="110">
        <f t="array" ref="Y9">IFERROR(IF(MONTH(DATE(YEAR(INDEX(C_MTHFIRST,ROW($E9)-ROW($E$5))),MONTH(INDEX(C_MTHFIRST,ROW($E9)-ROW($E$5))),COLUMN(Y9)-COLUMN($E9)))&lt;&gt;MONTH(INDEX(C_MTHFIRST,ROW($E9)-ROW($E$5))),"",DATE(YEAR(INDEX(C_MTHFIRST,ROW($E9)-ROW($E$5))),MONTH(INDEX(C_MTHFIRST,ROW(X9)-ROW($E$5))),COLUMN(Y9)-COLUMN($E9))),"")</f>
        <v>44306</v>
      </c>
      <c r="Z9" s="110">
        <f t="array" ref="Z9">IFERROR(IF(MONTH(DATE(YEAR(INDEX(C_MTHFIRST,ROW($E9)-ROW($E$5))),MONTH(INDEX(C_MTHFIRST,ROW($E9)-ROW($E$5))),COLUMN(Z9)-COLUMN($E9)))&lt;&gt;MONTH(INDEX(C_MTHFIRST,ROW($E9)-ROW($E$5))),"",DATE(YEAR(INDEX(C_MTHFIRST,ROW($E9)-ROW($E$5))),MONTH(INDEX(C_MTHFIRST,ROW(Y9)-ROW($E$5))),COLUMN(Z9)-COLUMN($E9))),"")</f>
        <v>44307</v>
      </c>
      <c r="AA9" s="110">
        <f t="array" ref="AA9">IFERROR(IF(MONTH(DATE(YEAR(INDEX(C_MTHFIRST,ROW($E9)-ROW($E$5))),MONTH(INDEX(C_MTHFIRST,ROW($E9)-ROW($E$5))),COLUMN(AA9)-COLUMN($E9)))&lt;&gt;MONTH(INDEX(C_MTHFIRST,ROW($E9)-ROW($E$5))),"",DATE(YEAR(INDEX(C_MTHFIRST,ROW($E9)-ROW($E$5))),MONTH(INDEX(C_MTHFIRST,ROW(Z9)-ROW($E$5))),COLUMN(AA9)-COLUMN($E9))),"")</f>
        <v>44308</v>
      </c>
      <c r="AB9" s="110">
        <f t="array" ref="AB9">IFERROR(IF(MONTH(DATE(YEAR(INDEX(C_MTHFIRST,ROW($E9)-ROW($E$5))),MONTH(INDEX(C_MTHFIRST,ROW($E9)-ROW($E$5))),COLUMN(AB9)-COLUMN($E9)))&lt;&gt;MONTH(INDEX(C_MTHFIRST,ROW($E9)-ROW($E$5))),"",DATE(YEAR(INDEX(C_MTHFIRST,ROW($E9)-ROW($E$5))),MONTH(INDEX(C_MTHFIRST,ROW(AA9)-ROW($E$5))),COLUMN(AB9)-COLUMN($E9))),"")</f>
        <v>44309</v>
      </c>
      <c r="AC9" s="110">
        <f t="array" ref="AC9">IFERROR(IF(MONTH(DATE(YEAR(INDEX(C_MTHFIRST,ROW($E9)-ROW($E$5))),MONTH(INDEX(C_MTHFIRST,ROW($E9)-ROW($E$5))),COLUMN(AC9)-COLUMN($E9)))&lt;&gt;MONTH(INDEX(C_MTHFIRST,ROW($E9)-ROW($E$5))),"",DATE(YEAR(INDEX(C_MTHFIRST,ROW($E9)-ROW($E$5))),MONTH(INDEX(C_MTHFIRST,ROW(AB9)-ROW($E$5))),COLUMN(AC9)-COLUMN($E9))),"")</f>
        <v>44310</v>
      </c>
      <c r="AD9" s="110">
        <f t="array" ref="AD9">IFERROR(IF(MONTH(DATE(YEAR(INDEX(C_MTHFIRST,ROW($E9)-ROW($E$5))),MONTH(INDEX(C_MTHFIRST,ROW($E9)-ROW($E$5))),COLUMN(AD9)-COLUMN($E9)))&lt;&gt;MONTH(INDEX(C_MTHFIRST,ROW($E9)-ROW($E$5))),"",DATE(YEAR(INDEX(C_MTHFIRST,ROW($E9)-ROW($E$5))),MONTH(INDEX(C_MTHFIRST,ROW(AC9)-ROW($E$5))),COLUMN(AD9)-COLUMN($E9))),"")</f>
        <v>44311</v>
      </c>
      <c r="AE9" s="110">
        <f t="array" ref="AE9">IFERROR(IF(MONTH(DATE(YEAR(INDEX(C_MTHFIRST,ROW($E9)-ROW($E$5))),MONTH(INDEX(C_MTHFIRST,ROW($E9)-ROW($E$5))),COLUMN(AE9)-COLUMN($E9)))&lt;&gt;MONTH(INDEX(C_MTHFIRST,ROW($E9)-ROW($E$5))),"",DATE(YEAR(INDEX(C_MTHFIRST,ROW($E9)-ROW($E$5))),MONTH(INDEX(C_MTHFIRST,ROW(AD9)-ROW($E$5))),COLUMN(AE9)-COLUMN($E9))),"")</f>
        <v>44312</v>
      </c>
      <c r="AF9" s="110">
        <f t="array" ref="AF9">IFERROR(IF(MONTH(DATE(YEAR(INDEX(C_MTHFIRST,ROW($E9)-ROW($E$5))),MONTH(INDEX(C_MTHFIRST,ROW($E9)-ROW($E$5))),COLUMN(AF9)-COLUMN($E9)))&lt;&gt;MONTH(INDEX(C_MTHFIRST,ROW($E9)-ROW($E$5))),"",DATE(YEAR(INDEX(C_MTHFIRST,ROW($E9)-ROW($E$5))),MONTH(INDEX(C_MTHFIRST,ROW(AE9)-ROW($E$5))),COLUMN(AF9)-COLUMN($E9))),"")</f>
        <v>44313</v>
      </c>
      <c r="AG9" s="110">
        <f t="array" ref="AG9">IFERROR(IF(MONTH(DATE(YEAR(INDEX(C_MTHFIRST,ROW($E9)-ROW($E$5))),MONTH(INDEX(C_MTHFIRST,ROW($E9)-ROW($E$5))),COLUMN(AG9)-COLUMN($E9)))&lt;&gt;MONTH(INDEX(C_MTHFIRST,ROW($E9)-ROW($E$5))),"",DATE(YEAR(INDEX(C_MTHFIRST,ROW($E9)-ROW($E$5))),MONTH(INDEX(C_MTHFIRST,ROW(AF9)-ROW($E$5))),COLUMN(AG9)-COLUMN($E9))),"")</f>
        <v>44314</v>
      </c>
      <c r="AH9" s="110">
        <f t="array" ref="AH9">IFERROR(IF(MONTH(DATE(YEAR(INDEX(C_MTHFIRST,ROW($E9)-ROW($E$5))),MONTH(INDEX(C_MTHFIRST,ROW($E9)-ROW($E$5))),COLUMN(AH9)-COLUMN($E9)))&lt;&gt;MONTH(INDEX(C_MTHFIRST,ROW($E9)-ROW($E$5))),"",DATE(YEAR(INDEX(C_MTHFIRST,ROW($E9)-ROW($E$5))),MONTH(INDEX(C_MTHFIRST,ROW(AG9)-ROW($E$5))),COLUMN(AH9)-COLUMN($E9))),"")</f>
        <v>44315</v>
      </c>
      <c r="AI9" s="110">
        <f t="array" ref="AI9">IFERROR(IF(MONTH(DATE(YEAR(INDEX(C_MTHFIRST,ROW($E9)-ROW($E$5))),MONTH(INDEX(C_MTHFIRST,ROW($E9)-ROW($E$5))),COLUMN(AI9)-COLUMN($E9)))&lt;&gt;MONTH(INDEX(C_MTHFIRST,ROW($E9)-ROW($E$5))),"",DATE(YEAR(INDEX(C_MTHFIRST,ROW($E9)-ROW($E$5))),MONTH(INDEX(C_MTHFIRST,ROW(AH9)-ROW($E$5))),COLUMN(AI9)-COLUMN($E9))),"")</f>
        <v>44316</v>
      </c>
      <c r="AJ9" s="110" t="str">
        <f t="array" ref="AJ9">IFERROR(IF(MONTH(DATE(YEAR(INDEX(C_MTHFIRST,ROW($E9)-ROW($E$5))),MONTH(INDEX(C_MTHFIRST,ROW($E9)-ROW($E$5))),COLUMN(AJ9)-COLUMN($E9)))&lt;&gt;MONTH(INDEX(C_MTHFIRST,ROW($E9)-ROW($E$5))),"",DATE(YEAR(INDEX(C_MTHFIRST,ROW($E9)-ROW($E$5))),MONTH(INDEX(C_MTHFIRST,ROW(AI9)-ROW($E$5))),COLUMN(AJ9)-COLUMN($E9))),"")</f>
        <v/>
      </c>
      <c r="AK9" s="2"/>
      <c r="AL9" s="2"/>
      <c r="AM9" s="2"/>
      <c r="AN9" s="63"/>
      <c r="AO9" s="63"/>
      <c r="AP9" s="2"/>
      <c r="AQ9" s="2"/>
      <c r="AR9" s="2"/>
      <c r="AS9" s="2"/>
      <c r="AT9" s="2" t="s">
        <v>62</v>
      </c>
    </row>
    <row r="10" ht="16.5" customHeight="1">
      <c r="A10" s="2"/>
      <c r="B10" s="2"/>
      <c r="C10" s="2"/>
      <c r="D10" s="2"/>
      <c r="E10" s="109" t="str">
        <f t="array" ref="E10">INDEX(C_MTHHEADER,ROW(E10)-ROW($A$5))</f>
        <v>MAY</v>
      </c>
      <c r="F10" s="110">
        <f t="array" ref="F10">IFERROR(IF(MONTH(DATE(YEAR(INDEX(C_MTHFIRST,ROW($E10)-ROW($E$5))),MONTH(INDEX(C_MTHFIRST,ROW($E10)-ROW($E$5))),COLUMN(F10)-COLUMN($E10)))&lt;&gt;MONTH(INDEX(C_MTHFIRST,ROW($E10)-ROW($E$5))),"",DATE(YEAR(INDEX(C_MTHFIRST,ROW($E10)-ROW($E$5))),MONTH(INDEX(C_MTHFIRST,ROW(E10)-ROW($E$5))),COLUMN(F10)-COLUMN($E10))),"")</f>
        <v>44317</v>
      </c>
      <c r="G10" s="110">
        <f t="array" ref="G10">IFERROR(IF(MONTH(DATE(YEAR(INDEX(C_MTHFIRST,ROW($E10)-ROW($E$5))),MONTH(INDEX(C_MTHFIRST,ROW($E10)-ROW($E$5))),COLUMN(G10)-COLUMN($E10)))&lt;&gt;MONTH(INDEX(C_MTHFIRST,ROW($E10)-ROW($E$5))),"",DATE(YEAR(INDEX(C_MTHFIRST,ROW($E10)-ROW($E$5))),MONTH(INDEX(C_MTHFIRST,ROW(F10)-ROW($E$5))),COLUMN(G10)-COLUMN($E10))),"")</f>
        <v>44318</v>
      </c>
      <c r="H10" s="110">
        <f t="array" ref="H10">IFERROR(IF(MONTH(DATE(YEAR(INDEX(C_MTHFIRST,ROW($E10)-ROW($E$5))),MONTH(INDEX(C_MTHFIRST,ROW($E10)-ROW($E$5))),COLUMN(H10)-COLUMN($E10)))&lt;&gt;MONTH(INDEX(C_MTHFIRST,ROW($E10)-ROW($E$5))),"",DATE(YEAR(INDEX(C_MTHFIRST,ROW($E10)-ROW($E$5))),MONTH(INDEX(C_MTHFIRST,ROW(G10)-ROW($E$5))),COLUMN(H10)-COLUMN($E10))),"")</f>
        <v>44319</v>
      </c>
      <c r="I10" s="110">
        <f t="array" ref="I10">IFERROR(IF(MONTH(DATE(YEAR(INDEX(C_MTHFIRST,ROW($E10)-ROW($E$5))),MONTH(INDEX(C_MTHFIRST,ROW($E10)-ROW($E$5))),COLUMN(I10)-COLUMN($E10)))&lt;&gt;MONTH(INDEX(C_MTHFIRST,ROW($E10)-ROW($E$5))),"",DATE(YEAR(INDEX(C_MTHFIRST,ROW($E10)-ROW($E$5))),MONTH(INDEX(C_MTHFIRST,ROW(H10)-ROW($E$5))),COLUMN(I10)-COLUMN($E10))),"")</f>
        <v>44320</v>
      </c>
      <c r="J10" s="110">
        <f t="array" ref="J10">IFERROR(IF(MONTH(DATE(YEAR(INDEX(C_MTHFIRST,ROW($E10)-ROW($E$5))),MONTH(INDEX(C_MTHFIRST,ROW($E10)-ROW($E$5))),COLUMN(J10)-COLUMN($E10)))&lt;&gt;MONTH(INDEX(C_MTHFIRST,ROW($E10)-ROW($E$5))),"",DATE(YEAR(INDEX(C_MTHFIRST,ROW($E10)-ROW($E$5))),MONTH(INDEX(C_MTHFIRST,ROW(I10)-ROW($E$5))),COLUMN(J10)-COLUMN($E10))),"")</f>
        <v>44321</v>
      </c>
      <c r="K10" s="110">
        <f t="array" ref="K10">IFERROR(IF(MONTH(DATE(YEAR(INDEX(C_MTHFIRST,ROW($E10)-ROW($E$5))),MONTH(INDEX(C_MTHFIRST,ROW($E10)-ROW($E$5))),COLUMN(K10)-COLUMN($E10)))&lt;&gt;MONTH(INDEX(C_MTHFIRST,ROW($E10)-ROW($E$5))),"",DATE(YEAR(INDEX(C_MTHFIRST,ROW($E10)-ROW($E$5))),MONTH(INDEX(C_MTHFIRST,ROW(J10)-ROW($E$5))),COLUMN(K10)-COLUMN($E10))),"")</f>
        <v>44322</v>
      </c>
      <c r="L10" s="110">
        <f t="array" ref="L10">IFERROR(IF(MONTH(DATE(YEAR(INDEX(C_MTHFIRST,ROW($E10)-ROW($E$5))),MONTH(INDEX(C_MTHFIRST,ROW($E10)-ROW($E$5))),COLUMN(L10)-COLUMN($E10)))&lt;&gt;MONTH(INDEX(C_MTHFIRST,ROW($E10)-ROW($E$5))),"",DATE(YEAR(INDEX(C_MTHFIRST,ROW($E10)-ROW($E$5))),MONTH(INDEX(C_MTHFIRST,ROW(K10)-ROW($E$5))),COLUMN(L10)-COLUMN($E10))),"")</f>
        <v>44323</v>
      </c>
      <c r="M10" s="110">
        <f t="array" ref="M10">IFERROR(IF(MONTH(DATE(YEAR(INDEX(C_MTHFIRST,ROW($E10)-ROW($E$5))),MONTH(INDEX(C_MTHFIRST,ROW($E10)-ROW($E$5))),COLUMN(M10)-COLUMN($E10)))&lt;&gt;MONTH(INDEX(C_MTHFIRST,ROW($E10)-ROW($E$5))),"",DATE(YEAR(INDEX(C_MTHFIRST,ROW($E10)-ROW($E$5))),MONTH(INDEX(C_MTHFIRST,ROW(L10)-ROW($E$5))),COLUMN(M10)-COLUMN($E10))),"")</f>
        <v>44324</v>
      </c>
      <c r="N10" s="110">
        <f t="array" ref="N10">IFERROR(IF(MONTH(DATE(YEAR(INDEX(C_MTHFIRST,ROW($E10)-ROW($E$5))),MONTH(INDEX(C_MTHFIRST,ROW($E10)-ROW($E$5))),COLUMN(N10)-COLUMN($E10)))&lt;&gt;MONTH(INDEX(C_MTHFIRST,ROW($E10)-ROW($E$5))),"",DATE(YEAR(INDEX(C_MTHFIRST,ROW($E10)-ROW($E$5))),MONTH(INDEX(C_MTHFIRST,ROW(M10)-ROW($E$5))),COLUMN(N10)-COLUMN($E10))),"")</f>
        <v>44325</v>
      </c>
      <c r="O10" s="110">
        <f t="array" ref="O10">IFERROR(IF(MONTH(DATE(YEAR(INDEX(C_MTHFIRST,ROW($E10)-ROW($E$5))),MONTH(INDEX(C_MTHFIRST,ROW($E10)-ROW($E$5))),COLUMN(O10)-COLUMN($E10)))&lt;&gt;MONTH(INDEX(C_MTHFIRST,ROW($E10)-ROW($E$5))),"",DATE(YEAR(INDEX(C_MTHFIRST,ROW($E10)-ROW($E$5))),MONTH(INDEX(C_MTHFIRST,ROW(N10)-ROW($E$5))),COLUMN(O10)-COLUMN($E10))),"")</f>
        <v>44326</v>
      </c>
      <c r="P10" s="110">
        <f t="array" ref="P10">IFERROR(IF(MONTH(DATE(YEAR(INDEX(C_MTHFIRST,ROW($E10)-ROW($E$5))),MONTH(INDEX(C_MTHFIRST,ROW($E10)-ROW($E$5))),COLUMN(P10)-COLUMN($E10)))&lt;&gt;MONTH(INDEX(C_MTHFIRST,ROW($E10)-ROW($E$5))),"",DATE(YEAR(INDEX(C_MTHFIRST,ROW($E10)-ROW($E$5))),MONTH(INDEX(C_MTHFIRST,ROW(O10)-ROW($E$5))),COLUMN(P10)-COLUMN($E10))),"")</f>
        <v>44327</v>
      </c>
      <c r="Q10" s="110">
        <f t="array" ref="Q10">IFERROR(IF(MONTH(DATE(YEAR(INDEX(C_MTHFIRST,ROW($E10)-ROW($E$5))),MONTH(INDEX(C_MTHFIRST,ROW($E10)-ROW($E$5))),COLUMN(Q10)-COLUMN($E10)))&lt;&gt;MONTH(INDEX(C_MTHFIRST,ROW($E10)-ROW($E$5))),"",DATE(YEAR(INDEX(C_MTHFIRST,ROW($E10)-ROW($E$5))),MONTH(INDEX(C_MTHFIRST,ROW(P10)-ROW($E$5))),COLUMN(Q10)-COLUMN($E10))),"")</f>
        <v>44328</v>
      </c>
      <c r="R10" s="110">
        <f t="array" ref="R10">IFERROR(IF(MONTH(DATE(YEAR(INDEX(C_MTHFIRST,ROW($E10)-ROW($E$5))),MONTH(INDEX(C_MTHFIRST,ROW($E10)-ROW($E$5))),COLUMN(R10)-COLUMN($E10)))&lt;&gt;MONTH(INDEX(C_MTHFIRST,ROW($E10)-ROW($E$5))),"",DATE(YEAR(INDEX(C_MTHFIRST,ROW($E10)-ROW($E$5))),MONTH(INDEX(C_MTHFIRST,ROW(Q10)-ROW($E$5))),COLUMN(R10)-COLUMN($E10))),"")</f>
        <v>44329</v>
      </c>
      <c r="S10" s="110">
        <f t="array" ref="S10">IFERROR(IF(MONTH(DATE(YEAR(INDEX(C_MTHFIRST,ROW($E10)-ROW($E$5))),MONTH(INDEX(C_MTHFIRST,ROW($E10)-ROW($E$5))),COLUMN(S10)-COLUMN($E10)))&lt;&gt;MONTH(INDEX(C_MTHFIRST,ROW($E10)-ROW($E$5))),"",DATE(YEAR(INDEX(C_MTHFIRST,ROW($E10)-ROW($E$5))),MONTH(INDEX(C_MTHFIRST,ROW(R10)-ROW($E$5))),COLUMN(S10)-COLUMN($E10))),"")</f>
        <v>44330</v>
      </c>
      <c r="T10" s="110">
        <f t="array" ref="T10">IFERROR(IF(MONTH(DATE(YEAR(INDEX(C_MTHFIRST,ROW($E10)-ROW($E$5))),MONTH(INDEX(C_MTHFIRST,ROW($E10)-ROW($E$5))),COLUMN(T10)-COLUMN($E10)))&lt;&gt;MONTH(INDEX(C_MTHFIRST,ROW($E10)-ROW($E$5))),"",DATE(YEAR(INDEX(C_MTHFIRST,ROW($E10)-ROW($E$5))),MONTH(INDEX(C_MTHFIRST,ROW(S10)-ROW($E$5))),COLUMN(T10)-COLUMN($E10))),"")</f>
        <v>44331</v>
      </c>
      <c r="U10" s="110">
        <f t="array" ref="U10">IFERROR(IF(MONTH(DATE(YEAR(INDEX(C_MTHFIRST,ROW($E10)-ROW($E$5))),MONTH(INDEX(C_MTHFIRST,ROW($E10)-ROW($E$5))),COLUMN(U10)-COLUMN($E10)))&lt;&gt;MONTH(INDEX(C_MTHFIRST,ROW($E10)-ROW($E$5))),"",DATE(YEAR(INDEX(C_MTHFIRST,ROW($E10)-ROW($E$5))),MONTH(INDEX(C_MTHFIRST,ROW(T10)-ROW($E$5))),COLUMN(U10)-COLUMN($E10))),"")</f>
        <v>44332</v>
      </c>
      <c r="V10" s="110">
        <f t="array" ref="V10">IFERROR(IF(MONTH(DATE(YEAR(INDEX(C_MTHFIRST,ROW($E10)-ROW($E$5))),MONTH(INDEX(C_MTHFIRST,ROW($E10)-ROW($E$5))),COLUMN(V10)-COLUMN($E10)))&lt;&gt;MONTH(INDEX(C_MTHFIRST,ROW($E10)-ROW($E$5))),"",DATE(YEAR(INDEX(C_MTHFIRST,ROW($E10)-ROW($E$5))),MONTH(INDEX(C_MTHFIRST,ROW(U10)-ROW($E$5))),COLUMN(V10)-COLUMN($E10))),"")</f>
        <v>44333</v>
      </c>
      <c r="W10" s="110">
        <f t="array" ref="W10">IFERROR(IF(MONTH(DATE(YEAR(INDEX(C_MTHFIRST,ROW($E10)-ROW($E$5))),MONTH(INDEX(C_MTHFIRST,ROW($E10)-ROW($E$5))),COLUMN(W10)-COLUMN($E10)))&lt;&gt;MONTH(INDEX(C_MTHFIRST,ROW($E10)-ROW($E$5))),"",DATE(YEAR(INDEX(C_MTHFIRST,ROW($E10)-ROW($E$5))),MONTH(INDEX(C_MTHFIRST,ROW(V10)-ROW($E$5))),COLUMN(W10)-COLUMN($E10))),"")</f>
        <v>44334</v>
      </c>
      <c r="X10" s="110">
        <f t="array" ref="X10">IFERROR(IF(MONTH(DATE(YEAR(INDEX(C_MTHFIRST,ROW($E10)-ROW($E$5))),MONTH(INDEX(C_MTHFIRST,ROW($E10)-ROW($E$5))),COLUMN(X10)-COLUMN($E10)))&lt;&gt;MONTH(INDEX(C_MTHFIRST,ROW($E10)-ROW($E$5))),"",DATE(YEAR(INDEX(C_MTHFIRST,ROW($E10)-ROW($E$5))),MONTH(INDEX(C_MTHFIRST,ROW(W10)-ROW($E$5))),COLUMN(X10)-COLUMN($E10))),"")</f>
        <v>44335</v>
      </c>
      <c r="Y10" s="110">
        <f t="array" ref="Y10">IFERROR(IF(MONTH(DATE(YEAR(INDEX(C_MTHFIRST,ROW($E10)-ROW($E$5))),MONTH(INDEX(C_MTHFIRST,ROW($E10)-ROW($E$5))),COLUMN(Y10)-COLUMN($E10)))&lt;&gt;MONTH(INDEX(C_MTHFIRST,ROW($E10)-ROW($E$5))),"",DATE(YEAR(INDEX(C_MTHFIRST,ROW($E10)-ROW($E$5))),MONTH(INDEX(C_MTHFIRST,ROW(X10)-ROW($E$5))),COLUMN(Y10)-COLUMN($E10))),"")</f>
        <v>44336</v>
      </c>
      <c r="Z10" s="110">
        <f t="array" ref="Z10">IFERROR(IF(MONTH(DATE(YEAR(INDEX(C_MTHFIRST,ROW($E10)-ROW($E$5))),MONTH(INDEX(C_MTHFIRST,ROW($E10)-ROW($E$5))),COLUMN(Z10)-COLUMN($E10)))&lt;&gt;MONTH(INDEX(C_MTHFIRST,ROW($E10)-ROW($E$5))),"",DATE(YEAR(INDEX(C_MTHFIRST,ROW($E10)-ROW($E$5))),MONTH(INDEX(C_MTHFIRST,ROW(Y10)-ROW($E$5))),COLUMN(Z10)-COLUMN($E10))),"")</f>
        <v>44337</v>
      </c>
      <c r="AA10" s="110">
        <f t="array" ref="AA10">IFERROR(IF(MONTH(DATE(YEAR(INDEX(C_MTHFIRST,ROW($E10)-ROW($E$5))),MONTH(INDEX(C_MTHFIRST,ROW($E10)-ROW($E$5))),COLUMN(AA10)-COLUMN($E10)))&lt;&gt;MONTH(INDEX(C_MTHFIRST,ROW($E10)-ROW($E$5))),"",DATE(YEAR(INDEX(C_MTHFIRST,ROW($E10)-ROW($E$5))),MONTH(INDEX(C_MTHFIRST,ROW(Z10)-ROW($E$5))),COLUMN(AA10)-COLUMN($E10))),"")</f>
        <v>44338</v>
      </c>
      <c r="AB10" s="110">
        <f t="array" ref="AB10">IFERROR(IF(MONTH(DATE(YEAR(INDEX(C_MTHFIRST,ROW($E10)-ROW($E$5))),MONTH(INDEX(C_MTHFIRST,ROW($E10)-ROW($E$5))),COLUMN(AB10)-COLUMN($E10)))&lt;&gt;MONTH(INDEX(C_MTHFIRST,ROW($E10)-ROW($E$5))),"",DATE(YEAR(INDEX(C_MTHFIRST,ROW($E10)-ROW($E$5))),MONTH(INDEX(C_MTHFIRST,ROW(AA10)-ROW($E$5))),COLUMN(AB10)-COLUMN($E10))),"")</f>
        <v>44339</v>
      </c>
      <c r="AC10" s="110">
        <f t="array" ref="AC10">IFERROR(IF(MONTH(DATE(YEAR(INDEX(C_MTHFIRST,ROW($E10)-ROW($E$5))),MONTH(INDEX(C_MTHFIRST,ROW($E10)-ROW($E$5))),COLUMN(AC10)-COLUMN($E10)))&lt;&gt;MONTH(INDEX(C_MTHFIRST,ROW($E10)-ROW($E$5))),"",DATE(YEAR(INDEX(C_MTHFIRST,ROW($E10)-ROW($E$5))),MONTH(INDEX(C_MTHFIRST,ROW(AB10)-ROW($E$5))),COLUMN(AC10)-COLUMN($E10))),"")</f>
        <v>44340</v>
      </c>
      <c r="AD10" s="110">
        <f t="array" ref="AD10">IFERROR(IF(MONTH(DATE(YEAR(INDEX(C_MTHFIRST,ROW($E10)-ROW($E$5))),MONTH(INDEX(C_MTHFIRST,ROW($E10)-ROW($E$5))),COLUMN(AD10)-COLUMN($E10)))&lt;&gt;MONTH(INDEX(C_MTHFIRST,ROW($E10)-ROW($E$5))),"",DATE(YEAR(INDEX(C_MTHFIRST,ROW($E10)-ROW($E$5))),MONTH(INDEX(C_MTHFIRST,ROW(AC10)-ROW($E$5))),COLUMN(AD10)-COLUMN($E10))),"")</f>
        <v>44341</v>
      </c>
      <c r="AE10" s="110">
        <f t="array" ref="AE10">IFERROR(IF(MONTH(DATE(YEAR(INDEX(C_MTHFIRST,ROW($E10)-ROW($E$5))),MONTH(INDEX(C_MTHFIRST,ROW($E10)-ROW($E$5))),COLUMN(AE10)-COLUMN($E10)))&lt;&gt;MONTH(INDEX(C_MTHFIRST,ROW($E10)-ROW($E$5))),"",DATE(YEAR(INDEX(C_MTHFIRST,ROW($E10)-ROW($E$5))),MONTH(INDEX(C_MTHFIRST,ROW(AD10)-ROW($E$5))),COLUMN(AE10)-COLUMN($E10))),"")</f>
        <v>44342</v>
      </c>
      <c r="AF10" s="110">
        <f t="array" ref="AF10">IFERROR(IF(MONTH(DATE(YEAR(INDEX(C_MTHFIRST,ROW($E10)-ROW($E$5))),MONTH(INDEX(C_MTHFIRST,ROW($E10)-ROW($E$5))),COLUMN(AF10)-COLUMN($E10)))&lt;&gt;MONTH(INDEX(C_MTHFIRST,ROW($E10)-ROW($E$5))),"",DATE(YEAR(INDEX(C_MTHFIRST,ROW($E10)-ROW($E$5))),MONTH(INDEX(C_MTHFIRST,ROW(AE10)-ROW($E$5))),COLUMN(AF10)-COLUMN($E10))),"")</f>
        <v>44343</v>
      </c>
      <c r="AG10" s="110">
        <f t="array" ref="AG10">IFERROR(IF(MONTH(DATE(YEAR(INDEX(C_MTHFIRST,ROW($E10)-ROW($E$5))),MONTH(INDEX(C_MTHFIRST,ROW($E10)-ROW($E$5))),COLUMN(AG10)-COLUMN($E10)))&lt;&gt;MONTH(INDEX(C_MTHFIRST,ROW($E10)-ROW($E$5))),"",DATE(YEAR(INDEX(C_MTHFIRST,ROW($E10)-ROW($E$5))),MONTH(INDEX(C_MTHFIRST,ROW(AF10)-ROW($E$5))),COLUMN(AG10)-COLUMN($E10))),"")</f>
        <v>44344</v>
      </c>
      <c r="AH10" s="110">
        <f t="array" ref="AH10">IFERROR(IF(MONTH(DATE(YEAR(INDEX(C_MTHFIRST,ROW($E10)-ROW($E$5))),MONTH(INDEX(C_MTHFIRST,ROW($E10)-ROW($E$5))),COLUMN(AH10)-COLUMN($E10)))&lt;&gt;MONTH(INDEX(C_MTHFIRST,ROW($E10)-ROW($E$5))),"",DATE(YEAR(INDEX(C_MTHFIRST,ROW($E10)-ROW($E$5))),MONTH(INDEX(C_MTHFIRST,ROW(AG10)-ROW($E$5))),COLUMN(AH10)-COLUMN($E10))),"")</f>
        <v>44345</v>
      </c>
      <c r="AI10" s="110">
        <f t="array" ref="AI10">IFERROR(IF(MONTH(DATE(YEAR(INDEX(C_MTHFIRST,ROW($E10)-ROW($E$5))),MONTH(INDEX(C_MTHFIRST,ROW($E10)-ROW($E$5))),COLUMN(AI10)-COLUMN($E10)))&lt;&gt;MONTH(INDEX(C_MTHFIRST,ROW($E10)-ROW($E$5))),"",DATE(YEAR(INDEX(C_MTHFIRST,ROW($E10)-ROW($E$5))),MONTH(INDEX(C_MTHFIRST,ROW(AH10)-ROW($E$5))),COLUMN(AI10)-COLUMN($E10))),"")</f>
        <v>44346</v>
      </c>
      <c r="AJ10" s="110">
        <f t="array" ref="AJ10">IFERROR(IF(MONTH(DATE(YEAR(INDEX(C_MTHFIRST,ROW($E10)-ROW($E$5))),MONTH(INDEX(C_MTHFIRST,ROW($E10)-ROW($E$5))),COLUMN(AJ10)-COLUMN($E10)))&lt;&gt;MONTH(INDEX(C_MTHFIRST,ROW($E10)-ROW($E$5))),"",DATE(YEAR(INDEX(C_MTHFIRST,ROW($E10)-ROW($E$5))),MONTH(INDEX(C_MTHFIRST,ROW(AI10)-ROW($E$5))),COLUMN(AJ10)-COLUMN($E10))),"")</f>
        <v>44347</v>
      </c>
      <c r="AK10" s="2"/>
      <c r="AL10" s="2"/>
      <c r="AM10" s="2"/>
      <c r="AN10" s="111" t="s">
        <v>65</v>
      </c>
      <c r="AO10" s="63"/>
      <c r="AP10" s="2"/>
      <c r="AQ10" s="2"/>
      <c r="AR10" s="2"/>
      <c r="AS10" s="2"/>
      <c r="AT10" s="2"/>
    </row>
    <row r="11" ht="16.5" customHeight="1">
      <c r="A11" s="2"/>
      <c r="B11" s="2"/>
      <c r="C11" s="2"/>
      <c r="D11" s="2"/>
      <c r="E11" s="109" t="str">
        <f t="array" ref="E11">INDEX(C_MTHHEADER,ROW(E11)-ROW($A$5))</f>
        <v>JUNE</v>
      </c>
      <c r="F11" s="110">
        <f t="array" ref="F11">IFERROR(IF(MONTH(DATE(YEAR(INDEX(C_MTHFIRST,ROW($E11)-ROW($E$5))),MONTH(INDEX(C_MTHFIRST,ROW($E11)-ROW($E$5))),COLUMN(F11)-COLUMN($E11)))&lt;&gt;MONTH(INDEX(C_MTHFIRST,ROW($E11)-ROW($E$5))),"",DATE(YEAR(INDEX(C_MTHFIRST,ROW($E11)-ROW($E$5))),MONTH(INDEX(C_MTHFIRST,ROW(E11)-ROW($E$5))),COLUMN(F11)-COLUMN($E11))),"")</f>
        <v>44348</v>
      </c>
      <c r="G11" s="110">
        <f t="array" ref="G11">IFERROR(IF(MONTH(DATE(YEAR(INDEX(C_MTHFIRST,ROW($E11)-ROW($E$5))),MONTH(INDEX(C_MTHFIRST,ROW($E11)-ROW($E$5))),COLUMN(G11)-COLUMN($E11)))&lt;&gt;MONTH(INDEX(C_MTHFIRST,ROW($E11)-ROW($E$5))),"",DATE(YEAR(INDEX(C_MTHFIRST,ROW($E11)-ROW($E$5))),MONTH(INDEX(C_MTHFIRST,ROW(F11)-ROW($E$5))),COLUMN(G11)-COLUMN($E11))),"")</f>
        <v>44349</v>
      </c>
      <c r="H11" s="110">
        <f t="array" ref="H11">IFERROR(IF(MONTH(DATE(YEAR(INDEX(C_MTHFIRST,ROW($E11)-ROW($E$5))),MONTH(INDEX(C_MTHFIRST,ROW($E11)-ROW($E$5))),COLUMN(H11)-COLUMN($E11)))&lt;&gt;MONTH(INDEX(C_MTHFIRST,ROW($E11)-ROW($E$5))),"",DATE(YEAR(INDEX(C_MTHFIRST,ROW($E11)-ROW($E$5))),MONTH(INDEX(C_MTHFIRST,ROW(G11)-ROW($E$5))),COLUMN(H11)-COLUMN($E11))),"")</f>
        <v>44350</v>
      </c>
      <c r="I11" s="110">
        <f t="array" ref="I11">IFERROR(IF(MONTH(DATE(YEAR(INDEX(C_MTHFIRST,ROW($E11)-ROW($E$5))),MONTH(INDEX(C_MTHFIRST,ROW($E11)-ROW($E$5))),COLUMN(I11)-COLUMN($E11)))&lt;&gt;MONTH(INDEX(C_MTHFIRST,ROW($E11)-ROW($E$5))),"",DATE(YEAR(INDEX(C_MTHFIRST,ROW($E11)-ROW($E$5))),MONTH(INDEX(C_MTHFIRST,ROW(H11)-ROW($E$5))),COLUMN(I11)-COLUMN($E11))),"")</f>
        <v>44351</v>
      </c>
      <c r="J11" s="110">
        <f t="array" ref="J11">IFERROR(IF(MONTH(DATE(YEAR(INDEX(C_MTHFIRST,ROW($E11)-ROW($E$5))),MONTH(INDEX(C_MTHFIRST,ROW($E11)-ROW($E$5))),COLUMN(J11)-COLUMN($E11)))&lt;&gt;MONTH(INDEX(C_MTHFIRST,ROW($E11)-ROW($E$5))),"",DATE(YEAR(INDEX(C_MTHFIRST,ROW($E11)-ROW($E$5))),MONTH(INDEX(C_MTHFIRST,ROW(I11)-ROW($E$5))),COLUMN(J11)-COLUMN($E11))),"")</f>
        <v>44352</v>
      </c>
      <c r="K11" s="110">
        <f t="array" ref="K11">IFERROR(IF(MONTH(DATE(YEAR(INDEX(C_MTHFIRST,ROW($E11)-ROW($E$5))),MONTH(INDEX(C_MTHFIRST,ROW($E11)-ROW($E$5))),COLUMN(K11)-COLUMN($E11)))&lt;&gt;MONTH(INDEX(C_MTHFIRST,ROW($E11)-ROW($E$5))),"",DATE(YEAR(INDEX(C_MTHFIRST,ROW($E11)-ROW($E$5))),MONTH(INDEX(C_MTHFIRST,ROW(J11)-ROW($E$5))),COLUMN(K11)-COLUMN($E11))),"")</f>
        <v>44353</v>
      </c>
      <c r="L11" s="110">
        <f t="array" ref="L11">IFERROR(IF(MONTH(DATE(YEAR(INDEX(C_MTHFIRST,ROW($E11)-ROW($E$5))),MONTH(INDEX(C_MTHFIRST,ROW($E11)-ROW($E$5))),COLUMN(L11)-COLUMN($E11)))&lt;&gt;MONTH(INDEX(C_MTHFIRST,ROW($E11)-ROW($E$5))),"",DATE(YEAR(INDEX(C_MTHFIRST,ROW($E11)-ROW($E$5))),MONTH(INDEX(C_MTHFIRST,ROW(K11)-ROW($E$5))),COLUMN(L11)-COLUMN($E11))),"")</f>
        <v>44354</v>
      </c>
      <c r="M11" s="110">
        <f t="array" ref="M11">IFERROR(IF(MONTH(DATE(YEAR(INDEX(C_MTHFIRST,ROW($E11)-ROW($E$5))),MONTH(INDEX(C_MTHFIRST,ROW($E11)-ROW($E$5))),COLUMN(M11)-COLUMN($E11)))&lt;&gt;MONTH(INDEX(C_MTHFIRST,ROW($E11)-ROW($E$5))),"",DATE(YEAR(INDEX(C_MTHFIRST,ROW($E11)-ROW($E$5))),MONTH(INDEX(C_MTHFIRST,ROW(L11)-ROW($E$5))),COLUMN(M11)-COLUMN($E11))),"")</f>
        <v>44355</v>
      </c>
      <c r="N11" s="110">
        <f t="array" ref="N11">IFERROR(IF(MONTH(DATE(YEAR(INDEX(C_MTHFIRST,ROW($E11)-ROW($E$5))),MONTH(INDEX(C_MTHFIRST,ROW($E11)-ROW($E$5))),COLUMN(N11)-COLUMN($E11)))&lt;&gt;MONTH(INDEX(C_MTHFIRST,ROW($E11)-ROW($E$5))),"",DATE(YEAR(INDEX(C_MTHFIRST,ROW($E11)-ROW($E$5))),MONTH(INDEX(C_MTHFIRST,ROW(M11)-ROW($E$5))),COLUMN(N11)-COLUMN($E11))),"")</f>
        <v>44356</v>
      </c>
      <c r="O11" s="110">
        <f t="array" ref="O11">IFERROR(IF(MONTH(DATE(YEAR(INDEX(C_MTHFIRST,ROW($E11)-ROW($E$5))),MONTH(INDEX(C_MTHFIRST,ROW($E11)-ROW($E$5))),COLUMN(O11)-COLUMN($E11)))&lt;&gt;MONTH(INDEX(C_MTHFIRST,ROW($E11)-ROW($E$5))),"",DATE(YEAR(INDEX(C_MTHFIRST,ROW($E11)-ROW($E$5))),MONTH(INDEX(C_MTHFIRST,ROW(N11)-ROW($E$5))),COLUMN(O11)-COLUMN($E11))),"")</f>
        <v>44357</v>
      </c>
      <c r="P11" s="110">
        <f t="array" ref="P11">IFERROR(IF(MONTH(DATE(YEAR(INDEX(C_MTHFIRST,ROW($E11)-ROW($E$5))),MONTH(INDEX(C_MTHFIRST,ROW($E11)-ROW($E$5))),COLUMN(P11)-COLUMN($E11)))&lt;&gt;MONTH(INDEX(C_MTHFIRST,ROW($E11)-ROW($E$5))),"",DATE(YEAR(INDEX(C_MTHFIRST,ROW($E11)-ROW($E$5))),MONTH(INDEX(C_MTHFIRST,ROW(O11)-ROW($E$5))),COLUMN(P11)-COLUMN($E11))),"")</f>
        <v>44358</v>
      </c>
      <c r="Q11" s="110">
        <f t="array" ref="Q11">IFERROR(IF(MONTH(DATE(YEAR(INDEX(C_MTHFIRST,ROW($E11)-ROW($E$5))),MONTH(INDEX(C_MTHFIRST,ROW($E11)-ROW($E$5))),COLUMN(Q11)-COLUMN($E11)))&lt;&gt;MONTH(INDEX(C_MTHFIRST,ROW($E11)-ROW($E$5))),"",DATE(YEAR(INDEX(C_MTHFIRST,ROW($E11)-ROW($E$5))),MONTH(INDEX(C_MTHFIRST,ROW(P11)-ROW($E$5))),COLUMN(Q11)-COLUMN($E11))),"")</f>
        <v>44359</v>
      </c>
      <c r="R11" s="110">
        <f t="array" ref="R11">IFERROR(IF(MONTH(DATE(YEAR(INDEX(C_MTHFIRST,ROW($E11)-ROW($E$5))),MONTH(INDEX(C_MTHFIRST,ROW($E11)-ROW($E$5))),COLUMN(R11)-COLUMN($E11)))&lt;&gt;MONTH(INDEX(C_MTHFIRST,ROW($E11)-ROW($E$5))),"",DATE(YEAR(INDEX(C_MTHFIRST,ROW($E11)-ROW($E$5))),MONTH(INDEX(C_MTHFIRST,ROW(Q11)-ROW($E$5))),COLUMN(R11)-COLUMN($E11))),"")</f>
        <v>44360</v>
      </c>
      <c r="S11" s="110">
        <f t="array" ref="S11">IFERROR(IF(MONTH(DATE(YEAR(INDEX(C_MTHFIRST,ROW($E11)-ROW($E$5))),MONTH(INDEX(C_MTHFIRST,ROW($E11)-ROW($E$5))),COLUMN(S11)-COLUMN($E11)))&lt;&gt;MONTH(INDEX(C_MTHFIRST,ROW($E11)-ROW($E$5))),"",DATE(YEAR(INDEX(C_MTHFIRST,ROW($E11)-ROW($E$5))),MONTH(INDEX(C_MTHFIRST,ROW(R11)-ROW($E$5))),COLUMN(S11)-COLUMN($E11))),"")</f>
        <v>44361</v>
      </c>
      <c r="T11" s="110">
        <f t="array" ref="T11">IFERROR(IF(MONTH(DATE(YEAR(INDEX(C_MTHFIRST,ROW($E11)-ROW($E$5))),MONTH(INDEX(C_MTHFIRST,ROW($E11)-ROW($E$5))),COLUMN(T11)-COLUMN($E11)))&lt;&gt;MONTH(INDEX(C_MTHFIRST,ROW($E11)-ROW($E$5))),"",DATE(YEAR(INDEX(C_MTHFIRST,ROW($E11)-ROW($E$5))),MONTH(INDEX(C_MTHFIRST,ROW(S11)-ROW($E$5))),COLUMN(T11)-COLUMN($E11))),"")</f>
        <v>44362</v>
      </c>
      <c r="U11" s="110">
        <f t="array" ref="U11">IFERROR(IF(MONTH(DATE(YEAR(INDEX(C_MTHFIRST,ROW($E11)-ROW($E$5))),MONTH(INDEX(C_MTHFIRST,ROW($E11)-ROW($E$5))),COLUMN(U11)-COLUMN($E11)))&lt;&gt;MONTH(INDEX(C_MTHFIRST,ROW($E11)-ROW($E$5))),"",DATE(YEAR(INDEX(C_MTHFIRST,ROW($E11)-ROW($E$5))),MONTH(INDEX(C_MTHFIRST,ROW(T11)-ROW($E$5))),COLUMN(U11)-COLUMN($E11))),"")</f>
        <v>44363</v>
      </c>
      <c r="V11" s="110">
        <f t="array" ref="V11">IFERROR(IF(MONTH(DATE(YEAR(INDEX(C_MTHFIRST,ROW($E11)-ROW($E$5))),MONTH(INDEX(C_MTHFIRST,ROW($E11)-ROW($E$5))),COLUMN(V11)-COLUMN($E11)))&lt;&gt;MONTH(INDEX(C_MTHFIRST,ROW($E11)-ROW($E$5))),"",DATE(YEAR(INDEX(C_MTHFIRST,ROW($E11)-ROW($E$5))),MONTH(INDEX(C_MTHFIRST,ROW(U11)-ROW($E$5))),COLUMN(V11)-COLUMN($E11))),"")</f>
        <v>44364</v>
      </c>
      <c r="W11" s="110">
        <f t="array" ref="W11">IFERROR(IF(MONTH(DATE(YEAR(INDEX(C_MTHFIRST,ROW($E11)-ROW($E$5))),MONTH(INDEX(C_MTHFIRST,ROW($E11)-ROW($E$5))),COLUMN(W11)-COLUMN($E11)))&lt;&gt;MONTH(INDEX(C_MTHFIRST,ROW($E11)-ROW($E$5))),"",DATE(YEAR(INDEX(C_MTHFIRST,ROW($E11)-ROW($E$5))),MONTH(INDEX(C_MTHFIRST,ROW(V11)-ROW($E$5))),COLUMN(W11)-COLUMN($E11))),"")</f>
        <v>44365</v>
      </c>
      <c r="X11" s="110">
        <f t="array" ref="X11">IFERROR(IF(MONTH(DATE(YEAR(INDEX(C_MTHFIRST,ROW($E11)-ROW($E$5))),MONTH(INDEX(C_MTHFIRST,ROW($E11)-ROW($E$5))),COLUMN(X11)-COLUMN($E11)))&lt;&gt;MONTH(INDEX(C_MTHFIRST,ROW($E11)-ROW($E$5))),"",DATE(YEAR(INDEX(C_MTHFIRST,ROW($E11)-ROW($E$5))),MONTH(INDEX(C_MTHFIRST,ROW(W11)-ROW($E$5))),COLUMN(X11)-COLUMN($E11))),"")</f>
        <v>44366</v>
      </c>
      <c r="Y11" s="110">
        <f t="array" ref="Y11">IFERROR(IF(MONTH(DATE(YEAR(INDEX(C_MTHFIRST,ROW($E11)-ROW($E$5))),MONTH(INDEX(C_MTHFIRST,ROW($E11)-ROW($E$5))),COLUMN(Y11)-COLUMN($E11)))&lt;&gt;MONTH(INDEX(C_MTHFIRST,ROW($E11)-ROW($E$5))),"",DATE(YEAR(INDEX(C_MTHFIRST,ROW($E11)-ROW($E$5))),MONTH(INDEX(C_MTHFIRST,ROW(X11)-ROW($E$5))),COLUMN(Y11)-COLUMN($E11))),"")</f>
        <v>44367</v>
      </c>
      <c r="Z11" s="110">
        <f t="array" ref="Z11">IFERROR(IF(MONTH(DATE(YEAR(INDEX(C_MTHFIRST,ROW($E11)-ROW($E$5))),MONTH(INDEX(C_MTHFIRST,ROW($E11)-ROW($E$5))),COLUMN(Z11)-COLUMN($E11)))&lt;&gt;MONTH(INDEX(C_MTHFIRST,ROW($E11)-ROW($E$5))),"",DATE(YEAR(INDEX(C_MTHFIRST,ROW($E11)-ROW($E$5))),MONTH(INDEX(C_MTHFIRST,ROW(Y11)-ROW($E$5))),COLUMN(Z11)-COLUMN($E11))),"")</f>
        <v>44368</v>
      </c>
      <c r="AA11" s="110">
        <f t="array" ref="AA11">IFERROR(IF(MONTH(DATE(YEAR(INDEX(C_MTHFIRST,ROW($E11)-ROW($E$5))),MONTH(INDEX(C_MTHFIRST,ROW($E11)-ROW($E$5))),COLUMN(AA11)-COLUMN($E11)))&lt;&gt;MONTH(INDEX(C_MTHFIRST,ROW($E11)-ROW($E$5))),"",DATE(YEAR(INDEX(C_MTHFIRST,ROW($E11)-ROW($E$5))),MONTH(INDEX(C_MTHFIRST,ROW(Z11)-ROW($E$5))),COLUMN(AA11)-COLUMN($E11))),"")</f>
        <v>44369</v>
      </c>
      <c r="AB11" s="110">
        <f t="array" ref="AB11">IFERROR(IF(MONTH(DATE(YEAR(INDEX(C_MTHFIRST,ROW($E11)-ROW($E$5))),MONTH(INDEX(C_MTHFIRST,ROW($E11)-ROW($E$5))),COLUMN(AB11)-COLUMN($E11)))&lt;&gt;MONTH(INDEX(C_MTHFIRST,ROW($E11)-ROW($E$5))),"",DATE(YEAR(INDEX(C_MTHFIRST,ROW($E11)-ROW($E$5))),MONTH(INDEX(C_MTHFIRST,ROW(AA11)-ROW($E$5))),COLUMN(AB11)-COLUMN($E11))),"")</f>
        <v>44370</v>
      </c>
      <c r="AC11" s="110">
        <f t="array" ref="AC11">IFERROR(IF(MONTH(DATE(YEAR(INDEX(C_MTHFIRST,ROW($E11)-ROW($E$5))),MONTH(INDEX(C_MTHFIRST,ROW($E11)-ROW($E$5))),COLUMN(AC11)-COLUMN($E11)))&lt;&gt;MONTH(INDEX(C_MTHFIRST,ROW($E11)-ROW($E$5))),"",DATE(YEAR(INDEX(C_MTHFIRST,ROW($E11)-ROW($E$5))),MONTH(INDEX(C_MTHFIRST,ROW(AB11)-ROW($E$5))),COLUMN(AC11)-COLUMN($E11))),"")</f>
        <v>44371</v>
      </c>
      <c r="AD11" s="110">
        <f t="array" ref="AD11">IFERROR(IF(MONTH(DATE(YEAR(INDEX(C_MTHFIRST,ROW($E11)-ROW($E$5))),MONTH(INDEX(C_MTHFIRST,ROW($E11)-ROW($E$5))),COLUMN(AD11)-COLUMN($E11)))&lt;&gt;MONTH(INDEX(C_MTHFIRST,ROW($E11)-ROW($E$5))),"",DATE(YEAR(INDEX(C_MTHFIRST,ROW($E11)-ROW($E$5))),MONTH(INDEX(C_MTHFIRST,ROW(AC11)-ROW($E$5))),COLUMN(AD11)-COLUMN($E11))),"")</f>
        <v>44372</v>
      </c>
      <c r="AE11" s="110">
        <f t="array" ref="AE11">IFERROR(IF(MONTH(DATE(YEAR(INDEX(C_MTHFIRST,ROW($E11)-ROW($E$5))),MONTH(INDEX(C_MTHFIRST,ROW($E11)-ROW($E$5))),COLUMN(AE11)-COLUMN($E11)))&lt;&gt;MONTH(INDEX(C_MTHFIRST,ROW($E11)-ROW($E$5))),"",DATE(YEAR(INDEX(C_MTHFIRST,ROW($E11)-ROW($E$5))),MONTH(INDEX(C_MTHFIRST,ROW(AD11)-ROW($E$5))),COLUMN(AE11)-COLUMN($E11))),"")</f>
        <v>44373</v>
      </c>
      <c r="AF11" s="110">
        <f t="array" ref="AF11">IFERROR(IF(MONTH(DATE(YEAR(INDEX(C_MTHFIRST,ROW($E11)-ROW($E$5))),MONTH(INDEX(C_MTHFIRST,ROW($E11)-ROW($E$5))),COLUMN(AF11)-COLUMN($E11)))&lt;&gt;MONTH(INDEX(C_MTHFIRST,ROW($E11)-ROW($E$5))),"",DATE(YEAR(INDEX(C_MTHFIRST,ROW($E11)-ROW($E$5))),MONTH(INDEX(C_MTHFIRST,ROW(AE11)-ROW($E$5))),COLUMN(AF11)-COLUMN($E11))),"")</f>
        <v>44374</v>
      </c>
      <c r="AG11" s="110">
        <f t="array" ref="AG11">IFERROR(IF(MONTH(DATE(YEAR(INDEX(C_MTHFIRST,ROW($E11)-ROW($E$5))),MONTH(INDEX(C_MTHFIRST,ROW($E11)-ROW($E$5))),COLUMN(AG11)-COLUMN($E11)))&lt;&gt;MONTH(INDEX(C_MTHFIRST,ROW($E11)-ROW($E$5))),"",DATE(YEAR(INDEX(C_MTHFIRST,ROW($E11)-ROW($E$5))),MONTH(INDEX(C_MTHFIRST,ROW(AF11)-ROW($E$5))),COLUMN(AG11)-COLUMN($E11))),"")</f>
        <v>44375</v>
      </c>
      <c r="AH11" s="110">
        <f t="array" ref="AH11">IFERROR(IF(MONTH(DATE(YEAR(INDEX(C_MTHFIRST,ROW($E11)-ROW($E$5))),MONTH(INDEX(C_MTHFIRST,ROW($E11)-ROW($E$5))),COLUMN(AH11)-COLUMN($E11)))&lt;&gt;MONTH(INDEX(C_MTHFIRST,ROW($E11)-ROW($E$5))),"",DATE(YEAR(INDEX(C_MTHFIRST,ROW($E11)-ROW($E$5))),MONTH(INDEX(C_MTHFIRST,ROW(AG11)-ROW($E$5))),COLUMN(AH11)-COLUMN($E11))),"")</f>
        <v>44376</v>
      </c>
      <c r="AI11" s="110">
        <f t="array" ref="AI11">IFERROR(IF(MONTH(DATE(YEAR(INDEX(C_MTHFIRST,ROW($E11)-ROW($E$5))),MONTH(INDEX(C_MTHFIRST,ROW($E11)-ROW($E$5))),COLUMN(AI11)-COLUMN($E11)))&lt;&gt;MONTH(INDEX(C_MTHFIRST,ROW($E11)-ROW($E$5))),"",DATE(YEAR(INDEX(C_MTHFIRST,ROW($E11)-ROW($E$5))),MONTH(INDEX(C_MTHFIRST,ROW(AH11)-ROW($E$5))),COLUMN(AI11)-COLUMN($E11))),"")</f>
        <v>44377</v>
      </c>
      <c r="AJ11" s="110" t="str">
        <f t="array" ref="AJ11">IFERROR(IF(MONTH(DATE(YEAR(INDEX(C_MTHFIRST,ROW($E11)-ROW($E$5))),MONTH(INDEX(C_MTHFIRST,ROW($E11)-ROW($E$5))),COLUMN(AJ11)-COLUMN($E11)))&lt;&gt;MONTH(INDEX(C_MTHFIRST,ROW($E11)-ROW($E$5))),"",DATE(YEAR(INDEX(C_MTHFIRST,ROW($E11)-ROW($E$5))),MONTH(INDEX(C_MTHFIRST,ROW(AI11)-ROW($E$5))),COLUMN(AJ11)-COLUMN($E11))),"")</f>
        <v/>
      </c>
      <c r="AK11" s="2"/>
      <c r="AL11" s="2"/>
      <c r="AM11" s="2"/>
      <c r="AN11" s="2"/>
      <c r="AO11" s="2"/>
      <c r="AP11" s="2"/>
      <c r="AQ11" s="2"/>
      <c r="AR11" s="2"/>
      <c r="AS11" s="2"/>
      <c r="AT11" s="2"/>
    </row>
    <row r="12" ht="16.5" customHeight="1">
      <c r="A12" s="2"/>
      <c r="B12" s="2"/>
      <c r="C12" s="2"/>
      <c r="D12" s="2"/>
      <c r="E12" s="109" t="str">
        <f t="array" ref="E12">INDEX(C_MTHHEADER,ROW(E12)-ROW($A$5))</f>
        <v>JULY</v>
      </c>
      <c r="F12" s="110">
        <f t="array" ref="F12">IFERROR(IF(MONTH(DATE(YEAR(INDEX(C_MTHFIRST,ROW($E12)-ROW($E$5))),MONTH(INDEX(C_MTHFIRST,ROW($E12)-ROW($E$5))),COLUMN(F12)-COLUMN($E12)))&lt;&gt;MONTH(INDEX(C_MTHFIRST,ROW($E12)-ROW($E$5))),"",DATE(YEAR(INDEX(C_MTHFIRST,ROW($E12)-ROW($E$5))),MONTH(INDEX(C_MTHFIRST,ROW(E12)-ROW($E$5))),COLUMN(F12)-COLUMN($E12))),"")</f>
        <v>44378</v>
      </c>
      <c r="G12" s="110">
        <f t="array" ref="G12">IFERROR(IF(MONTH(DATE(YEAR(INDEX(C_MTHFIRST,ROW($E12)-ROW($E$5))),MONTH(INDEX(C_MTHFIRST,ROW($E12)-ROW($E$5))),COLUMN(G12)-COLUMN($E12)))&lt;&gt;MONTH(INDEX(C_MTHFIRST,ROW($E12)-ROW($E$5))),"",DATE(YEAR(INDEX(C_MTHFIRST,ROW($E12)-ROW($E$5))),MONTH(INDEX(C_MTHFIRST,ROW(F12)-ROW($E$5))),COLUMN(G12)-COLUMN($E12))),"")</f>
        <v>44379</v>
      </c>
      <c r="H12" s="110">
        <f t="array" ref="H12">IFERROR(IF(MONTH(DATE(YEAR(INDEX(C_MTHFIRST,ROW($E12)-ROW($E$5))),MONTH(INDEX(C_MTHFIRST,ROW($E12)-ROW($E$5))),COLUMN(H12)-COLUMN($E12)))&lt;&gt;MONTH(INDEX(C_MTHFIRST,ROW($E12)-ROW($E$5))),"",DATE(YEAR(INDEX(C_MTHFIRST,ROW($E12)-ROW($E$5))),MONTH(INDEX(C_MTHFIRST,ROW(G12)-ROW($E$5))),COLUMN(H12)-COLUMN($E12))),"")</f>
        <v>44380</v>
      </c>
      <c r="I12" s="110">
        <f t="array" ref="I12">IFERROR(IF(MONTH(DATE(YEAR(INDEX(C_MTHFIRST,ROW($E12)-ROW($E$5))),MONTH(INDEX(C_MTHFIRST,ROW($E12)-ROW($E$5))),COLUMN(I12)-COLUMN($E12)))&lt;&gt;MONTH(INDEX(C_MTHFIRST,ROW($E12)-ROW($E$5))),"",DATE(YEAR(INDEX(C_MTHFIRST,ROW($E12)-ROW($E$5))),MONTH(INDEX(C_MTHFIRST,ROW(H12)-ROW($E$5))),COLUMN(I12)-COLUMN($E12))),"")</f>
        <v>44381</v>
      </c>
      <c r="J12" s="110">
        <f t="array" ref="J12">IFERROR(IF(MONTH(DATE(YEAR(INDEX(C_MTHFIRST,ROW($E12)-ROW($E$5))),MONTH(INDEX(C_MTHFIRST,ROW($E12)-ROW($E$5))),COLUMN(J12)-COLUMN($E12)))&lt;&gt;MONTH(INDEX(C_MTHFIRST,ROW($E12)-ROW($E$5))),"",DATE(YEAR(INDEX(C_MTHFIRST,ROW($E12)-ROW($E$5))),MONTH(INDEX(C_MTHFIRST,ROW(I12)-ROW($E$5))),COLUMN(J12)-COLUMN($E12))),"")</f>
        <v>44382</v>
      </c>
      <c r="K12" s="110">
        <f t="array" ref="K12">IFERROR(IF(MONTH(DATE(YEAR(INDEX(C_MTHFIRST,ROW($E12)-ROW($E$5))),MONTH(INDEX(C_MTHFIRST,ROW($E12)-ROW($E$5))),COLUMN(K12)-COLUMN($E12)))&lt;&gt;MONTH(INDEX(C_MTHFIRST,ROW($E12)-ROW($E$5))),"",DATE(YEAR(INDEX(C_MTHFIRST,ROW($E12)-ROW($E$5))),MONTH(INDEX(C_MTHFIRST,ROW(J12)-ROW($E$5))),COLUMN(K12)-COLUMN($E12))),"")</f>
        <v>44383</v>
      </c>
      <c r="L12" s="110">
        <f t="array" ref="L12">IFERROR(IF(MONTH(DATE(YEAR(INDEX(C_MTHFIRST,ROW($E12)-ROW($E$5))),MONTH(INDEX(C_MTHFIRST,ROW($E12)-ROW($E$5))),COLUMN(L12)-COLUMN($E12)))&lt;&gt;MONTH(INDEX(C_MTHFIRST,ROW($E12)-ROW($E$5))),"",DATE(YEAR(INDEX(C_MTHFIRST,ROW($E12)-ROW($E$5))),MONTH(INDEX(C_MTHFIRST,ROW(K12)-ROW($E$5))),COLUMN(L12)-COLUMN($E12))),"")</f>
        <v>44384</v>
      </c>
      <c r="M12" s="110">
        <f t="array" ref="M12">IFERROR(IF(MONTH(DATE(YEAR(INDEX(C_MTHFIRST,ROW($E12)-ROW($E$5))),MONTH(INDEX(C_MTHFIRST,ROW($E12)-ROW($E$5))),COLUMN(M12)-COLUMN($E12)))&lt;&gt;MONTH(INDEX(C_MTHFIRST,ROW($E12)-ROW($E$5))),"",DATE(YEAR(INDEX(C_MTHFIRST,ROW($E12)-ROW($E$5))),MONTH(INDEX(C_MTHFIRST,ROW(L12)-ROW($E$5))),COLUMN(M12)-COLUMN($E12))),"")</f>
        <v>44385</v>
      </c>
      <c r="N12" s="110">
        <f t="array" ref="N12">IFERROR(IF(MONTH(DATE(YEAR(INDEX(C_MTHFIRST,ROW($E12)-ROW($E$5))),MONTH(INDEX(C_MTHFIRST,ROW($E12)-ROW($E$5))),COLUMN(N12)-COLUMN($E12)))&lt;&gt;MONTH(INDEX(C_MTHFIRST,ROW($E12)-ROW($E$5))),"",DATE(YEAR(INDEX(C_MTHFIRST,ROW($E12)-ROW($E$5))),MONTH(INDEX(C_MTHFIRST,ROW(M12)-ROW($E$5))),COLUMN(N12)-COLUMN($E12))),"")</f>
        <v>44386</v>
      </c>
      <c r="O12" s="110">
        <f t="array" ref="O12">IFERROR(IF(MONTH(DATE(YEAR(INDEX(C_MTHFIRST,ROW($E12)-ROW($E$5))),MONTH(INDEX(C_MTHFIRST,ROW($E12)-ROW($E$5))),COLUMN(O12)-COLUMN($E12)))&lt;&gt;MONTH(INDEX(C_MTHFIRST,ROW($E12)-ROW($E$5))),"",DATE(YEAR(INDEX(C_MTHFIRST,ROW($E12)-ROW($E$5))),MONTH(INDEX(C_MTHFIRST,ROW(N12)-ROW($E$5))),COLUMN(O12)-COLUMN($E12))),"")</f>
        <v>44387</v>
      </c>
      <c r="P12" s="110">
        <f t="array" ref="P12">IFERROR(IF(MONTH(DATE(YEAR(INDEX(C_MTHFIRST,ROW($E12)-ROW($E$5))),MONTH(INDEX(C_MTHFIRST,ROW($E12)-ROW($E$5))),COLUMN(P12)-COLUMN($E12)))&lt;&gt;MONTH(INDEX(C_MTHFIRST,ROW($E12)-ROW($E$5))),"",DATE(YEAR(INDEX(C_MTHFIRST,ROW($E12)-ROW($E$5))),MONTH(INDEX(C_MTHFIRST,ROW(O12)-ROW($E$5))),COLUMN(P12)-COLUMN($E12))),"")</f>
        <v>44388</v>
      </c>
      <c r="Q12" s="110">
        <f t="array" ref="Q12">IFERROR(IF(MONTH(DATE(YEAR(INDEX(C_MTHFIRST,ROW($E12)-ROW($E$5))),MONTH(INDEX(C_MTHFIRST,ROW($E12)-ROW($E$5))),COLUMN(Q12)-COLUMN($E12)))&lt;&gt;MONTH(INDEX(C_MTHFIRST,ROW($E12)-ROW($E$5))),"",DATE(YEAR(INDEX(C_MTHFIRST,ROW($E12)-ROW($E$5))),MONTH(INDEX(C_MTHFIRST,ROW(P12)-ROW($E$5))),COLUMN(Q12)-COLUMN($E12))),"")</f>
        <v>44389</v>
      </c>
      <c r="R12" s="110">
        <f t="array" ref="R12">IFERROR(IF(MONTH(DATE(YEAR(INDEX(C_MTHFIRST,ROW($E12)-ROW($E$5))),MONTH(INDEX(C_MTHFIRST,ROW($E12)-ROW($E$5))),COLUMN(R12)-COLUMN($E12)))&lt;&gt;MONTH(INDEX(C_MTHFIRST,ROW($E12)-ROW($E$5))),"",DATE(YEAR(INDEX(C_MTHFIRST,ROW($E12)-ROW($E$5))),MONTH(INDEX(C_MTHFIRST,ROW(Q12)-ROW($E$5))),COLUMN(R12)-COLUMN($E12))),"")</f>
        <v>44390</v>
      </c>
      <c r="S12" s="110">
        <f t="array" ref="S12">IFERROR(IF(MONTH(DATE(YEAR(INDEX(C_MTHFIRST,ROW($E12)-ROW($E$5))),MONTH(INDEX(C_MTHFIRST,ROW($E12)-ROW($E$5))),COLUMN(S12)-COLUMN($E12)))&lt;&gt;MONTH(INDEX(C_MTHFIRST,ROW($E12)-ROW($E$5))),"",DATE(YEAR(INDEX(C_MTHFIRST,ROW($E12)-ROW($E$5))),MONTH(INDEX(C_MTHFIRST,ROW(R12)-ROW($E$5))),COLUMN(S12)-COLUMN($E12))),"")</f>
        <v>44391</v>
      </c>
      <c r="T12" s="110">
        <f t="array" ref="T12">IFERROR(IF(MONTH(DATE(YEAR(INDEX(C_MTHFIRST,ROW($E12)-ROW($E$5))),MONTH(INDEX(C_MTHFIRST,ROW($E12)-ROW($E$5))),COLUMN(T12)-COLUMN($E12)))&lt;&gt;MONTH(INDEX(C_MTHFIRST,ROW($E12)-ROW($E$5))),"",DATE(YEAR(INDEX(C_MTHFIRST,ROW($E12)-ROW($E$5))),MONTH(INDEX(C_MTHFIRST,ROW(S12)-ROW($E$5))),COLUMN(T12)-COLUMN($E12))),"")</f>
        <v>44392</v>
      </c>
      <c r="U12" s="110">
        <f t="array" ref="U12">IFERROR(IF(MONTH(DATE(YEAR(INDEX(C_MTHFIRST,ROW($E12)-ROW($E$5))),MONTH(INDEX(C_MTHFIRST,ROW($E12)-ROW($E$5))),COLUMN(U12)-COLUMN($E12)))&lt;&gt;MONTH(INDEX(C_MTHFIRST,ROW($E12)-ROW($E$5))),"",DATE(YEAR(INDEX(C_MTHFIRST,ROW($E12)-ROW($E$5))),MONTH(INDEX(C_MTHFIRST,ROW(T12)-ROW($E$5))),COLUMN(U12)-COLUMN($E12))),"")</f>
        <v>44393</v>
      </c>
      <c r="V12" s="110">
        <f t="array" ref="V12">IFERROR(IF(MONTH(DATE(YEAR(INDEX(C_MTHFIRST,ROW($E12)-ROW($E$5))),MONTH(INDEX(C_MTHFIRST,ROW($E12)-ROW($E$5))),COLUMN(V12)-COLUMN($E12)))&lt;&gt;MONTH(INDEX(C_MTHFIRST,ROW($E12)-ROW($E$5))),"",DATE(YEAR(INDEX(C_MTHFIRST,ROW($E12)-ROW($E$5))),MONTH(INDEX(C_MTHFIRST,ROW(U12)-ROW($E$5))),COLUMN(V12)-COLUMN($E12))),"")</f>
        <v>44394</v>
      </c>
      <c r="W12" s="110">
        <f t="array" ref="W12">IFERROR(IF(MONTH(DATE(YEAR(INDEX(C_MTHFIRST,ROW($E12)-ROW($E$5))),MONTH(INDEX(C_MTHFIRST,ROW($E12)-ROW($E$5))),COLUMN(W12)-COLUMN($E12)))&lt;&gt;MONTH(INDEX(C_MTHFIRST,ROW($E12)-ROW($E$5))),"",DATE(YEAR(INDEX(C_MTHFIRST,ROW($E12)-ROW($E$5))),MONTH(INDEX(C_MTHFIRST,ROW(V12)-ROW($E$5))),COLUMN(W12)-COLUMN($E12))),"")</f>
        <v>44395</v>
      </c>
      <c r="X12" s="110">
        <f t="array" ref="X12">IFERROR(IF(MONTH(DATE(YEAR(INDEX(C_MTHFIRST,ROW($E12)-ROW($E$5))),MONTH(INDEX(C_MTHFIRST,ROW($E12)-ROW($E$5))),COLUMN(X12)-COLUMN($E12)))&lt;&gt;MONTH(INDEX(C_MTHFIRST,ROW($E12)-ROW($E$5))),"",DATE(YEAR(INDEX(C_MTHFIRST,ROW($E12)-ROW($E$5))),MONTH(INDEX(C_MTHFIRST,ROW(W12)-ROW($E$5))),COLUMN(X12)-COLUMN($E12))),"")</f>
        <v>44396</v>
      </c>
      <c r="Y12" s="110">
        <f t="array" ref="Y12">IFERROR(IF(MONTH(DATE(YEAR(INDEX(C_MTHFIRST,ROW($E12)-ROW($E$5))),MONTH(INDEX(C_MTHFIRST,ROW($E12)-ROW($E$5))),COLUMN(Y12)-COLUMN($E12)))&lt;&gt;MONTH(INDEX(C_MTHFIRST,ROW($E12)-ROW($E$5))),"",DATE(YEAR(INDEX(C_MTHFIRST,ROW($E12)-ROW($E$5))),MONTH(INDEX(C_MTHFIRST,ROW(X12)-ROW($E$5))),COLUMN(Y12)-COLUMN($E12))),"")</f>
        <v>44397</v>
      </c>
      <c r="Z12" s="110">
        <f t="array" ref="Z12">IFERROR(IF(MONTH(DATE(YEAR(INDEX(C_MTHFIRST,ROW($E12)-ROW($E$5))),MONTH(INDEX(C_MTHFIRST,ROW($E12)-ROW($E$5))),COLUMN(Z12)-COLUMN($E12)))&lt;&gt;MONTH(INDEX(C_MTHFIRST,ROW($E12)-ROW($E$5))),"",DATE(YEAR(INDEX(C_MTHFIRST,ROW($E12)-ROW($E$5))),MONTH(INDEX(C_MTHFIRST,ROW(Y12)-ROW($E$5))),COLUMN(Z12)-COLUMN($E12))),"")</f>
        <v>44398</v>
      </c>
      <c r="AA12" s="110">
        <f t="array" ref="AA12">IFERROR(IF(MONTH(DATE(YEAR(INDEX(C_MTHFIRST,ROW($E12)-ROW($E$5))),MONTH(INDEX(C_MTHFIRST,ROW($E12)-ROW($E$5))),COLUMN(AA12)-COLUMN($E12)))&lt;&gt;MONTH(INDEX(C_MTHFIRST,ROW($E12)-ROW($E$5))),"",DATE(YEAR(INDEX(C_MTHFIRST,ROW($E12)-ROW($E$5))),MONTH(INDEX(C_MTHFIRST,ROW(Z12)-ROW($E$5))),COLUMN(AA12)-COLUMN($E12))),"")</f>
        <v>44399</v>
      </c>
      <c r="AB12" s="110">
        <f t="array" ref="AB12">IFERROR(IF(MONTH(DATE(YEAR(INDEX(C_MTHFIRST,ROW($E12)-ROW($E$5))),MONTH(INDEX(C_MTHFIRST,ROW($E12)-ROW($E$5))),COLUMN(AB12)-COLUMN($E12)))&lt;&gt;MONTH(INDEX(C_MTHFIRST,ROW($E12)-ROW($E$5))),"",DATE(YEAR(INDEX(C_MTHFIRST,ROW($E12)-ROW($E$5))),MONTH(INDEX(C_MTHFIRST,ROW(AA12)-ROW($E$5))),COLUMN(AB12)-COLUMN($E12))),"")</f>
        <v>44400</v>
      </c>
      <c r="AC12" s="110">
        <f t="array" ref="AC12">IFERROR(IF(MONTH(DATE(YEAR(INDEX(C_MTHFIRST,ROW($E12)-ROW($E$5))),MONTH(INDEX(C_MTHFIRST,ROW($E12)-ROW($E$5))),COLUMN(AC12)-COLUMN($E12)))&lt;&gt;MONTH(INDEX(C_MTHFIRST,ROW($E12)-ROW($E$5))),"",DATE(YEAR(INDEX(C_MTHFIRST,ROW($E12)-ROW($E$5))),MONTH(INDEX(C_MTHFIRST,ROW(AB12)-ROW($E$5))),COLUMN(AC12)-COLUMN($E12))),"")</f>
        <v>44401</v>
      </c>
      <c r="AD12" s="110">
        <f t="array" ref="AD12">IFERROR(IF(MONTH(DATE(YEAR(INDEX(C_MTHFIRST,ROW($E12)-ROW($E$5))),MONTH(INDEX(C_MTHFIRST,ROW($E12)-ROW($E$5))),COLUMN(AD12)-COLUMN($E12)))&lt;&gt;MONTH(INDEX(C_MTHFIRST,ROW($E12)-ROW($E$5))),"",DATE(YEAR(INDEX(C_MTHFIRST,ROW($E12)-ROW($E$5))),MONTH(INDEX(C_MTHFIRST,ROW(AC12)-ROW($E$5))),COLUMN(AD12)-COLUMN($E12))),"")</f>
        <v>44402</v>
      </c>
      <c r="AE12" s="110">
        <f t="array" ref="AE12">IFERROR(IF(MONTH(DATE(YEAR(INDEX(C_MTHFIRST,ROW($E12)-ROW($E$5))),MONTH(INDEX(C_MTHFIRST,ROW($E12)-ROW($E$5))),COLUMN(AE12)-COLUMN($E12)))&lt;&gt;MONTH(INDEX(C_MTHFIRST,ROW($E12)-ROW($E$5))),"",DATE(YEAR(INDEX(C_MTHFIRST,ROW($E12)-ROW($E$5))),MONTH(INDEX(C_MTHFIRST,ROW(AD12)-ROW($E$5))),COLUMN(AE12)-COLUMN($E12))),"")</f>
        <v>44403</v>
      </c>
      <c r="AF12" s="110">
        <f t="array" ref="AF12">IFERROR(IF(MONTH(DATE(YEAR(INDEX(C_MTHFIRST,ROW($E12)-ROW($E$5))),MONTH(INDEX(C_MTHFIRST,ROW($E12)-ROW($E$5))),COLUMN(AF12)-COLUMN($E12)))&lt;&gt;MONTH(INDEX(C_MTHFIRST,ROW($E12)-ROW($E$5))),"",DATE(YEAR(INDEX(C_MTHFIRST,ROW($E12)-ROW($E$5))),MONTH(INDEX(C_MTHFIRST,ROW(AE12)-ROW($E$5))),COLUMN(AF12)-COLUMN($E12))),"")</f>
        <v>44404</v>
      </c>
      <c r="AG12" s="110">
        <f t="array" ref="AG12">IFERROR(IF(MONTH(DATE(YEAR(INDEX(C_MTHFIRST,ROW($E12)-ROW($E$5))),MONTH(INDEX(C_MTHFIRST,ROW($E12)-ROW($E$5))),COLUMN(AG12)-COLUMN($E12)))&lt;&gt;MONTH(INDEX(C_MTHFIRST,ROW($E12)-ROW($E$5))),"",DATE(YEAR(INDEX(C_MTHFIRST,ROW($E12)-ROW($E$5))),MONTH(INDEX(C_MTHFIRST,ROW(AF12)-ROW($E$5))),COLUMN(AG12)-COLUMN($E12))),"")</f>
        <v>44405</v>
      </c>
      <c r="AH12" s="110">
        <f t="array" ref="AH12">IFERROR(IF(MONTH(DATE(YEAR(INDEX(C_MTHFIRST,ROW($E12)-ROW($E$5))),MONTH(INDEX(C_MTHFIRST,ROW($E12)-ROW($E$5))),COLUMN(AH12)-COLUMN($E12)))&lt;&gt;MONTH(INDEX(C_MTHFIRST,ROW($E12)-ROW($E$5))),"",DATE(YEAR(INDEX(C_MTHFIRST,ROW($E12)-ROW($E$5))),MONTH(INDEX(C_MTHFIRST,ROW(AG12)-ROW($E$5))),COLUMN(AH12)-COLUMN($E12))),"")</f>
        <v>44406</v>
      </c>
      <c r="AI12" s="110">
        <f t="array" ref="AI12">IFERROR(IF(MONTH(DATE(YEAR(INDEX(C_MTHFIRST,ROW($E12)-ROW($E$5))),MONTH(INDEX(C_MTHFIRST,ROW($E12)-ROW($E$5))),COLUMN(AI12)-COLUMN($E12)))&lt;&gt;MONTH(INDEX(C_MTHFIRST,ROW($E12)-ROW($E$5))),"",DATE(YEAR(INDEX(C_MTHFIRST,ROW($E12)-ROW($E$5))),MONTH(INDEX(C_MTHFIRST,ROW(AH12)-ROW($E$5))),COLUMN(AI12)-COLUMN($E12))),"")</f>
        <v>44407</v>
      </c>
      <c r="AJ12" s="110">
        <f t="array" ref="AJ12">IFERROR(IF(MONTH(DATE(YEAR(INDEX(C_MTHFIRST,ROW($E12)-ROW($E$5))),MONTH(INDEX(C_MTHFIRST,ROW($E12)-ROW($E$5))),COLUMN(AJ12)-COLUMN($E12)))&lt;&gt;MONTH(INDEX(C_MTHFIRST,ROW($E12)-ROW($E$5))),"",DATE(YEAR(INDEX(C_MTHFIRST,ROW($E12)-ROW($E$5))),MONTH(INDEX(C_MTHFIRST,ROW(AI12)-ROW($E$5))),COLUMN(AJ12)-COLUMN($E12))),"")</f>
        <v>44408</v>
      </c>
      <c r="AK12" s="2"/>
      <c r="AL12" s="2"/>
      <c r="AM12" s="2"/>
      <c r="AN12" s="2"/>
      <c r="AO12" s="2"/>
      <c r="AP12" s="2"/>
      <c r="AQ12" s="2"/>
      <c r="AR12" s="2"/>
      <c r="AS12" s="2"/>
      <c r="AT12" s="2"/>
    </row>
    <row r="13" ht="16.5" customHeight="1">
      <c r="A13" s="2"/>
      <c r="B13" s="2"/>
      <c r="C13" s="2"/>
      <c r="D13" s="2"/>
      <c r="E13" s="109" t="str">
        <f t="array" ref="E13">INDEX(C_MTHHEADER,ROW(E13)-ROW($A$5))</f>
        <v>AUGUST</v>
      </c>
      <c r="F13" s="110">
        <f t="array" ref="F13">IFERROR(IF(MONTH(DATE(YEAR(INDEX(C_MTHFIRST,ROW($E13)-ROW($E$5))),MONTH(INDEX(C_MTHFIRST,ROW($E13)-ROW($E$5))),COLUMN(F13)-COLUMN($E13)))&lt;&gt;MONTH(INDEX(C_MTHFIRST,ROW($E13)-ROW($E$5))),"",DATE(YEAR(INDEX(C_MTHFIRST,ROW($E13)-ROW($E$5))),MONTH(INDEX(C_MTHFIRST,ROW(E13)-ROW($E$5))),COLUMN(F13)-COLUMN($E13))),"")</f>
        <v>44409</v>
      </c>
      <c r="G13" s="110">
        <f t="array" ref="G13">IFERROR(IF(MONTH(DATE(YEAR(INDEX(C_MTHFIRST,ROW($E13)-ROW($E$5))),MONTH(INDEX(C_MTHFIRST,ROW($E13)-ROW($E$5))),COLUMN(G13)-COLUMN($E13)))&lt;&gt;MONTH(INDEX(C_MTHFIRST,ROW($E13)-ROW($E$5))),"",DATE(YEAR(INDEX(C_MTHFIRST,ROW($E13)-ROW($E$5))),MONTH(INDEX(C_MTHFIRST,ROW(F13)-ROW($E$5))),COLUMN(G13)-COLUMN($E13))),"")</f>
        <v>44410</v>
      </c>
      <c r="H13" s="110">
        <f t="array" ref="H13">IFERROR(IF(MONTH(DATE(YEAR(INDEX(C_MTHFIRST,ROW($E13)-ROW($E$5))),MONTH(INDEX(C_MTHFIRST,ROW($E13)-ROW($E$5))),COLUMN(H13)-COLUMN($E13)))&lt;&gt;MONTH(INDEX(C_MTHFIRST,ROW($E13)-ROW($E$5))),"",DATE(YEAR(INDEX(C_MTHFIRST,ROW($E13)-ROW($E$5))),MONTH(INDEX(C_MTHFIRST,ROW(G13)-ROW($E$5))),COLUMN(H13)-COLUMN($E13))),"")</f>
        <v>44411</v>
      </c>
      <c r="I13" s="110">
        <f t="array" ref="I13">IFERROR(IF(MONTH(DATE(YEAR(INDEX(C_MTHFIRST,ROW($E13)-ROW($E$5))),MONTH(INDEX(C_MTHFIRST,ROW($E13)-ROW($E$5))),COLUMN(I13)-COLUMN($E13)))&lt;&gt;MONTH(INDEX(C_MTHFIRST,ROW($E13)-ROW($E$5))),"",DATE(YEAR(INDEX(C_MTHFIRST,ROW($E13)-ROW($E$5))),MONTH(INDEX(C_MTHFIRST,ROW(H13)-ROW($E$5))),COLUMN(I13)-COLUMN($E13))),"")</f>
        <v>44412</v>
      </c>
      <c r="J13" s="110">
        <f t="array" ref="J13">IFERROR(IF(MONTH(DATE(YEAR(INDEX(C_MTHFIRST,ROW($E13)-ROW($E$5))),MONTH(INDEX(C_MTHFIRST,ROW($E13)-ROW($E$5))),COLUMN(J13)-COLUMN($E13)))&lt;&gt;MONTH(INDEX(C_MTHFIRST,ROW($E13)-ROW($E$5))),"",DATE(YEAR(INDEX(C_MTHFIRST,ROW($E13)-ROW($E$5))),MONTH(INDEX(C_MTHFIRST,ROW(I13)-ROW($E$5))),COLUMN(J13)-COLUMN($E13))),"")</f>
        <v>44413</v>
      </c>
      <c r="K13" s="110">
        <f t="array" ref="K13">IFERROR(IF(MONTH(DATE(YEAR(INDEX(C_MTHFIRST,ROW($E13)-ROW($E$5))),MONTH(INDEX(C_MTHFIRST,ROW($E13)-ROW($E$5))),COLUMN(K13)-COLUMN($E13)))&lt;&gt;MONTH(INDEX(C_MTHFIRST,ROW($E13)-ROW($E$5))),"",DATE(YEAR(INDEX(C_MTHFIRST,ROW($E13)-ROW($E$5))),MONTH(INDEX(C_MTHFIRST,ROW(J13)-ROW($E$5))),COLUMN(K13)-COLUMN($E13))),"")</f>
        <v>44414</v>
      </c>
      <c r="L13" s="110">
        <f t="array" ref="L13">IFERROR(IF(MONTH(DATE(YEAR(INDEX(C_MTHFIRST,ROW($E13)-ROW($E$5))),MONTH(INDEX(C_MTHFIRST,ROW($E13)-ROW($E$5))),COLUMN(L13)-COLUMN($E13)))&lt;&gt;MONTH(INDEX(C_MTHFIRST,ROW($E13)-ROW($E$5))),"",DATE(YEAR(INDEX(C_MTHFIRST,ROW($E13)-ROW($E$5))),MONTH(INDEX(C_MTHFIRST,ROW(K13)-ROW($E$5))),COLUMN(L13)-COLUMN($E13))),"")</f>
        <v>44415</v>
      </c>
      <c r="M13" s="110">
        <f t="array" ref="M13">IFERROR(IF(MONTH(DATE(YEAR(INDEX(C_MTHFIRST,ROW($E13)-ROW($E$5))),MONTH(INDEX(C_MTHFIRST,ROW($E13)-ROW($E$5))),COLUMN(M13)-COLUMN($E13)))&lt;&gt;MONTH(INDEX(C_MTHFIRST,ROW($E13)-ROW($E$5))),"",DATE(YEAR(INDEX(C_MTHFIRST,ROW($E13)-ROW($E$5))),MONTH(INDEX(C_MTHFIRST,ROW(L13)-ROW($E$5))),COLUMN(M13)-COLUMN($E13))),"")</f>
        <v>44416</v>
      </c>
      <c r="N13" s="110">
        <f t="array" ref="N13">IFERROR(IF(MONTH(DATE(YEAR(INDEX(C_MTHFIRST,ROW($E13)-ROW($E$5))),MONTH(INDEX(C_MTHFIRST,ROW($E13)-ROW($E$5))),COLUMN(N13)-COLUMN($E13)))&lt;&gt;MONTH(INDEX(C_MTHFIRST,ROW($E13)-ROW($E$5))),"",DATE(YEAR(INDEX(C_MTHFIRST,ROW($E13)-ROW($E$5))),MONTH(INDEX(C_MTHFIRST,ROW(M13)-ROW($E$5))),COLUMN(N13)-COLUMN($E13))),"")</f>
        <v>44417</v>
      </c>
      <c r="O13" s="110">
        <f t="array" ref="O13">IFERROR(IF(MONTH(DATE(YEAR(INDEX(C_MTHFIRST,ROW($E13)-ROW($E$5))),MONTH(INDEX(C_MTHFIRST,ROW($E13)-ROW($E$5))),COLUMN(O13)-COLUMN($E13)))&lt;&gt;MONTH(INDEX(C_MTHFIRST,ROW($E13)-ROW($E$5))),"",DATE(YEAR(INDEX(C_MTHFIRST,ROW($E13)-ROW($E$5))),MONTH(INDEX(C_MTHFIRST,ROW(N13)-ROW($E$5))),COLUMN(O13)-COLUMN($E13))),"")</f>
        <v>44418</v>
      </c>
      <c r="P13" s="110">
        <f t="array" ref="P13">IFERROR(IF(MONTH(DATE(YEAR(INDEX(C_MTHFIRST,ROW($E13)-ROW($E$5))),MONTH(INDEX(C_MTHFIRST,ROW($E13)-ROW($E$5))),COLUMN(P13)-COLUMN($E13)))&lt;&gt;MONTH(INDEX(C_MTHFIRST,ROW($E13)-ROW($E$5))),"",DATE(YEAR(INDEX(C_MTHFIRST,ROW($E13)-ROW($E$5))),MONTH(INDEX(C_MTHFIRST,ROW(O13)-ROW($E$5))),COLUMN(P13)-COLUMN($E13))),"")</f>
        <v>44419</v>
      </c>
      <c r="Q13" s="110">
        <f t="array" ref="Q13">IFERROR(IF(MONTH(DATE(YEAR(INDEX(C_MTHFIRST,ROW($E13)-ROW($E$5))),MONTH(INDEX(C_MTHFIRST,ROW($E13)-ROW($E$5))),COLUMN(Q13)-COLUMN($E13)))&lt;&gt;MONTH(INDEX(C_MTHFIRST,ROW($E13)-ROW($E$5))),"",DATE(YEAR(INDEX(C_MTHFIRST,ROW($E13)-ROW($E$5))),MONTH(INDEX(C_MTHFIRST,ROW(P13)-ROW($E$5))),COLUMN(Q13)-COLUMN($E13))),"")</f>
        <v>44420</v>
      </c>
      <c r="R13" s="110">
        <f t="array" ref="R13">IFERROR(IF(MONTH(DATE(YEAR(INDEX(C_MTHFIRST,ROW($E13)-ROW($E$5))),MONTH(INDEX(C_MTHFIRST,ROW($E13)-ROW($E$5))),COLUMN(R13)-COLUMN($E13)))&lt;&gt;MONTH(INDEX(C_MTHFIRST,ROW($E13)-ROW($E$5))),"",DATE(YEAR(INDEX(C_MTHFIRST,ROW($E13)-ROW($E$5))),MONTH(INDEX(C_MTHFIRST,ROW(Q13)-ROW($E$5))),COLUMN(R13)-COLUMN($E13))),"")</f>
        <v>44421</v>
      </c>
      <c r="S13" s="110">
        <f t="array" ref="S13">IFERROR(IF(MONTH(DATE(YEAR(INDEX(C_MTHFIRST,ROW($E13)-ROW($E$5))),MONTH(INDEX(C_MTHFIRST,ROW($E13)-ROW($E$5))),COLUMN(S13)-COLUMN($E13)))&lt;&gt;MONTH(INDEX(C_MTHFIRST,ROW($E13)-ROW($E$5))),"",DATE(YEAR(INDEX(C_MTHFIRST,ROW($E13)-ROW($E$5))),MONTH(INDEX(C_MTHFIRST,ROW(R13)-ROW($E$5))),COLUMN(S13)-COLUMN($E13))),"")</f>
        <v>44422</v>
      </c>
      <c r="T13" s="110">
        <f t="array" ref="T13">IFERROR(IF(MONTH(DATE(YEAR(INDEX(C_MTHFIRST,ROW($E13)-ROW($E$5))),MONTH(INDEX(C_MTHFIRST,ROW($E13)-ROW($E$5))),COLUMN(T13)-COLUMN($E13)))&lt;&gt;MONTH(INDEX(C_MTHFIRST,ROW($E13)-ROW($E$5))),"",DATE(YEAR(INDEX(C_MTHFIRST,ROW($E13)-ROW($E$5))),MONTH(INDEX(C_MTHFIRST,ROW(S13)-ROW($E$5))),COLUMN(T13)-COLUMN($E13))),"")</f>
        <v>44423</v>
      </c>
      <c r="U13" s="110">
        <f t="array" ref="U13">IFERROR(IF(MONTH(DATE(YEAR(INDEX(C_MTHFIRST,ROW($E13)-ROW($E$5))),MONTH(INDEX(C_MTHFIRST,ROW($E13)-ROW($E$5))),COLUMN(U13)-COLUMN($E13)))&lt;&gt;MONTH(INDEX(C_MTHFIRST,ROW($E13)-ROW($E$5))),"",DATE(YEAR(INDEX(C_MTHFIRST,ROW($E13)-ROW($E$5))),MONTH(INDEX(C_MTHFIRST,ROW(T13)-ROW($E$5))),COLUMN(U13)-COLUMN($E13))),"")</f>
        <v>44424</v>
      </c>
      <c r="V13" s="110">
        <f t="array" ref="V13">IFERROR(IF(MONTH(DATE(YEAR(INDEX(C_MTHFIRST,ROW($E13)-ROW($E$5))),MONTH(INDEX(C_MTHFIRST,ROW($E13)-ROW($E$5))),COLUMN(V13)-COLUMN($E13)))&lt;&gt;MONTH(INDEX(C_MTHFIRST,ROW($E13)-ROW($E$5))),"",DATE(YEAR(INDEX(C_MTHFIRST,ROW($E13)-ROW($E$5))),MONTH(INDEX(C_MTHFIRST,ROW(U13)-ROW($E$5))),COLUMN(V13)-COLUMN($E13))),"")</f>
        <v>44425</v>
      </c>
      <c r="W13" s="110">
        <f t="array" ref="W13">IFERROR(IF(MONTH(DATE(YEAR(INDEX(C_MTHFIRST,ROW($E13)-ROW($E$5))),MONTH(INDEX(C_MTHFIRST,ROW($E13)-ROW($E$5))),COLUMN(W13)-COLUMN($E13)))&lt;&gt;MONTH(INDEX(C_MTHFIRST,ROW($E13)-ROW($E$5))),"",DATE(YEAR(INDEX(C_MTHFIRST,ROW($E13)-ROW($E$5))),MONTH(INDEX(C_MTHFIRST,ROW(V13)-ROW($E$5))),COLUMN(W13)-COLUMN($E13))),"")</f>
        <v>44426</v>
      </c>
      <c r="X13" s="110">
        <f t="array" ref="X13">IFERROR(IF(MONTH(DATE(YEAR(INDEX(C_MTHFIRST,ROW($E13)-ROW($E$5))),MONTH(INDEX(C_MTHFIRST,ROW($E13)-ROW($E$5))),COLUMN(X13)-COLUMN($E13)))&lt;&gt;MONTH(INDEX(C_MTHFIRST,ROW($E13)-ROW($E$5))),"",DATE(YEAR(INDEX(C_MTHFIRST,ROW($E13)-ROW($E$5))),MONTH(INDEX(C_MTHFIRST,ROW(W13)-ROW($E$5))),COLUMN(X13)-COLUMN($E13))),"")</f>
        <v>44427</v>
      </c>
      <c r="Y13" s="110">
        <f t="array" ref="Y13">IFERROR(IF(MONTH(DATE(YEAR(INDEX(C_MTHFIRST,ROW($E13)-ROW($E$5))),MONTH(INDEX(C_MTHFIRST,ROW($E13)-ROW($E$5))),COLUMN(Y13)-COLUMN($E13)))&lt;&gt;MONTH(INDEX(C_MTHFIRST,ROW($E13)-ROW($E$5))),"",DATE(YEAR(INDEX(C_MTHFIRST,ROW($E13)-ROW($E$5))),MONTH(INDEX(C_MTHFIRST,ROW(X13)-ROW($E$5))),COLUMN(Y13)-COLUMN($E13))),"")</f>
        <v>44428</v>
      </c>
      <c r="Z13" s="110">
        <f t="array" ref="Z13">IFERROR(IF(MONTH(DATE(YEAR(INDEX(C_MTHFIRST,ROW($E13)-ROW($E$5))),MONTH(INDEX(C_MTHFIRST,ROW($E13)-ROW($E$5))),COLUMN(Z13)-COLUMN($E13)))&lt;&gt;MONTH(INDEX(C_MTHFIRST,ROW($E13)-ROW($E$5))),"",DATE(YEAR(INDEX(C_MTHFIRST,ROW($E13)-ROW($E$5))),MONTH(INDEX(C_MTHFIRST,ROW(Y13)-ROW($E$5))),COLUMN(Z13)-COLUMN($E13))),"")</f>
        <v>44429</v>
      </c>
      <c r="AA13" s="110">
        <f t="array" ref="AA13">IFERROR(IF(MONTH(DATE(YEAR(INDEX(C_MTHFIRST,ROW($E13)-ROW($E$5))),MONTH(INDEX(C_MTHFIRST,ROW($E13)-ROW($E$5))),COLUMN(AA13)-COLUMN($E13)))&lt;&gt;MONTH(INDEX(C_MTHFIRST,ROW($E13)-ROW($E$5))),"",DATE(YEAR(INDEX(C_MTHFIRST,ROW($E13)-ROW($E$5))),MONTH(INDEX(C_MTHFIRST,ROW(Z13)-ROW($E$5))),COLUMN(AA13)-COLUMN($E13))),"")</f>
        <v>44430</v>
      </c>
      <c r="AB13" s="110">
        <f t="array" ref="AB13">IFERROR(IF(MONTH(DATE(YEAR(INDEX(C_MTHFIRST,ROW($E13)-ROW($E$5))),MONTH(INDEX(C_MTHFIRST,ROW($E13)-ROW($E$5))),COLUMN(AB13)-COLUMN($E13)))&lt;&gt;MONTH(INDEX(C_MTHFIRST,ROW($E13)-ROW($E$5))),"",DATE(YEAR(INDEX(C_MTHFIRST,ROW($E13)-ROW($E$5))),MONTH(INDEX(C_MTHFIRST,ROW(AA13)-ROW($E$5))),COLUMN(AB13)-COLUMN($E13))),"")</f>
        <v>44431</v>
      </c>
      <c r="AC13" s="110">
        <f t="array" ref="AC13">IFERROR(IF(MONTH(DATE(YEAR(INDEX(C_MTHFIRST,ROW($E13)-ROW($E$5))),MONTH(INDEX(C_MTHFIRST,ROW($E13)-ROW($E$5))),COLUMN(AC13)-COLUMN($E13)))&lt;&gt;MONTH(INDEX(C_MTHFIRST,ROW($E13)-ROW($E$5))),"",DATE(YEAR(INDEX(C_MTHFIRST,ROW($E13)-ROW($E$5))),MONTH(INDEX(C_MTHFIRST,ROW(AB13)-ROW($E$5))),COLUMN(AC13)-COLUMN($E13))),"")</f>
        <v>44432</v>
      </c>
      <c r="AD13" s="110">
        <f t="array" ref="AD13">IFERROR(IF(MONTH(DATE(YEAR(INDEX(C_MTHFIRST,ROW($E13)-ROW($E$5))),MONTH(INDEX(C_MTHFIRST,ROW($E13)-ROW($E$5))),COLUMN(AD13)-COLUMN($E13)))&lt;&gt;MONTH(INDEX(C_MTHFIRST,ROW($E13)-ROW($E$5))),"",DATE(YEAR(INDEX(C_MTHFIRST,ROW($E13)-ROW($E$5))),MONTH(INDEX(C_MTHFIRST,ROW(AC13)-ROW($E$5))),COLUMN(AD13)-COLUMN($E13))),"")</f>
        <v>44433</v>
      </c>
      <c r="AE13" s="110">
        <f t="array" ref="AE13">IFERROR(IF(MONTH(DATE(YEAR(INDEX(C_MTHFIRST,ROW($E13)-ROW($E$5))),MONTH(INDEX(C_MTHFIRST,ROW($E13)-ROW($E$5))),COLUMN(AE13)-COLUMN($E13)))&lt;&gt;MONTH(INDEX(C_MTHFIRST,ROW($E13)-ROW($E$5))),"",DATE(YEAR(INDEX(C_MTHFIRST,ROW($E13)-ROW($E$5))),MONTH(INDEX(C_MTHFIRST,ROW(AD13)-ROW($E$5))),COLUMN(AE13)-COLUMN($E13))),"")</f>
        <v>44434</v>
      </c>
      <c r="AF13" s="110">
        <f t="array" ref="AF13">IFERROR(IF(MONTH(DATE(YEAR(INDEX(C_MTHFIRST,ROW($E13)-ROW($E$5))),MONTH(INDEX(C_MTHFIRST,ROW($E13)-ROW($E$5))),COLUMN(AF13)-COLUMN($E13)))&lt;&gt;MONTH(INDEX(C_MTHFIRST,ROW($E13)-ROW($E$5))),"",DATE(YEAR(INDEX(C_MTHFIRST,ROW($E13)-ROW($E$5))),MONTH(INDEX(C_MTHFIRST,ROW(AE13)-ROW($E$5))),COLUMN(AF13)-COLUMN($E13))),"")</f>
        <v>44435</v>
      </c>
      <c r="AG13" s="110">
        <f t="array" ref="AG13">IFERROR(IF(MONTH(DATE(YEAR(INDEX(C_MTHFIRST,ROW($E13)-ROW($E$5))),MONTH(INDEX(C_MTHFIRST,ROW($E13)-ROW($E$5))),COLUMN(AG13)-COLUMN($E13)))&lt;&gt;MONTH(INDEX(C_MTHFIRST,ROW($E13)-ROW($E$5))),"",DATE(YEAR(INDEX(C_MTHFIRST,ROW($E13)-ROW($E$5))),MONTH(INDEX(C_MTHFIRST,ROW(AF13)-ROW($E$5))),COLUMN(AG13)-COLUMN($E13))),"")</f>
        <v>44436</v>
      </c>
      <c r="AH13" s="110">
        <f t="array" ref="AH13">IFERROR(IF(MONTH(DATE(YEAR(INDEX(C_MTHFIRST,ROW($E13)-ROW($E$5))),MONTH(INDEX(C_MTHFIRST,ROW($E13)-ROW($E$5))),COLUMN(AH13)-COLUMN($E13)))&lt;&gt;MONTH(INDEX(C_MTHFIRST,ROW($E13)-ROW($E$5))),"",DATE(YEAR(INDEX(C_MTHFIRST,ROW($E13)-ROW($E$5))),MONTH(INDEX(C_MTHFIRST,ROW(AG13)-ROW($E$5))),COLUMN(AH13)-COLUMN($E13))),"")</f>
        <v>44437</v>
      </c>
      <c r="AI13" s="110">
        <f t="array" ref="AI13">IFERROR(IF(MONTH(DATE(YEAR(INDEX(C_MTHFIRST,ROW($E13)-ROW($E$5))),MONTH(INDEX(C_MTHFIRST,ROW($E13)-ROW($E$5))),COLUMN(AI13)-COLUMN($E13)))&lt;&gt;MONTH(INDEX(C_MTHFIRST,ROW($E13)-ROW($E$5))),"",DATE(YEAR(INDEX(C_MTHFIRST,ROW($E13)-ROW($E$5))),MONTH(INDEX(C_MTHFIRST,ROW(AH13)-ROW($E$5))),COLUMN(AI13)-COLUMN($E13))),"")</f>
        <v>44438</v>
      </c>
      <c r="AJ13" s="110">
        <f t="array" ref="AJ13">IFERROR(IF(MONTH(DATE(YEAR(INDEX(C_MTHFIRST,ROW($E13)-ROW($E$5))),MONTH(INDEX(C_MTHFIRST,ROW($E13)-ROW($E$5))),COLUMN(AJ13)-COLUMN($E13)))&lt;&gt;MONTH(INDEX(C_MTHFIRST,ROW($E13)-ROW($E$5))),"",DATE(YEAR(INDEX(C_MTHFIRST,ROW($E13)-ROW($E$5))),MONTH(INDEX(C_MTHFIRST,ROW(AI13)-ROW($E$5))),COLUMN(AJ13)-COLUMN($E13))),"")</f>
        <v>44439</v>
      </c>
      <c r="AK13" s="2"/>
      <c r="AL13" s="2"/>
      <c r="AM13" s="2"/>
      <c r="AN13" s="2"/>
      <c r="AO13" s="2"/>
      <c r="AP13" s="2"/>
      <c r="AQ13" s="2"/>
      <c r="AR13" s="2"/>
      <c r="AS13" s="2"/>
      <c r="AT13" s="2"/>
    </row>
    <row r="14" ht="16.5" customHeight="1">
      <c r="A14" s="2"/>
      <c r="B14" s="2"/>
      <c r="C14" s="2"/>
      <c r="D14" s="2"/>
      <c r="E14" s="109" t="str">
        <f t="array" ref="E14">INDEX(C_MTHHEADER,ROW(E14)-ROW($A$5))</f>
        <v>SEPTEMBER</v>
      </c>
      <c r="F14" s="110">
        <f t="array" ref="F14">IFERROR(IF(MONTH(DATE(YEAR(INDEX(C_MTHFIRST,ROW($E14)-ROW($E$5))),MONTH(INDEX(C_MTHFIRST,ROW($E14)-ROW($E$5))),COLUMN(F14)-COLUMN($E14)))&lt;&gt;MONTH(INDEX(C_MTHFIRST,ROW($E14)-ROW($E$5))),"",DATE(YEAR(INDEX(C_MTHFIRST,ROW($E14)-ROW($E$5))),MONTH(INDEX(C_MTHFIRST,ROW(E14)-ROW($E$5))),COLUMN(F14)-COLUMN($E14))),"")</f>
        <v>44440</v>
      </c>
      <c r="G14" s="110">
        <f t="array" ref="G14">IFERROR(IF(MONTH(DATE(YEAR(INDEX(C_MTHFIRST,ROW($E14)-ROW($E$5))),MONTH(INDEX(C_MTHFIRST,ROW($E14)-ROW($E$5))),COLUMN(G14)-COLUMN($E14)))&lt;&gt;MONTH(INDEX(C_MTHFIRST,ROW($E14)-ROW($E$5))),"",DATE(YEAR(INDEX(C_MTHFIRST,ROW($E14)-ROW($E$5))),MONTH(INDEX(C_MTHFIRST,ROW(F14)-ROW($E$5))),COLUMN(G14)-COLUMN($E14))),"")</f>
        <v>44441</v>
      </c>
      <c r="H14" s="110">
        <f t="array" ref="H14">IFERROR(IF(MONTH(DATE(YEAR(INDEX(C_MTHFIRST,ROW($E14)-ROW($E$5))),MONTH(INDEX(C_MTHFIRST,ROW($E14)-ROW($E$5))),COLUMN(H14)-COLUMN($E14)))&lt;&gt;MONTH(INDEX(C_MTHFIRST,ROW($E14)-ROW($E$5))),"",DATE(YEAR(INDEX(C_MTHFIRST,ROW($E14)-ROW($E$5))),MONTH(INDEX(C_MTHFIRST,ROW(G14)-ROW($E$5))),COLUMN(H14)-COLUMN($E14))),"")</f>
        <v>44442</v>
      </c>
      <c r="I14" s="110">
        <f t="array" ref="I14">IFERROR(IF(MONTH(DATE(YEAR(INDEX(C_MTHFIRST,ROW($E14)-ROW($E$5))),MONTH(INDEX(C_MTHFIRST,ROW($E14)-ROW($E$5))),COLUMN(I14)-COLUMN($E14)))&lt;&gt;MONTH(INDEX(C_MTHFIRST,ROW($E14)-ROW($E$5))),"",DATE(YEAR(INDEX(C_MTHFIRST,ROW($E14)-ROW($E$5))),MONTH(INDEX(C_MTHFIRST,ROW(H14)-ROW($E$5))),COLUMN(I14)-COLUMN($E14))),"")</f>
        <v>44443</v>
      </c>
      <c r="J14" s="110">
        <f t="array" ref="J14">IFERROR(IF(MONTH(DATE(YEAR(INDEX(C_MTHFIRST,ROW($E14)-ROW($E$5))),MONTH(INDEX(C_MTHFIRST,ROW($E14)-ROW($E$5))),COLUMN(J14)-COLUMN($E14)))&lt;&gt;MONTH(INDEX(C_MTHFIRST,ROW($E14)-ROW($E$5))),"",DATE(YEAR(INDEX(C_MTHFIRST,ROW($E14)-ROW($E$5))),MONTH(INDEX(C_MTHFIRST,ROW(I14)-ROW($E$5))),COLUMN(J14)-COLUMN($E14))),"")</f>
        <v>44444</v>
      </c>
      <c r="K14" s="110">
        <f t="array" ref="K14">IFERROR(IF(MONTH(DATE(YEAR(INDEX(C_MTHFIRST,ROW($E14)-ROW($E$5))),MONTH(INDEX(C_MTHFIRST,ROW($E14)-ROW($E$5))),COLUMN(K14)-COLUMN($E14)))&lt;&gt;MONTH(INDEX(C_MTHFIRST,ROW($E14)-ROW($E$5))),"",DATE(YEAR(INDEX(C_MTHFIRST,ROW($E14)-ROW($E$5))),MONTH(INDEX(C_MTHFIRST,ROW(J14)-ROW($E$5))),COLUMN(K14)-COLUMN($E14))),"")</f>
        <v>44445</v>
      </c>
      <c r="L14" s="110">
        <f t="array" ref="L14">IFERROR(IF(MONTH(DATE(YEAR(INDEX(C_MTHFIRST,ROW($E14)-ROW($E$5))),MONTH(INDEX(C_MTHFIRST,ROW($E14)-ROW($E$5))),COLUMN(L14)-COLUMN($E14)))&lt;&gt;MONTH(INDEX(C_MTHFIRST,ROW($E14)-ROW($E$5))),"",DATE(YEAR(INDEX(C_MTHFIRST,ROW($E14)-ROW($E$5))),MONTH(INDEX(C_MTHFIRST,ROW(K14)-ROW($E$5))),COLUMN(L14)-COLUMN($E14))),"")</f>
        <v>44446</v>
      </c>
      <c r="M14" s="110">
        <f t="array" ref="M14">IFERROR(IF(MONTH(DATE(YEAR(INDEX(C_MTHFIRST,ROW($E14)-ROW($E$5))),MONTH(INDEX(C_MTHFIRST,ROW($E14)-ROW($E$5))),COLUMN(M14)-COLUMN($E14)))&lt;&gt;MONTH(INDEX(C_MTHFIRST,ROW($E14)-ROW($E$5))),"",DATE(YEAR(INDEX(C_MTHFIRST,ROW($E14)-ROW($E$5))),MONTH(INDEX(C_MTHFIRST,ROW(L14)-ROW($E$5))),COLUMN(M14)-COLUMN($E14))),"")</f>
        <v>44447</v>
      </c>
      <c r="N14" s="110">
        <f t="array" ref="N14">IFERROR(IF(MONTH(DATE(YEAR(INDEX(C_MTHFIRST,ROW($E14)-ROW($E$5))),MONTH(INDEX(C_MTHFIRST,ROW($E14)-ROW($E$5))),COLUMN(N14)-COLUMN($E14)))&lt;&gt;MONTH(INDEX(C_MTHFIRST,ROW($E14)-ROW($E$5))),"",DATE(YEAR(INDEX(C_MTHFIRST,ROW($E14)-ROW($E$5))),MONTH(INDEX(C_MTHFIRST,ROW(M14)-ROW($E$5))),COLUMN(N14)-COLUMN($E14))),"")</f>
        <v>44448</v>
      </c>
      <c r="O14" s="110">
        <f t="array" ref="O14">IFERROR(IF(MONTH(DATE(YEAR(INDEX(C_MTHFIRST,ROW($E14)-ROW($E$5))),MONTH(INDEX(C_MTHFIRST,ROW($E14)-ROW($E$5))),COLUMN(O14)-COLUMN($E14)))&lt;&gt;MONTH(INDEX(C_MTHFIRST,ROW($E14)-ROW($E$5))),"",DATE(YEAR(INDEX(C_MTHFIRST,ROW($E14)-ROW($E$5))),MONTH(INDEX(C_MTHFIRST,ROW(N14)-ROW($E$5))),COLUMN(O14)-COLUMN($E14))),"")</f>
        <v>44449</v>
      </c>
      <c r="P14" s="110">
        <f t="array" ref="P14">IFERROR(IF(MONTH(DATE(YEAR(INDEX(C_MTHFIRST,ROW($E14)-ROW($E$5))),MONTH(INDEX(C_MTHFIRST,ROW($E14)-ROW($E$5))),COLUMN(P14)-COLUMN($E14)))&lt;&gt;MONTH(INDEX(C_MTHFIRST,ROW($E14)-ROW($E$5))),"",DATE(YEAR(INDEX(C_MTHFIRST,ROW($E14)-ROW($E$5))),MONTH(INDEX(C_MTHFIRST,ROW(O14)-ROW($E$5))),COLUMN(P14)-COLUMN($E14))),"")</f>
        <v>44450</v>
      </c>
      <c r="Q14" s="110">
        <f t="array" ref="Q14">IFERROR(IF(MONTH(DATE(YEAR(INDEX(C_MTHFIRST,ROW($E14)-ROW($E$5))),MONTH(INDEX(C_MTHFIRST,ROW($E14)-ROW($E$5))),COLUMN(Q14)-COLUMN($E14)))&lt;&gt;MONTH(INDEX(C_MTHFIRST,ROW($E14)-ROW($E$5))),"",DATE(YEAR(INDEX(C_MTHFIRST,ROW($E14)-ROW($E$5))),MONTH(INDEX(C_MTHFIRST,ROW(P14)-ROW($E$5))),COLUMN(Q14)-COLUMN($E14))),"")</f>
        <v>44451</v>
      </c>
      <c r="R14" s="110">
        <f t="array" ref="R14">IFERROR(IF(MONTH(DATE(YEAR(INDEX(C_MTHFIRST,ROW($E14)-ROW($E$5))),MONTH(INDEX(C_MTHFIRST,ROW($E14)-ROW($E$5))),COLUMN(R14)-COLUMN($E14)))&lt;&gt;MONTH(INDEX(C_MTHFIRST,ROW($E14)-ROW($E$5))),"",DATE(YEAR(INDEX(C_MTHFIRST,ROW($E14)-ROW($E$5))),MONTH(INDEX(C_MTHFIRST,ROW(Q14)-ROW($E$5))),COLUMN(R14)-COLUMN($E14))),"")</f>
        <v>44452</v>
      </c>
      <c r="S14" s="110">
        <f t="array" ref="S14">IFERROR(IF(MONTH(DATE(YEAR(INDEX(C_MTHFIRST,ROW($E14)-ROW($E$5))),MONTH(INDEX(C_MTHFIRST,ROW($E14)-ROW($E$5))),COLUMN(S14)-COLUMN($E14)))&lt;&gt;MONTH(INDEX(C_MTHFIRST,ROW($E14)-ROW($E$5))),"",DATE(YEAR(INDEX(C_MTHFIRST,ROW($E14)-ROW($E$5))),MONTH(INDEX(C_MTHFIRST,ROW(R14)-ROW($E$5))),COLUMN(S14)-COLUMN($E14))),"")</f>
        <v>44453</v>
      </c>
      <c r="T14" s="110">
        <f t="array" ref="T14">IFERROR(IF(MONTH(DATE(YEAR(INDEX(C_MTHFIRST,ROW($E14)-ROW($E$5))),MONTH(INDEX(C_MTHFIRST,ROW($E14)-ROW($E$5))),COLUMN(T14)-COLUMN($E14)))&lt;&gt;MONTH(INDEX(C_MTHFIRST,ROW($E14)-ROW($E$5))),"",DATE(YEAR(INDEX(C_MTHFIRST,ROW($E14)-ROW($E$5))),MONTH(INDEX(C_MTHFIRST,ROW(S14)-ROW($E$5))),COLUMN(T14)-COLUMN($E14))),"")</f>
        <v>44454</v>
      </c>
      <c r="U14" s="110">
        <f t="array" ref="U14">IFERROR(IF(MONTH(DATE(YEAR(INDEX(C_MTHFIRST,ROW($E14)-ROW($E$5))),MONTH(INDEX(C_MTHFIRST,ROW($E14)-ROW($E$5))),COLUMN(U14)-COLUMN($E14)))&lt;&gt;MONTH(INDEX(C_MTHFIRST,ROW($E14)-ROW($E$5))),"",DATE(YEAR(INDEX(C_MTHFIRST,ROW($E14)-ROW($E$5))),MONTH(INDEX(C_MTHFIRST,ROW(T14)-ROW($E$5))),COLUMN(U14)-COLUMN($E14))),"")</f>
        <v>44455</v>
      </c>
      <c r="V14" s="110">
        <f t="array" ref="V14">IFERROR(IF(MONTH(DATE(YEAR(INDEX(C_MTHFIRST,ROW($E14)-ROW($E$5))),MONTH(INDEX(C_MTHFIRST,ROW($E14)-ROW($E$5))),COLUMN(V14)-COLUMN($E14)))&lt;&gt;MONTH(INDEX(C_MTHFIRST,ROW($E14)-ROW($E$5))),"",DATE(YEAR(INDEX(C_MTHFIRST,ROW($E14)-ROW($E$5))),MONTH(INDEX(C_MTHFIRST,ROW(U14)-ROW($E$5))),COLUMN(V14)-COLUMN($E14))),"")</f>
        <v>44456</v>
      </c>
      <c r="W14" s="110">
        <f t="array" ref="W14">IFERROR(IF(MONTH(DATE(YEAR(INDEX(C_MTHFIRST,ROW($E14)-ROW($E$5))),MONTH(INDEX(C_MTHFIRST,ROW($E14)-ROW($E$5))),COLUMN(W14)-COLUMN($E14)))&lt;&gt;MONTH(INDEX(C_MTHFIRST,ROW($E14)-ROW($E$5))),"",DATE(YEAR(INDEX(C_MTHFIRST,ROW($E14)-ROW($E$5))),MONTH(INDEX(C_MTHFIRST,ROW(V14)-ROW($E$5))),COLUMN(W14)-COLUMN($E14))),"")</f>
        <v>44457</v>
      </c>
      <c r="X14" s="110">
        <f t="array" ref="X14">IFERROR(IF(MONTH(DATE(YEAR(INDEX(C_MTHFIRST,ROW($E14)-ROW($E$5))),MONTH(INDEX(C_MTHFIRST,ROW($E14)-ROW($E$5))),COLUMN(X14)-COLUMN($E14)))&lt;&gt;MONTH(INDEX(C_MTHFIRST,ROW($E14)-ROW($E$5))),"",DATE(YEAR(INDEX(C_MTHFIRST,ROW($E14)-ROW($E$5))),MONTH(INDEX(C_MTHFIRST,ROW(W14)-ROW($E$5))),COLUMN(X14)-COLUMN($E14))),"")</f>
        <v>44458</v>
      </c>
      <c r="Y14" s="110">
        <f t="array" ref="Y14">IFERROR(IF(MONTH(DATE(YEAR(INDEX(C_MTHFIRST,ROW($E14)-ROW($E$5))),MONTH(INDEX(C_MTHFIRST,ROW($E14)-ROW($E$5))),COLUMN(Y14)-COLUMN($E14)))&lt;&gt;MONTH(INDEX(C_MTHFIRST,ROW($E14)-ROW($E$5))),"",DATE(YEAR(INDEX(C_MTHFIRST,ROW($E14)-ROW($E$5))),MONTH(INDEX(C_MTHFIRST,ROW(X14)-ROW($E$5))),COLUMN(Y14)-COLUMN($E14))),"")</f>
        <v>44459</v>
      </c>
      <c r="Z14" s="110">
        <f t="array" ref="Z14">IFERROR(IF(MONTH(DATE(YEAR(INDEX(C_MTHFIRST,ROW($E14)-ROW($E$5))),MONTH(INDEX(C_MTHFIRST,ROW($E14)-ROW($E$5))),COLUMN(Z14)-COLUMN($E14)))&lt;&gt;MONTH(INDEX(C_MTHFIRST,ROW($E14)-ROW($E$5))),"",DATE(YEAR(INDEX(C_MTHFIRST,ROW($E14)-ROW($E$5))),MONTH(INDEX(C_MTHFIRST,ROW(Y14)-ROW($E$5))),COLUMN(Z14)-COLUMN($E14))),"")</f>
        <v>44460</v>
      </c>
      <c r="AA14" s="110">
        <f t="array" ref="AA14">IFERROR(IF(MONTH(DATE(YEAR(INDEX(C_MTHFIRST,ROW($E14)-ROW($E$5))),MONTH(INDEX(C_MTHFIRST,ROW($E14)-ROW($E$5))),COLUMN(AA14)-COLUMN($E14)))&lt;&gt;MONTH(INDEX(C_MTHFIRST,ROW($E14)-ROW($E$5))),"",DATE(YEAR(INDEX(C_MTHFIRST,ROW($E14)-ROW($E$5))),MONTH(INDEX(C_MTHFIRST,ROW(Z14)-ROW($E$5))),COLUMN(AA14)-COLUMN($E14))),"")</f>
        <v>44461</v>
      </c>
      <c r="AB14" s="110">
        <f t="array" ref="AB14">IFERROR(IF(MONTH(DATE(YEAR(INDEX(C_MTHFIRST,ROW($E14)-ROW($E$5))),MONTH(INDEX(C_MTHFIRST,ROW($E14)-ROW($E$5))),COLUMN(AB14)-COLUMN($E14)))&lt;&gt;MONTH(INDEX(C_MTHFIRST,ROW($E14)-ROW($E$5))),"",DATE(YEAR(INDEX(C_MTHFIRST,ROW($E14)-ROW($E$5))),MONTH(INDEX(C_MTHFIRST,ROW(AA14)-ROW($E$5))),COLUMN(AB14)-COLUMN($E14))),"")</f>
        <v>44462</v>
      </c>
      <c r="AC14" s="110">
        <f t="array" ref="AC14">IFERROR(IF(MONTH(DATE(YEAR(INDEX(C_MTHFIRST,ROW($E14)-ROW($E$5))),MONTH(INDEX(C_MTHFIRST,ROW($E14)-ROW($E$5))),COLUMN(AC14)-COLUMN($E14)))&lt;&gt;MONTH(INDEX(C_MTHFIRST,ROW($E14)-ROW($E$5))),"",DATE(YEAR(INDEX(C_MTHFIRST,ROW($E14)-ROW($E$5))),MONTH(INDEX(C_MTHFIRST,ROW(AB14)-ROW($E$5))),COLUMN(AC14)-COLUMN($E14))),"")</f>
        <v>44463</v>
      </c>
      <c r="AD14" s="110">
        <f t="array" ref="AD14">IFERROR(IF(MONTH(DATE(YEAR(INDEX(C_MTHFIRST,ROW($E14)-ROW($E$5))),MONTH(INDEX(C_MTHFIRST,ROW($E14)-ROW($E$5))),COLUMN(AD14)-COLUMN($E14)))&lt;&gt;MONTH(INDEX(C_MTHFIRST,ROW($E14)-ROW($E$5))),"",DATE(YEAR(INDEX(C_MTHFIRST,ROW($E14)-ROW($E$5))),MONTH(INDEX(C_MTHFIRST,ROW(AC14)-ROW($E$5))),COLUMN(AD14)-COLUMN($E14))),"")</f>
        <v>44464</v>
      </c>
      <c r="AE14" s="110">
        <f t="array" ref="AE14">IFERROR(IF(MONTH(DATE(YEAR(INDEX(C_MTHFIRST,ROW($E14)-ROW($E$5))),MONTH(INDEX(C_MTHFIRST,ROW($E14)-ROW($E$5))),COLUMN(AE14)-COLUMN($E14)))&lt;&gt;MONTH(INDEX(C_MTHFIRST,ROW($E14)-ROW($E$5))),"",DATE(YEAR(INDEX(C_MTHFIRST,ROW($E14)-ROW($E$5))),MONTH(INDEX(C_MTHFIRST,ROW(AD14)-ROW($E$5))),COLUMN(AE14)-COLUMN($E14))),"")</f>
        <v>44465</v>
      </c>
      <c r="AF14" s="110">
        <f t="array" ref="AF14">IFERROR(IF(MONTH(DATE(YEAR(INDEX(C_MTHFIRST,ROW($E14)-ROW($E$5))),MONTH(INDEX(C_MTHFIRST,ROW($E14)-ROW($E$5))),COLUMN(AF14)-COLUMN($E14)))&lt;&gt;MONTH(INDEX(C_MTHFIRST,ROW($E14)-ROW($E$5))),"",DATE(YEAR(INDEX(C_MTHFIRST,ROW($E14)-ROW($E$5))),MONTH(INDEX(C_MTHFIRST,ROW(AE14)-ROW($E$5))),COLUMN(AF14)-COLUMN($E14))),"")</f>
        <v>44466</v>
      </c>
      <c r="AG14" s="110">
        <f t="array" ref="AG14">IFERROR(IF(MONTH(DATE(YEAR(INDEX(C_MTHFIRST,ROW($E14)-ROW($E$5))),MONTH(INDEX(C_MTHFIRST,ROW($E14)-ROW($E$5))),COLUMN(AG14)-COLUMN($E14)))&lt;&gt;MONTH(INDEX(C_MTHFIRST,ROW($E14)-ROW($E$5))),"",DATE(YEAR(INDEX(C_MTHFIRST,ROW($E14)-ROW($E$5))),MONTH(INDEX(C_MTHFIRST,ROW(AF14)-ROW($E$5))),COLUMN(AG14)-COLUMN($E14))),"")</f>
        <v>44467</v>
      </c>
      <c r="AH14" s="110">
        <f t="array" ref="AH14">IFERROR(IF(MONTH(DATE(YEAR(INDEX(C_MTHFIRST,ROW($E14)-ROW($E$5))),MONTH(INDEX(C_MTHFIRST,ROW($E14)-ROW($E$5))),COLUMN(AH14)-COLUMN($E14)))&lt;&gt;MONTH(INDEX(C_MTHFIRST,ROW($E14)-ROW($E$5))),"",DATE(YEAR(INDEX(C_MTHFIRST,ROW($E14)-ROW($E$5))),MONTH(INDEX(C_MTHFIRST,ROW(AG14)-ROW($E$5))),COLUMN(AH14)-COLUMN($E14))),"")</f>
        <v>44468</v>
      </c>
      <c r="AI14" s="110">
        <f t="array" ref="AI14">IFERROR(IF(MONTH(DATE(YEAR(INDEX(C_MTHFIRST,ROW($E14)-ROW($E$5))),MONTH(INDEX(C_MTHFIRST,ROW($E14)-ROW($E$5))),COLUMN(AI14)-COLUMN($E14)))&lt;&gt;MONTH(INDEX(C_MTHFIRST,ROW($E14)-ROW($E$5))),"",DATE(YEAR(INDEX(C_MTHFIRST,ROW($E14)-ROW($E$5))),MONTH(INDEX(C_MTHFIRST,ROW(AH14)-ROW($E$5))),COLUMN(AI14)-COLUMN($E14))),"")</f>
        <v>44469</v>
      </c>
      <c r="AJ14" s="110" t="str">
        <f t="array" ref="AJ14">IFERROR(IF(MONTH(DATE(YEAR(INDEX(C_MTHFIRST,ROW($E14)-ROW($E$5))),MONTH(INDEX(C_MTHFIRST,ROW($E14)-ROW($E$5))),COLUMN(AJ14)-COLUMN($E14)))&lt;&gt;MONTH(INDEX(C_MTHFIRST,ROW($E14)-ROW($E$5))),"",DATE(YEAR(INDEX(C_MTHFIRST,ROW($E14)-ROW($E$5))),MONTH(INDEX(C_MTHFIRST,ROW(AI14)-ROW($E$5))),COLUMN(AJ14)-COLUMN($E14))),"")</f>
        <v/>
      </c>
      <c r="AK14" s="2"/>
      <c r="AL14" s="2"/>
      <c r="AM14" s="2"/>
      <c r="AN14" s="2"/>
      <c r="AO14" s="2"/>
      <c r="AP14" s="2"/>
      <c r="AQ14" s="2"/>
      <c r="AR14" s="2"/>
      <c r="AS14" s="2"/>
      <c r="AT14" s="2"/>
    </row>
    <row r="15" ht="16.5" customHeight="1">
      <c r="A15" s="2"/>
      <c r="B15" s="2"/>
      <c r="C15" s="2"/>
      <c r="D15" s="2"/>
      <c r="E15" s="109" t="str">
        <f t="array" ref="E15">INDEX(C_MTHHEADER,ROW(E15)-ROW($A$5))</f>
        <v>OCTOBER</v>
      </c>
      <c r="F15" s="110">
        <f t="array" ref="F15">IFERROR(IF(MONTH(DATE(YEAR(INDEX(C_MTHFIRST,ROW($E15)-ROW($E$5))),MONTH(INDEX(C_MTHFIRST,ROW($E15)-ROW($E$5))),COLUMN(F15)-COLUMN($E15)))&lt;&gt;MONTH(INDEX(C_MTHFIRST,ROW($E15)-ROW($E$5))),"",DATE(YEAR(INDEX(C_MTHFIRST,ROW($E15)-ROW($E$5))),MONTH(INDEX(C_MTHFIRST,ROW(E15)-ROW($E$5))),COLUMN(F15)-COLUMN($E15))),"")</f>
        <v>44470</v>
      </c>
      <c r="G15" s="110">
        <f t="array" ref="G15">IFERROR(IF(MONTH(DATE(YEAR(INDEX(C_MTHFIRST,ROW($E15)-ROW($E$5))),MONTH(INDEX(C_MTHFIRST,ROW($E15)-ROW($E$5))),COLUMN(G15)-COLUMN($E15)))&lt;&gt;MONTH(INDEX(C_MTHFIRST,ROW($E15)-ROW($E$5))),"",DATE(YEAR(INDEX(C_MTHFIRST,ROW($E15)-ROW($E$5))),MONTH(INDEX(C_MTHFIRST,ROW(F15)-ROW($E$5))),COLUMN(G15)-COLUMN($E15))),"")</f>
        <v>44471</v>
      </c>
      <c r="H15" s="110">
        <f t="array" ref="H15">IFERROR(IF(MONTH(DATE(YEAR(INDEX(C_MTHFIRST,ROW($E15)-ROW($E$5))),MONTH(INDEX(C_MTHFIRST,ROW($E15)-ROW($E$5))),COLUMN(H15)-COLUMN($E15)))&lt;&gt;MONTH(INDEX(C_MTHFIRST,ROW($E15)-ROW($E$5))),"",DATE(YEAR(INDEX(C_MTHFIRST,ROW($E15)-ROW($E$5))),MONTH(INDEX(C_MTHFIRST,ROW(G15)-ROW($E$5))),COLUMN(H15)-COLUMN($E15))),"")</f>
        <v>44472</v>
      </c>
      <c r="I15" s="110">
        <f t="array" ref="I15">IFERROR(IF(MONTH(DATE(YEAR(INDEX(C_MTHFIRST,ROW($E15)-ROW($E$5))),MONTH(INDEX(C_MTHFIRST,ROW($E15)-ROW($E$5))),COLUMN(I15)-COLUMN($E15)))&lt;&gt;MONTH(INDEX(C_MTHFIRST,ROW($E15)-ROW($E$5))),"",DATE(YEAR(INDEX(C_MTHFIRST,ROW($E15)-ROW($E$5))),MONTH(INDEX(C_MTHFIRST,ROW(H15)-ROW($E$5))),COLUMN(I15)-COLUMN($E15))),"")</f>
        <v>44473</v>
      </c>
      <c r="J15" s="110">
        <f t="array" ref="J15">IFERROR(IF(MONTH(DATE(YEAR(INDEX(C_MTHFIRST,ROW($E15)-ROW($E$5))),MONTH(INDEX(C_MTHFIRST,ROW($E15)-ROW($E$5))),COLUMN(J15)-COLUMN($E15)))&lt;&gt;MONTH(INDEX(C_MTHFIRST,ROW($E15)-ROW($E$5))),"",DATE(YEAR(INDEX(C_MTHFIRST,ROW($E15)-ROW($E$5))),MONTH(INDEX(C_MTHFIRST,ROW(I15)-ROW($E$5))),COLUMN(J15)-COLUMN($E15))),"")</f>
        <v>44474</v>
      </c>
      <c r="K15" s="110">
        <f t="array" ref="K15">IFERROR(IF(MONTH(DATE(YEAR(INDEX(C_MTHFIRST,ROW($E15)-ROW($E$5))),MONTH(INDEX(C_MTHFIRST,ROW($E15)-ROW($E$5))),COLUMN(K15)-COLUMN($E15)))&lt;&gt;MONTH(INDEX(C_MTHFIRST,ROW($E15)-ROW($E$5))),"",DATE(YEAR(INDEX(C_MTHFIRST,ROW($E15)-ROW($E$5))),MONTH(INDEX(C_MTHFIRST,ROW(J15)-ROW($E$5))),COLUMN(K15)-COLUMN($E15))),"")</f>
        <v>44475</v>
      </c>
      <c r="L15" s="110">
        <f t="array" ref="L15">IFERROR(IF(MONTH(DATE(YEAR(INDEX(C_MTHFIRST,ROW($E15)-ROW($E$5))),MONTH(INDEX(C_MTHFIRST,ROW($E15)-ROW($E$5))),COLUMN(L15)-COLUMN($E15)))&lt;&gt;MONTH(INDEX(C_MTHFIRST,ROW($E15)-ROW($E$5))),"",DATE(YEAR(INDEX(C_MTHFIRST,ROW($E15)-ROW($E$5))),MONTH(INDEX(C_MTHFIRST,ROW(K15)-ROW($E$5))),COLUMN(L15)-COLUMN($E15))),"")</f>
        <v>44476</v>
      </c>
      <c r="M15" s="110">
        <f t="array" ref="M15">IFERROR(IF(MONTH(DATE(YEAR(INDEX(C_MTHFIRST,ROW($E15)-ROW($E$5))),MONTH(INDEX(C_MTHFIRST,ROW($E15)-ROW($E$5))),COLUMN(M15)-COLUMN($E15)))&lt;&gt;MONTH(INDEX(C_MTHFIRST,ROW($E15)-ROW($E$5))),"",DATE(YEAR(INDEX(C_MTHFIRST,ROW($E15)-ROW($E$5))),MONTH(INDEX(C_MTHFIRST,ROW(L15)-ROW($E$5))),COLUMN(M15)-COLUMN($E15))),"")</f>
        <v>44477</v>
      </c>
      <c r="N15" s="110">
        <f t="array" ref="N15">IFERROR(IF(MONTH(DATE(YEAR(INDEX(C_MTHFIRST,ROW($E15)-ROW($E$5))),MONTH(INDEX(C_MTHFIRST,ROW($E15)-ROW($E$5))),COLUMN(N15)-COLUMN($E15)))&lt;&gt;MONTH(INDEX(C_MTHFIRST,ROW($E15)-ROW($E$5))),"",DATE(YEAR(INDEX(C_MTHFIRST,ROW($E15)-ROW($E$5))),MONTH(INDEX(C_MTHFIRST,ROW(M15)-ROW($E$5))),COLUMN(N15)-COLUMN($E15))),"")</f>
        <v>44478</v>
      </c>
      <c r="O15" s="110">
        <f t="array" ref="O15">IFERROR(IF(MONTH(DATE(YEAR(INDEX(C_MTHFIRST,ROW($E15)-ROW($E$5))),MONTH(INDEX(C_MTHFIRST,ROW($E15)-ROW($E$5))),COLUMN(O15)-COLUMN($E15)))&lt;&gt;MONTH(INDEX(C_MTHFIRST,ROW($E15)-ROW($E$5))),"",DATE(YEAR(INDEX(C_MTHFIRST,ROW($E15)-ROW($E$5))),MONTH(INDEX(C_MTHFIRST,ROW(N15)-ROW($E$5))),COLUMN(O15)-COLUMN($E15))),"")</f>
        <v>44479</v>
      </c>
      <c r="P15" s="110">
        <f t="array" ref="P15">IFERROR(IF(MONTH(DATE(YEAR(INDEX(C_MTHFIRST,ROW($E15)-ROW($E$5))),MONTH(INDEX(C_MTHFIRST,ROW($E15)-ROW($E$5))),COLUMN(P15)-COLUMN($E15)))&lt;&gt;MONTH(INDEX(C_MTHFIRST,ROW($E15)-ROW($E$5))),"",DATE(YEAR(INDEX(C_MTHFIRST,ROW($E15)-ROW($E$5))),MONTH(INDEX(C_MTHFIRST,ROW(O15)-ROW($E$5))),COLUMN(P15)-COLUMN($E15))),"")</f>
        <v>44480</v>
      </c>
      <c r="Q15" s="110">
        <f t="array" ref="Q15">IFERROR(IF(MONTH(DATE(YEAR(INDEX(C_MTHFIRST,ROW($E15)-ROW($E$5))),MONTH(INDEX(C_MTHFIRST,ROW($E15)-ROW($E$5))),COLUMN(Q15)-COLUMN($E15)))&lt;&gt;MONTH(INDEX(C_MTHFIRST,ROW($E15)-ROW($E$5))),"",DATE(YEAR(INDEX(C_MTHFIRST,ROW($E15)-ROW($E$5))),MONTH(INDEX(C_MTHFIRST,ROW(P15)-ROW($E$5))),COLUMN(Q15)-COLUMN($E15))),"")</f>
        <v>44481</v>
      </c>
      <c r="R15" s="110">
        <f t="array" ref="R15">IFERROR(IF(MONTH(DATE(YEAR(INDEX(C_MTHFIRST,ROW($E15)-ROW($E$5))),MONTH(INDEX(C_MTHFIRST,ROW($E15)-ROW($E$5))),COLUMN(R15)-COLUMN($E15)))&lt;&gt;MONTH(INDEX(C_MTHFIRST,ROW($E15)-ROW($E$5))),"",DATE(YEAR(INDEX(C_MTHFIRST,ROW($E15)-ROW($E$5))),MONTH(INDEX(C_MTHFIRST,ROW(Q15)-ROW($E$5))),COLUMN(R15)-COLUMN($E15))),"")</f>
        <v>44482</v>
      </c>
      <c r="S15" s="110">
        <f t="array" ref="S15">IFERROR(IF(MONTH(DATE(YEAR(INDEX(C_MTHFIRST,ROW($E15)-ROW($E$5))),MONTH(INDEX(C_MTHFIRST,ROW($E15)-ROW($E$5))),COLUMN(S15)-COLUMN($E15)))&lt;&gt;MONTH(INDEX(C_MTHFIRST,ROW($E15)-ROW($E$5))),"",DATE(YEAR(INDEX(C_MTHFIRST,ROW($E15)-ROW($E$5))),MONTH(INDEX(C_MTHFIRST,ROW(R15)-ROW($E$5))),COLUMN(S15)-COLUMN($E15))),"")</f>
        <v>44483</v>
      </c>
      <c r="T15" s="110">
        <f t="array" ref="T15">IFERROR(IF(MONTH(DATE(YEAR(INDEX(C_MTHFIRST,ROW($E15)-ROW($E$5))),MONTH(INDEX(C_MTHFIRST,ROW($E15)-ROW($E$5))),COLUMN(T15)-COLUMN($E15)))&lt;&gt;MONTH(INDEX(C_MTHFIRST,ROW($E15)-ROW($E$5))),"",DATE(YEAR(INDEX(C_MTHFIRST,ROW($E15)-ROW($E$5))),MONTH(INDEX(C_MTHFIRST,ROW(S15)-ROW($E$5))),COLUMN(T15)-COLUMN($E15))),"")</f>
        <v>44484</v>
      </c>
      <c r="U15" s="110">
        <f t="array" ref="U15">IFERROR(IF(MONTH(DATE(YEAR(INDEX(C_MTHFIRST,ROW($E15)-ROW($E$5))),MONTH(INDEX(C_MTHFIRST,ROW($E15)-ROW($E$5))),COLUMN(U15)-COLUMN($E15)))&lt;&gt;MONTH(INDEX(C_MTHFIRST,ROW($E15)-ROW($E$5))),"",DATE(YEAR(INDEX(C_MTHFIRST,ROW($E15)-ROW($E$5))),MONTH(INDEX(C_MTHFIRST,ROW(T15)-ROW($E$5))),COLUMN(U15)-COLUMN($E15))),"")</f>
        <v>44485</v>
      </c>
      <c r="V15" s="110">
        <f t="array" ref="V15">IFERROR(IF(MONTH(DATE(YEAR(INDEX(C_MTHFIRST,ROW($E15)-ROW($E$5))),MONTH(INDEX(C_MTHFIRST,ROW($E15)-ROW($E$5))),COLUMN(V15)-COLUMN($E15)))&lt;&gt;MONTH(INDEX(C_MTHFIRST,ROW($E15)-ROW($E$5))),"",DATE(YEAR(INDEX(C_MTHFIRST,ROW($E15)-ROW($E$5))),MONTH(INDEX(C_MTHFIRST,ROW(U15)-ROW($E$5))),COLUMN(V15)-COLUMN($E15))),"")</f>
        <v>44486</v>
      </c>
      <c r="W15" s="110">
        <f t="array" ref="W15">IFERROR(IF(MONTH(DATE(YEAR(INDEX(C_MTHFIRST,ROW($E15)-ROW($E$5))),MONTH(INDEX(C_MTHFIRST,ROW($E15)-ROW($E$5))),COLUMN(W15)-COLUMN($E15)))&lt;&gt;MONTH(INDEX(C_MTHFIRST,ROW($E15)-ROW($E$5))),"",DATE(YEAR(INDEX(C_MTHFIRST,ROW($E15)-ROW($E$5))),MONTH(INDEX(C_MTHFIRST,ROW(V15)-ROW($E$5))),COLUMN(W15)-COLUMN($E15))),"")</f>
        <v>44487</v>
      </c>
      <c r="X15" s="110">
        <f t="array" ref="X15">IFERROR(IF(MONTH(DATE(YEAR(INDEX(C_MTHFIRST,ROW($E15)-ROW($E$5))),MONTH(INDEX(C_MTHFIRST,ROW($E15)-ROW($E$5))),COLUMN(X15)-COLUMN($E15)))&lt;&gt;MONTH(INDEX(C_MTHFIRST,ROW($E15)-ROW($E$5))),"",DATE(YEAR(INDEX(C_MTHFIRST,ROW($E15)-ROW($E$5))),MONTH(INDEX(C_MTHFIRST,ROW(W15)-ROW($E$5))),COLUMN(X15)-COLUMN($E15))),"")</f>
        <v>44488</v>
      </c>
      <c r="Y15" s="110">
        <f t="array" ref="Y15">IFERROR(IF(MONTH(DATE(YEAR(INDEX(C_MTHFIRST,ROW($E15)-ROW($E$5))),MONTH(INDEX(C_MTHFIRST,ROW($E15)-ROW($E$5))),COLUMN(Y15)-COLUMN($E15)))&lt;&gt;MONTH(INDEX(C_MTHFIRST,ROW($E15)-ROW($E$5))),"",DATE(YEAR(INDEX(C_MTHFIRST,ROW($E15)-ROW($E$5))),MONTH(INDEX(C_MTHFIRST,ROW(X15)-ROW($E$5))),COLUMN(Y15)-COLUMN($E15))),"")</f>
        <v>44489</v>
      </c>
      <c r="Z15" s="110">
        <f t="array" ref="Z15">IFERROR(IF(MONTH(DATE(YEAR(INDEX(C_MTHFIRST,ROW($E15)-ROW($E$5))),MONTH(INDEX(C_MTHFIRST,ROW($E15)-ROW($E$5))),COLUMN(Z15)-COLUMN($E15)))&lt;&gt;MONTH(INDEX(C_MTHFIRST,ROW($E15)-ROW($E$5))),"",DATE(YEAR(INDEX(C_MTHFIRST,ROW($E15)-ROW($E$5))),MONTH(INDEX(C_MTHFIRST,ROW(Y15)-ROW($E$5))),COLUMN(Z15)-COLUMN($E15))),"")</f>
        <v>44490</v>
      </c>
      <c r="AA15" s="110">
        <f t="array" ref="AA15">IFERROR(IF(MONTH(DATE(YEAR(INDEX(C_MTHFIRST,ROW($E15)-ROW($E$5))),MONTH(INDEX(C_MTHFIRST,ROW($E15)-ROW($E$5))),COLUMN(AA15)-COLUMN($E15)))&lt;&gt;MONTH(INDEX(C_MTHFIRST,ROW($E15)-ROW($E$5))),"",DATE(YEAR(INDEX(C_MTHFIRST,ROW($E15)-ROW($E$5))),MONTH(INDEX(C_MTHFIRST,ROW(Z15)-ROW($E$5))),COLUMN(AA15)-COLUMN($E15))),"")</f>
        <v>44491</v>
      </c>
      <c r="AB15" s="110">
        <f t="array" ref="AB15">IFERROR(IF(MONTH(DATE(YEAR(INDEX(C_MTHFIRST,ROW($E15)-ROW($E$5))),MONTH(INDEX(C_MTHFIRST,ROW($E15)-ROW($E$5))),COLUMN(AB15)-COLUMN($E15)))&lt;&gt;MONTH(INDEX(C_MTHFIRST,ROW($E15)-ROW($E$5))),"",DATE(YEAR(INDEX(C_MTHFIRST,ROW($E15)-ROW($E$5))),MONTH(INDEX(C_MTHFIRST,ROW(AA15)-ROW($E$5))),COLUMN(AB15)-COLUMN($E15))),"")</f>
        <v>44492</v>
      </c>
      <c r="AC15" s="110">
        <f t="array" ref="AC15">IFERROR(IF(MONTH(DATE(YEAR(INDEX(C_MTHFIRST,ROW($E15)-ROW($E$5))),MONTH(INDEX(C_MTHFIRST,ROW($E15)-ROW($E$5))),COLUMN(AC15)-COLUMN($E15)))&lt;&gt;MONTH(INDEX(C_MTHFIRST,ROW($E15)-ROW($E$5))),"",DATE(YEAR(INDEX(C_MTHFIRST,ROW($E15)-ROW($E$5))),MONTH(INDEX(C_MTHFIRST,ROW(AB15)-ROW($E$5))),COLUMN(AC15)-COLUMN($E15))),"")</f>
        <v>44493</v>
      </c>
      <c r="AD15" s="110">
        <f t="array" ref="AD15">IFERROR(IF(MONTH(DATE(YEAR(INDEX(C_MTHFIRST,ROW($E15)-ROW($E$5))),MONTH(INDEX(C_MTHFIRST,ROW($E15)-ROW($E$5))),COLUMN(AD15)-COLUMN($E15)))&lt;&gt;MONTH(INDEX(C_MTHFIRST,ROW($E15)-ROW($E$5))),"",DATE(YEAR(INDEX(C_MTHFIRST,ROW($E15)-ROW($E$5))),MONTH(INDEX(C_MTHFIRST,ROW(AC15)-ROW($E$5))),COLUMN(AD15)-COLUMN($E15))),"")</f>
        <v>44494</v>
      </c>
      <c r="AE15" s="110">
        <f t="array" ref="AE15">IFERROR(IF(MONTH(DATE(YEAR(INDEX(C_MTHFIRST,ROW($E15)-ROW($E$5))),MONTH(INDEX(C_MTHFIRST,ROW($E15)-ROW($E$5))),COLUMN(AE15)-COLUMN($E15)))&lt;&gt;MONTH(INDEX(C_MTHFIRST,ROW($E15)-ROW($E$5))),"",DATE(YEAR(INDEX(C_MTHFIRST,ROW($E15)-ROW($E$5))),MONTH(INDEX(C_MTHFIRST,ROW(AD15)-ROW($E$5))),COLUMN(AE15)-COLUMN($E15))),"")</f>
        <v>44495</v>
      </c>
      <c r="AF15" s="110">
        <f t="array" ref="AF15">IFERROR(IF(MONTH(DATE(YEAR(INDEX(C_MTHFIRST,ROW($E15)-ROW($E$5))),MONTH(INDEX(C_MTHFIRST,ROW($E15)-ROW($E$5))),COLUMN(AF15)-COLUMN($E15)))&lt;&gt;MONTH(INDEX(C_MTHFIRST,ROW($E15)-ROW($E$5))),"",DATE(YEAR(INDEX(C_MTHFIRST,ROW($E15)-ROW($E$5))),MONTH(INDEX(C_MTHFIRST,ROW(AE15)-ROW($E$5))),COLUMN(AF15)-COLUMN($E15))),"")</f>
        <v>44496</v>
      </c>
      <c r="AG15" s="110">
        <f t="array" ref="AG15">IFERROR(IF(MONTH(DATE(YEAR(INDEX(C_MTHFIRST,ROW($E15)-ROW($E$5))),MONTH(INDEX(C_MTHFIRST,ROW($E15)-ROW($E$5))),COLUMN(AG15)-COLUMN($E15)))&lt;&gt;MONTH(INDEX(C_MTHFIRST,ROW($E15)-ROW($E$5))),"",DATE(YEAR(INDEX(C_MTHFIRST,ROW($E15)-ROW($E$5))),MONTH(INDEX(C_MTHFIRST,ROW(AF15)-ROW($E$5))),COLUMN(AG15)-COLUMN($E15))),"")</f>
        <v>44497</v>
      </c>
      <c r="AH15" s="110">
        <f t="array" ref="AH15">IFERROR(IF(MONTH(DATE(YEAR(INDEX(C_MTHFIRST,ROW($E15)-ROW($E$5))),MONTH(INDEX(C_MTHFIRST,ROW($E15)-ROW($E$5))),COLUMN(AH15)-COLUMN($E15)))&lt;&gt;MONTH(INDEX(C_MTHFIRST,ROW($E15)-ROW($E$5))),"",DATE(YEAR(INDEX(C_MTHFIRST,ROW($E15)-ROW($E$5))),MONTH(INDEX(C_MTHFIRST,ROW(AG15)-ROW($E$5))),COLUMN(AH15)-COLUMN($E15))),"")</f>
        <v>44498</v>
      </c>
      <c r="AI15" s="110">
        <f t="array" ref="AI15">IFERROR(IF(MONTH(DATE(YEAR(INDEX(C_MTHFIRST,ROW($E15)-ROW($E$5))),MONTH(INDEX(C_MTHFIRST,ROW($E15)-ROW($E$5))),COLUMN(AI15)-COLUMN($E15)))&lt;&gt;MONTH(INDEX(C_MTHFIRST,ROW($E15)-ROW($E$5))),"",DATE(YEAR(INDEX(C_MTHFIRST,ROW($E15)-ROW($E$5))),MONTH(INDEX(C_MTHFIRST,ROW(AH15)-ROW($E$5))),COLUMN(AI15)-COLUMN($E15))),"")</f>
        <v>44499</v>
      </c>
      <c r="AJ15" s="110">
        <f t="array" ref="AJ15">IFERROR(IF(MONTH(DATE(YEAR(INDEX(C_MTHFIRST,ROW($E15)-ROW($E$5))),MONTH(INDEX(C_MTHFIRST,ROW($E15)-ROW($E$5))),COLUMN(AJ15)-COLUMN($E15)))&lt;&gt;MONTH(INDEX(C_MTHFIRST,ROW($E15)-ROW($E$5))),"",DATE(YEAR(INDEX(C_MTHFIRST,ROW($E15)-ROW($E$5))),MONTH(INDEX(C_MTHFIRST,ROW(AI15)-ROW($E$5))),COLUMN(AJ15)-COLUMN($E15))),"")</f>
        <v>44500</v>
      </c>
      <c r="AK15" s="2"/>
      <c r="AL15" s="2"/>
      <c r="AM15" s="2"/>
      <c r="AN15" s="2"/>
      <c r="AO15" s="2"/>
      <c r="AP15" s="2"/>
      <c r="AQ15" s="2"/>
      <c r="AR15" s="2"/>
      <c r="AS15" s="2"/>
      <c r="AT15" s="2"/>
    </row>
    <row r="16" ht="16.5" customHeight="1">
      <c r="A16" s="2"/>
      <c r="B16" s="2"/>
      <c r="C16" s="2"/>
      <c r="D16" s="2"/>
      <c r="E16" s="109" t="str">
        <f t="array" ref="E16">INDEX(C_MTHHEADER,ROW(E16)-ROW($A$5))</f>
        <v>NOVEMBER</v>
      </c>
      <c r="F16" s="110">
        <f t="array" ref="F16">IFERROR(IF(MONTH(DATE(YEAR(INDEX(C_MTHFIRST,ROW($E16)-ROW($E$5))),MONTH(INDEX(C_MTHFIRST,ROW($E16)-ROW($E$5))),COLUMN(F16)-COLUMN($E16)))&lt;&gt;MONTH(INDEX(C_MTHFIRST,ROW($E16)-ROW($E$5))),"",DATE(YEAR(INDEX(C_MTHFIRST,ROW($E16)-ROW($E$5))),MONTH(INDEX(C_MTHFIRST,ROW(E16)-ROW($E$5))),COLUMN(F16)-COLUMN($E16))),"")</f>
        <v>44501</v>
      </c>
      <c r="G16" s="110">
        <f t="array" ref="G16">IFERROR(IF(MONTH(DATE(YEAR(INDEX(C_MTHFIRST,ROW($E16)-ROW($E$5))),MONTH(INDEX(C_MTHFIRST,ROW($E16)-ROW($E$5))),COLUMN(G16)-COLUMN($E16)))&lt;&gt;MONTH(INDEX(C_MTHFIRST,ROW($E16)-ROW($E$5))),"",DATE(YEAR(INDEX(C_MTHFIRST,ROW($E16)-ROW($E$5))),MONTH(INDEX(C_MTHFIRST,ROW(F16)-ROW($E$5))),COLUMN(G16)-COLUMN($E16))),"")</f>
        <v>44502</v>
      </c>
      <c r="H16" s="110">
        <f t="array" ref="H16">IFERROR(IF(MONTH(DATE(YEAR(INDEX(C_MTHFIRST,ROW($E16)-ROW($E$5))),MONTH(INDEX(C_MTHFIRST,ROW($E16)-ROW($E$5))),COLUMN(H16)-COLUMN($E16)))&lt;&gt;MONTH(INDEX(C_MTHFIRST,ROW($E16)-ROW($E$5))),"",DATE(YEAR(INDEX(C_MTHFIRST,ROW($E16)-ROW($E$5))),MONTH(INDEX(C_MTHFIRST,ROW(G16)-ROW($E$5))),COLUMN(H16)-COLUMN($E16))),"")</f>
        <v>44503</v>
      </c>
      <c r="I16" s="110">
        <f t="array" ref="I16">IFERROR(IF(MONTH(DATE(YEAR(INDEX(C_MTHFIRST,ROW($E16)-ROW($E$5))),MONTH(INDEX(C_MTHFIRST,ROW($E16)-ROW($E$5))),COLUMN(I16)-COLUMN($E16)))&lt;&gt;MONTH(INDEX(C_MTHFIRST,ROW($E16)-ROW($E$5))),"",DATE(YEAR(INDEX(C_MTHFIRST,ROW($E16)-ROW($E$5))),MONTH(INDEX(C_MTHFIRST,ROW(H16)-ROW($E$5))),COLUMN(I16)-COLUMN($E16))),"")</f>
        <v>44504</v>
      </c>
      <c r="J16" s="110">
        <f t="array" ref="J16">IFERROR(IF(MONTH(DATE(YEAR(INDEX(C_MTHFIRST,ROW($E16)-ROW($E$5))),MONTH(INDEX(C_MTHFIRST,ROW($E16)-ROW($E$5))),COLUMN(J16)-COLUMN($E16)))&lt;&gt;MONTH(INDEX(C_MTHFIRST,ROW($E16)-ROW($E$5))),"",DATE(YEAR(INDEX(C_MTHFIRST,ROW($E16)-ROW($E$5))),MONTH(INDEX(C_MTHFIRST,ROW(I16)-ROW($E$5))),COLUMN(J16)-COLUMN($E16))),"")</f>
        <v>44505</v>
      </c>
      <c r="K16" s="110">
        <f t="array" ref="K16">IFERROR(IF(MONTH(DATE(YEAR(INDEX(C_MTHFIRST,ROW($E16)-ROW($E$5))),MONTH(INDEX(C_MTHFIRST,ROW($E16)-ROW($E$5))),COLUMN(K16)-COLUMN($E16)))&lt;&gt;MONTH(INDEX(C_MTHFIRST,ROW($E16)-ROW($E$5))),"",DATE(YEAR(INDEX(C_MTHFIRST,ROW($E16)-ROW($E$5))),MONTH(INDEX(C_MTHFIRST,ROW(J16)-ROW($E$5))),COLUMN(K16)-COLUMN($E16))),"")</f>
        <v>44506</v>
      </c>
      <c r="L16" s="110">
        <f t="array" ref="L16">IFERROR(IF(MONTH(DATE(YEAR(INDEX(C_MTHFIRST,ROW($E16)-ROW($E$5))),MONTH(INDEX(C_MTHFIRST,ROW($E16)-ROW($E$5))),COLUMN(L16)-COLUMN($E16)))&lt;&gt;MONTH(INDEX(C_MTHFIRST,ROW($E16)-ROW($E$5))),"",DATE(YEAR(INDEX(C_MTHFIRST,ROW($E16)-ROW($E$5))),MONTH(INDEX(C_MTHFIRST,ROW(K16)-ROW($E$5))),COLUMN(L16)-COLUMN($E16))),"")</f>
        <v>44507</v>
      </c>
      <c r="M16" s="110">
        <f t="array" ref="M16">IFERROR(IF(MONTH(DATE(YEAR(INDEX(C_MTHFIRST,ROW($E16)-ROW($E$5))),MONTH(INDEX(C_MTHFIRST,ROW($E16)-ROW($E$5))),COLUMN(M16)-COLUMN($E16)))&lt;&gt;MONTH(INDEX(C_MTHFIRST,ROW($E16)-ROW($E$5))),"",DATE(YEAR(INDEX(C_MTHFIRST,ROW($E16)-ROW($E$5))),MONTH(INDEX(C_MTHFIRST,ROW(L16)-ROW($E$5))),COLUMN(M16)-COLUMN($E16))),"")</f>
        <v>44508</v>
      </c>
      <c r="N16" s="110">
        <f t="array" ref="N16">IFERROR(IF(MONTH(DATE(YEAR(INDEX(C_MTHFIRST,ROW($E16)-ROW($E$5))),MONTH(INDEX(C_MTHFIRST,ROW($E16)-ROW($E$5))),COLUMN(N16)-COLUMN($E16)))&lt;&gt;MONTH(INDEX(C_MTHFIRST,ROW($E16)-ROW($E$5))),"",DATE(YEAR(INDEX(C_MTHFIRST,ROW($E16)-ROW($E$5))),MONTH(INDEX(C_MTHFIRST,ROW(M16)-ROW($E$5))),COLUMN(N16)-COLUMN($E16))),"")</f>
        <v>44509</v>
      </c>
      <c r="O16" s="110">
        <f t="array" ref="O16">IFERROR(IF(MONTH(DATE(YEAR(INDEX(C_MTHFIRST,ROW($E16)-ROW($E$5))),MONTH(INDEX(C_MTHFIRST,ROW($E16)-ROW($E$5))),COLUMN(O16)-COLUMN($E16)))&lt;&gt;MONTH(INDEX(C_MTHFIRST,ROW($E16)-ROW($E$5))),"",DATE(YEAR(INDEX(C_MTHFIRST,ROW($E16)-ROW($E$5))),MONTH(INDEX(C_MTHFIRST,ROW(N16)-ROW($E$5))),COLUMN(O16)-COLUMN($E16))),"")</f>
        <v>44510</v>
      </c>
      <c r="P16" s="110">
        <f t="array" ref="P16">IFERROR(IF(MONTH(DATE(YEAR(INDEX(C_MTHFIRST,ROW($E16)-ROW($E$5))),MONTH(INDEX(C_MTHFIRST,ROW($E16)-ROW($E$5))),COLUMN(P16)-COLUMN($E16)))&lt;&gt;MONTH(INDEX(C_MTHFIRST,ROW($E16)-ROW($E$5))),"",DATE(YEAR(INDEX(C_MTHFIRST,ROW($E16)-ROW($E$5))),MONTH(INDEX(C_MTHFIRST,ROW(O16)-ROW($E$5))),COLUMN(P16)-COLUMN($E16))),"")</f>
        <v>44511</v>
      </c>
      <c r="Q16" s="110">
        <f t="array" ref="Q16">IFERROR(IF(MONTH(DATE(YEAR(INDEX(C_MTHFIRST,ROW($E16)-ROW($E$5))),MONTH(INDEX(C_MTHFIRST,ROW($E16)-ROW($E$5))),COLUMN(Q16)-COLUMN($E16)))&lt;&gt;MONTH(INDEX(C_MTHFIRST,ROW($E16)-ROW($E$5))),"",DATE(YEAR(INDEX(C_MTHFIRST,ROW($E16)-ROW($E$5))),MONTH(INDEX(C_MTHFIRST,ROW(P16)-ROW($E$5))),COLUMN(Q16)-COLUMN($E16))),"")</f>
        <v>44512</v>
      </c>
      <c r="R16" s="110">
        <f t="array" ref="R16">IFERROR(IF(MONTH(DATE(YEAR(INDEX(C_MTHFIRST,ROW($E16)-ROW($E$5))),MONTH(INDEX(C_MTHFIRST,ROW($E16)-ROW($E$5))),COLUMN(R16)-COLUMN($E16)))&lt;&gt;MONTH(INDEX(C_MTHFIRST,ROW($E16)-ROW($E$5))),"",DATE(YEAR(INDEX(C_MTHFIRST,ROW($E16)-ROW($E$5))),MONTH(INDEX(C_MTHFIRST,ROW(Q16)-ROW($E$5))),COLUMN(R16)-COLUMN($E16))),"")</f>
        <v>44513</v>
      </c>
      <c r="S16" s="110">
        <f t="array" ref="S16">IFERROR(IF(MONTH(DATE(YEAR(INDEX(C_MTHFIRST,ROW($E16)-ROW($E$5))),MONTH(INDEX(C_MTHFIRST,ROW($E16)-ROW($E$5))),COLUMN(S16)-COLUMN($E16)))&lt;&gt;MONTH(INDEX(C_MTHFIRST,ROW($E16)-ROW($E$5))),"",DATE(YEAR(INDEX(C_MTHFIRST,ROW($E16)-ROW($E$5))),MONTH(INDEX(C_MTHFIRST,ROW(R16)-ROW($E$5))),COLUMN(S16)-COLUMN($E16))),"")</f>
        <v>44514</v>
      </c>
      <c r="T16" s="110">
        <f t="array" ref="T16">IFERROR(IF(MONTH(DATE(YEAR(INDEX(C_MTHFIRST,ROW($E16)-ROW($E$5))),MONTH(INDEX(C_MTHFIRST,ROW($E16)-ROW($E$5))),COLUMN(T16)-COLUMN($E16)))&lt;&gt;MONTH(INDEX(C_MTHFIRST,ROW($E16)-ROW($E$5))),"",DATE(YEAR(INDEX(C_MTHFIRST,ROW($E16)-ROW($E$5))),MONTH(INDEX(C_MTHFIRST,ROW(S16)-ROW($E$5))),COLUMN(T16)-COLUMN($E16))),"")</f>
        <v>44515</v>
      </c>
      <c r="U16" s="110">
        <f t="array" ref="U16">IFERROR(IF(MONTH(DATE(YEAR(INDEX(C_MTHFIRST,ROW($E16)-ROW($E$5))),MONTH(INDEX(C_MTHFIRST,ROW($E16)-ROW($E$5))),COLUMN(U16)-COLUMN($E16)))&lt;&gt;MONTH(INDEX(C_MTHFIRST,ROW($E16)-ROW($E$5))),"",DATE(YEAR(INDEX(C_MTHFIRST,ROW($E16)-ROW($E$5))),MONTH(INDEX(C_MTHFIRST,ROW(T16)-ROW($E$5))),COLUMN(U16)-COLUMN($E16))),"")</f>
        <v>44516</v>
      </c>
      <c r="V16" s="110">
        <f t="array" ref="V16">IFERROR(IF(MONTH(DATE(YEAR(INDEX(C_MTHFIRST,ROW($E16)-ROW($E$5))),MONTH(INDEX(C_MTHFIRST,ROW($E16)-ROW($E$5))),COLUMN(V16)-COLUMN($E16)))&lt;&gt;MONTH(INDEX(C_MTHFIRST,ROW($E16)-ROW($E$5))),"",DATE(YEAR(INDEX(C_MTHFIRST,ROW($E16)-ROW($E$5))),MONTH(INDEX(C_MTHFIRST,ROW(U16)-ROW($E$5))),COLUMN(V16)-COLUMN($E16))),"")</f>
        <v>44517</v>
      </c>
      <c r="W16" s="110">
        <f t="array" ref="W16">IFERROR(IF(MONTH(DATE(YEAR(INDEX(C_MTHFIRST,ROW($E16)-ROW($E$5))),MONTH(INDEX(C_MTHFIRST,ROW($E16)-ROW($E$5))),COLUMN(W16)-COLUMN($E16)))&lt;&gt;MONTH(INDEX(C_MTHFIRST,ROW($E16)-ROW($E$5))),"",DATE(YEAR(INDEX(C_MTHFIRST,ROW($E16)-ROW($E$5))),MONTH(INDEX(C_MTHFIRST,ROW(V16)-ROW($E$5))),COLUMN(W16)-COLUMN($E16))),"")</f>
        <v>44518</v>
      </c>
      <c r="X16" s="110">
        <f t="array" ref="X16">IFERROR(IF(MONTH(DATE(YEAR(INDEX(C_MTHFIRST,ROW($E16)-ROW($E$5))),MONTH(INDEX(C_MTHFIRST,ROW($E16)-ROW($E$5))),COLUMN(X16)-COLUMN($E16)))&lt;&gt;MONTH(INDEX(C_MTHFIRST,ROW($E16)-ROW($E$5))),"",DATE(YEAR(INDEX(C_MTHFIRST,ROW($E16)-ROW($E$5))),MONTH(INDEX(C_MTHFIRST,ROW(W16)-ROW($E$5))),COLUMN(X16)-COLUMN($E16))),"")</f>
        <v>44519</v>
      </c>
      <c r="Y16" s="110">
        <f t="array" ref="Y16">IFERROR(IF(MONTH(DATE(YEAR(INDEX(C_MTHFIRST,ROW($E16)-ROW($E$5))),MONTH(INDEX(C_MTHFIRST,ROW($E16)-ROW($E$5))),COLUMN(Y16)-COLUMN($E16)))&lt;&gt;MONTH(INDEX(C_MTHFIRST,ROW($E16)-ROW($E$5))),"",DATE(YEAR(INDEX(C_MTHFIRST,ROW($E16)-ROW($E$5))),MONTH(INDEX(C_MTHFIRST,ROW(X16)-ROW($E$5))),COLUMN(Y16)-COLUMN($E16))),"")</f>
        <v>44520</v>
      </c>
      <c r="Z16" s="110">
        <f t="array" ref="Z16">IFERROR(IF(MONTH(DATE(YEAR(INDEX(C_MTHFIRST,ROW($E16)-ROW($E$5))),MONTH(INDEX(C_MTHFIRST,ROW($E16)-ROW($E$5))),COLUMN(Z16)-COLUMN($E16)))&lt;&gt;MONTH(INDEX(C_MTHFIRST,ROW($E16)-ROW($E$5))),"",DATE(YEAR(INDEX(C_MTHFIRST,ROW($E16)-ROW($E$5))),MONTH(INDEX(C_MTHFIRST,ROW(Y16)-ROW($E$5))),COLUMN(Z16)-COLUMN($E16))),"")</f>
        <v>44521</v>
      </c>
      <c r="AA16" s="110">
        <f t="array" ref="AA16">IFERROR(IF(MONTH(DATE(YEAR(INDEX(C_MTHFIRST,ROW($E16)-ROW($E$5))),MONTH(INDEX(C_MTHFIRST,ROW($E16)-ROW($E$5))),COLUMN(AA16)-COLUMN($E16)))&lt;&gt;MONTH(INDEX(C_MTHFIRST,ROW($E16)-ROW($E$5))),"",DATE(YEAR(INDEX(C_MTHFIRST,ROW($E16)-ROW($E$5))),MONTH(INDEX(C_MTHFIRST,ROW(Z16)-ROW($E$5))),COLUMN(AA16)-COLUMN($E16))),"")</f>
        <v>44522</v>
      </c>
      <c r="AB16" s="110">
        <f t="array" ref="AB16">IFERROR(IF(MONTH(DATE(YEAR(INDEX(C_MTHFIRST,ROW($E16)-ROW($E$5))),MONTH(INDEX(C_MTHFIRST,ROW($E16)-ROW($E$5))),COLUMN(AB16)-COLUMN($E16)))&lt;&gt;MONTH(INDEX(C_MTHFIRST,ROW($E16)-ROW($E$5))),"",DATE(YEAR(INDEX(C_MTHFIRST,ROW($E16)-ROW($E$5))),MONTH(INDEX(C_MTHFIRST,ROW(AA16)-ROW($E$5))),COLUMN(AB16)-COLUMN($E16))),"")</f>
        <v>44523</v>
      </c>
      <c r="AC16" s="110">
        <f t="array" ref="AC16">IFERROR(IF(MONTH(DATE(YEAR(INDEX(C_MTHFIRST,ROW($E16)-ROW($E$5))),MONTH(INDEX(C_MTHFIRST,ROW($E16)-ROW($E$5))),COLUMN(AC16)-COLUMN($E16)))&lt;&gt;MONTH(INDEX(C_MTHFIRST,ROW($E16)-ROW($E$5))),"",DATE(YEAR(INDEX(C_MTHFIRST,ROW($E16)-ROW($E$5))),MONTH(INDEX(C_MTHFIRST,ROW(AB16)-ROW($E$5))),COLUMN(AC16)-COLUMN($E16))),"")</f>
        <v>44524</v>
      </c>
      <c r="AD16" s="110">
        <f t="array" ref="AD16">IFERROR(IF(MONTH(DATE(YEAR(INDEX(C_MTHFIRST,ROW($E16)-ROW($E$5))),MONTH(INDEX(C_MTHFIRST,ROW($E16)-ROW($E$5))),COLUMN(AD16)-COLUMN($E16)))&lt;&gt;MONTH(INDEX(C_MTHFIRST,ROW($E16)-ROW($E$5))),"",DATE(YEAR(INDEX(C_MTHFIRST,ROW($E16)-ROW($E$5))),MONTH(INDEX(C_MTHFIRST,ROW(AC16)-ROW($E$5))),COLUMN(AD16)-COLUMN($E16))),"")</f>
        <v>44525</v>
      </c>
      <c r="AE16" s="110">
        <f t="array" ref="AE16">IFERROR(IF(MONTH(DATE(YEAR(INDEX(C_MTHFIRST,ROW($E16)-ROW($E$5))),MONTH(INDEX(C_MTHFIRST,ROW($E16)-ROW($E$5))),COLUMN(AE16)-COLUMN($E16)))&lt;&gt;MONTH(INDEX(C_MTHFIRST,ROW($E16)-ROW($E$5))),"",DATE(YEAR(INDEX(C_MTHFIRST,ROW($E16)-ROW($E$5))),MONTH(INDEX(C_MTHFIRST,ROW(AD16)-ROW($E$5))),COLUMN(AE16)-COLUMN($E16))),"")</f>
        <v>44526</v>
      </c>
      <c r="AF16" s="110">
        <f t="array" ref="AF16">IFERROR(IF(MONTH(DATE(YEAR(INDEX(C_MTHFIRST,ROW($E16)-ROW($E$5))),MONTH(INDEX(C_MTHFIRST,ROW($E16)-ROW($E$5))),COLUMN(AF16)-COLUMN($E16)))&lt;&gt;MONTH(INDEX(C_MTHFIRST,ROW($E16)-ROW($E$5))),"",DATE(YEAR(INDEX(C_MTHFIRST,ROW($E16)-ROW($E$5))),MONTH(INDEX(C_MTHFIRST,ROW(AE16)-ROW($E$5))),COLUMN(AF16)-COLUMN($E16))),"")</f>
        <v>44527</v>
      </c>
      <c r="AG16" s="110">
        <f t="array" ref="AG16">IFERROR(IF(MONTH(DATE(YEAR(INDEX(C_MTHFIRST,ROW($E16)-ROW($E$5))),MONTH(INDEX(C_MTHFIRST,ROW($E16)-ROW($E$5))),COLUMN(AG16)-COLUMN($E16)))&lt;&gt;MONTH(INDEX(C_MTHFIRST,ROW($E16)-ROW($E$5))),"",DATE(YEAR(INDEX(C_MTHFIRST,ROW($E16)-ROW($E$5))),MONTH(INDEX(C_MTHFIRST,ROW(AF16)-ROW($E$5))),COLUMN(AG16)-COLUMN($E16))),"")</f>
        <v>44528</v>
      </c>
      <c r="AH16" s="110">
        <f t="array" ref="AH16">IFERROR(IF(MONTH(DATE(YEAR(INDEX(C_MTHFIRST,ROW($E16)-ROW($E$5))),MONTH(INDEX(C_MTHFIRST,ROW($E16)-ROW($E$5))),COLUMN(AH16)-COLUMN($E16)))&lt;&gt;MONTH(INDEX(C_MTHFIRST,ROW($E16)-ROW($E$5))),"",DATE(YEAR(INDEX(C_MTHFIRST,ROW($E16)-ROW($E$5))),MONTH(INDEX(C_MTHFIRST,ROW(AG16)-ROW($E$5))),COLUMN(AH16)-COLUMN($E16))),"")</f>
        <v>44529</v>
      </c>
      <c r="AI16" s="110">
        <f t="array" ref="AI16">IFERROR(IF(MONTH(DATE(YEAR(INDEX(C_MTHFIRST,ROW($E16)-ROW($E$5))),MONTH(INDEX(C_MTHFIRST,ROW($E16)-ROW($E$5))),COLUMN(AI16)-COLUMN($E16)))&lt;&gt;MONTH(INDEX(C_MTHFIRST,ROW($E16)-ROW($E$5))),"",DATE(YEAR(INDEX(C_MTHFIRST,ROW($E16)-ROW($E$5))),MONTH(INDEX(C_MTHFIRST,ROW(AH16)-ROW($E$5))),COLUMN(AI16)-COLUMN($E16))),"")</f>
        <v>44530</v>
      </c>
      <c r="AJ16" s="110" t="str">
        <f t="array" ref="AJ16">IFERROR(IF(MONTH(DATE(YEAR(INDEX(C_MTHFIRST,ROW($E16)-ROW($E$5))),MONTH(INDEX(C_MTHFIRST,ROW($E16)-ROW($E$5))),COLUMN(AJ16)-COLUMN($E16)))&lt;&gt;MONTH(INDEX(C_MTHFIRST,ROW($E16)-ROW($E$5))),"",DATE(YEAR(INDEX(C_MTHFIRST,ROW($E16)-ROW($E$5))),MONTH(INDEX(C_MTHFIRST,ROW(AI16)-ROW($E$5))),COLUMN(AJ16)-COLUMN($E16))),"")</f>
        <v/>
      </c>
      <c r="AK16" s="2"/>
      <c r="AL16" s="2"/>
      <c r="AM16" s="2"/>
      <c r="AN16" s="2"/>
      <c r="AO16" s="2"/>
      <c r="AP16" s="2"/>
      <c r="AQ16" s="2"/>
      <c r="AR16" s="2"/>
      <c r="AS16" s="2"/>
      <c r="AT16" s="2"/>
    </row>
    <row r="17" ht="16.5" customHeight="1">
      <c r="A17" s="2"/>
      <c r="B17" s="2"/>
      <c r="C17" s="2"/>
      <c r="D17" s="2"/>
      <c r="E17" s="109" t="str">
        <f t="array" ref="E17">INDEX(C_MTHHEADER,ROW(E17)-ROW($A$5))</f>
        <v>DECEMBER</v>
      </c>
      <c r="F17" s="110">
        <f t="array" ref="F17">IFERROR(IF(MONTH(DATE(YEAR(INDEX(C_MTHFIRST,ROW($E17)-ROW($E$5))),MONTH(INDEX(C_MTHFIRST,ROW($E17)-ROW($E$5))),COLUMN(F17)-COLUMN($E17)))&lt;&gt;MONTH(INDEX(C_MTHFIRST,ROW($E17)-ROW($E$5))),"",DATE(YEAR(INDEX(C_MTHFIRST,ROW($E17)-ROW($E$5))),MONTH(INDEX(C_MTHFIRST,ROW(E17)-ROW($E$5))),COLUMN(F17)-COLUMN($E17))),"")</f>
        <v>44531</v>
      </c>
      <c r="G17" s="110">
        <f t="array" ref="G17">IFERROR(IF(MONTH(DATE(YEAR(INDEX(C_MTHFIRST,ROW($E17)-ROW($E$5))),MONTH(INDEX(C_MTHFIRST,ROW($E17)-ROW($E$5))),COLUMN(G17)-COLUMN($E17)))&lt;&gt;MONTH(INDEX(C_MTHFIRST,ROW($E17)-ROW($E$5))),"",DATE(YEAR(INDEX(C_MTHFIRST,ROW($E17)-ROW($E$5))),MONTH(INDEX(C_MTHFIRST,ROW(F17)-ROW($E$5))),COLUMN(G17)-COLUMN($E17))),"")</f>
        <v>44532</v>
      </c>
      <c r="H17" s="110">
        <f t="array" ref="H17">IFERROR(IF(MONTH(DATE(YEAR(INDEX(C_MTHFIRST,ROW($E17)-ROW($E$5))),MONTH(INDEX(C_MTHFIRST,ROW($E17)-ROW($E$5))),COLUMN(H17)-COLUMN($E17)))&lt;&gt;MONTH(INDEX(C_MTHFIRST,ROW($E17)-ROW($E$5))),"",DATE(YEAR(INDEX(C_MTHFIRST,ROW($E17)-ROW($E$5))),MONTH(INDEX(C_MTHFIRST,ROW(G17)-ROW($E$5))),COLUMN(H17)-COLUMN($E17))),"")</f>
        <v>44533</v>
      </c>
      <c r="I17" s="110">
        <f t="array" ref="I17">IFERROR(IF(MONTH(DATE(YEAR(INDEX(C_MTHFIRST,ROW($E17)-ROW($E$5))),MONTH(INDEX(C_MTHFIRST,ROW($E17)-ROW($E$5))),COLUMN(I17)-COLUMN($E17)))&lt;&gt;MONTH(INDEX(C_MTHFIRST,ROW($E17)-ROW($E$5))),"",DATE(YEAR(INDEX(C_MTHFIRST,ROW($E17)-ROW($E$5))),MONTH(INDEX(C_MTHFIRST,ROW(H17)-ROW($E$5))),COLUMN(I17)-COLUMN($E17))),"")</f>
        <v>44534</v>
      </c>
      <c r="J17" s="110">
        <f t="array" ref="J17">IFERROR(IF(MONTH(DATE(YEAR(INDEX(C_MTHFIRST,ROW($E17)-ROW($E$5))),MONTH(INDEX(C_MTHFIRST,ROW($E17)-ROW($E$5))),COLUMN(J17)-COLUMN($E17)))&lt;&gt;MONTH(INDEX(C_MTHFIRST,ROW($E17)-ROW($E$5))),"",DATE(YEAR(INDEX(C_MTHFIRST,ROW($E17)-ROW($E$5))),MONTH(INDEX(C_MTHFIRST,ROW(I17)-ROW($E$5))),COLUMN(J17)-COLUMN($E17))),"")</f>
        <v>44535</v>
      </c>
      <c r="K17" s="110">
        <f t="array" ref="K17">IFERROR(IF(MONTH(DATE(YEAR(INDEX(C_MTHFIRST,ROW($E17)-ROW($E$5))),MONTH(INDEX(C_MTHFIRST,ROW($E17)-ROW($E$5))),COLUMN(K17)-COLUMN($E17)))&lt;&gt;MONTH(INDEX(C_MTHFIRST,ROW($E17)-ROW($E$5))),"",DATE(YEAR(INDEX(C_MTHFIRST,ROW($E17)-ROW($E$5))),MONTH(INDEX(C_MTHFIRST,ROW(J17)-ROW($E$5))),COLUMN(K17)-COLUMN($E17))),"")</f>
        <v>44536</v>
      </c>
      <c r="L17" s="110">
        <f t="array" ref="L17">IFERROR(IF(MONTH(DATE(YEAR(INDEX(C_MTHFIRST,ROW($E17)-ROW($E$5))),MONTH(INDEX(C_MTHFIRST,ROW($E17)-ROW($E$5))),COLUMN(L17)-COLUMN($E17)))&lt;&gt;MONTH(INDEX(C_MTHFIRST,ROW($E17)-ROW($E$5))),"",DATE(YEAR(INDEX(C_MTHFIRST,ROW($E17)-ROW($E$5))),MONTH(INDEX(C_MTHFIRST,ROW(K17)-ROW($E$5))),COLUMN(L17)-COLUMN($E17))),"")</f>
        <v>44537</v>
      </c>
      <c r="M17" s="110">
        <f t="array" ref="M17">IFERROR(IF(MONTH(DATE(YEAR(INDEX(C_MTHFIRST,ROW($E17)-ROW($E$5))),MONTH(INDEX(C_MTHFIRST,ROW($E17)-ROW($E$5))),COLUMN(M17)-COLUMN($E17)))&lt;&gt;MONTH(INDEX(C_MTHFIRST,ROW($E17)-ROW($E$5))),"",DATE(YEAR(INDEX(C_MTHFIRST,ROW($E17)-ROW($E$5))),MONTH(INDEX(C_MTHFIRST,ROW(L17)-ROW($E$5))),COLUMN(M17)-COLUMN($E17))),"")</f>
        <v>44538</v>
      </c>
      <c r="N17" s="110">
        <f t="array" ref="N17">IFERROR(IF(MONTH(DATE(YEAR(INDEX(C_MTHFIRST,ROW($E17)-ROW($E$5))),MONTH(INDEX(C_MTHFIRST,ROW($E17)-ROW($E$5))),COLUMN(N17)-COLUMN($E17)))&lt;&gt;MONTH(INDEX(C_MTHFIRST,ROW($E17)-ROW($E$5))),"",DATE(YEAR(INDEX(C_MTHFIRST,ROW($E17)-ROW($E$5))),MONTH(INDEX(C_MTHFIRST,ROW(M17)-ROW($E$5))),COLUMN(N17)-COLUMN($E17))),"")</f>
        <v>44539</v>
      </c>
      <c r="O17" s="110">
        <f t="array" ref="O17">IFERROR(IF(MONTH(DATE(YEAR(INDEX(C_MTHFIRST,ROW($E17)-ROW($E$5))),MONTH(INDEX(C_MTHFIRST,ROW($E17)-ROW($E$5))),COLUMN(O17)-COLUMN($E17)))&lt;&gt;MONTH(INDEX(C_MTHFIRST,ROW($E17)-ROW($E$5))),"",DATE(YEAR(INDEX(C_MTHFIRST,ROW($E17)-ROW($E$5))),MONTH(INDEX(C_MTHFIRST,ROW(N17)-ROW($E$5))),COLUMN(O17)-COLUMN($E17))),"")</f>
        <v>44540</v>
      </c>
      <c r="P17" s="110">
        <f t="array" ref="P17">IFERROR(IF(MONTH(DATE(YEAR(INDEX(C_MTHFIRST,ROW($E17)-ROW($E$5))),MONTH(INDEX(C_MTHFIRST,ROW($E17)-ROW($E$5))),COLUMN(P17)-COLUMN($E17)))&lt;&gt;MONTH(INDEX(C_MTHFIRST,ROW($E17)-ROW($E$5))),"",DATE(YEAR(INDEX(C_MTHFIRST,ROW($E17)-ROW($E$5))),MONTH(INDEX(C_MTHFIRST,ROW(O17)-ROW($E$5))),COLUMN(P17)-COLUMN($E17))),"")</f>
        <v>44541</v>
      </c>
      <c r="Q17" s="110">
        <f t="array" ref="Q17">IFERROR(IF(MONTH(DATE(YEAR(INDEX(C_MTHFIRST,ROW($E17)-ROW($E$5))),MONTH(INDEX(C_MTHFIRST,ROW($E17)-ROW($E$5))),COLUMN(Q17)-COLUMN($E17)))&lt;&gt;MONTH(INDEX(C_MTHFIRST,ROW($E17)-ROW($E$5))),"",DATE(YEAR(INDEX(C_MTHFIRST,ROW($E17)-ROW($E$5))),MONTH(INDEX(C_MTHFIRST,ROW(P17)-ROW($E$5))),COLUMN(Q17)-COLUMN($E17))),"")</f>
        <v>44542</v>
      </c>
      <c r="R17" s="110">
        <f t="array" ref="R17">IFERROR(IF(MONTH(DATE(YEAR(INDEX(C_MTHFIRST,ROW($E17)-ROW($E$5))),MONTH(INDEX(C_MTHFIRST,ROW($E17)-ROW($E$5))),COLUMN(R17)-COLUMN($E17)))&lt;&gt;MONTH(INDEX(C_MTHFIRST,ROW($E17)-ROW($E$5))),"",DATE(YEAR(INDEX(C_MTHFIRST,ROW($E17)-ROW($E$5))),MONTH(INDEX(C_MTHFIRST,ROW(Q17)-ROW($E$5))),COLUMN(R17)-COLUMN($E17))),"")</f>
        <v>44543</v>
      </c>
      <c r="S17" s="110">
        <f t="array" ref="S17">IFERROR(IF(MONTH(DATE(YEAR(INDEX(C_MTHFIRST,ROW($E17)-ROW($E$5))),MONTH(INDEX(C_MTHFIRST,ROW($E17)-ROW($E$5))),COLUMN(S17)-COLUMN($E17)))&lt;&gt;MONTH(INDEX(C_MTHFIRST,ROW($E17)-ROW($E$5))),"",DATE(YEAR(INDEX(C_MTHFIRST,ROW($E17)-ROW($E$5))),MONTH(INDEX(C_MTHFIRST,ROW(R17)-ROW($E$5))),COLUMN(S17)-COLUMN($E17))),"")</f>
        <v>44544</v>
      </c>
      <c r="T17" s="110">
        <f t="array" ref="T17">IFERROR(IF(MONTH(DATE(YEAR(INDEX(C_MTHFIRST,ROW($E17)-ROW($E$5))),MONTH(INDEX(C_MTHFIRST,ROW($E17)-ROW($E$5))),COLUMN(T17)-COLUMN($E17)))&lt;&gt;MONTH(INDEX(C_MTHFIRST,ROW($E17)-ROW($E$5))),"",DATE(YEAR(INDEX(C_MTHFIRST,ROW($E17)-ROW($E$5))),MONTH(INDEX(C_MTHFIRST,ROW(S17)-ROW($E$5))),COLUMN(T17)-COLUMN($E17))),"")</f>
        <v>44545</v>
      </c>
      <c r="U17" s="110">
        <f t="array" ref="U17">IFERROR(IF(MONTH(DATE(YEAR(INDEX(C_MTHFIRST,ROW($E17)-ROW($E$5))),MONTH(INDEX(C_MTHFIRST,ROW($E17)-ROW($E$5))),COLUMN(U17)-COLUMN($E17)))&lt;&gt;MONTH(INDEX(C_MTHFIRST,ROW($E17)-ROW($E$5))),"",DATE(YEAR(INDEX(C_MTHFIRST,ROW($E17)-ROW($E$5))),MONTH(INDEX(C_MTHFIRST,ROW(T17)-ROW($E$5))),COLUMN(U17)-COLUMN($E17))),"")</f>
        <v>44546</v>
      </c>
      <c r="V17" s="110">
        <f t="array" ref="V17">IFERROR(IF(MONTH(DATE(YEAR(INDEX(C_MTHFIRST,ROW($E17)-ROW($E$5))),MONTH(INDEX(C_MTHFIRST,ROW($E17)-ROW($E$5))),COLUMN(V17)-COLUMN($E17)))&lt;&gt;MONTH(INDEX(C_MTHFIRST,ROW($E17)-ROW($E$5))),"",DATE(YEAR(INDEX(C_MTHFIRST,ROW($E17)-ROW($E$5))),MONTH(INDEX(C_MTHFIRST,ROW(U17)-ROW($E$5))),COLUMN(V17)-COLUMN($E17))),"")</f>
        <v>44547</v>
      </c>
      <c r="W17" s="110">
        <f t="array" ref="W17">IFERROR(IF(MONTH(DATE(YEAR(INDEX(C_MTHFIRST,ROW($E17)-ROW($E$5))),MONTH(INDEX(C_MTHFIRST,ROW($E17)-ROW($E$5))),COLUMN(W17)-COLUMN($E17)))&lt;&gt;MONTH(INDEX(C_MTHFIRST,ROW($E17)-ROW($E$5))),"",DATE(YEAR(INDEX(C_MTHFIRST,ROW($E17)-ROW($E$5))),MONTH(INDEX(C_MTHFIRST,ROW(V17)-ROW($E$5))),COLUMN(W17)-COLUMN($E17))),"")</f>
        <v>44548</v>
      </c>
      <c r="X17" s="110">
        <f t="array" ref="X17">IFERROR(IF(MONTH(DATE(YEAR(INDEX(C_MTHFIRST,ROW($E17)-ROW($E$5))),MONTH(INDEX(C_MTHFIRST,ROW($E17)-ROW($E$5))),COLUMN(X17)-COLUMN($E17)))&lt;&gt;MONTH(INDEX(C_MTHFIRST,ROW($E17)-ROW($E$5))),"",DATE(YEAR(INDEX(C_MTHFIRST,ROW($E17)-ROW($E$5))),MONTH(INDEX(C_MTHFIRST,ROW(W17)-ROW($E$5))),COLUMN(X17)-COLUMN($E17))),"")</f>
        <v>44549</v>
      </c>
      <c r="Y17" s="110">
        <f t="array" ref="Y17">IFERROR(IF(MONTH(DATE(YEAR(INDEX(C_MTHFIRST,ROW($E17)-ROW($E$5))),MONTH(INDEX(C_MTHFIRST,ROW($E17)-ROW($E$5))),COLUMN(Y17)-COLUMN($E17)))&lt;&gt;MONTH(INDEX(C_MTHFIRST,ROW($E17)-ROW($E$5))),"",DATE(YEAR(INDEX(C_MTHFIRST,ROW($E17)-ROW($E$5))),MONTH(INDEX(C_MTHFIRST,ROW(X17)-ROW($E$5))),COLUMN(Y17)-COLUMN($E17))),"")</f>
        <v>44550</v>
      </c>
      <c r="Z17" s="110">
        <f t="array" ref="Z17">IFERROR(IF(MONTH(DATE(YEAR(INDEX(C_MTHFIRST,ROW($E17)-ROW($E$5))),MONTH(INDEX(C_MTHFIRST,ROW($E17)-ROW($E$5))),COLUMN(Z17)-COLUMN($E17)))&lt;&gt;MONTH(INDEX(C_MTHFIRST,ROW($E17)-ROW($E$5))),"",DATE(YEAR(INDEX(C_MTHFIRST,ROW($E17)-ROW($E$5))),MONTH(INDEX(C_MTHFIRST,ROW(Y17)-ROW($E$5))),COLUMN(Z17)-COLUMN($E17))),"")</f>
        <v>44551</v>
      </c>
      <c r="AA17" s="110">
        <f t="array" ref="AA17">IFERROR(IF(MONTH(DATE(YEAR(INDEX(C_MTHFIRST,ROW($E17)-ROW($E$5))),MONTH(INDEX(C_MTHFIRST,ROW($E17)-ROW($E$5))),COLUMN(AA17)-COLUMN($E17)))&lt;&gt;MONTH(INDEX(C_MTHFIRST,ROW($E17)-ROW($E$5))),"",DATE(YEAR(INDEX(C_MTHFIRST,ROW($E17)-ROW($E$5))),MONTH(INDEX(C_MTHFIRST,ROW(Z17)-ROW($E$5))),COLUMN(AA17)-COLUMN($E17))),"")</f>
        <v>44552</v>
      </c>
      <c r="AB17" s="110">
        <f t="array" ref="AB17">IFERROR(IF(MONTH(DATE(YEAR(INDEX(C_MTHFIRST,ROW($E17)-ROW($E$5))),MONTH(INDEX(C_MTHFIRST,ROW($E17)-ROW($E$5))),COLUMN(AB17)-COLUMN($E17)))&lt;&gt;MONTH(INDEX(C_MTHFIRST,ROW($E17)-ROW($E$5))),"",DATE(YEAR(INDEX(C_MTHFIRST,ROW($E17)-ROW($E$5))),MONTH(INDEX(C_MTHFIRST,ROW(AA17)-ROW($E$5))),COLUMN(AB17)-COLUMN($E17))),"")</f>
        <v>44553</v>
      </c>
      <c r="AC17" s="110">
        <f t="array" ref="AC17">IFERROR(IF(MONTH(DATE(YEAR(INDEX(C_MTHFIRST,ROW($E17)-ROW($E$5))),MONTH(INDEX(C_MTHFIRST,ROW($E17)-ROW($E$5))),COLUMN(AC17)-COLUMN($E17)))&lt;&gt;MONTH(INDEX(C_MTHFIRST,ROW($E17)-ROW($E$5))),"",DATE(YEAR(INDEX(C_MTHFIRST,ROW($E17)-ROW($E$5))),MONTH(INDEX(C_MTHFIRST,ROW(AB17)-ROW($E$5))),COLUMN(AC17)-COLUMN($E17))),"")</f>
        <v>44554</v>
      </c>
      <c r="AD17" s="110">
        <f t="array" ref="AD17">IFERROR(IF(MONTH(DATE(YEAR(INDEX(C_MTHFIRST,ROW($E17)-ROW($E$5))),MONTH(INDEX(C_MTHFIRST,ROW($E17)-ROW($E$5))),COLUMN(AD17)-COLUMN($E17)))&lt;&gt;MONTH(INDEX(C_MTHFIRST,ROW($E17)-ROW($E$5))),"",DATE(YEAR(INDEX(C_MTHFIRST,ROW($E17)-ROW($E$5))),MONTH(INDEX(C_MTHFIRST,ROW(AC17)-ROW($E$5))),COLUMN(AD17)-COLUMN($E17))),"")</f>
        <v>44555</v>
      </c>
      <c r="AE17" s="110">
        <f t="array" ref="AE17">IFERROR(IF(MONTH(DATE(YEAR(INDEX(C_MTHFIRST,ROW($E17)-ROW($E$5))),MONTH(INDEX(C_MTHFIRST,ROW($E17)-ROW($E$5))),COLUMN(AE17)-COLUMN($E17)))&lt;&gt;MONTH(INDEX(C_MTHFIRST,ROW($E17)-ROW($E$5))),"",DATE(YEAR(INDEX(C_MTHFIRST,ROW($E17)-ROW($E$5))),MONTH(INDEX(C_MTHFIRST,ROW(AD17)-ROW($E$5))),COLUMN(AE17)-COLUMN($E17))),"")</f>
        <v>44556</v>
      </c>
      <c r="AF17" s="110">
        <f t="array" ref="AF17">IFERROR(IF(MONTH(DATE(YEAR(INDEX(C_MTHFIRST,ROW($E17)-ROW($E$5))),MONTH(INDEX(C_MTHFIRST,ROW($E17)-ROW($E$5))),COLUMN(AF17)-COLUMN($E17)))&lt;&gt;MONTH(INDEX(C_MTHFIRST,ROW($E17)-ROW($E$5))),"",DATE(YEAR(INDEX(C_MTHFIRST,ROW($E17)-ROW($E$5))),MONTH(INDEX(C_MTHFIRST,ROW(AE17)-ROW($E$5))),COLUMN(AF17)-COLUMN($E17))),"")</f>
        <v>44557</v>
      </c>
      <c r="AG17" s="110">
        <f t="array" ref="AG17">IFERROR(IF(MONTH(DATE(YEAR(INDEX(C_MTHFIRST,ROW($E17)-ROW($E$5))),MONTH(INDEX(C_MTHFIRST,ROW($E17)-ROW($E$5))),COLUMN(AG17)-COLUMN($E17)))&lt;&gt;MONTH(INDEX(C_MTHFIRST,ROW($E17)-ROW($E$5))),"",DATE(YEAR(INDEX(C_MTHFIRST,ROW($E17)-ROW($E$5))),MONTH(INDEX(C_MTHFIRST,ROW(AF17)-ROW($E$5))),COLUMN(AG17)-COLUMN($E17))),"")</f>
        <v>44558</v>
      </c>
      <c r="AH17" s="110">
        <f t="array" ref="AH17">IFERROR(IF(MONTH(DATE(YEAR(INDEX(C_MTHFIRST,ROW($E17)-ROW($E$5))),MONTH(INDEX(C_MTHFIRST,ROW($E17)-ROW($E$5))),COLUMN(AH17)-COLUMN($E17)))&lt;&gt;MONTH(INDEX(C_MTHFIRST,ROW($E17)-ROW($E$5))),"",DATE(YEAR(INDEX(C_MTHFIRST,ROW($E17)-ROW($E$5))),MONTH(INDEX(C_MTHFIRST,ROW(AG17)-ROW($E$5))),COLUMN(AH17)-COLUMN($E17))),"")</f>
        <v>44559</v>
      </c>
      <c r="AI17" s="110">
        <f t="array" ref="AI17">IFERROR(IF(MONTH(DATE(YEAR(INDEX(C_MTHFIRST,ROW($E17)-ROW($E$5))),MONTH(INDEX(C_MTHFIRST,ROW($E17)-ROW($E$5))),COLUMN(AI17)-COLUMN($E17)))&lt;&gt;MONTH(INDEX(C_MTHFIRST,ROW($E17)-ROW($E$5))),"",DATE(YEAR(INDEX(C_MTHFIRST,ROW($E17)-ROW($E$5))),MONTH(INDEX(C_MTHFIRST,ROW(AH17)-ROW($E$5))),COLUMN(AI17)-COLUMN($E17))),"")</f>
        <v>44560</v>
      </c>
      <c r="AJ17" s="110">
        <f t="array" ref="AJ17">IFERROR(IF(MONTH(DATE(YEAR(INDEX(C_MTHFIRST,ROW($E17)-ROW($E$5))),MONTH(INDEX(C_MTHFIRST,ROW($E17)-ROW($E$5))),COLUMN(AJ17)-COLUMN($E17)))&lt;&gt;MONTH(INDEX(C_MTHFIRST,ROW($E17)-ROW($E$5))),"",DATE(YEAR(INDEX(C_MTHFIRST,ROW($E17)-ROW($E$5))),MONTH(INDEX(C_MTHFIRST,ROW(AI17)-ROW($E$5))),COLUMN(AJ17)-COLUMN($E17))),"")</f>
        <v>44561</v>
      </c>
      <c r="AK17" s="2"/>
      <c r="AL17" s="2"/>
      <c r="AM17" s="2"/>
      <c r="AN17" s="2"/>
      <c r="AO17" s="2"/>
      <c r="AP17" s="2"/>
      <c r="AQ17" s="2"/>
      <c r="AR17" s="2"/>
      <c r="AS17" s="2"/>
      <c r="AT17" s="2"/>
    </row>
    <row r="18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</row>
    <row r="19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</row>
    <row r="20">
      <c r="A20" s="2"/>
      <c r="B20" s="2"/>
      <c r="C20" s="45" t="s">
        <v>29</v>
      </c>
      <c r="D20" s="45"/>
      <c r="E20" s="45"/>
      <c r="F20" s="45"/>
      <c r="G20" s="45"/>
      <c r="H20" s="45"/>
      <c r="I20" s="45"/>
      <c r="J20" s="45"/>
      <c r="K20" s="45"/>
      <c r="L20" s="45"/>
      <c r="M20" s="45"/>
      <c r="N20" s="45"/>
      <c r="O20" s="45"/>
      <c r="P20" s="45"/>
      <c r="Q20" s="45"/>
      <c r="R20" s="45"/>
      <c r="S20" s="45"/>
      <c r="T20" s="45"/>
      <c r="U20" s="45"/>
      <c r="V20" s="45"/>
      <c r="W20" s="45"/>
      <c r="X20" s="45"/>
      <c r="Y20" s="45"/>
      <c r="Z20" s="45"/>
      <c r="AA20" s="45"/>
      <c r="AB20" s="45"/>
      <c r="AC20" s="2"/>
      <c r="AD20" s="2"/>
      <c r="AE20" s="45" t="s">
        <v>28</v>
      </c>
      <c r="AF20" s="45"/>
      <c r="AG20" s="45"/>
      <c r="AH20" s="45"/>
      <c r="AI20" s="45"/>
      <c r="AJ20" s="45"/>
      <c r="AK20" s="45"/>
      <c r="AL20" s="45"/>
      <c r="AM20" s="45"/>
      <c r="AN20" s="45"/>
      <c r="AO20" s="45"/>
      <c r="AP20" s="2"/>
      <c r="AQ20" s="2"/>
      <c r="AR20" s="2"/>
      <c r="AS20" s="2"/>
      <c r="AT20" s="2"/>
    </row>
    <row r="21" ht="15.75" customHeight="1">
      <c r="A21" s="2"/>
      <c r="B21" s="2"/>
      <c r="C21" s="107" t="str">
        <f>IFERROR(INDEX(T_EVENTS[Event Date],ROW(C21)-ROW($C$20)),"")</f>
        <v>#ERROR!</v>
      </c>
      <c r="F21" s="108" t="str">
        <f>IFERROR(INDEX(T_EVENTS[Event Name],ROW(C21)-ROW($C$20)),"")</f>
        <v>#ERROR!</v>
      </c>
      <c r="G21" s="108"/>
      <c r="H21" s="108"/>
      <c r="I21" s="108"/>
      <c r="J21" s="108"/>
      <c r="K21" s="108"/>
      <c r="L21" s="108"/>
      <c r="M21" s="108"/>
      <c r="N21" s="108"/>
      <c r="O21" s="108"/>
      <c r="P21" s="107" t="str">
        <f>IFERROR(INDEX(T_EVENTS[Event Date],ROW(P21)-ROW($P$20)+10),"")</f>
        <v>#ERROR!</v>
      </c>
      <c r="S21" s="108" t="str">
        <f>IFERROR(INDEX(T_EVENTS[Event Name],ROW(P21)-ROW($P$20)+10),"")</f>
        <v>#ERROR!</v>
      </c>
      <c r="T21" s="108"/>
      <c r="U21" s="108"/>
      <c r="V21" s="108"/>
      <c r="W21" s="108"/>
      <c r="X21" s="108"/>
      <c r="Y21" s="108"/>
      <c r="Z21" s="108"/>
      <c r="AA21" s="108"/>
      <c r="AB21" s="108"/>
      <c r="AC21" s="108"/>
      <c r="AD21" s="108"/>
      <c r="AE21" s="107" t="str">
        <f>IFERROR(INDEX(T_HOLS[Holiday Date],ROW(AE21)-ROW($AE$20)),"")</f>
        <v>#ERROR!</v>
      </c>
      <c r="AH21" s="108" t="str">
        <f>IFERROR(INDEX(T_HOLS[Holiday Name],ROW(AE21)-ROW($AE$20)),"")</f>
        <v>#ERROR!</v>
      </c>
      <c r="AI21" s="108"/>
      <c r="AJ21" s="108"/>
      <c r="AK21" s="108"/>
      <c r="AL21" s="108"/>
      <c r="AM21" s="108"/>
      <c r="AN21" s="108"/>
      <c r="AO21" s="108"/>
      <c r="AP21" s="2"/>
      <c r="AQ21" s="2"/>
      <c r="AR21" s="2"/>
      <c r="AS21" s="2"/>
      <c r="AT21" s="2"/>
    </row>
    <row r="22" ht="15.75" customHeight="1">
      <c r="A22" s="2"/>
      <c r="B22" s="2"/>
      <c r="C22" s="107" t="str">
        <f>IFERROR(INDEX(T_EVENTS[Event Date],ROW(C22)-ROW($C$20)),"")</f>
        <v>#ERROR!</v>
      </c>
      <c r="F22" s="108" t="str">
        <f>IFERROR(INDEX(T_EVENTS[Event Name],ROW(C22)-ROW($C$20)),"")</f>
        <v>#ERROR!</v>
      </c>
      <c r="G22" s="108"/>
      <c r="H22" s="108"/>
      <c r="I22" s="108"/>
      <c r="J22" s="108"/>
      <c r="K22" s="108"/>
      <c r="L22" s="108"/>
      <c r="M22" s="108"/>
      <c r="N22" s="108"/>
      <c r="O22" s="108"/>
      <c r="P22" s="107" t="str">
        <f>IFERROR(INDEX(T_EVENTS[Event Date],ROW(P22)-ROW($P$20)+10),"")</f>
        <v>#ERROR!</v>
      </c>
      <c r="S22" s="108" t="str">
        <f>IFERROR(INDEX(T_EVENTS[Event Name],ROW(P22)-ROW($P$20)+10),"")</f>
        <v>#ERROR!</v>
      </c>
      <c r="T22" s="108"/>
      <c r="U22" s="108"/>
      <c r="V22" s="108"/>
      <c r="W22" s="108"/>
      <c r="X22" s="108"/>
      <c r="Y22" s="108"/>
      <c r="Z22" s="108"/>
      <c r="AA22" s="108"/>
      <c r="AB22" s="108"/>
      <c r="AC22" s="108"/>
      <c r="AD22" s="108"/>
      <c r="AE22" s="107" t="str">
        <f>IFERROR(INDEX(T_HOLS[Holiday Date],ROW(AE22)-ROW($AE$20)),"")</f>
        <v>#ERROR!</v>
      </c>
      <c r="AH22" s="108" t="str">
        <f>IFERROR(INDEX(T_HOLS[Holiday Name],ROW(AE22)-ROW($AE$20)),"")</f>
        <v>#ERROR!</v>
      </c>
      <c r="AI22" s="108"/>
      <c r="AJ22" s="108"/>
      <c r="AK22" s="108"/>
      <c r="AL22" s="108"/>
      <c r="AM22" s="108"/>
      <c r="AN22" s="108"/>
      <c r="AO22" s="108"/>
      <c r="AP22" s="2"/>
      <c r="AQ22" s="2"/>
      <c r="AR22" s="2"/>
      <c r="AS22" s="2"/>
      <c r="AT22" s="2"/>
    </row>
    <row r="23" ht="15.75" customHeight="1">
      <c r="A23" s="2"/>
      <c r="B23" s="2"/>
      <c r="C23" s="107" t="str">
        <f>IFERROR(INDEX(T_EVENTS[Event Date],ROW(C23)-ROW($C$20)),"")</f>
        <v>#ERROR!</v>
      </c>
      <c r="F23" s="108" t="str">
        <f>IFERROR(INDEX(T_EVENTS[Event Name],ROW(C23)-ROW($C$20)),"")</f>
        <v>#ERROR!</v>
      </c>
      <c r="G23" s="108"/>
      <c r="H23" s="108"/>
      <c r="I23" s="108"/>
      <c r="J23" s="108"/>
      <c r="K23" s="108"/>
      <c r="L23" s="108"/>
      <c r="M23" s="108"/>
      <c r="N23" s="108"/>
      <c r="O23" s="108"/>
      <c r="P23" s="107" t="str">
        <f>IFERROR(INDEX(T_EVENTS[Event Date],ROW(P23)-ROW($P$20)+10),"")</f>
        <v>#ERROR!</v>
      </c>
      <c r="S23" s="108" t="str">
        <f>IFERROR(INDEX(T_EVENTS[Event Name],ROW(P23)-ROW($P$20)+10),"")</f>
        <v>#ERROR!</v>
      </c>
      <c r="T23" s="108"/>
      <c r="U23" s="108"/>
      <c r="V23" s="108"/>
      <c r="W23" s="108"/>
      <c r="X23" s="108"/>
      <c r="Y23" s="108"/>
      <c r="Z23" s="108"/>
      <c r="AA23" s="108"/>
      <c r="AB23" s="108"/>
      <c r="AC23" s="108"/>
      <c r="AD23" s="108"/>
      <c r="AE23" s="107" t="str">
        <f>IFERROR(INDEX(T_HOLS[Holiday Date],ROW(AE23)-ROW($AE$20)),"")</f>
        <v>#ERROR!</v>
      </c>
      <c r="AH23" s="108" t="str">
        <f>IFERROR(INDEX(T_HOLS[Holiday Name],ROW(AE23)-ROW($AE$20)),"")</f>
        <v>#ERROR!</v>
      </c>
      <c r="AI23" s="108"/>
      <c r="AJ23" s="108"/>
      <c r="AK23" s="108"/>
      <c r="AL23" s="108"/>
      <c r="AM23" s="108"/>
      <c r="AN23" s="108"/>
      <c r="AO23" s="108"/>
      <c r="AP23" s="2"/>
      <c r="AQ23" s="2"/>
      <c r="AR23" s="2"/>
      <c r="AS23" s="2"/>
      <c r="AT23" s="2"/>
    </row>
    <row r="24" ht="15.75" customHeight="1">
      <c r="A24" s="2"/>
      <c r="B24" s="2"/>
      <c r="C24" s="107" t="str">
        <f>IFERROR(INDEX(T_EVENTS[Event Date],ROW(C24)-ROW($C$20)),"")</f>
        <v>#ERROR!</v>
      </c>
      <c r="F24" s="108" t="str">
        <f>IFERROR(INDEX(T_EVENTS[Event Name],ROW(C24)-ROW($C$20)),"")</f>
        <v>#ERROR!</v>
      </c>
      <c r="G24" s="108"/>
      <c r="H24" s="108"/>
      <c r="I24" s="108"/>
      <c r="J24" s="108"/>
      <c r="K24" s="108"/>
      <c r="L24" s="108"/>
      <c r="M24" s="108"/>
      <c r="N24" s="108"/>
      <c r="O24" s="108"/>
      <c r="P24" s="107" t="str">
        <f>IFERROR(INDEX(T_EVENTS[Event Date],ROW(P24)-ROW($P$20)+10),"")</f>
        <v>#ERROR!</v>
      </c>
      <c r="S24" s="108" t="str">
        <f>IFERROR(INDEX(T_EVENTS[Event Name],ROW(P24)-ROW($P$20)+10),"")</f>
        <v>#ERROR!</v>
      </c>
      <c r="T24" s="108"/>
      <c r="U24" s="108"/>
      <c r="V24" s="108"/>
      <c r="W24" s="108"/>
      <c r="X24" s="108"/>
      <c r="Y24" s="108"/>
      <c r="Z24" s="108"/>
      <c r="AA24" s="108"/>
      <c r="AB24" s="108"/>
      <c r="AC24" s="108"/>
      <c r="AD24" s="108"/>
      <c r="AE24" s="107" t="str">
        <f>IFERROR(INDEX(T_HOLS[Holiday Date],ROW(AE24)-ROW($AE$20)),"")</f>
        <v>#ERROR!</v>
      </c>
      <c r="AH24" s="108" t="str">
        <f>IFERROR(INDEX(T_HOLS[Holiday Name],ROW(AE24)-ROW($AE$20)),"")</f>
        <v>#ERROR!</v>
      </c>
      <c r="AI24" s="108"/>
      <c r="AJ24" s="108"/>
      <c r="AK24" s="108"/>
      <c r="AL24" s="108"/>
      <c r="AM24" s="108"/>
      <c r="AN24" s="108"/>
      <c r="AO24" s="108"/>
      <c r="AP24" s="2"/>
      <c r="AQ24" s="2"/>
      <c r="AR24" s="2"/>
      <c r="AS24" s="2"/>
      <c r="AT24" s="2"/>
    </row>
    <row r="25" ht="15.75" customHeight="1">
      <c r="A25" s="2"/>
      <c r="B25" s="2"/>
      <c r="C25" s="107" t="str">
        <f>IFERROR(INDEX(T_EVENTS[Event Date],ROW(C25)-ROW($C$20)),"")</f>
        <v>#ERROR!</v>
      </c>
      <c r="F25" s="108" t="str">
        <f>IFERROR(INDEX(T_EVENTS[Event Name],ROW(C25)-ROW($C$20)),"")</f>
        <v>#ERROR!</v>
      </c>
      <c r="G25" s="108"/>
      <c r="H25" s="108"/>
      <c r="I25" s="108"/>
      <c r="J25" s="108"/>
      <c r="K25" s="108"/>
      <c r="L25" s="108"/>
      <c r="M25" s="108"/>
      <c r="N25" s="108"/>
      <c r="O25" s="108"/>
      <c r="P25" s="107" t="str">
        <f>IFERROR(INDEX(T_EVENTS[Event Date],ROW(P25)-ROW($P$20)+10),"")</f>
        <v>#ERROR!</v>
      </c>
      <c r="S25" s="108" t="str">
        <f>IFERROR(INDEX(T_EVENTS[Event Name],ROW(P25)-ROW($P$20)+10),"")</f>
        <v>#ERROR!</v>
      </c>
      <c r="T25" s="108"/>
      <c r="U25" s="108"/>
      <c r="V25" s="108"/>
      <c r="W25" s="108"/>
      <c r="X25" s="108"/>
      <c r="Y25" s="108"/>
      <c r="Z25" s="108"/>
      <c r="AA25" s="108"/>
      <c r="AB25" s="108"/>
      <c r="AC25" s="108"/>
      <c r="AD25" s="108"/>
      <c r="AE25" s="107" t="str">
        <f>IFERROR(INDEX(T_HOLS[Holiday Date],ROW(AE25)-ROW($AE$20)),"")</f>
        <v>#ERROR!</v>
      </c>
      <c r="AH25" s="108" t="str">
        <f>IFERROR(INDEX(T_HOLS[Holiday Name],ROW(AE25)-ROW($AE$20)),"")</f>
        <v>#ERROR!</v>
      </c>
      <c r="AI25" s="108"/>
      <c r="AJ25" s="108"/>
      <c r="AK25" s="108"/>
      <c r="AL25" s="108"/>
      <c r="AM25" s="108"/>
      <c r="AN25" s="108"/>
      <c r="AO25" s="108"/>
      <c r="AP25" s="2"/>
      <c r="AQ25" s="2"/>
      <c r="AR25" s="2"/>
      <c r="AS25" s="2"/>
      <c r="AT25" s="2"/>
    </row>
    <row r="26" ht="15.75" customHeight="1">
      <c r="A26" s="2"/>
      <c r="B26" s="2"/>
      <c r="C26" s="107" t="str">
        <f>IFERROR(INDEX(T_EVENTS[Event Date],ROW(C26)-ROW($C$20)),"")</f>
        <v>#ERROR!</v>
      </c>
      <c r="F26" s="108" t="str">
        <f>IFERROR(INDEX(T_EVENTS[Event Name],ROW(C26)-ROW($C$20)),"")</f>
        <v>#ERROR!</v>
      </c>
      <c r="G26" s="108"/>
      <c r="H26" s="108"/>
      <c r="I26" s="108"/>
      <c r="J26" s="108"/>
      <c r="K26" s="108"/>
      <c r="L26" s="108"/>
      <c r="M26" s="108"/>
      <c r="N26" s="108"/>
      <c r="O26" s="108"/>
      <c r="P26" s="107" t="str">
        <f>IFERROR(INDEX(T_EVENTS[Event Date],ROW(P26)-ROW($P$20)+10),"")</f>
        <v>#ERROR!</v>
      </c>
      <c r="S26" s="108" t="str">
        <f>IFERROR(INDEX(T_EVENTS[Event Name],ROW(P26)-ROW($P$20)+10),"")</f>
        <v>#ERROR!</v>
      </c>
      <c r="T26" s="108"/>
      <c r="U26" s="108"/>
      <c r="V26" s="108"/>
      <c r="W26" s="108"/>
      <c r="X26" s="108"/>
      <c r="Y26" s="108"/>
      <c r="Z26" s="108"/>
      <c r="AA26" s="108"/>
      <c r="AB26" s="108"/>
      <c r="AC26" s="108"/>
      <c r="AD26" s="108"/>
      <c r="AE26" s="107" t="str">
        <f>IFERROR(INDEX(T_HOLS[Holiday Date],ROW(AE26)-ROW($AE$20)),"")</f>
        <v>#ERROR!</v>
      </c>
      <c r="AH26" s="108" t="str">
        <f>IFERROR(INDEX(T_HOLS[Holiday Name],ROW(AE26)-ROW($AE$20)),"")</f>
        <v>#ERROR!</v>
      </c>
      <c r="AI26" s="108"/>
      <c r="AJ26" s="108"/>
      <c r="AK26" s="108"/>
      <c r="AL26" s="108"/>
      <c r="AM26" s="108"/>
      <c r="AN26" s="108"/>
      <c r="AO26" s="108"/>
      <c r="AP26" s="2"/>
      <c r="AQ26" s="2"/>
      <c r="AR26" s="2"/>
      <c r="AS26" s="2"/>
      <c r="AT26" s="2"/>
    </row>
    <row r="27" ht="15.75" customHeight="1">
      <c r="A27" s="2"/>
      <c r="B27" s="2"/>
      <c r="C27" s="107" t="str">
        <f>IFERROR(INDEX(T_EVENTS[Event Date],ROW(C27)-ROW($C$20)),"")</f>
        <v>#ERROR!</v>
      </c>
      <c r="F27" s="108" t="str">
        <f>IFERROR(INDEX(T_EVENTS[Event Name],ROW(C27)-ROW($C$20)),"")</f>
        <v>#ERROR!</v>
      </c>
      <c r="G27" s="108"/>
      <c r="H27" s="108"/>
      <c r="I27" s="108"/>
      <c r="J27" s="108"/>
      <c r="K27" s="108"/>
      <c r="L27" s="108"/>
      <c r="M27" s="108"/>
      <c r="N27" s="108"/>
      <c r="O27" s="108"/>
      <c r="P27" s="107" t="str">
        <f>IFERROR(INDEX(T_EVENTS[Event Date],ROW(P27)-ROW($P$20)+10),"")</f>
        <v>#ERROR!</v>
      </c>
      <c r="S27" s="108" t="str">
        <f>IFERROR(INDEX(T_EVENTS[Event Name],ROW(P27)-ROW($P$20)+10),"")</f>
        <v>#ERROR!</v>
      </c>
      <c r="T27" s="108"/>
      <c r="U27" s="108"/>
      <c r="V27" s="108"/>
      <c r="W27" s="108"/>
      <c r="X27" s="108"/>
      <c r="Y27" s="108"/>
      <c r="Z27" s="108"/>
      <c r="AA27" s="108"/>
      <c r="AB27" s="108"/>
      <c r="AC27" s="108"/>
      <c r="AD27" s="108"/>
      <c r="AE27" s="107" t="str">
        <f>IFERROR(INDEX(T_HOLS[Holiday Date],ROW(AE27)-ROW($AE$20)),"")</f>
        <v>#ERROR!</v>
      </c>
      <c r="AH27" s="108" t="str">
        <f>IFERROR(INDEX(T_HOLS[Holiday Name],ROW(AE27)-ROW($AE$20)),"")</f>
        <v>#ERROR!</v>
      </c>
      <c r="AI27" s="108"/>
      <c r="AJ27" s="108"/>
      <c r="AK27" s="108"/>
      <c r="AL27" s="108"/>
      <c r="AM27" s="108"/>
      <c r="AN27" s="108"/>
      <c r="AO27" s="108"/>
      <c r="AP27" s="2"/>
      <c r="AQ27" s="2"/>
      <c r="AR27" s="2"/>
      <c r="AS27" s="2"/>
      <c r="AT27" s="2"/>
    </row>
    <row r="28" ht="15.75" customHeight="1">
      <c r="A28" s="2"/>
      <c r="B28" s="2"/>
      <c r="C28" s="107" t="str">
        <f>IFERROR(INDEX(T_EVENTS[Event Date],ROW(C28)-ROW($C$20)),"")</f>
        <v>#ERROR!</v>
      </c>
      <c r="F28" s="108" t="str">
        <f>IFERROR(INDEX(T_EVENTS[Event Name],ROW(C28)-ROW($C$20)),"")</f>
        <v>#ERROR!</v>
      </c>
      <c r="G28" s="108"/>
      <c r="H28" s="108"/>
      <c r="I28" s="108"/>
      <c r="J28" s="108"/>
      <c r="K28" s="108"/>
      <c r="L28" s="108"/>
      <c r="M28" s="108"/>
      <c r="N28" s="108"/>
      <c r="O28" s="108"/>
      <c r="P28" s="107" t="str">
        <f>IFERROR(INDEX(T_EVENTS[Event Date],ROW(P28)-ROW($P$20)+10),"")</f>
        <v>#ERROR!</v>
      </c>
      <c r="S28" s="108" t="str">
        <f>IFERROR(INDEX(T_EVENTS[Event Name],ROW(P28)-ROW($P$20)+10),"")</f>
        <v>#ERROR!</v>
      </c>
      <c r="T28" s="108"/>
      <c r="U28" s="108"/>
      <c r="V28" s="108"/>
      <c r="W28" s="108"/>
      <c r="X28" s="108"/>
      <c r="Y28" s="108"/>
      <c r="Z28" s="108"/>
      <c r="AA28" s="108"/>
      <c r="AB28" s="108"/>
      <c r="AC28" s="108"/>
      <c r="AD28" s="108"/>
      <c r="AE28" s="107" t="str">
        <f>IFERROR(INDEX(T_HOLS[Holiday Date],ROW(AE28)-ROW($AE$20)),"")</f>
        <v>#ERROR!</v>
      </c>
      <c r="AH28" s="108" t="str">
        <f>IFERROR(INDEX(T_HOLS[Holiday Name],ROW(AE28)-ROW($AE$20)),"")</f>
        <v>#ERROR!</v>
      </c>
      <c r="AI28" s="108"/>
      <c r="AJ28" s="108"/>
      <c r="AK28" s="108"/>
      <c r="AL28" s="108"/>
      <c r="AM28" s="108"/>
      <c r="AN28" s="108"/>
      <c r="AO28" s="108"/>
      <c r="AP28" s="2"/>
      <c r="AQ28" s="2"/>
      <c r="AR28" s="2"/>
      <c r="AS28" s="2"/>
      <c r="AT28" s="2"/>
    </row>
    <row r="29" ht="15.75" customHeight="1">
      <c r="A29" s="2"/>
      <c r="B29" s="2"/>
      <c r="C29" s="107" t="str">
        <f>IFERROR(INDEX(T_EVENTS[Event Date],ROW(C29)-ROW($C$20)),"")</f>
        <v>#ERROR!</v>
      </c>
      <c r="F29" s="108" t="str">
        <f>IFERROR(INDEX(T_EVENTS[Event Name],ROW(C29)-ROW($C$20)),"")</f>
        <v>#ERROR!</v>
      </c>
      <c r="G29" s="108"/>
      <c r="H29" s="108"/>
      <c r="I29" s="108"/>
      <c r="J29" s="108"/>
      <c r="K29" s="108"/>
      <c r="L29" s="108"/>
      <c r="M29" s="108"/>
      <c r="N29" s="108"/>
      <c r="O29" s="108"/>
      <c r="P29" s="107" t="str">
        <f>IFERROR(INDEX(T_EVENTS[Event Date],ROW(P29)-ROW($P$20)+10),"")</f>
        <v>#ERROR!</v>
      </c>
      <c r="S29" s="108" t="str">
        <f>IFERROR(INDEX(T_EVENTS[Event Name],ROW(P29)-ROW($P$20)+10),"")</f>
        <v>#ERROR!</v>
      </c>
      <c r="T29" s="108"/>
      <c r="U29" s="108"/>
      <c r="V29" s="108"/>
      <c r="W29" s="108"/>
      <c r="X29" s="108"/>
      <c r="Y29" s="108"/>
      <c r="Z29" s="108"/>
      <c r="AA29" s="108"/>
      <c r="AB29" s="108"/>
      <c r="AC29" s="108"/>
      <c r="AD29" s="108"/>
      <c r="AE29" s="107" t="str">
        <f>IFERROR(INDEX(T_HOLS[Holiday Date],ROW(AE29)-ROW($AE$20)),"")</f>
        <v>#ERROR!</v>
      </c>
      <c r="AH29" s="108" t="str">
        <f>IFERROR(INDEX(T_HOLS[Holiday Name],ROW(AE29)-ROW($AE$20)),"")</f>
        <v>#ERROR!</v>
      </c>
      <c r="AI29" s="108"/>
      <c r="AJ29" s="108"/>
      <c r="AK29" s="108"/>
      <c r="AL29" s="108"/>
      <c r="AM29" s="108"/>
      <c r="AN29" s="108"/>
      <c r="AO29" s="108"/>
      <c r="AP29" s="2"/>
      <c r="AQ29" s="2"/>
      <c r="AR29" s="2"/>
      <c r="AS29" s="2"/>
      <c r="AT29" s="2"/>
    </row>
    <row r="30" ht="15.75" customHeight="1">
      <c r="A30" s="2"/>
      <c r="B30" s="2"/>
      <c r="C30" s="107" t="str">
        <f>IFERROR(INDEX(T_EVENTS[Event Date],ROW(C30)-ROW($C$20)),"")</f>
        <v>#ERROR!</v>
      </c>
      <c r="F30" s="108" t="str">
        <f>IFERROR(INDEX(T_EVENTS[Event Name],ROW(C30)-ROW($C$20)),"")</f>
        <v>#ERROR!</v>
      </c>
      <c r="G30" s="108"/>
      <c r="H30" s="108"/>
      <c r="I30" s="108"/>
      <c r="J30" s="108"/>
      <c r="K30" s="108"/>
      <c r="L30" s="108"/>
      <c r="M30" s="108"/>
      <c r="N30" s="108"/>
      <c r="O30" s="108"/>
      <c r="P30" s="107" t="str">
        <f>IFERROR(INDEX(T_EVENTS[Event Date],ROW(P30)-ROW($P$20)+10),"")</f>
        <v>#ERROR!</v>
      </c>
      <c r="S30" s="108" t="str">
        <f>IFERROR(INDEX(T_EVENTS[Event Name],ROW(P30)-ROW($P$20)+10),"")</f>
        <v>#ERROR!</v>
      </c>
      <c r="T30" s="108"/>
      <c r="U30" s="108"/>
      <c r="V30" s="108"/>
      <c r="W30" s="108"/>
      <c r="X30" s="108"/>
      <c r="Y30" s="108"/>
      <c r="Z30" s="108"/>
      <c r="AA30" s="108"/>
      <c r="AB30" s="108"/>
      <c r="AC30" s="108"/>
      <c r="AD30" s="108"/>
      <c r="AE30" s="107" t="str">
        <f>IFERROR(INDEX(T_HOLS[Holiday Date],ROW(AE30)-ROW($AE$20)),"")</f>
        <v>#ERROR!</v>
      </c>
      <c r="AH30" s="108" t="str">
        <f>IFERROR(INDEX(T_HOLS[Holiday Name],ROW(AE30)-ROW($AE$20)),"")</f>
        <v>#ERROR!</v>
      </c>
      <c r="AI30" s="108"/>
      <c r="AJ30" s="108"/>
      <c r="AK30" s="108"/>
      <c r="AL30" s="108"/>
      <c r="AM30" s="108"/>
      <c r="AN30" s="108"/>
      <c r="AO30" s="108"/>
      <c r="AP30" s="2"/>
      <c r="AQ30" s="2"/>
      <c r="AR30" s="2"/>
      <c r="AS30" s="2"/>
      <c r="AT30" s="2"/>
    </row>
    <row r="31" ht="15.75" customHeight="1">
      <c r="A31" s="2"/>
      <c r="B31" s="2"/>
      <c r="C31" s="108"/>
      <c r="D31" s="108"/>
      <c r="E31" s="108"/>
      <c r="F31" s="108"/>
      <c r="G31" s="108"/>
      <c r="H31" s="108"/>
      <c r="I31" s="108"/>
      <c r="J31" s="108"/>
      <c r="K31" s="108"/>
      <c r="L31" s="108"/>
      <c r="M31" s="108"/>
      <c r="N31" s="108"/>
      <c r="O31" s="108"/>
      <c r="P31" s="108"/>
      <c r="Q31" s="108"/>
      <c r="R31" s="108"/>
      <c r="S31" s="108"/>
      <c r="T31" s="108"/>
      <c r="U31" s="108"/>
      <c r="V31" s="108"/>
      <c r="W31" s="108"/>
      <c r="X31" s="108"/>
      <c r="Y31" s="108"/>
      <c r="Z31" s="108"/>
      <c r="AA31" s="108"/>
      <c r="AB31" s="108"/>
      <c r="AC31" s="108"/>
      <c r="AD31" s="108"/>
      <c r="AE31" s="108"/>
      <c r="AF31" s="108"/>
      <c r="AG31" s="108"/>
      <c r="AH31" s="108"/>
      <c r="AI31" s="108"/>
      <c r="AJ31" s="108"/>
      <c r="AK31" s="108"/>
      <c r="AL31" s="108"/>
      <c r="AM31" s="108"/>
      <c r="AN31" s="108"/>
      <c r="AO31" s="108"/>
      <c r="AP31" s="2"/>
      <c r="AQ31" s="2"/>
      <c r="AR31" s="2"/>
      <c r="AS31" s="2"/>
      <c r="AT31" s="2"/>
    </row>
    <row r="32" ht="15.75" customHeight="1">
      <c r="A32" s="2"/>
      <c r="B32" s="2"/>
      <c r="C32" s="63"/>
      <c r="D32" s="63"/>
      <c r="E32" s="63"/>
      <c r="F32" s="63"/>
      <c r="G32" s="63"/>
      <c r="H32" s="63"/>
      <c r="I32" s="63"/>
      <c r="J32" s="63"/>
      <c r="K32" s="63"/>
      <c r="L32" s="63"/>
      <c r="M32" s="63"/>
      <c r="N32" s="63"/>
      <c r="O32" s="63"/>
      <c r="P32" s="63"/>
      <c r="Q32" s="63"/>
      <c r="R32" s="63"/>
      <c r="S32" s="63"/>
      <c r="T32" s="63"/>
      <c r="U32" s="63"/>
      <c r="V32" s="63"/>
      <c r="W32" s="63"/>
      <c r="X32" s="63"/>
      <c r="Y32" s="63"/>
      <c r="Z32" s="63"/>
      <c r="AA32" s="63"/>
      <c r="AB32" s="63"/>
      <c r="AC32" s="63"/>
      <c r="AD32" s="63"/>
      <c r="AE32" s="63"/>
      <c r="AF32" s="63"/>
      <c r="AG32" s="63"/>
      <c r="AH32" s="63"/>
      <c r="AI32" s="63"/>
      <c r="AJ32" s="63"/>
      <c r="AK32" s="63"/>
      <c r="AL32" s="63"/>
      <c r="AM32" s="2"/>
      <c r="AN32" s="2"/>
      <c r="AO32" s="2"/>
      <c r="AP32" s="2"/>
      <c r="AQ32" s="2"/>
      <c r="AR32" s="2"/>
      <c r="AS32" s="2"/>
      <c r="AT32" s="2"/>
    </row>
    <row r="33" ht="15.75" customHeight="1">
      <c r="A33" s="2"/>
      <c r="B33" s="2"/>
      <c r="C33" s="63"/>
      <c r="D33" s="63"/>
      <c r="E33" s="63"/>
      <c r="F33" s="63"/>
      <c r="G33" s="63"/>
      <c r="H33" s="63"/>
      <c r="I33" s="63"/>
      <c r="J33" s="63"/>
      <c r="K33" s="63"/>
      <c r="L33" s="63"/>
      <c r="M33" s="63"/>
      <c r="N33" s="63"/>
      <c r="O33" s="63"/>
      <c r="P33" s="63"/>
      <c r="Q33" s="63"/>
      <c r="R33" s="63"/>
      <c r="S33" s="63"/>
      <c r="T33" s="63"/>
      <c r="U33" s="63"/>
      <c r="V33" s="63"/>
      <c r="W33" s="63"/>
      <c r="X33" s="63"/>
      <c r="Y33" s="63"/>
      <c r="Z33" s="63"/>
      <c r="AA33" s="63"/>
      <c r="AB33" s="63"/>
      <c r="AC33" s="63"/>
      <c r="AD33" s="63"/>
      <c r="AE33" s="63"/>
      <c r="AF33" s="63"/>
      <c r="AG33" s="63"/>
      <c r="AH33" s="63"/>
      <c r="AI33" s="63"/>
      <c r="AJ33" s="63"/>
      <c r="AK33" s="63"/>
      <c r="AL33" s="63"/>
      <c r="AM33" s="2"/>
      <c r="AN33" s="2"/>
      <c r="AO33" s="2"/>
      <c r="AP33" s="2"/>
      <c r="AQ33" s="2"/>
      <c r="AR33" s="2"/>
      <c r="AS33" s="2"/>
      <c r="AT33" s="2"/>
    </row>
    <row r="34" ht="15.75" customHeight="1">
      <c r="A34" s="2"/>
      <c r="B34" s="2"/>
      <c r="C34" s="63"/>
      <c r="D34" s="63"/>
      <c r="E34" s="63"/>
      <c r="F34" s="63"/>
      <c r="G34" s="63"/>
      <c r="H34" s="63"/>
      <c r="I34" s="63"/>
      <c r="J34" s="63"/>
      <c r="K34" s="63"/>
      <c r="L34" s="63"/>
      <c r="M34" s="63"/>
      <c r="N34" s="63"/>
      <c r="O34" s="63"/>
      <c r="P34" s="63"/>
      <c r="Q34" s="63"/>
      <c r="R34" s="63"/>
      <c r="S34" s="63"/>
      <c r="T34" s="63"/>
      <c r="U34" s="63"/>
      <c r="V34" s="63"/>
      <c r="W34" s="63"/>
      <c r="X34" s="63"/>
      <c r="Y34" s="63"/>
      <c r="Z34" s="63"/>
      <c r="AA34" s="63"/>
      <c r="AB34" s="63"/>
      <c r="AC34" s="63"/>
      <c r="AD34" s="63"/>
      <c r="AE34" s="63"/>
      <c r="AF34" s="63"/>
      <c r="AG34" s="63"/>
      <c r="AH34" s="63"/>
      <c r="AI34" s="63"/>
      <c r="AJ34" s="63"/>
      <c r="AK34" s="63"/>
      <c r="AL34" s="63"/>
      <c r="AM34" s="2"/>
      <c r="AN34" s="2"/>
      <c r="AO34" s="2"/>
      <c r="AP34" s="2"/>
      <c r="AQ34" s="2"/>
      <c r="AR34" s="2"/>
      <c r="AS34" s="2"/>
      <c r="AT34" s="2"/>
    </row>
    <row r="35" ht="15.75" customHeight="1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</row>
    <row r="36" ht="15.75" customHeight="1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</row>
    <row r="37" ht="15.75" customHeight="1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</row>
    <row r="38" ht="15.75" customHeight="1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</row>
    <row r="39" ht="15.75" customHeight="1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</row>
    <row r="40" ht="15.75" customHeight="1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</row>
    <row r="41" ht="15.75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</row>
    <row r="42" ht="15.7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</row>
    <row r="43" ht="15.7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</row>
    <row r="44" ht="15.75" customHeight="1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</row>
    <row r="45" ht="15.75" customHeight="1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</row>
    <row r="46" ht="15.75" customHeight="1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</row>
    <row r="47" ht="15.75" customHeight="1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</row>
    <row r="48" ht="15.75" customHeight="1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</row>
    <row r="49" ht="15.75" customHeight="1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</row>
    <row r="50" ht="15.75" customHeight="1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</row>
    <row r="51" ht="15.75" customHeight="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</row>
    <row r="52" ht="15.75" customHeight="1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</row>
    <row r="53" ht="15.75" customHeight="1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</row>
    <row r="54" ht="15.7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</row>
    <row r="55" ht="15.7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</row>
    <row r="56" ht="15.7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</row>
    <row r="57" ht="15.7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</row>
    <row r="58" ht="15.75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</row>
    <row r="59" ht="15.7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</row>
    <row r="60" ht="15.7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</row>
    <row r="61" ht="15.7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</row>
    <row r="62" ht="15.7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</row>
    <row r="63" ht="15.7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</row>
    <row r="64" ht="15.75" customHeight="1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</row>
    <row r="65" ht="15.75" customHeight="1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</row>
    <row r="66" ht="15.7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</row>
    <row r="67" ht="15.7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</row>
    <row r="68" ht="15.7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</row>
    <row r="69" ht="15.7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</row>
    <row r="70" ht="15.7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</row>
    <row r="71" ht="15.7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</row>
    <row r="72" ht="15.7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</row>
    <row r="73" ht="15.7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</row>
    <row r="74" ht="15.75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</row>
    <row r="75" ht="15.75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</row>
    <row r="76" ht="15.75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</row>
    <row r="77" ht="15.75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</row>
    <row r="78" ht="15.75" customHeight="1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</row>
    <row r="79" ht="15.75" customHeight="1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</row>
    <row r="80" ht="15.75" customHeight="1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</row>
    <row r="81" ht="15.75" customHeight="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</row>
    <row r="82" ht="15.75" customHeight="1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</row>
    <row r="83" ht="15.75" customHeight="1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</row>
    <row r="84" ht="15.75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</row>
    <row r="85" ht="15.75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</row>
    <row r="86" ht="15.75" customHeight="1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</row>
    <row r="87" ht="15.7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</row>
    <row r="88" ht="15.7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</row>
    <row r="89" ht="15.7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</row>
    <row r="90" ht="15.7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</row>
    <row r="91" ht="15.7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</row>
    <row r="92" ht="15.7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</row>
    <row r="93" ht="15.7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</row>
    <row r="94" ht="15.75" customHeight="1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</row>
    <row r="95" ht="15.75" customHeight="1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</row>
    <row r="96" ht="15.75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</row>
    <row r="97" ht="15.75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</row>
    <row r="98" ht="15.7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</row>
    <row r="99" ht="15.7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</row>
    <row r="100" ht="15.7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</row>
    <row r="101" ht="15.7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</row>
    <row r="102" ht="15.7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</row>
    <row r="103" ht="15.7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</row>
    <row r="104" ht="15.7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</row>
    <row r="105" ht="15.7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</row>
    <row r="106" ht="15.7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</row>
    <row r="107" ht="15.7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</row>
    <row r="108" ht="15.7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</row>
    <row r="109" ht="15.7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</row>
    <row r="110" ht="15.7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</row>
    <row r="111" ht="15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</row>
    <row r="112" ht="15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</row>
    <row r="113" ht="15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</row>
    <row r="114" ht="15.7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</row>
    <row r="115" ht="15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</row>
    <row r="116" ht="15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</row>
    <row r="117" ht="15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</row>
    <row r="118" ht="15.7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</row>
    <row r="119" ht="15.7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</row>
    <row r="120" ht="15.7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</row>
    <row r="121" ht="15.7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</row>
    <row r="122" ht="15.7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</row>
    <row r="123" ht="15.7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</row>
    <row r="124" ht="15.7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</row>
    <row r="125" ht="15.7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</row>
    <row r="126" ht="15.7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</row>
    <row r="127" ht="15.7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</row>
    <row r="128" ht="15.7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</row>
    <row r="129" ht="15.7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</row>
    <row r="130" ht="15.7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</row>
    <row r="131" ht="15.7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</row>
    <row r="132" ht="15.7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</row>
    <row r="133" ht="15.7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</row>
    <row r="134" ht="15.7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</row>
    <row r="135" ht="15.7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</row>
    <row r="136" ht="15.7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</row>
    <row r="137" ht="15.7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</row>
    <row r="138" ht="15.7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</row>
    <row r="139" ht="15.7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</row>
    <row r="140" ht="15.7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</row>
    <row r="141" ht="15.7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</row>
    <row r="142" ht="15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</row>
    <row r="143" ht="15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</row>
    <row r="144" ht="15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</row>
    <row r="145" ht="15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</row>
    <row r="146" ht="15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</row>
    <row r="147" ht="15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</row>
    <row r="148" ht="15.7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</row>
    <row r="149" ht="15.7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</row>
    <row r="150" ht="15.7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</row>
    <row r="151" ht="15.7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</row>
    <row r="152" ht="15.7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</row>
    <row r="153" ht="15.7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</row>
    <row r="154" ht="15.7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</row>
    <row r="155" ht="15.7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</row>
    <row r="156" ht="15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</row>
    <row r="157" ht="15.7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</row>
    <row r="158" ht="15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</row>
    <row r="159" ht="15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</row>
    <row r="160" ht="15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</row>
    <row r="161" ht="15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</row>
    <row r="162" ht="15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</row>
    <row r="163" ht="15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</row>
    <row r="164" ht="15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</row>
    <row r="165" ht="15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</row>
    <row r="166" ht="15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</row>
    <row r="167" ht="15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</row>
    <row r="168" ht="15.7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</row>
    <row r="169" ht="15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</row>
    <row r="170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</row>
    <row r="171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</row>
    <row r="172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</row>
    <row r="173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</row>
    <row r="174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</row>
    <row r="175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</row>
    <row r="176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</row>
    <row r="177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</row>
    <row r="178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</row>
    <row r="179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</row>
    <row r="180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</row>
    <row r="181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</row>
    <row r="182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</row>
    <row r="183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</row>
    <row r="184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</row>
    <row r="18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</row>
    <row r="186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</row>
    <row r="187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</row>
    <row r="188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</row>
    <row r="189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</row>
    <row r="190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</row>
    <row r="191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</row>
    <row r="192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</row>
    <row r="193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</row>
    <row r="194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</row>
    <row r="19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</row>
    <row r="196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</row>
    <row r="197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</row>
    <row r="198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</row>
    <row r="199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</row>
    <row r="200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</row>
    <row r="201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</row>
    <row r="202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</row>
    <row r="203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</row>
    <row r="204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</row>
    <row r="20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</row>
    <row r="206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</row>
    <row r="207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</row>
    <row r="208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</row>
    <row r="209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</row>
    <row r="210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</row>
    <row r="211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</row>
    <row r="212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</row>
    <row r="213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</row>
    <row r="214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</row>
    <row r="21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</row>
    <row r="216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</row>
    <row r="217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</row>
    <row r="218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</row>
    <row r="219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</row>
    <row r="220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</row>
    <row r="221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</row>
    <row r="222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</row>
    <row r="223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</row>
    <row r="224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</row>
    <row r="22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</row>
    <row r="226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</row>
    <row r="227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</row>
    <row r="228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</row>
    <row r="229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</row>
    <row r="230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</row>
    <row r="231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</row>
    <row r="232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</row>
    <row r="233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</row>
    <row r="234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</row>
    <row r="23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</row>
    <row r="236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</row>
    <row r="237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</row>
    <row r="238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</row>
    <row r="239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</row>
    <row r="240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</row>
    <row r="241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</row>
    <row r="242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</row>
    <row r="243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</row>
    <row r="244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</row>
    <row r="24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</row>
    <row r="246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</row>
    <row r="247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</row>
    <row r="248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</row>
    <row r="249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</row>
    <row r="250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</row>
    <row r="251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</row>
    <row r="252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</row>
    <row r="253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</row>
    <row r="254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</row>
    <row r="25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</row>
    <row r="256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</row>
    <row r="257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</row>
    <row r="258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</row>
    <row r="259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</row>
    <row r="260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</row>
    <row r="261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</row>
    <row r="262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</row>
    <row r="263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</row>
    <row r="264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</row>
    <row r="2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</row>
    <row r="266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</row>
    <row r="267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</row>
    <row r="268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</row>
    <row r="269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</row>
    <row r="270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</row>
    <row r="271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</row>
    <row r="272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</row>
    <row r="273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</row>
    <row r="274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</row>
    <row r="27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</row>
    <row r="276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</row>
    <row r="277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</row>
    <row r="278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</row>
    <row r="279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</row>
    <row r="280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</row>
    <row r="281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</row>
    <row r="282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</row>
    <row r="283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</row>
    <row r="284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</row>
    <row r="28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</row>
    <row r="286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</row>
    <row r="287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</row>
    <row r="288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</row>
    <row r="289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</row>
    <row r="290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</row>
    <row r="291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</row>
    <row r="292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</row>
    <row r="293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</row>
    <row r="294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</row>
    <row r="29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</row>
    <row r="296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</row>
    <row r="297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</row>
    <row r="298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</row>
    <row r="299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</row>
    <row r="300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</row>
    <row r="301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</row>
    <row r="302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</row>
    <row r="303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</row>
    <row r="304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</row>
    <row r="30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</row>
    <row r="306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</row>
    <row r="307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</row>
    <row r="308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</row>
    <row r="309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</row>
    <row r="310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</row>
    <row r="311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</row>
    <row r="312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</row>
    <row r="313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</row>
    <row r="314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</row>
    <row r="31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</row>
    <row r="316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</row>
    <row r="317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</row>
    <row r="318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</row>
    <row r="319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</row>
    <row r="320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</row>
    <row r="321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</row>
    <row r="322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</row>
    <row r="323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</row>
    <row r="324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</row>
    <row r="32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</row>
    <row r="326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</row>
    <row r="327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</row>
    <row r="328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</row>
    <row r="329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</row>
    <row r="330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</row>
    <row r="331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</row>
    <row r="332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</row>
    <row r="333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</row>
    <row r="334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</row>
    <row r="33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</row>
    <row r="336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</row>
    <row r="337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</row>
    <row r="338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</row>
    <row r="339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</row>
    <row r="340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</row>
    <row r="341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</row>
    <row r="342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</row>
    <row r="343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</row>
    <row r="344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</row>
    <row r="34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</row>
    <row r="346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</row>
    <row r="347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</row>
    <row r="348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</row>
    <row r="349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</row>
    <row r="350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</row>
    <row r="351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</row>
    <row r="352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</row>
    <row r="353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</row>
    <row r="354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</row>
    <row r="35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</row>
    <row r="356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</row>
    <row r="357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</row>
    <row r="358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</row>
    <row r="359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</row>
    <row r="360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</row>
    <row r="361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</row>
    <row r="362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</row>
    <row r="363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</row>
    <row r="364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</row>
    <row r="3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</row>
    <row r="366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</row>
    <row r="367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</row>
    <row r="368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</row>
    <row r="369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</row>
    <row r="370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</row>
    <row r="371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</row>
    <row r="372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</row>
    <row r="373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</row>
    <row r="374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</row>
    <row r="37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</row>
    <row r="376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</row>
    <row r="377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</row>
    <row r="378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</row>
    <row r="379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</row>
    <row r="380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</row>
    <row r="381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</row>
    <row r="382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</row>
    <row r="383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</row>
    <row r="384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</row>
    <row r="38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</row>
    <row r="386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</row>
    <row r="387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</row>
    <row r="388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</row>
    <row r="389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</row>
    <row r="390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</row>
    <row r="391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</row>
    <row r="392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</row>
    <row r="393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</row>
    <row r="394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</row>
    <row r="39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</row>
    <row r="396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</row>
    <row r="397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</row>
    <row r="398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</row>
    <row r="399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</row>
    <row r="400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</row>
    <row r="401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</row>
    <row r="402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</row>
    <row r="403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</row>
    <row r="404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</row>
    <row r="40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</row>
    <row r="406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</row>
    <row r="407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</row>
    <row r="408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</row>
    <row r="409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</row>
    <row r="410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</row>
    <row r="411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</row>
    <row r="412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</row>
    <row r="413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</row>
    <row r="414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</row>
    <row r="41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</row>
    <row r="416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</row>
    <row r="417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</row>
    <row r="418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</row>
    <row r="419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</row>
    <row r="420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</row>
    <row r="421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</row>
    <row r="422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</row>
    <row r="423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</row>
    <row r="424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</row>
    <row r="42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</row>
    <row r="426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</row>
    <row r="427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</row>
    <row r="428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</row>
    <row r="429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</row>
    <row r="430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</row>
    <row r="431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</row>
    <row r="432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</row>
    <row r="433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</row>
    <row r="434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</row>
    <row r="43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</row>
    <row r="436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</row>
    <row r="437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</row>
    <row r="438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</row>
    <row r="439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</row>
    <row r="440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</row>
    <row r="441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</row>
    <row r="442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</row>
    <row r="443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</row>
    <row r="444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</row>
    <row r="44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</row>
    <row r="446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</row>
    <row r="447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</row>
    <row r="448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</row>
    <row r="449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</row>
    <row r="450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</row>
    <row r="451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</row>
    <row r="452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</row>
    <row r="453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</row>
    <row r="454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</row>
    <row r="45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</row>
    <row r="456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</row>
    <row r="457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</row>
    <row r="458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</row>
    <row r="459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</row>
    <row r="460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</row>
    <row r="461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</row>
    <row r="462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</row>
    <row r="463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</row>
    <row r="464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</row>
    <row r="4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</row>
    <row r="466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</row>
    <row r="467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</row>
    <row r="468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</row>
    <row r="469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</row>
    <row r="470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</row>
    <row r="471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</row>
    <row r="472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</row>
    <row r="473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</row>
    <row r="474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</row>
    <row r="47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</row>
    <row r="476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</row>
    <row r="477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</row>
    <row r="478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</row>
    <row r="479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</row>
    <row r="480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</row>
    <row r="481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</row>
    <row r="482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</row>
    <row r="483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</row>
    <row r="484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</row>
    <row r="48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</row>
    <row r="486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</row>
    <row r="487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</row>
    <row r="488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</row>
    <row r="489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</row>
    <row r="490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</row>
    <row r="491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</row>
    <row r="492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</row>
    <row r="493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</row>
    <row r="494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</row>
    <row r="49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</row>
    <row r="496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</row>
    <row r="497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</row>
    <row r="498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</row>
    <row r="499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</row>
    <row r="500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</row>
    <row r="501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</row>
    <row r="502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</row>
    <row r="503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</row>
    <row r="504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</row>
    <row r="50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</row>
    <row r="506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</row>
    <row r="507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</row>
    <row r="508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</row>
    <row r="509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</row>
    <row r="510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</row>
    <row r="511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</row>
    <row r="512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</row>
    <row r="513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</row>
    <row r="514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</row>
    <row r="51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</row>
    <row r="516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</row>
    <row r="517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</row>
    <row r="518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</row>
    <row r="519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</row>
    <row r="520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</row>
    <row r="521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</row>
    <row r="522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</row>
    <row r="523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</row>
    <row r="524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</row>
    <row r="52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</row>
    <row r="526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</row>
    <row r="527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</row>
    <row r="528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</row>
    <row r="529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</row>
    <row r="530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</row>
    <row r="531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</row>
    <row r="532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</row>
    <row r="533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</row>
    <row r="534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</row>
    <row r="53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</row>
    <row r="536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</row>
    <row r="537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</row>
    <row r="538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</row>
    <row r="539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</row>
    <row r="540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</row>
    <row r="541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</row>
    <row r="542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</row>
    <row r="543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</row>
    <row r="544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</row>
    <row r="54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</row>
    <row r="546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</row>
    <row r="547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</row>
    <row r="548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</row>
    <row r="549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</row>
    <row r="550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</row>
    <row r="551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</row>
    <row r="552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</row>
    <row r="553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</row>
    <row r="554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</row>
    <row r="55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</row>
    <row r="556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</row>
    <row r="557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</row>
    <row r="558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</row>
    <row r="559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</row>
    <row r="560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</row>
    <row r="561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</row>
    <row r="562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</row>
    <row r="563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</row>
    <row r="564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</row>
    <row r="5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</row>
    <row r="566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</row>
    <row r="567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</row>
    <row r="568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</row>
    <row r="569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</row>
    <row r="570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</row>
    <row r="571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</row>
    <row r="572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</row>
    <row r="573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</row>
    <row r="574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</row>
    <row r="57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</row>
    <row r="576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</row>
    <row r="577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</row>
    <row r="578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</row>
    <row r="579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</row>
    <row r="580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</row>
    <row r="581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</row>
    <row r="582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</row>
    <row r="583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</row>
    <row r="584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</row>
    <row r="58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</row>
    <row r="586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</row>
    <row r="587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</row>
    <row r="588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</row>
    <row r="589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</row>
    <row r="590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</row>
    <row r="591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</row>
    <row r="592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</row>
    <row r="593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</row>
    <row r="594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</row>
    <row r="59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</row>
    <row r="596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</row>
    <row r="597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</row>
    <row r="598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</row>
    <row r="599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</row>
    <row r="600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</row>
    <row r="601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</row>
    <row r="602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</row>
    <row r="603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</row>
    <row r="604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</row>
    <row r="60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</row>
    <row r="606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</row>
    <row r="607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</row>
    <row r="608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</row>
    <row r="609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</row>
    <row r="610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</row>
    <row r="611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</row>
    <row r="612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</row>
    <row r="613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</row>
    <row r="614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</row>
    <row r="61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</row>
    <row r="616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</row>
    <row r="617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</row>
    <row r="618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</row>
    <row r="619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</row>
    <row r="620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</row>
    <row r="621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</row>
    <row r="622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</row>
    <row r="623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</row>
    <row r="624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</row>
    <row r="62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</row>
    <row r="626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</row>
    <row r="627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</row>
    <row r="628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</row>
    <row r="629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</row>
    <row r="630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</row>
    <row r="631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</row>
    <row r="632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</row>
    <row r="633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</row>
    <row r="634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</row>
    <row r="63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</row>
    <row r="636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</row>
    <row r="637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</row>
    <row r="638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</row>
    <row r="639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</row>
    <row r="640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</row>
    <row r="641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</row>
    <row r="642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</row>
    <row r="643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</row>
    <row r="644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</row>
    <row r="64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</row>
    <row r="646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</row>
    <row r="647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</row>
    <row r="648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</row>
    <row r="649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</row>
    <row r="650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</row>
    <row r="651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</row>
    <row r="652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</row>
    <row r="653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</row>
    <row r="654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</row>
    <row r="65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</row>
    <row r="656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</row>
    <row r="657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</row>
    <row r="658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</row>
    <row r="659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</row>
    <row r="660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</row>
    <row r="661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</row>
    <row r="662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</row>
    <row r="663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</row>
    <row r="664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</row>
    <row r="6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</row>
    <row r="666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</row>
    <row r="667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</row>
    <row r="668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</row>
    <row r="669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</row>
    <row r="670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</row>
    <row r="671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</row>
    <row r="672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</row>
    <row r="673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</row>
    <row r="674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</row>
    <row r="67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</row>
    <row r="676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</row>
    <row r="677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</row>
    <row r="678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</row>
    <row r="679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</row>
    <row r="680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</row>
    <row r="681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</row>
    <row r="682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</row>
    <row r="683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</row>
    <row r="684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</row>
    <row r="68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</row>
    <row r="686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</row>
    <row r="687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</row>
    <row r="688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</row>
    <row r="689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</row>
    <row r="690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</row>
    <row r="691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</row>
    <row r="692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</row>
    <row r="693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</row>
    <row r="694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</row>
    <row r="69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</row>
    <row r="696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</row>
    <row r="697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</row>
    <row r="698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</row>
    <row r="699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</row>
    <row r="700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</row>
    <row r="701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</row>
    <row r="702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</row>
    <row r="703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</row>
    <row r="704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</row>
    <row r="70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</row>
    <row r="706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</row>
    <row r="707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</row>
    <row r="708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</row>
    <row r="709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</row>
    <row r="710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</row>
    <row r="711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</row>
    <row r="712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</row>
    <row r="713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</row>
    <row r="714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</row>
    <row r="71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</row>
    <row r="716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</row>
    <row r="717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</row>
    <row r="718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</row>
    <row r="719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</row>
    <row r="720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</row>
    <row r="721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</row>
    <row r="722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</row>
    <row r="723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</row>
    <row r="724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</row>
    <row r="72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</row>
    <row r="726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</row>
    <row r="727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</row>
    <row r="728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</row>
    <row r="729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</row>
    <row r="730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</row>
    <row r="731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</row>
    <row r="732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</row>
    <row r="733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</row>
    <row r="734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</row>
    <row r="73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</row>
    <row r="736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</row>
    <row r="737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</row>
    <row r="738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</row>
    <row r="739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</row>
    <row r="740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</row>
    <row r="741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</row>
    <row r="742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</row>
    <row r="743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</row>
    <row r="744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</row>
    <row r="74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</row>
    <row r="746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</row>
    <row r="747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</row>
    <row r="748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</row>
    <row r="749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</row>
    <row r="750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</row>
    <row r="751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</row>
    <row r="752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</row>
    <row r="753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</row>
    <row r="754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</row>
    <row r="75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</row>
    <row r="756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</row>
    <row r="757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</row>
    <row r="758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</row>
    <row r="759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</row>
    <row r="760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</row>
    <row r="761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</row>
    <row r="762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</row>
    <row r="763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</row>
    <row r="764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</row>
    <row r="7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</row>
    <row r="766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</row>
    <row r="767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</row>
    <row r="768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</row>
    <row r="769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</row>
    <row r="770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</row>
    <row r="771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</row>
    <row r="772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</row>
    <row r="773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</row>
    <row r="774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</row>
    <row r="77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</row>
    <row r="776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</row>
    <row r="777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</row>
    <row r="778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</row>
    <row r="779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</row>
    <row r="780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</row>
    <row r="781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</row>
    <row r="782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</row>
    <row r="783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</row>
    <row r="784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</row>
    <row r="78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</row>
    <row r="786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</row>
    <row r="787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</row>
    <row r="788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</row>
    <row r="789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</row>
    <row r="790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</row>
    <row r="791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</row>
    <row r="792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</row>
    <row r="793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</row>
    <row r="794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</row>
    <row r="79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</row>
    <row r="796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</row>
    <row r="797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</row>
    <row r="798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</row>
    <row r="799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</row>
    <row r="800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</row>
    <row r="801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</row>
    <row r="802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</row>
    <row r="803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</row>
    <row r="804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</row>
    <row r="80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</row>
    <row r="806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</row>
    <row r="807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</row>
    <row r="808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</row>
    <row r="809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</row>
    <row r="810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</row>
    <row r="811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</row>
    <row r="812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</row>
    <row r="813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</row>
    <row r="814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</row>
    <row r="81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</row>
    <row r="816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</row>
    <row r="817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</row>
    <row r="818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</row>
    <row r="819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</row>
    <row r="820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</row>
    <row r="821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</row>
    <row r="822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</row>
    <row r="823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</row>
    <row r="824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</row>
    <row r="82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</row>
    <row r="826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</row>
    <row r="827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</row>
    <row r="828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</row>
    <row r="829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</row>
    <row r="830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</row>
    <row r="831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</row>
    <row r="832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</row>
    <row r="833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</row>
    <row r="834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</row>
    <row r="83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</row>
    <row r="836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</row>
    <row r="837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</row>
    <row r="838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</row>
    <row r="839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</row>
    <row r="840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</row>
    <row r="841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</row>
    <row r="842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</row>
    <row r="843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</row>
    <row r="844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</row>
    <row r="84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</row>
    <row r="846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</row>
    <row r="847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</row>
    <row r="848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</row>
    <row r="849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</row>
    <row r="850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</row>
    <row r="851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</row>
    <row r="852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</row>
    <row r="853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</row>
    <row r="854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</row>
    <row r="85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</row>
    <row r="856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</row>
    <row r="857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</row>
    <row r="858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</row>
    <row r="859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</row>
    <row r="860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</row>
    <row r="861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</row>
    <row r="862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</row>
    <row r="863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</row>
    <row r="864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</row>
    <row r="8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</row>
    <row r="866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</row>
    <row r="867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</row>
    <row r="868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</row>
    <row r="869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</row>
    <row r="870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</row>
    <row r="871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</row>
    <row r="872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</row>
    <row r="873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</row>
    <row r="874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</row>
    <row r="87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</row>
    <row r="876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</row>
    <row r="877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</row>
    <row r="878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</row>
    <row r="879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</row>
    <row r="880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</row>
    <row r="881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</row>
    <row r="882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</row>
    <row r="883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</row>
    <row r="884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</row>
    <row r="88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</row>
    <row r="886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</row>
    <row r="887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</row>
    <row r="888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</row>
    <row r="889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</row>
    <row r="890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</row>
    <row r="891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</row>
    <row r="892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</row>
    <row r="893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</row>
    <row r="894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</row>
    <row r="89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</row>
    <row r="896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</row>
    <row r="897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</row>
    <row r="898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</row>
    <row r="899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</row>
    <row r="900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</row>
    <row r="901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</row>
    <row r="902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</row>
    <row r="903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</row>
    <row r="904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</row>
    <row r="90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</row>
    <row r="906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</row>
    <row r="907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</row>
    <row r="908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</row>
    <row r="909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</row>
    <row r="910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</row>
    <row r="911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</row>
    <row r="912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</row>
    <row r="913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</row>
    <row r="914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</row>
    <row r="91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</row>
    <row r="916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</row>
    <row r="917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</row>
    <row r="918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</row>
    <row r="919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</row>
    <row r="920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</row>
    <row r="921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</row>
    <row r="922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</row>
    <row r="923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</row>
    <row r="924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</row>
    <row r="92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</row>
    <row r="926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</row>
    <row r="927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</row>
    <row r="928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</row>
    <row r="929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</row>
    <row r="930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</row>
    <row r="931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</row>
    <row r="932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</row>
    <row r="933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</row>
    <row r="934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</row>
    <row r="93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</row>
    <row r="936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</row>
    <row r="937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</row>
    <row r="938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</row>
    <row r="939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</row>
    <row r="940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</row>
    <row r="941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</row>
    <row r="942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</row>
    <row r="943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</row>
    <row r="944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</row>
    <row r="94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</row>
    <row r="946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</row>
    <row r="947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</row>
    <row r="948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</row>
    <row r="949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</row>
    <row r="950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</row>
    <row r="951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</row>
    <row r="952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</row>
    <row r="953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</row>
    <row r="954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</row>
    <row r="95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</row>
    <row r="956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</row>
    <row r="957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</row>
    <row r="958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</row>
    <row r="959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</row>
    <row r="960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</row>
    <row r="961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</row>
    <row r="962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</row>
    <row r="963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</row>
    <row r="964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</row>
    <row r="9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</row>
    <row r="966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</row>
    <row r="967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</row>
    <row r="968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</row>
    <row r="969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</row>
    <row r="970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</row>
    <row r="971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</row>
    <row r="972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</row>
    <row r="973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</row>
    <row r="974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</row>
    <row r="97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</row>
    <row r="976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</row>
    <row r="977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</row>
    <row r="978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</row>
    <row r="979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</row>
    <row r="980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</row>
    <row r="981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</row>
    <row r="982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</row>
    <row r="983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</row>
    <row r="984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</row>
    <row r="98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</row>
    <row r="986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</row>
    <row r="987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</row>
    <row r="988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</row>
    <row r="989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</row>
    <row r="990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</row>
    <row r="991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</row>
    <row r="992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</row>
    <row r="993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</row>
    <row r="994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</row>
    <row r="99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</row>
    <row r="996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</row>
    <row r="997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</row>
    <row r="998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</row>
    <row r="999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</row>
    <row r="1000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</row>
  </sheetData>
  <mergeCells count="30">
    <mergeCell ref="AE22:AG22"/>
    <mergeCell ref="AE23:AG23"/>
    <mergeCell ref="AE25:AG25"/>
    <mergeCell ref="AE26:AG26"/>
    <mergeCell ref="AE27:AG27"/>
    <mergeCell ref="AE28:AG28"/>
    <mergeCell ref="AE29:AG29"/>
    <mergeCell ref="AE30:AG30"/>
    <mergeCell ref="P23:R23"/>
    <mergeCell ref="P24:R24"/>
    <mergeCell ref="P25:R25"/>
    <mergeCell ref="P26:R26"/>
    <mergeCell ref="P27:R27"/>
    <mergeCell ref="P28:R28"/>
    <mergeCell ref="P29:R29"/>
    <mergeCell ref="P30:R30"/>
    <mergeCell ref="C24:E24"/>
    <mergeCell ref="C25:E25"/>
    <mergeCell ref="C26:E26"/>
    <mergeCell ref="C27:E27"/>
    <mergeCell ref="C28:E28"/>
    <mergeCell ref="C29:E29"/>
    <mergeCell ref="C30:E30"/>
    <mergeCell ref="C21:E21"/>
    <mergeCell ref="P21:R21"/>
    <mergeCell ref="AE21:AG21"/>
    <mergeCell ref="C22:E22"/>
    <mergeCell ref="P22:R22"/>
    <mergeCell ref="C23:E23"/>
    <mergeCell ref="AE24:AG24"/>
  </mergeCells>
  <conditionalFormatting sqref="F6:AJ17">
    <cfRule type="expression" dxfId="5" priority="1">
      <formula>F6=""</formula>
    </cfRule>
  </conditionalFormatting>
  <printOptions/>
  <pageMargins bottom="0.75" footer="0.0" header="0.0" left="0.45" right="0.45" top="0.75"/>
  <pageSetup orientation="landscape"/>
  <headerFooter>
    <oddFooter>&amp;LExcel Template&amp;Cwww.indzara.com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4.63"/>
    <col customWidth="1" min="2" max="2" width="38.63"/>
    <col customWidth="1" min="3" max="3" width="3.63"/>
    <col customWidth="1" min="4" max="4" width="4.63"/>
    <col customWidth="1" min="5" max="5" width="38.63"/>
    <col customWidth="1" min="6" max="6" width="3.63"/>
    <col customWidth="1" min="7" max="7" width="4.63"/>
    <col customWidth="1" min="8" max="8" width="38.63"/>
    <col customWidth="1" min="9" max="9" width="3.63"/>
    <col customWidth="1" min="10" max="10" width="4.63"/>
    <col customWidth="1" min="11" max="11" width="38.63"/>
    <col customWidth="1" min="12" max="12" width="3.63"/>
    <col customWidth="1" min="13" max="13" width="4.63"/>
    <col customWidth="1" min="14" max="14" width="38.63"/>
    <col customWidth="1" min="15" max="15" width="3.63"/>
    <col customWidth="1" min="16" max="16" width="4.63"/>
    <col customWidth="1" min="17" max="17" width="38.63"/>
    <col customWidth="1" min="18" max="18" width="3.63"/>
    <col customWidth="1" min="19" max="19" width="4.63"/>
    <col customWidth="1" min="20" max="20" width="38.63"/>
    <col customWidth="1" min="21" max="21" width="3.63"/>
    <col customWidth="1" min="22" max="22" width="4.63"/>
    <col customWidth="1" min="23" max="23" width="38.63"/>
    <col customWidth="1" min="24" max="24" width="3.63"/>
    <col customWidth="1" min="25" max="25" width="4.63"/>
    <col customWidth="1" min="26" max="26" width="38.63"/>
    <col customWidth="1" min="27" max="27" width="3.63"/>
    <col customWidth="1" min="28" max="28" width="4.63"/>
    <col customWidth="1" min="29" max="29" width="38.63"/>
    <col customWidth="1" min="30" max="30" width="3.63"/>
    <col customWidth="1" min="31" max="31" width="4.63"/>
    <col customWidth="1" min="32" max="32" width="38.63"/>
    <col customWidth="1" min="33" max="33" width="3.63"/>
    <col customWidth="1" min="34" max="34" width="4.63"/>
    <col customWidth="1" min="35" max="35" width="38.63"/>
  </cols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</row>
    <row r="2">
      <c r="A2" s="2"/>
      <c r="B2" s="2"/>
      <c r="C2" s="2"/>
      <c r="D2" s="2"/>
      <c r="E2" s="2"/>
      <c r="F2" s="2"/>
      <c r="G2" s="2"/>
      <c r="H2" s="2"/>
      <c r="I2" s="2"/>
      <c r="J2" s="63"/>
      <c r="K2" s="63"/>
      <c r="L2" s="63"/>
      <c r="M2" s="2"/>
      <c r="N2" s="2"/>
      <c r="O2" s="63"/>
      <c r="P2" s="63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</row>
    <row r="3">
      <c r="A3" s="2"/>
      <c r="B3" s="2"/>
      <c r="C3" s="2"/>
      <c r="D3" s="2"/>
      <c r="E3" s="3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</row>
    <row r="4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</row>
    <row r="5" ht="4.5" customHeight="1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</row>
    <row r="6">
      <c r="A6" s="2"/>
      <c r="B6" s="91" t="str">
        <f>I_CALNM</f>
        <v>2021 Calendar</v>
      </c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</row>
    <row r="7" ht="4.5" customHeight="1">
      <c r="A7" s="2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</row>
    <row r="8" ht="24.75" customHeight="1">
      <c r="A8" s="2"/>
      <c r="B8" s="112" t="str">
        <f t="array" ref="B8">INDEX(C_MTHHEADER,1)</f>
        <v>JANUARY</v>
      </c>
      <c r="C8" s="2"/>
      <c r="D8" s="2"/>
      <c r="E8" s="112" t="str">
        <f t="array" ref="E8">INDEX(C_MTHHEADER,2)</f>
        <v>FEBRUARY</v>
      </c>
      <c r="F8" s="2"/>
      <c r="G8" s="2"/>
      <c r="H8" s="112" t="str">
        <f t="array" ref="H8">INDEX(C_MTHHEADER,3)</f>
        <v>MARCH</v>
      </c>
      <c r="I8" s="2"/>
      <c r="J8" s="2"/>
      <c r="K8" s="112" t="str">
        <f t="array" ref="K8">INDEX(C_MTHHEADER,4)</f>
        <v>APRIL</v>
      </c>
      <c r="L8" s="2"/>
      <c r="M8" s="2"/>
      <c r="N8" s="112" t="str">
        <f t="array" ref="N8">INDEX(C_MTHHEADER,5)</f>
        <v>MAY</v>
      </c>
      <c r="O8" s="2"/>
      <c r="P8" s="2"/>
      <c r="Q8" s="112" t="str">
        <f t="array" ref="Q8">INDEX(C_MTHHEADER,6)</f>
        <v>JUNE</v>
      </c>
      <c r="R8" s="2"/>
      <c r="S8" s="2"/>
      <c r="T8" s="112" t="str">
        <f t="array" ref="T8">INDEX(C_MTHHEADER,7)</f>
        <v>JULY</v>
      </c>
      <c r="U8" s="2"/>
      <c r="V8" s="2"/>
      <c r="W8" s="112" t="str">
        <f t="array" ref="W8">INDEX(C_MTHHEADER,8)</f>
        <v>AUGUST</v>
      </c>
      <c r="X8" s="2"/>
      <c r="Y8" s="2"/>
      <c r="Z8" s="112" t="str">
        <f t="array" ref="Z8">INDEX(C_MTHHEADER,9)</f>
        <v>SEPTEMBER</v>
      </c>
      <c r="AA8" s="2"/>
      <c r="AB8" s="2"/>
      <c r="AC8" s="112" t="str">
        <f t="array" ref="AC8">INDEX(C_MTHHEADER,10)</f>
        <v>OCTOBER</v>
      </c>
      <c r="AD8" s="2"/>
      <c r="AE8" s="2"/>
      <c r="AF8" s="112" t="str">
        <f t="array" ref="AF8">INDEX(C_MTHHEADER,11)</f>
        <v>NOVEMBER</v>
      </c>
      <c r="AG8" s="2"/>
      <c r="AH8" s="2"/>
      <c r="AI8" s="112" t="str">
        <f t="array" ref="AI8">INDEX(C_MTHHEADER,12)</f>
        <v>DECEMBER</v>
      </c>
    </row>
    <row r="9" ht="18.75" customHeight="1">
      <c r="A9" s="41">
        <f t="array" ref="A9">INDEX(C_MTHFIRST,1)</f>
        <v>44197</v>
      </c>
      <c r="B9" s="45"/>
      <c r="C9" s="2"/>
      <c r="D9" s="41">
        <f t="array" ref="D9">INDEX(C_MTHFIRST,2)</f>
        <v>44228</v>
      </c>
      <c r="E9" s="45"/>
      <c r="F9" s="2"/>
      <c r="G9" s="41">
        <f t="array" ref="G9">INDEX(C_MTHFIRST,3)</f>
        <v>44256</v>
      </c>
      <c r="H9" s="45"/>
      <c r="I9" s="2"/>
      <c r="J9" s="41">
        <f t="array" ref="J9">INDEX(C_MTHFIRST,4)</f>
        <v>44287</v>
      </c>
      <c r="K9" s="45"/>
      <c r="L9" s="2"/>
      <c r="M9" s="41">
        <f t="array" ref="M9">INDEX(C_MTHFIRST,5)</f>
        <v>44317</v>
      </c>
      <c r="N9" s="45"/>
      <c r="O9" s="2"/>
      <c r="P9" s="41">
        <f t="array" ref="P9">INDEX(C_MTHFIRST,6)</f>
        <v>44348</v>
      </c>
      <c r="Q9" s="45"/>
      <c r="R9" s="2"/>
      <c r="S9" s="41">
        <f t="array" ref="S9">INDEX(C_MTHFIRST,7)</f>
        <v>44378</v>
      </c>
      <c r="T9" s="45"/>
      <c r="U9" s="2"/>
      <c r="V9" s="41">
        <f t="array" ref="V9">INDEX(C_MTHFIRST,8)</f>
        <v>44409</v>
      </c>
      <c r="W9" s="45"/>
      <c r="X9" s="2"/>
      <c r="Y9" s="41">
        <f t="array" ref="Y9">INDEX(C_MTHFIRST,9)</f>
        <v>44440</v>
      </c>
      <c r="Z9" s="45"/>
      <c r="AA9" s="2"/>
      <c r="AB9" s="41">
        <f t="array" ref="AB9">INDEX(C_MTHFIRST,10)</f>
        <v>44470</v>
      </c>
      <c r="AC9" s="45"/>
      <c r="AD9" s="2"/>
      <c r="AE9" s="41">
        <f t="array" ref="AE9">INDEX(C_MTHFIRST,11)</f>
        <v>44501</v>
      </c>
      <c r="AF9" s="45"/>
      <c r="AG9" s="2"/>
      <c r="AH9" s="41">
        <f t="array" ref="AH9">INDEX(C_MTHFIRST,12)</f>
        <v>44531</v>
      </c>
      <c r="AI9" s="45"/>
    </row>
    <row r="10" ht="18.75" customHeight="1">
      <c r="A10" s="41">
        <f t="shared" ref="A10:A39" si="1">IFERROR(IF(MONTH(A9+1)&lt;&gt;MONTH(A$9),"",A9+1),"")</f>
        <v>44198</v>
      </c>
      <c r="B10" s="113"/>
      <c r="C10" s="2"/>
      <c r="D10" s="41">
        <f t="shared" ref="D10:D39" si="2">IFERROR(IF(MONTH(D9+1)&lt;&gt;MONTH(D$9),"",D9+1),"")</f>
        <v>44229</v>
      </c>
      <c r="E10" s="113"/>
      <c r="F10" s="2"/>
      <c r="G10" s="41">
        <f t="shared" ref="G10:G39" si="3">IFERROR(IF(MONTH(G9+1)&lt;&gt;MONTH(G$9),"",G9+1),"")</f>
        <v>44257</v>
      </c>
      <c r="H10" s="113"/>
      <c r="I10" s="2"/>
      <c r="J10" s="41">
        <f t="shared" ref="J10:J39" si="4">IFERROR(IF(MONTH(J9+1)&lt;&gt;MONTH(J$9),"",J9+1),"")</f>
        <v>44288</v>
      </c>
      <c r="K10" s="113"/>
      <c r="L10" s="2"/>
      <c r="M10" s="41">
        <f t="shared" ref="M10:M39" si="5">IFERROR(IF(MONTH(M9+1)&lt;&gt;MONTH(M$9),"",M9+1),"")</f>
        <v>44318</v>
      </c>
      <c r="N10" s="113"/>
      <c r="O10" s="2"/>
      <c r="P10" s="41">
        <f t="shared" ref="P10:P39" si="6">IFERROR(IF(MONTH(P9+1)&lt;&gt;MONTH(P$9),"",P9+1),"")</f>
        <v>44349</v>
      </c>
      <c r="Q10" s="113"/>
      <c r="R10" s="2"/>
      <c r="S10" s="41">
        <f t="shared" ref="S10:S39" si="7">IFERROR(IF(MONTH(S9+1)&lt;&gt;MONTH(S$9),"",S9+1),"")</f>
        <v>44379</v>
      </c>
      <c r="T10" s="113"/>
      <c r="U10" s="2"/>
      <c r="V10" s="41">
        <f t="shared" ref="V10:V39" si="8">IFERROR(IF(MONTH(V9+1)&lt;&gt;MONTH(V$9),"",V9+1),"")</f>
        <v>44410</v>
      </c>
      <c r="W10" s="113"/>
      <c r="X10" s="2"/>
      <c r="Y10" s="41">
        <f t="shared" ref="Y10:Y39" si="9">IFERROR(IF(MONTH(Y9+1)&lt;&gt;MONTH(Y$9),"",Y9+1),"")</f>
        <v>44441</v>
      </c>
      <c r="Z10" s="113"/>
      <c r="AA10" s="2"/>
      <c r="AB10" s="41">
        <f t="shared" ref="AB10:AB39" si="10">IFERROR(IF(MONTH(AB9+1)&lt;&gt;MONTH(AB$9),"",AB9+1),"")</f>
        <v>44471</v>
      </c>
      <c r="AC10" s="113"/>
      <c r="AD10" s="2"/>
      <c r="AE10" s="41">
        <f t="shared" ref="AE10:AE39" si="11">IFERROR(IF(MONTH(AE9+1)&lt;&gt;MONTH(AE$9),"",AE9+1),"")</f>
        <v>44502</v>
      </c>
      <c r="AF10" s="113"/>
      <c r="AG10" s="2"/>
      <c r="AH10" s="41">
        <f t="shared" ref="AH10:AH39" si="12">IFERROR(IF(MONTH(AH9+1)&lt;&gt;MONTH(AH$9),"",AH9+1),"")</f>
        <v>44532</v>
      </c>
      <c r="AI10" s="113"/>
    </row>
    <row r="11" ht="18.75" customHeight="1">
      <c r="A11" s="41">
        <f t="shared" si="1"/>
        <v>44199</v>
      </c>
      <c r="B11" s="113"/>
      <c r="C11" s="2"/>
      <c r="D11" s="41">
        <f t="shared" si="2"/>
        <v>44230</v>
      </c>
      <c r="E11" s="113"/>
      <c r="F11" s="2"/>
      <c r="G11" s="41">
        <f t="shared" si="3"/>
        <v>44258</v>
      </c>
      <c r="H11" s="113"/>
      <c r="I11" s="2"/>
      <c r="J11" s="41">
        <f t="shared" si="4"/>
        <v>44289</v>
      </c>
      <c r="K11" s="113"/>
      <c r="L11" s="2"/>
      <c r="M11" s="41">
        <f t="shared" si="5"/>
        <v>44319</v>
      </c>
      <c r="N11" s="113"/>
      <c r="O11" s="2"/>
      <c r="P11" s="41">
        <f t="shared" si="6"/>
        <v>44350</v>
      </c>
      <c r="Q11" s="113"/>
      <c r="R11" s="2"/>
      <c r="S11" s="41">
        <f t="shared" si="7"/>
        <v>44380</v>
      </c>
      <c r="T11" s="113"/>
      <c r="U11" s="2"/>
      <c r="V11" s="41">
        <f t="shared" si="8"/>
        <v>44411</v>
      </c>
      <c r="W11" s="113"/>
      <c r="X11" s="2"/>
      <c r="Y11" s="41">
        <f t="shared" si="9"/>
        <v>44442</v>
      </c>
      <c r="Z11" s="113"/>
      <c r="AA11" s="2"/>
      <c r="AB11" s="41">
        <f t="shared" si="10"/>
        <v>44472</v>
      </c>
      <c r="AC11" s="113"/>
      <c r="AD11" s="2"/>
      <c r="AE11" s="41">
        <f t="shared" si="11"/>
        <v>44503</v>
      </c>
      <c r="AF11" s="113"/>
      <c r="AG11" s="2"/>
      <c r="AH11" s="41">
        <f t="shared" si="12"/>
        <v>44533</v>
      </c>
      <c r="AI11" s="113"/>
    </row>
    <row r="12" ht="18.75" customHeight="1">
      <c r="A12" s="41">
        <f t="shared" si="1"/>
        <v>44200</v>
      </c>
      <c r="B12" s="113"/>
      <c r="C12" s="2"/>
      <c r="D12" s="41">
        <f t="shared" si="2"/>
        <v>44231</v>
      </c>
      <c r="E12" s="113"/>
      <c r="F12" s="2"/>
      <c r="G12" s="41">
        <f t="shared" si="3"/>
        <v>44259</v>
      </c>
      <c r="H12" s="113"/>
      <c r="I12" s="2"/>
      <c r="J12" s="41">
        <f t="shared" si="4"/>
        <v>44290</v>
      </c>
      <c r="K12" s="113"/>
      <c r="L12" s="2"/>
      <c r="M12" s="41">
        <f t="shared" si="5"/>
        <v>44320</v>
      </c>
      <c r="N12" s="113"/>
      <c r="O12" s="2"/>
      <c r="P12" s="41">
        <f t="shared" si="6"/>
        <v>44351</v>
      </c>
      <c r="Q12" s="113"/>
      <c r="R12" s="2"/>
      <c r="S12" s="41">
        <f t="shared" si="7"/>
        <v>44381</v>
      </c>
      <c r="T12" s="113"/>
      <c r="U12" s="2"/>
      <c r="V12" s="41">
        <f t="shared" si="8"/>
        <v>44412</v>
      </c>
      <c r="W12" s="113"/>
      <c r="X12" s="2"/>
      <c r="Y12" s="41">
        <f t="shared" si="9"/>
        <v>44443</v>
      </c>
      <c r="Z12" s="113"/>
      <c r="AA12" s="2"/>
      <c r="AB12" s="41">
        <f t="shared" si="10"/>
        <v>44473</v>
      </c>
      <c r="AC12" s="113"/>
      <c r="AD12" s="2"/>
      <c r="AE12" s="41">
        <f t="shared" si="11"/>
        <v>44504</v>
      </c>
      <c r="AF12" s="113"/>
      <c r="AG12" s="2"/>
      <c r="AH12" s="41">
        <f t="shared" si="12"/>
        <v>44534</v>
      </c>
      <c r="AI12" s="113"/>
    </row>
    <row r="13" ht="18.75" customHeight="1">
      <c r="A13" s="41">
        <f t="shared" si="1"/>
        <v>44201</v>
      </c>
      <c r="B13" s="113"/>
      <c r="C13" s="2"/>
      <c r="D13" s="41">
        <f t="shared" si="2"/>
        <v>44232</v>
      </c>
      <c r="E13" s="113"/>
      <c r="F13" s="2"/>
      <c r="G13" s="41">
        <f t="shared" si="3"/>
        <v>44260</v>
      </c>
      <c r="H13" s="113"/>
      <c r="I13" s="2"/>
      <c r="J13" s="41">
        <f t="shared" si="4"/>
        <v>44291</v>
      </c>
      <c r="K13" s="113"/>
      <c r="L13" s="2"/>
      <c r="M13" s="41">
        <f t="shared" si="5"/>
        <v>44321</v>
      </c>
      <c r="N13" s="113"/>
      <c r="O13" s="2"/>
      <c r="P13" s="41">
        <f t="shared" si="6"/>
        <v>44352</v>
      </c>
      <c r="Q13" s="113"/>
      <c r="R13" s="2"/>
      <c r="S13" s="41">
        <f t="shared" si="7"/>
        <v>44382</v>
      </c>
      <c r="T13" s="113"/>
      <c r="U13" s="2"/>
      <c r="V13" s="41">
        <f t="shared" si="8"/>
        <v>44413</v>
      </c>
      <c r="W13" s="113"/>
      <c r="X13" s="2"/>
      <c r="Y13" s="41">
        <f t="shared" si="9"/>
        <v>44444</v>
      </c>
      <c r="Z13" s="113"/>
      <c r="AA13" s="2"/>
      <c r="AB13" s="41">
        <f t="shared" si="10"/>
        <v>44474</v>
      </c>
      <c r="AC13" s="113"/>
      <c r="AD13" s="2"/>
      <c r="AE13" s="41">
        <f t="shared" si="11"/>
        <v>44505</v>
      </c>
      <c r="AF13" s="113"/>
      <c r="AG13" s="2"/>
      <c r="AH13" s="41">
        <f t="shared" si="12"/>
        <v>44535</v>
      </c>
      <c r="AI13" s="113"/>
    </row>
    <row r="14" ht="18.75" customHeight="1">
      <c r="A14" s="41">
        <f t="shared" si="1"/>
        <v>44202</v>
      </c>
      <c r="B14" s="113"/>
      <c r="C14" s="2"/>
      <c r="D14" s="41">
        <f t="shared" si="2"/>
        <v>44233</v>
      </c>
      <c r="E14" s="113"/>
      <c r="F14" s="2"/>
      <c r="G14" s="41">
        <f t="shared" si="3"/>
        <v>44261</v>
      </c>
      <c r="H14" s="113"/>
      <c r="I14" s="2"/>
      <c r="J14" s="41">
        <f t="shared" si="4"/>
        <v>44292</v>
      </c>
      <c r="K14" s="113"/>
      <c r="L14" s="2"/>
      <c r="M14" s="41">
        <f t="shared" si="5"/>
        <v>44322</v>
      </c>
      <c r="N14" s="113"/>
      <c r="O14" s="2"/>
      <c r="P14" s="41">
        <f t="shared" si="6"/>
        <v>44353</v>
      </c>
      <c r="Q14" s="113"/>
      <c r="R14" s="2"/>
      <c r="S14" s="41">
        <f t="shared" si="7"/>
        <v>44383</v>
      </c>
      <c r="T14" s="113"/>
      <c r="U14" s="2"/>
      <c r="V14" s="41">
        <f t="shared" si="8"/>
        <v>44414</v>
      </c>
      <c r="W14" s="113"/>
      <c r="X14" s="2"/>
      <c r="Y14" s="41">
        <f t="shared" si="9"/>
        <v>44445</v>
      </c>
      <c r="Z14" s="113"/>
      <c r="AA14" s="2"/>
      <c r="AB14" s="41">
        <f t="shared" si="10"/>
        <v>44475</v>
      </c>
      <c r="AC14" s="113"/>
      <c r="AD14" s="2"/>
      <c r="AE14" s="41">
        <f t="shared" si="11"/>
        <v>44506</v>
      </c>
      <c r="AF14" s="113"/>
      <c r="AG14" s="2"/>
      <c r="AH14" s="41">
        <f t="shared" si="12"/>
        <v>44536</v>
      </c>
      <c r="AI14" s="113"/>
    </row>
    <row r="15" ht="18.75" customHeight="1">
      <c r="A15" s="41">
        <f t="shared" si="1"/>
        <v>44203</v>
      </c>
      <c r="B15" s="113"/>
      <c r="C15" s="2"/>
      <c r="D15" s="41">
        <f t="shared" si="2"/>
        <v>44234</v>
      </c>
      <c r="E15" s="113"/>
      <c r="F15" s="2"/>
      <c r="G15" s="41">
        <f t="shared" si="3"/>
        <v>44262</v>
      </c>
      <c r="H15" s="113"/>
      <c r="I15" s="2"/>
      <c r="J15" s="41">
        <f t="shared" si="4"/>
        <v>44293</v>
      </c>
      <c r="K15" s="113"/>
      <c r="L15" s="2"/>
      <c r="M15" s="41">
        <f t="shared" si="5"/>
        <v>44323</v>
      </c>
      <c r="N15" s="113"/>
      <c r="O15" s="2"/>
      <c r="P15" s="41">
        <f t="shared" si="6"/>
        <v>44354</v>
      </c>
      <c r="Q15" s="113"/>
      <c r="R15" s="2"/>
      <c r="S15" s="41">
        <f t="shared" si="7"/>
        <v>44384</v>
      </c>
      <c r="T15" s="113"/>
      <c r="U15" s="2"/>
      <c r="V15" s="41">
        <f t="shared" si="8"/>
        <v>44415</v>
      </c>
      <c r="W15" s="113"/>
      <c r="X15" s="2"/>
      <c r="Y15" s="41">
        <f t="shared" si="9"/>
        <v>44446</v>
      </c>
      <c r="Z15" s="113"/>
      <c r="AA15" s="2"/>
      <c r="AB15" s="41">
        <f t="shared" si="10"/>
        <v>44476</v>
      </c>
      <c r="AC15" s="113"/>
      <c r="AD15" s="2"/>
      <c r="AE15" s="41">
        <f t="shared" si="11"/>
        <v>44507</v>
      </c>
      <c r="AF15" s="113"/>
      <c r="AG15" s="2"/>
      <c r="AH15" s="41">
        <f t="shared" si="12"/>
        <v>44537</v>
      </c>
      <c r="AI15" s="113"/>
    </row>
    <row r="16" ht="18.75" customHeight="1">
      <c r="A16" s="41">
        <f t="shared" si="1"/>
        <v>44204</v>
      </c>
      <c r="B16" s="113"/>
      <c r="C16" s="2"/>
      <c r="D16" s="41">
        <f t="shared" si="2"/>
        <v>44235</v>
      </c>
      <c r="E16" s="113"/>
      <c r="F16" s="2"/>
      <c r="G16" s="41">
        <f t="shared" si="3"/>
        <v>44263</v>
      </c>
      <c r="H16" s="113"/>
      <c r="I16" s="2"/>
      <c r="J16" s="41">
        <f t="shared" si="4"/>
        <v>44294</v>
      </c>
      <c r="K16" s="113"/>
      <c r="L16" s="2"/>
      <c r="M16" s="41">
        <f t="shared" si="5"/>
        <v>44324</v>
      </c>
      <c r="N16" s="113"/>
      <c r="O16" s="2"/>
      <c r="P16" s="41">
        <f t="shared" si="6"/>
        <v>44355</v>
      </c>
      <c r="Q16" s="113"/>
      <c r="R16" s="2"/>
      <c r="S16" s="41">
        <f t="shared" si="7"/>
        <v>44385</v>
      </c>
      <c r="T16" s="113"/>
      <c r="U16" s="2"/>
      <c r="V16" s="41">
        <f t="shared" si="8"/>
        <v>44416</v>
      </c>
      <c r="W16" s="113"/>
      <c r="X16" s="2"/>
      <c r="Y16" s="41">
        <f t="shared" si="9"/>
        <v>44447</v>
      </c>
      <c r="Z16" s="113"/>
      <c r="AA16" s="2"/>
      <c r="AB16" s="41">
        <f t="shared" si="10"/>
        <v>44477</v>
      </c>
      <c r="AC16" s="113"/>
      <c r="AD16" s="2"/>
      <c r="AE16" s="41">
        <f t="shared" si="11"/>
        <v>44508</v>
      </c>
      <c r="AF16" s="113"/>
      <c r="AG16" s="2"/>
      <c r="AH16" s="41">
        <f t="shared" si="12"/>
        <v>44538</v>
      </c>
      <c r="AI16" s="113"/>
    </row>
    <row r="17" ht="18.75" customHeight="1">
      <c r="A17" s="41">
        <f t="shared" si="1"/>
        <v>44205</v>
      </c>
      <c r="B17" s="113"/>
      <c r="C17" s="2"/>
      <c r="D17" s="41">
        <f t="shared" si="2"/>
        <v>44236</v>
      </c>
      <c r="E17" s="113"/>
      <c r="F17" s="2"/>
      <c r="G17" s="41">
        <f t="shared" si="3"/>
        <v>44264</v>
      </c>
      <c r="H17" s="113"/>
      <c r="I17" s="2"/>
      <c r="J17" s="41">
        <f t="shared" si="4"/>
        <v>44295</v>
      </c>
      <c r="K17" s="113"/>
      <c r="L17" s="2"/>
      <c r="M17" s="41">
        <f t="shared" si="5"/>
        <v>44325</v>
      </c>
      <c r="N17" s="113"/>
      <c r="O17" s="2"/>
      <c r="P17" s="41">
        <f t="shared" si="6"/>
        <v>44356</v>
      </c>
      <c r="Q17" s="113"/>
      <c r="R17" s="2"/>
      <c r="S17" s="41">
        <f t="shared" si="7"/>
        <v>44386</v>
      </c>
      <c r="T17" s="113"/>
      <c r="U17" s="2"/>
      <c r="V17" s="41">
        <f t="shared" si="8"/>
        <v>44417</v>
      </c>
      <c r="W17" s="113"/>
      <c r="X17" s="2"/>
      <c r="Y17" s="41">
        <f t="shared" si="9"/>
        <v>44448</v>
      </c>
      <c r="Z17" s="113"/>
      <c r="AA17" s="2"/>
      <c r="AB17" s="41">
        <f t="shared" si="10"/>
        <v>44478</v>
      </c>
      <c r="AC17" s="113"/>
      <c r="AD17" s="2"/>
      <c r="AE17" s="41">
        <f t="shared" si="11"/>
        <v>44509</v>
      </c>
      <c r="AF17" s="113"/>
      <c r="AG17" s="2"/>
      <c r="AH17" s="41">
        <f t="shared" si="12"/>
        <v>44539</v>
      </c>
      <c r="AI17" s="113"/>
    </row>
    <row r="18" ht="18.75" customHeight="1">
      <c r="A18" s="41">
        <f t="shared" si="1"/>
        <v>44206</v>
      </c>
      <c r="B18" s="113"/>
      <c r="C18" s="2"/>
      <c r="D18" s="41">
        <f t="shared" si="2"/>
        <v>44237</v>
      </c>
      <c r="E18" s="113"/>
      <c r="F18" s="2"/>
      <c r="G18" s="41">
        <f t="shared" si="3"/>
        <v>44265</v>
      </c>
      <c r="H18" s="113"/>
      <c r="I18" s="2"/>
      <c r="J18" s="41">
        <f t="shared" si="4"/>
        <v>44296</v>
      </c>
      <c r="K18" s="113"/>
      <c r="L18" s="2"/>
      <c r="M18" s="41">
        <f t="shared" si="5"/>
        <v>44326</v>
      </c>
      <c r="N18" s="113"/>
      <c r="O18" s="2"/>
      <c r="P18" s="41">
        <f t="shared" si="6"/>
        <v>44357</v>
      </c>
      <c r="Q18" s="113"/>
      <c r="R18" s="2"/>
      <c r="S18" s="41">
        <f t="shared" si="7"/>
        <v>44387</v>
      </c>
      <c r="T18" s="113"/>
      <c r="U18" s="2"/>
      <c r="V18" s="41">
        <f t="shared" si="8"/>
        <v>44418</v>
      </c>
      <c r="W18" s="113"/>
      <c r="X18" s="2"/>
      <c r="Y18" s="41">
        <f t="shared" si="9"/>
        <v>44449</v>
      </c>
      <c r="Z18" s="113"/>
      <c r="AA18" s="2"/>
      <c r="AB18" s="41">
        <f t="shared" si="10"/>
        <v>44479</v>
      </c>
      <c r="AC18" s="113"/>
      <c r="AD18" s="2"/>
      <c r="AE18" s="41">
        <f t="shared" si="11"/>
        <v>44510</v>
      </c>
      <c r="AF18" s="113"/>
      <c r="AG18" s="2"/>
      <c r="AH18" s="41">
        <f t="shared" si="12"/>
        <v>44540</v>
      </c>
      <c r="AI18" s="113"/>
    </row>
    <row r="19" ht="18.75" customHeight="1">
      <c r="A19" s="41">
        <f t="shared" si="1"/>
        <v>44207</v>
      </c>
      <c r="B19" s="113"/>
      <c r="C19" s="2"/>
      <c r="D19" s="41">
        <f t="shared" si="2"/>
        <v>44238</v>
      </c>
      <c r="E19" s="113"/>
      <c r="F19" s="2"/>
      <c r="G19" s="41">
        <f t="shared" si="3"/>
        <v>44266</v>
      </c>
      <c r="H19" s="113"/>
      <c r="I19" s="2"/>
      <c r="J19" s="41">
        <f t="shared" si="4"/>
        <v>44297</v>
      </c>
      <c r="K19" s="113"/>
      <c r="L19" s="2"/>
      <c r="M19" s="41">
        <f t="shared" si="5"/>
        <v>44327</v>
      </c>
      <c r="N19" s="113"/>
      <c r="O19" s="2"/>
      <c r="P19" s="41">
        <f t="shared" si="6"/>
        <v>44358</v>
      </c>
      <c r="Q19" s="113"/>
      <c r="R19" s="2"/>
      <c r="S19" s="41">
        <f t="shared" si="7"/>
        <v>44388</v>
      </c>
      <c r="T19" s="113"/>
      <c r="U19" s="2"/>
      <c r="V19" s="41">
        <f t="shared" si="8"/>
        <v>44419</v>
      </c>
      <c r="W19" s="113"/>
      <c r="X19" s="2"/>
      <c r="Y19" s="41">
        <f t="shared" si="9"/>
        <v>44450</v>
      </c>
      <c r="Z19" s="113"/>
      <c r="AA19" s="2"/>
      <c r="AB19" s="41">
        <f t="shared" si="10"/>
        <v>44480</v>
      </c>
      <c r="AC19" s="113"/>
      <c r="AD19" s="2"/>
      <c r="AE19" s="41">
        <f t="shared" si="11"/>
        <v>44511</v>
      </c>
      <c r="AF19" s="113"/>
      <c r="AG19" s="2"/>
      <c r="AH19" s="41">
        <f t="shared" si="12"/>
        <v>44541</v>
      </c>
      <c r="AI19" s="113"/>
    </row>
    <row r="20" ht="18.75" customHeight="1">
      <c r="A20" s="41">
        <f t="shared" si="1"/>
        <v>44208</v>
      </c>
      <c r="B20" s="113"/>
      <c r="C20" s="2"/>
      <c r="D20" s="41">
        <f t="shared" si="2"/>
        <v>44239</v>
      </c>
      <c r="E20" s="113"/>
      <c r="F20" s="2"/>
      <c r="G20" s="41">
        <f t="shared" si="3"/>
        <v>44267</v>
      </c>
      <c r="H20" s="113"/>
      <c r="I20" s="2"/>
      <c r="J20" s="41">
        <f t="shared" si="4"/>
        <v>44298</v>
      </c>
      <c r="K20" s="113"/>
      <c r="L20" s="2"/>
      <c r="M20" s="41">
        <f t="shared" si="5"/>
        <v>44328</v>
      </c>
      <c r="N20" s="113"/>
      <c r="O20" s="2"/>
      <c r="P20" s="41">
        <f t="shared" si="6"/>
        <v>44359</v>
      </c>
      <c r="Q20" s="113"/>
      <c r="R20" s="2"/>
      <c r="S20" s="41">
        <f t="shared" si="7"/>
        <v>44389</v>
      </c>
      <c r="T20" s="113"/>
      <c r="U20" s="2"/>
      <c r="V20" s="41">
        <f t="shared" si="8"/>
        <v>44420</v>
      </c>
      <c r="W20" s="113"/>
      <c r="X20" s="2"/>
      <c r="Y20" s="41">
        <f t="shared" si="9"/>
        <v>44451</v>
      </c>
      <c r="Z20" s="113"/>
      <c r="AA20" s="2"/>
      <c r="AB20" s="41">
        <f t="shared" si="10"/>
        <v>44481</v>
      </c>
      <c r="AC20" s="113"/>
      <c r="AD20" s="2"/>
      <c r="AE20" s="41">
        <f t="shared" si="11"/>
        <v>44512</v>
      </c>
      <c r="AF20" s="113"/>
      <c r="AG20" s="2"/>
      <c r="AH20" s="41">
        <f t="shared" si="12"/>
        <v>44542</v>
      </c>
      <c r="AI20" s="113"/>
    </row>
    <row r="21" ht="18.75" customHeight="1">
      <c r="A21" s="41">
        <f t="shared" si="1"/>
        <v>44209</v>
      </c>
      <c r="B21" s="113"/>
      <c r="C21" s="2"/>
      <c r="D21" s="41">
        <f t="shared" si="2"/>
        <v>44240</v>
      </c>
      <c r="E21" s="113"/>
      <c r="F21" s="2"/>
      <c r="G21" s="41">
        <f t="shared" si="3"/>
        <v>44268</v>
      </c>
      <c r="H21" s="113"/>
      <c r="I21" s="2"/>
      <c r="J21" s="41">
        <f t="shared" si="4"/>
        <v>44299</v>
      </c>
      <c r="K21" s="113"/>
      <c r="L21" s="2"/>
      <c r="M21" s="41">
        <f t="shared" si="5"/>
        <v>44329</v>
      </c>
      <c r="N21" s="113"/>
      <c r="O21" s="2"/>
      <c r="P21" s="41">
        <f t="shared" si="6"/>
        <v>44360</v>
      </c>
      <c r="Q21" s="113"/>
      <c r="R21" s="2"/>
      <c r="S21" s="41">
        <f t="shared" si="7"/>
        <v>44390</v>
      </c>
      <c r="T21" s="113"/>
      <c r="U21" s="2"/>
      <c r="V21" s="41">
        <f t="shared" si="8"/>
        <v>44421</v>
      </c>
      <c r="W21" s="113"/>
      <c r="X21" s="2"/>
      <c r="Y21" s="41">
        <f t="shared" si="9"/>
        <v>44452</v>
      </c>
      <c r="Z21" s="113"/>
      <c r="AA21" s="2"/>
      <c r="AB21" s="41">
        <f t="shared" si="10"/>
        <v>44482</v>
      </c>
      <c r="AC21" s="113"/>
      <c r="AD21" s="2"/>
      <c r="AE21" s="41">
        <f t="shared" si="11"/>
        <v>44513</v>
      </c>
      <c r="AF21" s="113"/>
      <c r="AG21" s="2"/>
      <c r="AH21" s="41">
        <f t="shared" si="12"/>
        <v>44543</v>
      </c>
      <c r="AI21" s="113"/>
    </row>
    <row r="22" ht="18.75" customHeight="1">
      <c r="A22" s="41">
        <f t="shared" si="1"/>
        <v>44210</v>
      </c>
      <c r="B22" s="113"/>
      <c r="C22" s="2"/>
      <c r="D22" s="41">
        <f t="shared" si="2"/>
        <v>44241</v>
      </c>
      <c r="E22" s="113"/>
      <c r="F22" s="2"/>
      <c r="G22" s="41">
        <f t="shared" si="3"/>
        <v>44269</v>
      </c>
      <c r="H22" s="113"/>
      <c r="I22" s="2"/>
      <c r="J22" s="41">
        <f t="shared" si="4"/>
        <v>44300</v>
      </c>
      <c r="K22" s="113"/>
      <c r="L22" s="2"/>
      <c r="M22" s="41">
        <f t="shared" si="5"/>
        <v>44330</v>
      </c>
      <c r="N22" s="113"/>
      <c r="O22" s="2"/>
      <c r="P22" s="41">
        <f t="shared" si="6"/>
        <v>44361</v>
      </c>
      <c r="Q22" s="113"/>
      <c r="R22" s="2"/>
      <c r="S22" s="41">
        <f t="shared" si="7"/>
        <v>44391</v>
      </c>
      <c r="T22" s="113"/>
      <c r="U22" s="2"/>
      <c r="V22" s="41">
        <f t="shared" si="8"/>
        <v>44422</v>
      </c>
      <c r="W22" s="113"/>
      <c r="X22" s="2"/>
      <c r="Y22" s="41">
        <f t="shared" si="9"/>
        <v>44453</v>
      </c>
      <c r="Z22" s="113"/>
      <c r="AA22" s="2"/>
      <c r="AB22" s="41">
        <f t="shared" si="10"/>
        <v>44483</v>
      </c>
      <c r="AC22" s="113"/>
      <c r="AD22" s="2"/>
      <c r="AE22" s="41">
        <f t="shared" si="11"/>
        <v>44514</v>
      </c>
      <c r="AF22" s="113"/>
      <c r="AG22" s="2"/>
      <c r="AH22" s="41">
        <f t="shared" si="12"/>
        <v>44544</v>
      </c>
      <c r="AI22" s="113"/>
    </row>
    <row r="23" ht="18.75" customHeight="1">
      <c r="A23" s="41">
        <f t="shared" si="1"/>
        <v>44211</v>
      </c>
      <c r="B23" s="113"/>
      <c r="C23" s="2"/>
      <c r="D23" s="41">
        <f t="shared" si="2"/>
        <v>44242</v>
      </c>
      <c r="E23" s="113"/>
      <c r="F23" s="2"/>
      <c r="G23" s="41">
        <f t="shared" si="3"/>
        <v>44270</v>
      </c>
      <c r="H23" s="113"/>
      <c r="I23" s="2"/>
      <c r="J23" s="41">
        <f t="shared" si="4"/>
        <v>44301</v>
      </c>
      <c r="K23" s="113"/>
      <c r="L23" s="2"/>
      <c r="M23" s="41">
        <f t="shared" si="5"/>
        <v>44331</v>
      </c>
      <c r="N23" s="113"/>
      <c r="O23" s="2"/>
      <c r="P23" s="41">
        <f t="shared" si="6"/>
        <v>44362</v>
      </c>
      <c r="Q23" s="113"/>
      <c r="R23" s="2"/>
      <c r="S23" s="41">
        <f t="shared" si="7"/>
        <v>44392</v>
      </c>
      <c r="T23" s="113"/>
      <c r="U23" s="2"/>
      <c r="V23" s="41">
        <f t="shared" si="8"/>
        <v>44423</v>
      </c>
      <c r="W23" s="113"/>
      <c r="X23" s="2"/>
      <c r="Y23" s="41">
        <f t="shared" si="9"/>
        <v>44454</v>
      </c>
      <c r="Z23" s="113"/>
      <c r="AA23" s="2"/>
      <c r="AB23" s="41">
        <f t="shared" si="10"/>
        <v>44484</v>
      </c>
      <c r="AC23" s="113"/>
      <c r="AD23" s="2"/>
      <c r="AE23" s="41">
        <f t="shared" si="11"/>
        <v>44515</v>
      </c>
      <c r="AF23" s="113"/>
      <c r="AG23" s="2"/>
      <c r="AH23" s="41">
        <f t="shared" si="12"/>
        <v>44545</v>
      </c>
      <c r="AI23" s="113"/>
    </row>
    <row r="24" ht="18.75" customHeight="1">
      <c r="A24" s="41">
        <f t="shared" si="1"/>
        <v>44212</v>
      </c>
      <c r="B24" s="113"/>
      <c r="C24" s="2"/>
      <c r="D24" s="41">
        <f t="shared" si="2"/>
        <v>44243</v>
      </c>
      <c r="E24" s="113"/>
      <c r="F24" s="2"/>
      <c r="G24" s="41">
        <f t="shared" si="3"/>
        <v>44271</v>
      </c>
      <c r="H24" s="113"/>
      <c r="I24" s="2"/>
      <c r="J24" s="41">
        <f t="shared" si="4"/>
        <v>44302</v>
      </c>
      <c r="K24" s="113"/>
      <c r="L24" s="2"/>
      <c r="M24" s="41">
        <f t="shared" si="5"/>
        <v>44332</v>
      </c>
      <c r="N24" s="113"/>
      <c r="O24" s="2"/>
      <c r="P24" s="41">
        <f t="shared" si="6"/>
        <v>44363</v>
      </c>
      <c r="Q24" s="113"/>
      <c r="R24" s="2"/>
      <c r="S24" s="41">
        <f t="shared" si="7"/>
        <v>44393</v>
      </c>
      <c r="T24" s="113"/>
      <c r="U24" s="2"/>
      <c r="V24" s="41">
        <f t="shared" si="8"/>
        <v>44424</v>
      </c>
      <c r="W24" s="113"/>
      <c r="X24" s="2"/>
      <c r="Y24" s="41">
        <f t="shared" si="9"/>
        <v>44455</v>
      </c>
      <c r="Z24" s="113"/>
      <c r="AA24" s="2"/>
      <c r="AB24" s="41">
        <f t="shared" si="10"/>
        <v>44485</v>
      </c>
      <c r="AC24" s="113"/>
      <c r="AD24" s="2"/>
      <c r="AE24" s="41">
        <f t="shared" si="11"/>
        <v>44516</v>
      </c>
      <c r="AF24" s="113"/>
      <c r="AG24" s="2"/>
      <c r="AH24" s="41">
        <f t="shared" si="12"/>
        <v>44546</v>
      </c>
      <c r="AI24" s="113"/>
    </row>
    <row r="25" ht="18.75" customHeight="1">
      <c r="A25" s="41">
        <f t="shared" si="1"/>
        <v>44213</v>
      </c>
      <c r="B25" s="113"/>
      <c r="C25" s="2"/>
      <c r="D25" s="41">
        <f t="shared" si="2"/>
        <v>44244</v>
      </c>
      <c r="E25" s="113"/>
      <c r="F25" s="2"/>
      <c r="G25" s="41">
        <f t="shared" si="3"/>
        <v>44272</v>
      </c>
      <c r="H25" s="113"/>
      <c r="I25" s="2"/>
      <c r="J25" s="41">
        <f t="shared" si="4"/>
        <v>44303</v>
      </c>
      <c r="K25" s="113"/>
      <c r="L25" s="2"/>
      <c r="M25" s="41">
        <f t="shared" si="5"/>
        <v>44333</v>
      </c>
      <c r="N25" s="113"/>
      <c r="O25" s="2"/>
      <c r="P25" s="41">
        <f t="shared" si="6"/>
        <v>44364</v>
      </c>
      <c r="Q25" s="113"/>
      <c r="R25" s="2"/>
      <c r="S25" s="41">
        <f t="shared" si="7"/>
        <v>44394</v>
      </c>
      <c r="T25" s="113"/>
      <c r="U25" s="2"/>
      <c r="V25" s="41">
        <f t="shared" si="8"/>
        <v>44425</v>
      </c>
      <c r="W25" s="113"/>
      <c r="X25" s="2"/>
      <c r="Y25" s="41">
        <f t="shared" si="9"/>
        <v>44456</v>
      </c>
      <c r="Z25" s="113"/>
      <c r="AA25" s="2"/>
      <c r="AB25" s="41">
        <f t="shared" si="10"/>
        <v>44486</v>
      </c>
      <c r="AC25" s="113"/>
      <c r="AD25" s="2"/>
      <c r="AE25" s="41">
        <f t="shared" si="11"/>
        <v>44517</v>
      </c>
      <c r="AF25" s="113"/>
      <c r="AG25" s="2"/>
      <c r="AH25" s="41">
        <f t="shared" si="12"/>
        <v>44547</v>
      </c>
      <c r="AI25" s="113"/>
    </row>
    <row r="26" ht="18.75" customHeight="1">
      <c r="A26" s="41">
        <f t="shared" si="1"/>
        <v>44214</v>
      </c>
      <c r="B26" s="113"/>
      <c r="C26" s="2"/>
      <c r="D26" s="41">
        <f t="shared" si="2"/>
        <v>44245</v>
      </c>
      <c r="E26" s="113"/>
      <c r="F26" s="2"/>
      <c r="G26" s="41">
        <f t="shared" si="3"/>
        <v>44273</v>
      </c>
      <c r="H26" s="113"/>
      <c r="I26" s="2"/>
      <c r="J26" s="41">
        <f t="shared" si="4"/>
        <v>44304</v>
      </c>
      <c r="K26" s="113"/>
      <c r="L26" s="2"/>
      <c r="M26" s="41">
        <f t="shared" si="5"/>
        <v>44334</v>
      </c>
      <c r="N26" s="113"/>
      <c r="O26" s="2"/>
      <c r="P26" s="41">
        <f t="shared" si="6"/>
        <v>44365</v>
      </c>
      <c r="Q26" s="113"/>
      <c r="R26" s="2"/>
      <c r="S26" s="41">
        <f t="shared" si="7"/>
        <v>44395</v>
      </c>
      <c r="T26" s="113"/>
      <c r="U26" s="2"/>
      <c r="V26" s="41">
        <f t="shared" si="8"/>
        <v>44426</v>
      </c>
      <c r="W26" s="113"/>
      <c r="X26" s="2"/>
      <c r="Y26" s="41">
        <f t="shared" si="9"/>
        <v>44457</v>
      </c>
      <c r="Z26" s="113"/>
      <c r="AA26" s="2"/>
      <c r="AB26" s="41">
        <f t="shared" si="10"/>
        <v>44487</v>
      </c>
      <c r="AC26" s="113"/>
      <c r="AD26" s="2"/>
      <c r="AE26" s="41">
        <f t="shared" si="11"/>
        <v>44518</v>
      </c>
      <c r="AF26" s="113"/>
      <c r="AG26" s="2"/>
      <c r="AH26" s="41">
        <f t="shared" si="12"/>
        <v>44548</v>
      </c>
      <c r="AI26" s="113"/>
    </row>
    <row r="27" ht="18.75" customHeight="1">
      <c r="A27" s="41">
        <f t="shared" si="1"/>
        <v>44215</v>
      </c>
      <c r="B27" s="113"/>
      <c r="C27" s="2"/>
      <c r="D27" s="41">
        <f t="shared" si="2"/>
        <v>44246</v>
      </c>
      <c r="E27" s="113"/>
      <c r="F27" s="2"/>
      <c r="G27" s="41">
        <f t="shared" si="3"/>
        <v>44274</v>
      </c>
      <c r="H27" s="113"/>
      <c r="I27" s="2"/>
      <c r="J27" s="41">
        <f t="shared" si="4"/>
        <v>44305</v>
      </c>
      <c r="K27" s="113"/>
      <c r="L27" s="2"/>
      <c r="M27" s="41">
        <f t="shared" si="5"/>
        <v>44335</v>
      </c>
      <c r="N27" s="113"/>
      <c r="O27" s="2"/>
      <c r="P27" s="41">
        <f t="shared" si="6"/>
        <v>44366</v>
      </c>
      <c r="Q27" s="113"/>
      <c r="R27" s="2"/>
      <c r="S27" s="41">
        <f t="shared" si="7"/>
        <v>44396</v>
      </c>
      <c r="T27" s="113"/>
      <c r="U27" s="2"/>
      <c r="V27" s="41">
        <f t="shared" si="8"/>
        <v>44427</v>
      </c>
      <c r="W27" s="113"/>
      <c r="X27" s="2"/>
      <c r="Y27" s="41">
        <f t="shared" si="9"/>
        <v>44458</v>
      </c>
      <c r="Z27" s="113"/>
      <c r="AA27" s="2"/>
      <c r="AB27" s="41">
        <f t="shared" si="10"/>
        <v>44488</v>
      </c>
      <c r="AC27" s="113"/>
      <c r="AD27" s="2"/>
      <c r="AE27" s="41">
        <f t="shared" si="11"/>
        <v>44519</v>
      </c>
      <c r="AF27" s="113"/>
      <c r="AG27" s="2"/>
      <c r="AH27" s="41">
        <f t="shared" si="12"/>
        <v>44549</v>
      </c>
      <c r="AI27" s="113"/>
    </row>
    <row r="28" ht="18.75" customHeight="1">
      <c r="A28" s="41">
        <f t="shared" si="1"/>
        <v>44216</v>
      </c>
      <c r="B28" s="113"/>
      <c r="C28" s="2"/>
      <c r="D28" s="41">
        <f t="shared" si="2"/>
        <v>44247</v>
      </c>
      <c r="E28" s="113"/>
      <c r="F28" s="2"/>
      <c r="G28" s="41">
        <f t="shared" si="3"/>
        <v>44275</v>
      </c>
      <c r="H28" s="113"/>
      <c r="I28" s="2"/>
      <c r="J28" s="41">
        <f t="shared" si="4"/>
        <v>44306</v>
      </c>
      <c r="K28" s="113"/>
      <c r="L28" s="2"/>
      <c r="M28" s="41">
        <f t="shared" si="5"/>
        <v>44336</v>
      </c>
      <c r="N28" s="113"/>
      <c r="O28" s="2"/>
      <c r="P28" s="41">
        <f t="shared" si="6"/>
        <v>44367</v>
      </c>
      <c r="Q28" s="113"/>
      <c r="R28" s="2"/>
      <c r="S28" s="41">
        <f t="shared" si="7"/>
        <v>44397</v>
      </c>
      <c r="T28" s="113"/>
      <c r="U28" s="2"/>
      <c r="V28" s="41">
        <f t="shared" si="8"/>
        <v>44428</v>
      </c>
      <c r="W28" s="113"/>
      <c r="X28" s="2"/>
      <c r="Y28" s="41">
        <f t="shared" si="9"/>
        <v>44459</v>
      </c>
      <c r="Z28" s="113"/>
      <c r="AA28" s="2"/>
      <c r="AB28" s="41">
        <f t="shared" si="10"/>
        <v>44489</v>
      </c>
      <c r="AC28" s="113"/>
      <c r="AD28" s="2"/>
      <c r="AE28" s="41">
        <f t="shared" si="11"/>
        <v>44520</v>
      </c>
      <c r="AF28" s="113"/>
      <c r="AG28" s="2"/>
      <c r="AH28" s="41">
        <f t="shared" si="12"/>
        <v>44550</v>
      </c>
      <c r="AI28" s="113"/>
    </row>
    <row r="29" ht="18.75" customHeight="1">
      <c r="A29" s="41">
        <f t="shared" si="1"/>
        <v>44217</v>
      </c>
      <c r="B29" s="113"/>
      <c r="C29" s="2"/>
      <c r="D29" s="41">
        <f t="shared" si="2"/>
        <v>44248</v>
      </c>
      <c r="E29" s="113"/>
      <c r="F29" s="2"/>
      <c r="G29" s="41">
        <f t="shared" si="3"/>
        <v>44276</v>
      </c>
      <c r="H29" s="113"/>
      <c r="I29" s="2"/>
      <c r="J29" s="41">
        <f t="shared" si="4"/>
        <v>44307</v>
      </c>
      <c r="K29" s="113"/>
      <c r="L29" s="2"/>
      <c r="M29" s="41">
        <f t="shared" si="5"/>
        <v>44337</v>
      </c>
      <c r="N29" s="113"/>
      <c r="O29" s="2"/>
      <c r="P29" s="41">
        <f t="shared" si="6"/>
        <v>44368</v>
      </c>
      <c r="Q29" s="113"/>
      <c r="R29" s="2"/>
      <c r="S29" s="41">
        <f t="shared" si="7"/>
        <v>44398</v>
      </c>
      <c r="T29" s="113"/>
      <c r="U29" s="2"/>
      <c r="V29" s="41">
        <f t="shared" si="8"/>
        <v>44429</v>
      </c>
      <c r="W29" s="113"/>
      <c r="X29" s="2"/>
      <c r="Y29" s="41">
        <f t="shared" si="9"/>
        <v>44460</v>
      </c>
      <c r="Z29" s="113"/>
      <c r="AA29" s="2"/>
      <c r="AB29" s="41">
        <f t="shared" si="10"/>
        <v>44490</v>
      </c>
      <c r="AC29" s="113"/>
      <c r="AD29" s="2"/>
      <c r="AE29" s="41">
        <f t="shared" si="11"/>
        <v>44521</v>
      </c>
      <c r="AF29" s="113"/>
      <c r="AG29" s="2"/>
      <c r="AH29" s="41">
        <f t="shared" si="12"/>
        <v>44551</v>
      </c>
      <c r="AI29" s="113"/>
    </row>
    <row r="30" ht="18.75" customHeight="1">
      <c r="A30" s="41">
        <f t="shared" si="1"/>
        <v>44218</v>
      </c>
      <c r="B30" s="113"/>
      <c r="C30" s="2"/>
      <c r="D30" s="41">
        <f t="shared" si="2"/>
        <v>44249</v>
      </c>
      <c r="E30" s="113"/>
      <c r="F30" s="2"/>
      <c r="G30" s="41">
        <f t="shared" si="3"/>
        <v>44277</v>
      </c>
      <c r="H30" s="113"/>
      <c r="I30" s="2"/>
      <c r="J30" s="41">
        <f t="shared" si="4"/>
        <v>44308</v>
      </c>
      <c r="K30" s="113"/>
      <c r="L30" s="2"/>
      <c r="M30" s="41">
        <f t="shared" si="5"/>
        <v>44338</v>
      </c>
      <c r="N30" s="113"/>
      <c r="O30" s="2"/>
      <c r="P30" s="41">
        <f t="shared" si="6"/>
        <v>44369</v>
      </c>
      <c r="Q30" s="113"/>
      <c r="R30" s="2"/>
      <c r="S30" s="41">
        <f t="shared" si="7"/>
        <v>44399</v>
      </c>
      <c r="T30" s="113"/>
      <c r="U30" s="2"/>
      <c r="V30" s="41">
        <f t="shared" si="8"/>
        <v>44430</v>
      </c>
      <c r="W30" s="113"/>
      <c r="X30" s="2"/>
      <c r="Y30" s="41">
        <f t="shared" si="9"/>
        <v>44461</v>
      </c>
      <c r="Z30" s="113"/>
      <c r="AA30" s="2"/>
      <c r="AB30" s="41">
        <f t="shared" si="10"/>
        <v>44491</v>
      </c>
      <c r="AC30" s="113"/>
      <c r="AD30" s="2"/>
      <c r="AE30" s="41">
        <f t="shared" si="11"/>
        <v>44522</v>
      </c>
      <c r="AF30" s="113"/>
      <c r="AG30" s="2"/>
      <c r="AH30" s="41">
        <f t="shared" si="12"/>
        <v>44552</v>
      </c>
      <c r="AI30" s="113"/>
    </row>
    <row r="31" ht="18.75" customHeight="1">
      <c r="A31" s="41">
        <f t="shared" si="1"/>
        <v>44219</v>
      </c>
      <c r="B31" s="113"/>
      <c r="C31" s="2"/>
      <c r="D31" s="41">
        <f t="shared" si="2"/>
        <v>44250</v>
      </c>
      <c r="E31" s="113"/>
      <c r="F31" s="2"/>
      <c r="G31" s="41">
        <f t="shared" si="3"/>
        <v>44278</v>
      </c>
      <c r="H31" s="113"/>
      <c r="I31" s="2"/>
      <c r="J31" s="41">
        <f t="shared" si="4"/>
        <v>44309</v>
      </c>
      <c r="K31" s="113"/>
      <c r="L31" s="2"/>
      <c r="M31" s="41">
        <f t="shared" si="5"/>
        <v>44339</v>
      </c>
      <c r="N31" s="113"/>
      <c r="O31" s="2"/>
      <c r="P31" s="41">
        <f t="shared" si="6"/>
        <v>44370</v>
      </c>
      <c r="Q31" s="113"/>
      <c r="R31" s="2"/>
      <c r="S31" s="41">
        <f t="shared" si="7"/>
        <v>44400</v>
      </c>
      <c r="T31" s="113"/>
      <c r="U31" s="2"/>
      <c r="V31" s="41">
        <f t="shared" si="8"/>
        <v>44431</v>
      </c>
      <c r="W31" s="113"/>
      <c r="X31" s="2"/>
      <c r="Y31" s="41">
        <f t="shared" si="9"/>
        <v>44462</v>
      </c>
      <c r="Z31" s="113"/>
      <c r="AA31" s="2"/>
      <c r="AB31" s="41">
        <f t="shared" si="10"/>
        <v>44492</v>
      </c>
      <c r="AC31" s="113"/>
      <c r="AD31" s="2"/>
      <c r="AE31" s="41">
        <f t="shared" si="11"/>
        <v>44523</v>
      </c>
      <c r="AF31" s="113"/>
      <c r="AG31" s="2"/>
      <c r="AH31" s="41">
        <f t="shared" si="12"/>
        <v>44553</v>
      </c>
      <c r="AI31" s="113"/>
    </row>
    <row r="32" ht="18.75" customHeight="1">
      <c r="A32" s="41">
        <f t="shared" si="1"/>
        <v>44220</v>
      </c>
      <c r="B32" s="113"/>
      <c r="C32" s="2"/>
      <c r="D32" s="41">
        <f t="shared" si="2"/>
        <v>44251</v>
      </c>
      <c r="E32" s="113"/>
      <c r="F32" s="2"/>
      <c r="G32" s="41">
        <f t="shared" si="3"/>
        <v>44279</v>
      </c>
      <c r="H32" s="113"/>
      <c r="I32" s="2"/>
      <c r="J32" s="41">
        <f t="shared" si="4"/>
        <v>44310</v>
      </c>
      <c r="K32" s="113"/>
      <c r="L32" s="2"/>
      <c r="M32" s="41">
        <f t="shared" si="5"/>
        <v>44340</v>
      </c>
      <c r="N32" s="113"/>
      <c r="O32" s="2"/>
      <c r="P32" s="41">
        <f t="shared" si="6"/>
        <v>44371</v>
      </c>
      <c r="Q32" s="113"/>
      <c r="R32" s="2"/>
      <c r="S32" s="41">
        <f t="shared" si="7"/>
        <v>44401</v>
      </c>
      <c r="T32" s="113"/>
      <c r="U32" s="2"/>
      <c r="V32" s="41">
        <f t="shared" si="8"/>
        <v>44432</v>
      </c>
      <c r="W32" s="113"/>
      <c r="X32" s="2"/>
      <c r="Y32" s="41">
        <f t="shared" si="9"/>
        <v>44463</v>
      </c>
      <c r="Z32" s="113"/>
      <c r="AA32" s="2"/>
      <c r="AB32" s="41">
        <f t="shared" si="10"/>
        <v>44493</v>
      </c>
      <c r="AC32" s="113"/>
      <c r="AD32" s="2"/>
      <c r="AE32" s="41">
        <f t="shared" si="11"/>
        <v>44524</v>
      </c>
      <c r="AF32" s="113"/>
      <c r="AG32" s="2"/>
      <c r="AH32" s="41">
        <f t="shared" si="12"/>
        <v>44554</v>
      </c>
      <c r="AI32" s="113"/>
    </row>
    <row r="33" ht="18.75" customHeight="1">
      <c r="A33" s="41">
        <f t="shared" si="1"/>
        <v>44221</v>
      </c>
      <c r="B33" s="113"/>
      <c r="C33" s="2"/>
      <c r="D33" s="41">
        <f t="shared" si="2"/>
        <v>44252</v>
      </c>
      <c r="E33" s="113"/>
      <c r="F33" s="2"/>
      <c r="G33" s="41">
        <f t="shared" si="3"/>
        <v>44280</v>
      </c>
      <c r="H33" s="113"/>
      <c r="I33" s="2"/>
      <c r="J33" s="41">
        <f t="shared" si="4"/>
        <v>44311</v>
      </c>
      <c r="K33" s="113"/>
      <c r="L33" s="2"/>
      <c r="M33" s="41">
        <f t="shared" si="5"/>
        <v>44341</v>
      </c>
      <c r="N33" s="113"/>
      <c r="O33" s="2"/>
      <c r="P33" s="41">
        <f t="shared" si="6"/>
        <v>44372</v>
      </c>
      <c r="Q33" s="113"/>
      <c r="R33" s="2"/>
      <c r="S33" s="41">
        <f t="shared" si="7"/>
        <v>44402</v>
      </c>
      <c r="T33" s="113"/>
      <c r="U33" s="2"/>
      <c r="V33" s="41">
        <f t="shared" si="8"/>
        <v>44433</v>
      </c>
      <c r="W33" s="113"/>
      <c r="X33" s="2"/>
      <c r="Y33" s="41">
        <f t="shared" si="9"/>
        <v>44464</v>
      </c>
      <c r="Z33" s="113"/>
      <c r="AA33" s="2"/>
      <c r="AB33" s="41">
        <f t="shared" si="10"/>
        <v>44494</v>
      </c>
      <c r="AC33" s="113"/>
      <c r="AD33" s="2"/>
      <c r="AE33" s="41">
        <f t="shared" si="11"/>
        <v>44525</v>
      </c>
      <c r="AF33" s="113"/>
      <c r="AG33" s="2"/>
      <c r="AH33" s="41">
        <f t="shared" si="12"/>
        <v>44555</v>
      </c>
      <c r="AI33" s="113"/>
    </row>
    <row r="34" ht="18.75" customHeight="1">
      <c r="A34" s="41">
        <f t="shared" si="1"/>
        <v>44222</v>
      </c>
      <c r="B34" s="113"/>
      <c r="C34" s="2"/>
      <c r="D34" s="41">
        <f t="shared" si="2"/>
        <v>44253</v>
      </c>
      <c r="E34" s="113"/>
      <c r="F34" s="2"/>
      <c r="G34" s="41">
        <f t="shared" si="3"/>
        <v>44281</v>
      </c>
      <c r="H34" s="113"/>
      <c r="I34" s="2"/>
      <c r="J34" s="41">
        <f t="shared" si="4"/>
        <v>44312</v>
      </c>
      <c r="K34" s="113"/>
      <c r="L34" s="2"/>
      <c r="M34" s="41">
        <f t="shared" si="5"/>
        <v>44342</v>
      </c>
      <c r="N34" s="113"/>
      <c r="O34" s="2"/>
      <c r="P34" s="41">
        <f t="shared" si="6"/>
        <v>44373</v>
      </c>
      <c r="Q34" s="113"/>
      <c r="R34" s="2"/>
      <c r="S34" s="41">
        <f t="shared" si="7"/>
        <v>44403</v>
      </c>
      <c r="T34" s="113"/>
      <c r="U34" s="2"/>
      <c r="V34" s="41">
        <f t="shared" si="8"/>
        <v>44434</v>
      </c>
      <c r="W34" s="113"/>
      <c r="X34" s="2"/>
      <c r="Y34" s="41">
        <f t="shared" si="9"/>
        <v>44465</v>
      </c>
      <c r="Z34" s="113"/>
      <c r="AA34" s="2"/>
      <c r="AB34" s="41">
        <f t="shared" si="10"/>
        <v>44495</v>
      </c>
      <c r="AC34" s="113"/>
      <c r="AD34" s="2"/>
      <c r="AE34" s="41">
        <f t="shared" si="11"/>
        <v>44526</v>
      </c>
      <c r="AF34" s="113"/>
      <c r="AG34" s="2"/>
      <c r="AH34" s="41">
        <f t="shared" si="12"/>
        <v>44556</v>
      </c>
      <c r="AI34" s="113"/>
    </row>
    <row r="35" ht="18.75" customHeight="1">
      <c r="A35" s="41">
        <f t="shared" si="1"/>
        <v>44223</v>
      </c>
      <c r="B35" s="113"/>
      <c r="C35" s="2"/>
      <c r="D35" s="41">
        <f t="shared" si="2"/>
        <v>44254</v>
      </c>
      <c r="E35" s="113"/>
      <c r="F35" s="2"/>
      <c r="G35" s="41">
        <f t="shared" si="3"/>
        <v>44282</v>
      </c>
      <c r="H35" s="113"/>
      <c r="I35" s="2"/>
      <c r="J35" s="41">
        <f t="shared" si="4"/>
        <v>44313</v>
      </c>
      <c r="K35" s="113"/>
      <c r="L35" s="2"/>
      <c r="M35" s="41">
        <f t="shared" si="5"/>
        <v>44343</v>
      </c>
      <c r="N35" s="113"/>
      <c r="O35" s="2"/>
      <c r="P35" s="41">
        <f t="shared" si="6"/>
        <v>44374</v>
      </c>
      <c r="Q35" s="113"/>
      <c r="R35" s="2"/>
      <c r="S35" s="41">
        <f t="shared" si="7"/>
        <v>44404</v>
      </c>
      <c r="T35" s="113"/>
      <c r="U35" s="2"/>
      <c r="V35" s="41">
        <f t="shared" si="8"/>
        <v>44435</v>
      </c>
      <c r="W35" s="113"/>
      <c r="X35" s="2"/>
      <c r="Y35" s="41">
        <f t="shared" si="9"/>
        <v>44466</v>
      </c>
      <c r="Z35" s="113"/>
      <c r="AA35" s="2"/>
      <c r="AB35" s="41">
        <f t="shared" si="10"/>
        <v>44496</v>
      </c>
      <c r="AC35" s="113"/>
      <c r="AD35" s="2"/>
      <c r="AE35" s="41">
        <f t="shared" si="11"/>
        <v>44527</v>
      </c>
      <c r="AF35" s="113"/>
      <c r="AG35" s="2"/>
      <c r="AH35" s="41">
        <f t="shared" si="12"/>
        <v>44557</v>
      </c>
      <c r="AI35" s="113"/>
    </row>
    <row r="36" ht="18.75" customHeight="1">
      <c r="A36" s="41">
        <f t="shared" si="1"/>
        <v>44224</v>
      </c>
      <c r="B36" s="113"/>
      <c r="C36" s="2"/>
      <c r="D36" s="41">
        <f t="shared" si="2"/>
        <v>44255</v>
      </c>
      <c r="E36" s="113"/>
      <c r="F36" s="2"/>
      <c r="G36" s="41">
        <f t="shared" si="3"/>
        <v>44283</v>
      </c>
      <c r="H36" s="113"/>
      <c r="I36" s="2"/>
      <c r="J36" s="41">
        <f t="shared" si="4"/>
        <v>44314</v>
      </c>
      <c r="K36" s="113"/>
      <c r="L36" s="2"/>
      <c r="M36" s="41">
        <f t="shared" si="5"/>
        <v>44344</v>
      </c>
      <c r="N36" s="113"/>
      <c r="O36" s="2"/>
      <c r="P36" s="41">
        <f t="shared" si="6"/>
        <v>44375</v>
      </c>
      <c r="Q36" s="113"/>
      <c r="R36" s="2"/>
      <c r="S36" s="41">
        <f t="shared" si="7"/>
        <v>44405</v>
      </c>
      <c r="T36" s="113"/>
      <c r="U36" s="2"/>
      <c r="V36" s="41">
        <f t="shared" si="8"/>
        <v>44436</v>
      </c>
      <c r="W36" s="113"/>
      <c r="X36" s="2"/>
      <c r="Y36" s="41">
        <f t="shared" si="9"/>
        <v>44467</v>
      </c>
      <c r="Z36" s="113"/>
      <c r="AA36" s="2"/>
      <c r="AB36" s="41">
        <f t="shared" si="10"/>
        <v>44497</v>
      </c>
      <c r="AC36" s="113"/>
      <c r="AD36" s="2"/>
      <c r="AE36" s="41">
        <f t="shared" si="11"/>
        <v>44528</v>
      </c>
      <c r="AF36" s="113"/>
      <c r="AG36" s="2"/>
      <c r="AH36" s="41">
        <f t="shared" si="12"/>
        <v>44558</v>
      </c>
      <c r="AI36" s="113"/>
    </row>
    <row r="37" ht="18.75" customHeight="1">
      <c r="A37" s="41">
        <f t="shared" si="1"/>
        <v>44225</v>
      </c>
      <c r="B37" s="113"/>
      <c r="C37" s="2"/>
      <c r="D37" s="41" t="str">
        <f t="shared" si="2"/>
        <v/>
      </c>
      <c r="E37" s="113"/>
      <c r="F37" s="2"/>
      <c r="G37" s="41">
        <f t="shared" si="3"/>
        <v>44284</v>
      </c>
      <c r="H37" s="113"/>
      <c r="I37" s="2"/>
      <c r="J37" s="41">
        <f t="shared" si="4"/>
        <v>44315</v>
      </c>
      <c r="K37" s="113"/>
      <c r="L37" s="2"/>
      <c r="M37" s="41">
        <f t="shared" si="5"/>
        <v>44345</v>
      </c>
      <c r="N37" s="113"/>
      <c r="O37" s="2"/>
      <c r="P37" s="41">
        <f t="shared" si="6"/>
        <v>44376</v>
      </c>
      <c r="Q37" s="113"/>
      <c r="R37" s="2"/>
      <c r="S37" s="41">
        <f t="shared" si="7"/>
        <v>44406</v>
      </c>
      <c r="T37" s="113"/>
      <c r="U37" s="2"/>
      <c r="V37" s="41">
        <f t="shared" si="8"/>
        <v>44437</v>
      </c>
      <c r="W37" s="113"/>
      <c r="X37" s="2"/>
      <c r="Y37" s="41">
        <f t="shared" si="9"/>
        <v>44468</v>
      </c>
      <c r="Z37" s="113"/>
      <c r="AA37" s="2"/>
      <c r="AB37" s="41">
        <f t="shared" si="10"/>
        <v>44498</v>
      </c>
      <c r="AC37" s="113"/>
      <c r="AD37" s="2"/>
      <c r="AE37" s="41">
        <f t="shared" si="11"/>
        <v>44529</v>
      </c>
      <c r="AF37" s="113"/>
      <c r="AG37" s="2"/>
      <c r="AH37" s="41">
        <f t="shared" si="12"/>
        <v>44559</v>
      </c>
      <c r="AI37" s="113"/>
    </row>
    <row r="38" ht="18.75" customHeight="1">
      <c r="A38" s="41">
        <f t="shared" si="1"/>
        <v>44226</v>
      </c>
      <c r="B38" s="113"/>
      <c r="C38" s="2"/>
      <c r="D38" s="41" t="str">
        <f t="shared" si="2"/>
        <v/>
      </c>
      <c r="E38" s="113"/>
      <c r="F38" s="2"/>
      <c r="G38" s="41">
        <f t="shared" si="3"/>
        <v>44285</v>
      </c>
      <c r="H38" s="113"/>
      <c r="I38" s="2"/>
      <c r="J38" s="41">
        <f t="shared" si="4"/>
        <v>44316</v>
      </c>
      <c r="K38" s="113"/>
      <c r="L38" s="2"/>
      <c r="M38" s="41">
        <f t="shared" si="5"/>
        <v>44346</v>
      </c>
      <c r="N38" s="113"/>
      <c r="O38" s="2"/>
      <c r="P38" s="41">
        <f t="shared" si="6"/>
        <v>44377</v>
      </c>
      <c r="Q38" s="113"/>
      <c r="R38" s="2"/>
      <c r="S38" s="41">
        <f t="shared" si="7"/>
        <v>44407</v>
      </c>
      <c r="T38" s="113"/>
      <c r="U38" s="2"/>
      <c r="V38" s="41">
        <f t="shared" si="8"/>
        <v>44438</v>
      </c>
      <c r="W38" s="113"/>
      <c r="X38" s="2"/>
      <c r="Y38" s="41">
        <f t="shared" si="9"/>
        <v>44469</v>
      </c>
      <c r="Z38" s="113"/>
      <c r="AA38" s="2"/>
      <c r="AB38" s="41">
        <f t="shared" si="10"/>
        <v>44499</v>
      </c>
      <c r="AC38" s="113"/>
      <c r="AD38" s="2"/>
      <c r="AE38" s="41">
        <f t="shared" si="11"/>
        <v>44530</v>
      </c>
      <c r="AF38" s="113"/>
      <c r="AG38" s="2"/>
      <c r="AH38" s="41">
        <f t="shared" si="12"/>
        <v>44560</v>
      </c>
      <c r="AI38" s="113"/>
    </row>
    <row r="39" ht="18.75" customHeight="1">
      <c r="A39" s="41">
        <f t="shared" si="1"/>
        <v>44227</v>
      </c>
      <c r="B39" s="113"/>
      <c r="C39" s="2"/>
      <c r="D39" s="41" t="str">
        <f t="shared" si="2"/>
        <v/>
      </c>
      <c r="E39" s="113"/>
      <c r="F39" s="2"/>
      <c r="G39" s="41">
        <f t="shared" si="3"/>
        <v>44286</v>
      </c>
      <c r="H39" s="113"/>
      <c r="I39" s="2"/>
      <c r="J39" s="41" t="str">
        <f t="shared" si="4"/>
        <v/>
      </c>
      <c r="K39" s="113"/>
      <c r="L39" s="2"/>
      <c r="M39" s="41">
        <f t="shared" si="5"/>
        <v>44347</v>
      </c>
      <c r="N39" s="113"/>
      <c r="O39" s="2"/>
      <c r="P39" s="41" t="str">
        <f t="shared" si="6"/>
        <v/>
      </c>
      <c r="Q39" s="113"/>
      <c r="R39" s="2"/>
      <c r="S39" s="41">
        <f t="shared" si="7"/>
        <v>44408</v>
      </c>
      <c r="T39" s="113"/>
      <c r="U39" s="2"/>
      <c r="V39" s="41">
        <f t="shared" si="8"/>
        <v>44439</v>
      </c>
      <c r="W39" s="113"/>
      <c r="X39" s="2"/>
      <c r="Y39" s="41" t="str">
        <f t="shared" si="9"/>
        <v/>
      </c>
      <c r="Z39" s="113"/>
      <c r="AA39" s="2"/>
      <c r="AB39" s="41">
        <f t="shared" si="10"/>
        <v>44500</v>
      </c>
      <c r="AC39" s="113"/>
      <c r="AD39" s="2"/>
      <c r="AE39" s="41" t="str">
        <f t="shared" si="11"/>
        <v/>
      </c>
      <c r="AF39" s="113"/>
      <c r="AG39" s="2"/>
      <c r="AH39" s="41">
        <f t="shared" si="12"/>
        <v>44561</v>
      </c>
      <c r="AI39" s="113"/>
    </row>
    <row r="40" ht="15.75" customHeight="1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</row>
    <row r="41" ht="15.75" customHeight="1">
      <c r="A41" s="42"/>
      <c r="B41" s="2" t="s">
        <v>63</v>
      </c>
      <c r="C41" s="2"/>
      <c r="D41" s="43"/>
      <c r="E41" s="2" t="s">
        <v>64</v>
      </c>
      <c r="F41" s="2"/>
      <c r="G41" s="42"/>
      <c r="H41" s="2" t="s">
        <v>63</v>
      </c>
      <c r="I41" s="2"/>
      <c r="J41" s="43"/>
      <c r="K41" s="2" t="s">
        <v>64</v>
      </c>
      <c r="L41" s="2"/>
      <c r="M41" s="42"/>
      <c r="N41" s="2" t="s">
        <v>63</v>
      </c>
      <c r="O41" s="2"/>
      <c r="P41" s="43"/>
      <c r="Q41" s="2" t="s">
        <v>64</v>
      </c>
      <c r="R41" s="2"/>
      <c r="S41" s="42"/>
      <c r="T41" s="2" t="s">
        <v>63</v>
      </c>
      <c r="U41" s="2"/>
      <c r="V41" s="43"/>
      <c r="W41" s="2" t="s">
        <v>64</v>
      </c>
      <c r="X41" s="2"/>
      <c r="Y41" s="42"/>
      <c r="Z41" s="2" t="s">
        <v>63</v>
      </c>
      <c r="AA41" s="2"/>
      <c r="AB41" s="43"/>
      <c r="AC41" s="2" t="s">
        <v>64</v>
      </c>
      <c r="AD41" s="2"/>
      <c r="AE41" s="42"/>
      <c r="AF41" s="2" t="s">
        <v>63</v>
      </c>
      <c r="AG41" s="2"/>
      <c r="AH41" s="43"/>
      <c r="AI41" s="2" t="s">
        <v>64</v>
      </c>
    </row>
    <row r="42" ht="15.7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</row>
    <row r="43" ht="15.7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</row>
    <row r="44" ht="15.75" customHeight="1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</row>
    <row r="45" ht="15.75" customHeight="1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</row>
    <row r="46" ht="15.75" customHeight="1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</row>
    <row r="47" ht="15.75" customHeight="1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</row>
    <row r="48" ht="15.75" customHeight="1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</row>
    <row r="49" ht="15.75" customHeight="1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</row>
    <row r="50" ht="15.75" customHeight="1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</row>
    <row r="51" ht="15.75" customHeight="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</row>
    <row r="52" ht="15.75" customHeight="1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</row>
    <row r="53" ht="15.75" customHeight="1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</row>
    <row r="54" ht="15.7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</row>
    <row r="55" ht="15.7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</row>
    <row r="56" ht="15.7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</row>
    <row r="57" ht="15.7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</row>
    <row r="58" ht="15.75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</row>
    <row r="59" ht="15.7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</row>
    <row r="60" ht="15.7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</row>
    <row r="61" ht="15.7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</row>
    <row r="62" ht="15.7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</row>
    <row r="63" ht="15.7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</row>
    <row r="64" ht="15.75" customHeight="1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</row>
    <row r="65" ht="15.75" customHeight="1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</row>
    <row r="66" ht="15.7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</row>
    <row r="67" ht="15.7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</row>
    <row r="68" ht="15.7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</row>
    <row r="69" ht="15.7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</row>
    <row r="70" ht="15.7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</row>
    <row r="71" ht="15.7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</row>
    <row r="72" ht="15.7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</row>
    <row r="73" ht="15.7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</row>
    <row r="74" ht="15.75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</row>
    <row r="75" ht="15.75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</row>
    <row r="76" ht="15.75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</row>
    <row r="77" ht="15.75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</row>
    <row r="78" ht="15.75" customHeight="1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</row>
    <row r="79" ht="15.75" customHeight="1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</row>
    <row r="80" ht="15.75" customHeight="1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</row>
    <row r="81" ht="15.75" customHeight="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</row>
    <row r="82" ht="15.75" customHeight="1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</row>
    <row r="83" ht="15.75" customHeight="1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</row>
    <row r="84" ht="15.75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</row>
    <row r="85" ht="15.75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</row>
    <row r="86" ht="15.75" customHeight="1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</row>
    <row r="87" ht="15.7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</row>
    <row r="88" ht="15.7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</row>
    <row r="89" ht="15.7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</row>
    <row r="90" ht="15.7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</row>
    <row r="91" ht="15.7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</row>
    <row r="92" ht="15.7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</row>
    <row r="93" ht="15.7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</row>
    <row r="94" ht="15.75" customHeight="1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</row>
    <row r="95" ht="15.75" customHeight="1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</row>
    <row r="96" ht="15.75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</row>
    <row r="97" ht="15.75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</row>
    <row r="98" ht="15.7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</row>
    <row r="99" ht="15.7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</row>
    <row r="100" ht="15.7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</row>
    <row r="101" ht="15.7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</row>
    <row r="102" ht="15.7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</row>
    <row r="103" ht="15.7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</row>
    <row r="104" ht="15.7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</row>
    <row r="105" ht="15.7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</row>
    <row r="106" ht="15.7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</row>
    <row r="107" ht="15.7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</row>
    <row r="108" ht="15.7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</row>
    <row r="109" ht="15.7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</row>
    <row r="110" ht="15.7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</row>
    <row r="111" ht="15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</row>
    <row r="112" ht="15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</row>
    <row r="113" ht="15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</row>
    <row r="114" ht="15.7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</row>
    <row r="115" ht="15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</row>
    <row r="116" ht="15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</row>
    <row r="117" ht="15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</row>
    <row r="118" ht="15.7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</row>
    <row r="119" ht="15.7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</row>
    <row r="120" ht="15.7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</row>
    <row r="121" ht="15.7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</row>
    <row r="122" ht="15.7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</row>
    <row r="123" ht="15.7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</row>
    <row r="124" ht="15.7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</row>
    <row r="125" ht="15.7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</row>
    <row r="126" ht="15.7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</row>
    <row r="127" ht="15.7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</row>
    <row r="128" ht="15.7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</row>
    <row r="129" ht="15.7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</row>
    <row r="130" ht="15.7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</row>
    <row r="131" ht="15.7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</row>
    <row r="132" ht="15.7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</row>
    <row r="133" ht="15.7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</row>
    <row r="134" ht="15.7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</row>
    <row r="135" ht="15.7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</row>
    <row r="136" ht="15.7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</row>
    <row r="137" ht="15.7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</row>
    <row r="138" ht="15.7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</row>
    <row r="139" ht="15.7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</row>
    <row r="140" ht="15.7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</row>
    <row r="141" ht="15.7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</row>
    <row r="142" ht="15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</row>
    <row r="143" ht="15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</row>
    <row r="144" ht="15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</row>
    <row r="145" ht="15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</row>
    <row r="146" ht="15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</row>
    <row r="147" ht="15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</row>
    <row r="148" ht="15.7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</row>
    <row r="149" ht="15.7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</row>
    <row r="150" ht="15.7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</row>
    <row r="151" ht="15.7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</row>
    <row r="152" ht="15.7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</row>
    <row r="153" ht="15.7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</row>
    <row r="154" ht="15.7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</row>
    <row r="155" ht="15.7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</row>
    <row r="156" ht="15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</row>
    <row r="157" ht="15.7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</row>
    <row r="158" ht="15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</row>
    <row r="159" ht="15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</row>
    <row r="160" ht="15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</row>
    <row r="161" ht="15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</row>
    <row r="162" ht="15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</row>
    <row r="163" ht="15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</row>
    <row r="164" ht="15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</row>
    <row r="165" ht="15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</row>
    <row r="166" ht="15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</row>
    <row r="167" ht="15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</row>
    <row r="168" ht="15.7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</row>
    <row r="169" ht="15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</row>
    <row r="170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</row>
    <row r="171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</row>
    <row r="172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</row>
    <row r="173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</row>
    <row r="174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</row>
    <row r="175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</row>
    <row r="176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</row>
    <row r="177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</row>
    <row r="178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</row>
    <row r="179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</row>
    <row r="180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</row>
    <row r="181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</row>
    <row r="182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</row>
    <row r="183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</row>
    <row r="184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</row>
    <row r="18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</row>
    <row r="186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</row>
    <row r="187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</row>
    <row r="188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</row>
    <row r="189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</row>
    <row r="190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</row>
    <row r="191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</row>
    <row r="192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</row>
    <row r="193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</row>
    <row r="194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</row>
    <row r="19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</row>
    <row r="196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</row>
    <row r="197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</row>
    <row r="198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</row>
    <row r="199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</row>
    <row r="200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</row>
    <row r="201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</row>
    <row r="202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</row>
    <row r="203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</row>
    <row r="204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</row>
    <row r="20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</row>
    <row r="206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</row>
    <row r="207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</row>
    <row r="208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</row>
    <row r="209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</row>
    <row r="210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</row>
    <row r="211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</row>
    <row r="212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</row>
    <row r="213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</row>
    <row r="214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</row>
    <row r="21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</row>
    <row r="216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</row>
    <row r="217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</row>
    <row r="218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</row>
    <row r="219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</row>
    <row r="220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</row>
    <row r="221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</row>
    <row r="222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</row>
    <row r="223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</row>
    <row r="224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</row>
    <row r="22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</row>
    <row r="226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</row>
    <row r="227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</row>
    <row r="228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</row>
    <row r="229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</row>
    <row r="230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</row>
    <row r="231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</row>
    <row r="232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</row>
    <row r="233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</row>
    <row r="234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</row>
    <row r="23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</row>
    <row r="236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</row>
    <row r="237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</row>
    <row r="238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</row>
    <row r="239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</row>
    <row r="240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</row>
    <row r="241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</row>
    <row r="242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</row>
    <row r="243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</row>
    <row r="244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</row>
    <row r="24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</row>
    <row r="246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</row>
    <row r="247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</row>
    <row r="248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</row>
    <row r="249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</row>
    <row r="250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</row>
    <row r="251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</row>
    <row r="252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</row>
    <row r="253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</row>
    <row r="254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</row>
    <row r="25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</row>
    <row r="256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</row>
    <row r="257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</row>
    <row r="258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</row>
    <row r="259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</row>
    <row r="260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</row>
    <row r="261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</row>
    <row r="262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</row>
    <row r="263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</row>
    <row r="264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</row>
    <row r="2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</row>
    <row r="266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</row>
    <row r="267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</row>
    <row r="268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</row>
    <row r="269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</row>
    <row r="270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</row>
    <row r="271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</row>
    <row r="272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</row>
    <row r="273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</row>
    <row r="274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</row>
    <row r="27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</row>
    <row r="276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</row>
    <row r="277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</row>
    <row r="278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</row>
    <row r="279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</row>
    <row r="280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</row>
    <row r="281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</row>
    <row r="282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</row>
    <row r="283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</row>
    <row r="284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</row>
    <row r="28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</row>
    <row r="286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</row>
    <row r="287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</row>
    <row r="288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</row>
    <row r="289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</row>
    <row r="290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</row>
    <row r="291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</row>
    <row r="292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</row>
    <row r="293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</row>
    <row r="294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</row>
    <row r="29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</row>
    <row r="296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</row>
    <row r="297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</row>
    <row r="298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</row>
    <row r="299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</row>
    <row r="300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</row>
    <row r="301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</row>
    <row r="302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</row>
    <row r="303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</row>
    <row r="304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</row>
    <row r="30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</row>
    <row r="306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</row>
    <row r="307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</row>
    <row r="308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</row>
    <row r="309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</row>
    <row r="310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</row>
    <row r="311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</row>
    <row r="312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</row>
    <row r="313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</row>
    <row r="314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</row>
    <row r="31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</row>
    <row r="316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</row>
    <row r="317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</row>
    <row r="318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</row>
    <row r="319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</row>
    <row r="320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</row>
    <row r="321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</row>
    <row r="322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</row>
    <row r="323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</row>
    <row r="324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</row>
    <row r="32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</row>
    <row r="326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</row>
    <row r="327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</row>
    <row r="328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</row>
    <row r="329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</row>
    <row r="330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</row>
    <row r="331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</row>
    <row r="332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</row>
    <row r="333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</row>
    <row r="334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</row>
    <row r="33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</row>
    <row r="336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</row>
    <row r="337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</row>
    <row r="338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</row>
    <row r="339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</row>
    <row r="340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</row>
    <row r="341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</row>
    <row r="342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</row>
    <row r="343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</row>
    <row r="344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</row>
    <row r="34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</row>
    <row r="346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</row>
    <row r="347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</row>
    <row r="348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</row>
    <row r="349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</row>
    <row r="350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</row>
    <row r="351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</row>
    <row r="352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</row>
    <row r="353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</row>
    <row r="354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</row>
    <row r="35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</row>
    <row r="356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</row>
    <row r="357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</row>
    <row r="358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</row>
    <row r="359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</row>
    <row r="360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</row>
    <row r="361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</row>
    <row r="362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</row>
    <row r="363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</row>
    <row r="364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</row>
    <row r="3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</row>
    <row r="366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</row>
    <row r="367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</row>
    <row r="368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</row>
    <row r="369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</row>
    <row r="370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</row>
    <row r="371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</row>
    <row r="372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</row>
    <row r="373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</row>
    <row r="374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</row>
    <row r="37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</row>
    <row r="376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</row>
    <row r="377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</row>
    <row r="378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</row>
    <row r="379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</row>
    <row r="380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</row>
    <row r="381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</row>
    <row r="382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</row>
    <row r="383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</row>
    <row r="384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</row>
    <row r="38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</row>
    <row r="386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</row>
    <row r="387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</row>
    <row r="388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</row>
    <row r="389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</row>
    <row r="390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</row>
    <row r="391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</row>
    <row r="392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</row>
    <row r="393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</row>
    <row r="394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</row>
    <row r="39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</row>
    <row r="396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</row>
    <row r="397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</row>
    <row r="398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</row>
    <row r="399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</row>
    <row r="400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</row>
    <row r="401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</row>
    <row r="402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</row>
    <row r="403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</row>
    <row r="404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</row>
    <row r="40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</row>
    <row r="406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</row>
    <row r="407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</row>
    <row r="408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</row>
    <row r="409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</row>
    <row r="410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</row>
    <row r="411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</row>
    <row r="412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</row>
    <row r="413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</row>
    <row r="414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</row>
    <row r="41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</row>
    <row r="416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</row>
    <row r="417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</row>
    <row r="418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</row>
    <row r="419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</row>
    <row r="420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</row>
    <row r="421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</row>
    <row r="422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</row>
    <row r="423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</row>
    <row r="424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</row>
    <row r="42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</row>
    <row r="426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</row>
    <row r="427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</row>
    <row r="428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</row>
    <row r="429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</row>
    <row r="430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</row>
    <row r="431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</row>
    <row r="432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</row>
    <row r="433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</row>
    <row r="434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</row>
    <row r="43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</row>
    <row r="436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</row>
    <row r="437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</row>
    <row r="438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</row>
    <row r="439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</row>
    <row r="440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</row>
    <row r="441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</row>
    <row r="442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</row>
    <row r="443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</row>
    <row r="444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</row>
    <row r="44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</row>
    <row r="446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</row>
    <row r="447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</row>
    <row r="448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</row>
    <row r="449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</row>
    <row r="450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</row>
    <row r="451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</row>
    <row r="452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</row>
    <row r="453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</row>
    <row r="454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</row>
    <row r="45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</row>
    <row r="456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</row>
    <row r="457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</row>
    <row r="458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</row>
    <row r="459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</row>
    <row r="460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</row>
    <row r="461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</row>
    <row r="462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</row>
    <row r="463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</row>
    <row r="464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</row>
    <row r="4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</row>
    <row r="466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</row>
    <row r="467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</row>
    <row r="468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</row>
    <row r="469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</row>
    <row r="470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</row>
    <row r="471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</row>
    <row r="472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</row>
    <row r="473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</row>
    <row r="474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</row>
    <row r="47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</row>
    <row r="476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</row>
    <row r="477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</row>
    <row r="478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</row>
    <row r="479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</row>
    <row r="480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</row>
    <row r="481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</row>
    <row r="482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</row>
    <row r="483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</row>
    <row r="484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</row>
    <row r="48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</row>
    <row r="486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</row>
    <row r="487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</row>
    <row r="488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</row>
    <row r="489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</row>
    <row r="490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</row>
    <row r="491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</row>
    <row r="492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</row>
    <row r="493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</row>
    <row r="494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</row>
    <row r="49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</row>
    <row r="496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</row>
    <row r="497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</row>
    <row r="498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</row>
    <row r="499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</row>
    <row r="500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</row>
    <row r="501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</row>
    <row r="502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</row>
    <row r="503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</row>
    <row r="504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</row>
    <row r="50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</row>
    <row r="506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</row>
    <row r="507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</row>
    <row r="508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</row>
    <row r="509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</row>
    <row r="510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</row>
    <row r="511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</row>
    <row r="512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</row>
    <row r="513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</row>
    <row r="514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</row>
    <row r="51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</row>
    <row r="516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</row>
    <row r="517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</row>
    <row r="518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</row>
    <row r="519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</row>
    <row r="520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</row>
    <row r="521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</row>
    <row r="522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</row>
    <row r="523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</row>
    <row r="524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</row>
    <row r="52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</row>
    <row r="526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</row>
    <row r="527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</row>
    <row r="528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</row>
    <row r="529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</row>
    <row r="530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</row>
    <row r="531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</row>
    <row r="532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</row>
    <row r="533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</row>
    <row r="534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</row>
    <row r="53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</row>
    <row r="536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</row>
    <row r="537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</row>
    <row r="538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</row>
    <row r="539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</row>
    <row r="540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</row>
    <row r="541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</row>
    <row r="542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</row>
    <row r="543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</row>
    <row r="544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</row>
    <row r="54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</row>
    <row r="546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</row>
    <row r="547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</row>
    <row r="548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</row>
    <row r="549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</row>
    <row r="550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</row>
    <row r="551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</row>
    <row r="552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</row>
    <row r="553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</row>
    <row r="554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</row>
    <row r="55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</row>
    <row r="556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</row>
    <row r="557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</row>
    <row r="558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</row>
    <row r="559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</row>
    <row r="560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</row>
    <row r="561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</row>
    <row r="562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</row>
    <row r="563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</row>
    <row r="564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</row>
    <row r="5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</row>
    <row r="566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</row>
    <row r="567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</row>
    <row r="568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</row>
    <row r="569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</row>
    <row r="570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</row>
    <row r="571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</row>
    <row r="572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</row>
    <row r="573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</row>
    <row r="574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</row>
    <row r="57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</row>
    <row r="576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</row>
    <row r="577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</row>
    <row r="578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</row>
    <row r="579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</row>
    <row r="580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</row>
    <row r="581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</row>
    <row r="582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</row>
    <row r="583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</row>
    <row r="584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</row>
    <row r="58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</row>
    <row r="586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</row>
    <row r="587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</row>
    <row r="588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</row>
    <row r="589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</row>
    <row r="590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</row>
    <row r="591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</row>
    <row r="592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</row>
    <row r="593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</row>
    <row r="594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</row>
    <row r="59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</row>
    <row r="596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</row>
    <row r="597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</row>
    <row r="598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</row>
    <row r="599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</row>
    <row r="600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</row>
    <row r="601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</row>
    <row r="602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</row>
    <row r="603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</row>
    <row r="604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</row>
    <row r="60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</row>
    <row r="606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</row>
    <row r="607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</row>
    <row r="608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</row>
    <row r="609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</row>
    <row r="610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</row>
    <row r="611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</row>
    <row r="612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</row>
    <row r="613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</row>
    <row r="614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</row>
    <row r="61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</row>
    <row r="616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</row>
    <row r="617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</row>
    <row r="618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</row>
    <row r="619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</row>
    <row r="620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</row>
    <row r="621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</row>
    <row r="622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</row>
    <row r="623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</row>
    <row r="624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</row>
    <row r="62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</row>
    <row r="626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</row>
    <row r="627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</row>
    <row r="628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</row>
    <row r="629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</row>
    <row r="630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</row>
    <row r="631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</row>
    <row r="632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</row>
    <row r="633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</row>
    <row r="634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</row>
    <row r="63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</row>
    <row r="636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</row>
    <row r="637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</row>
    <row r="638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</row>
    <row r="639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</row>
    <row r="640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</row>
    <row r="641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</row>
    <row r="642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</row>
    <row r="643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</row>
    <row r="644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</row>
    <row r="64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</row>
    <row r="646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</row>
    <row r="647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</row>
    <row r="648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</row>
    <row r="649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</row>
    <row r="650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</row>
    <row r="651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</row>
    <row r="652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</row>
    <row r="653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</row>
    <row r="654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</row>
    <row r="65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</row>
    <row r="656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</row>
    <row r="657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</row>
    <row r="658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</row>
    <row r="659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</row>
    <row r="660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</row>
    <row r="661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</row>
    <row r="662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</row>
    <row r="663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</row>
    <row r="664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</row>
    <row r="6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</row>
    <row r="666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</row>
    <row r="667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</row>
    <row r="668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</row>
    <row r="669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</row>
    <row r="670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</row>
    <row r="671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</row>
    <row r="672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</row>
    <row r="673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</row>
    <row r="674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</row>
    <row r="67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</row>
    <row r="676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</row>
    <row r="677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</row>
    <row r="678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</row>
    <row r="679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</row>
    <row r="680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</row>
    <row r="681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</row>
    <row r="682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</row>
    <row r="683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</row>
    <row r="684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</row>
    <row r="68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</row>
    <row r="686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</row>
    <row r="687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</row>
    <row r="688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</row>
    <row r="689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</row>
    <row r="690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</row>
    <row r="691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</row>
    <row r="692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</row>
    <row r="693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</row>
    <row r="694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</row>
    <row r="69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</row>
    <row r="696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</row>
    <row r="697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</row>
    <row r="698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</row>
    <row r="699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</row>
    <row r="700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</row>
    <row r="701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</row>
    <row r="702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</row>
    <row r="703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</row>
    <row r="704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</row>
    <row r="70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</row>
    <row r="706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</row>
    <row r="707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</row>
    <row r="708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</row>
    <row r="709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</row>
    <row r="710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</row>
    <row r="711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</row>
    <row r="712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</row>
    <row r="713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</row>
    <row r="714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</row>
    <row r="71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</row>
    <row r="716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</row>
    <row r="717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</row>
    <row r="718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</row>
    <row r="719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</row>
    <row r="720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</row>
    <row r="721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</row>
    <row r="722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</row>
    <row r="723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</row>
    <row r="724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</row>
    <row r="72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</row>
    <row r="726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</row>
    <row r="727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</row>
    <row r="728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</row>
    <row r="729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</row>
    <row r="730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</row>
    <row r="731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</row>
    <row r="732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</row>
    <row r="733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</row>
    <row r="734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</row>
    <row r="73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</row>
    <row r="736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</row>
    <row r="737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</row>
    <row r="738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</row>
    <row r="739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</row>
    <row r="740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</row>
    <row r="741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</row>
    <row r="742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</row>
    <row r="743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</row>
    <row r="744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</row>
    <row r="74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</row>
    <row r="746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</row>
    <row r="747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</row>
    <row r="748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</row>
    <row r="749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</row>
    <row r="750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</row>
    <row r="751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</row>
    <row r="752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</row>
    <row r="753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</row>
    <row r="754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</row>
    <row r="75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</row>
    <row r="756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</row>
    <row r="757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</row>
    <row r="758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</row>
    <row r="759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</row>
    <row r="760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</row>
    <row r="761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</row>
    <row r="762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</row>
    <row r="763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</row>
    <row r="764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</row>
    <row r="7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</row>
    <row r="766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</row>
    <row r="767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</row>
    <row r="768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</row>
    <row r="769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</row>
    <row r="770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</row>
    <row r="771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</row>
    <row r="772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</row>
    <row r="773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</row>
    <row r="774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</row>
    <row r="77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</row>
    <row r="776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</row>
    <row r="777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</row>
    <row r="778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</row>
    <row r="779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</row>
    <row r="780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</row>
    <row r="781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</row>
    <row r="782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</row>
    <row r="783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</row>
    <row r="784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</row>
    <row r="78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</row>
    <row r="786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</row>
    <row r="787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</row>
    <row r="788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</row>
    <row r="789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</row>
    <row r="790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</row>
    <row r="791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</row>
    <row r="792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</row>
    <row r="793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</row>
    <row r="794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</row>
    <row r="79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</row>
    <row r="796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</row>
    <row r="797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</row>
    <row r="798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</row>
    <row r="799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</row>
    <row r="800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</row>
    <row r="801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</row>
    <row r="802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</row>
    <row r="803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</row>
    <row r="804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</row>
    <row r="80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</row>
    <row r="806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</row>
    <row r="807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</row>
    <row r="808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</row>
    <row r="809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</row>
    <row r="810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</row>
    <row r="811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</row>
    <row r="812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</row>
    <row r="813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</row>
    <row r="814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</row>
    <row r="81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</row>
    <row r="816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</row>
    <row r="817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</row>
    <row r="818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</row>
    <row r="819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</row>
    <row r="820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</row>
    <row r="821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</row>
    <row r="822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</row>
    <row r="823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</row>
    <row r="824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</row>
    <row r="82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</row>
    <row r="826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</row>
    <row r="827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</row>
    <row r="828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</row>
    <row r="829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</row>
    <row r="830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</row>
    <row r="831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</row>
    <row r="832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</row>
    <row r="833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</row>
    <row r="834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</row>
    <row r="83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</row>
    <row r="836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</row>
    <row r="837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</row>
    <row r="838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</row>
    <row r="839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</row>
    <row r="840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</row>
    <row r="841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</row>
    <row r="842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</row>
    <row r="843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</row>
    <row r="844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</row>
    <row r="84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</row>
    <row r="846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</row>
    <row r="847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</row>
    <row r="848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</row>
    <row r="849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</row>
    <row r="850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</row>
    <row r="851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</row>
    <row r="852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</row>
    <row r="853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</row>
    <row r="854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</row>
    <row r="85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</row>
    <row r="856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</row>
    <row r="857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</row>
    <row r="858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</row>
    <row r="859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</row>
    <row r="860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</row>
    <row r="861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</row>
    <row r="862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</row>
    <row r="863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</row>
    <row r="864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</row>
    <row r="8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</row>
    <row r="866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</row>
    <row r="867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</row>
    <row r="868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</row>
    <row r="869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</row>
    <row r="870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</row>
    <row r="871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</row>
    <row r="872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</row>
    <row r="873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</row>
    <row r="874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</row>
    <row r="87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</row>
    <row r="876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</row>
    <row r="877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</row>
    <row r="878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</row>
    <row r="879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</row>
    <row r="880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</row>
    <row r="881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</row>
    <row r="882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</row>
    <row r="883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</row>
    <row r="884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</row>
    <row r="88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</row>
    <row r="886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</row>
    <row r="887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</row>
    <row r="888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</row>
    <row r="889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</row>
    <row r="890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</row>
    <row r="891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</row>
    <row r="892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</row>
    <row r="893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</row>
    <row r="894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</row>
    <row r="89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</row>
    <row r="896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</row>
    <row r="897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</row>
    <row r="898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</row>
    <row r="899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</row>
    <row r="900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</row>
    <row r="901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</row>
    <row r="902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</row>
    <row r="903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</row>
    <row r="904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</row>
    <row r="90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</row>
    <row r="906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</row>
    <row r="907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</row>
    <row r="908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</row>
    <row r="909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</row>
    <row r="910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</row>
    <row r="911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</row>
    <row r="912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</row>
    <row r="913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</row>
    <row r="914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</row>
    <row r="91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</row>
    <row r="916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</row>
    <row r="917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</row>
    <row r="918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</row>
    <row r="919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</row>
    <row r="920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</row>
    <row r="921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</row>
    <row r="922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</row>
    <row r="923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</row>
    <row r="924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</row>
    <row r="92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</row>
    <row r="926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</row>
    <row r="927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</row>
    <row r="928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</row>
    <row r="929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</row>
    <row r="930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</row>
    <row r="931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</row>
    <row r="932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</row>
    <row r="933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</row>
    <row r="934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</row>
    <row r="93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</row>
    <row r="936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</row>
    <row r="937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</row>
    <row r="938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</row>
    <row r="939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</row>
    <row r="940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</row>
    <row r="941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</row>
    <row r="942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</row>
    <row r="943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</row>
    <row r="944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</row>
    <row r="94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</row>
    <row r="946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</row>
    <row r="947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</row>
    <row r="948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</row>
    <row r="949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</row>
    <row r="950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</row>
    <row r="951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</row>
    <row r="952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</row>
    <row r="953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</row>
    <row r="954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</row>
    <row r="95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</row>
    <row r="956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</row>
    <row r="957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</row>
    <row r="958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</row>
    <row r="959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</row>
    <row r="960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</row>
    <row r="961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</row>
    <row r="962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</row>
    <row r="963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</row>
    <row r="964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</row>
    <row r="9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</row>
    <row r="966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</row>
    <row r="967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</row>
    <row r="968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</row>
    <row r="969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</row>
    <row r="970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</row>
    <row r="971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</row>
    <row r="972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</row>
    <row r="973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</row>
    <row r="974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</row>
    <row r="97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</row>
    <row r="976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</row>
    <row r="977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</row>
    <row r="978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</row>
    <row r="979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</row>
    <row r="980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</row>
    <row r="981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</row>
    <row r="982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</row>
    <row r="983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</row>
    <row r="984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</row>
    <row r="98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</row>
    <row r="986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</row>
    <row r="987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</row>
    <row r="988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</row>
    <row r="989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</row>
    <row r="990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</row>
    <row r="991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</row>
    <row r="992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</row>
    <row r="993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</row>
    <row r="994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</row>
    <row r="99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</row>
    <row r="996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</row>
    <row r="997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</row>
    <row r="998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</row>
    <row r="999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</row>
    <row r="1000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</row>
  </sheetData>
  <printOptions/>
  <pageMargins bottom="0.75" footer="0.0" header="0.0" left="0.2" right="0.2" top="0.75"/>
  <pageSetup orientation="portrait"/>
  <headerFooter>
    <oddFooter>&amp;LExcel Template&amp;Cwww.indzara.com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8.63"/>
    <col customWidth="1" min="2" max="2" width="2.88"/>
    <col customWidth="1" min="3" max="9" width="5.63"/>
    <col customWidth="1" min="10" max="10" width="2.0"/>
    <col customWidth="1" min="11" max="12" width="9.0"/>
    <col customWidth="1" min="13" max="13" width="12.5"/>
    <col customWidth="1" min="14" max="26" width="9.0"/>
  </cols>
  <sheetData>
    <row r="1">
      <c r="A1" s="48"/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50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35"/>
      <c r="B2" s="91" t="str">
        <f>I_CALNM</f>
        <v>2021 Calendar</v>
      </c>
      <c r="C2" s="2"/>
      <c r="D2" s="2"/>
      <c r="E2" s="2"/>
      <c r="F2" s="2"/>
      <c r="G2" s="2"/>
      <c r="H2" s="2"/>
      <c r="I2" s="2"/>
      <c r="J2" s="2"/>
      <c r="K2" s="2"/>
      <c r="L2" s="2"/>
      <c r="M2" s="38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35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38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35"/>
      <c r="B4" s="2"/>
      <c r="C4" s="114" t="str">
        <f t="array" ref="C4">INDEX(C_WKHEADER,1)</f>
        <v>MON</v>
      </c>
      <c r="D4" s="114" t="str">
        <f t="array" ref="D4">INDEX(C_WKHEADER,2)</f>
        <v>TUE</v>
      </c>
      <c r="E4" s="114" t="str">
        <f t="array" ref="E4">INDEX(C_WKHEADER,3)</f>
        <v>WED</v>
      </c>
      <c r="F4" s="114" t="str">
        <f t="array" ref="F4">INDEX(C_WKHEADER,4)</f>
        <v>THU</v>
      </c>
      <c r="G4" s="114" t="str">
        <f t="array" ref="G4">INDEX(C_WKHEADER,5)</f>
        <v>FRI</v>
      </c>
      <c r="H4" s="114" t="str">
        <f t="array" ref="H4">INDEX(C_WKHEADER,6)</f>
        <v>SAT</v>
      </c>
      <c r="I4" s="114" t="str">
        <f t="array" ref="I4">INDEX(C_WKHEADER,7)</f>
        <v>SUN</v>
      </c>
      <c r="J4" s="2"/>
      <c r="K4" s="2"/>
      <c r="L4" s="2"/>
      <c r="M4" s="38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12.0" customHeight="1">
      <c r="A5" s="115">
        <f t="array" ref="A5">INDEX(C_MTHFIRST,1)</f>
        <v>44197</v>
      </c>
      <c r="B5" s="116">
        <v>1.0</v>
      </c>
      <c r="C5" s="67" t="str">
        <f t="array" ref="C5">INDEX(M_1,1,1)</f>
        <v/>
      </c>
      <c r="D5" s="67" t="str">
        <f t="array" ref="D5">INDEX(M_1,1,2)</f>
        <v/>
      </c>
      <c r="E5" s="67" t="str">
        <f t="array" ref="E5">INDEX(M_1,1,3)</f>
        <v/>
      </c>
      <c r="F5" s="67" t="str">
        <f t="array" ref="F5">INDEX(M_1,1,4)</f>
        <v/>
      </c>
      <c r="G5" s="67">
        <f t="array" ref="G5">INDEX(M_1,1,5)</f>
        <v>44197</v>
      </c>
      <c r="H5" s="67">
        <f t="array" ref="H5">INDEX(M_1,1,6)</f>
        <v>44198</v>
      </c>
      <c r="I5" s="67">
        <f t="array" ref="I5">INDEX(M_1,1,7)</f>
        <v>44199</v>
      </c>
      <c r="J5" s="2"/>
      <c r="K5" s="63" t="s">
        <v>28</v>
      </c>
      <c r="L5" s="3"/>
      <c r="M5" s="38"/>
      <c r="N5" s="2"/>
      <c r="O5" s="3" t="s">
        <v>57</v>
      </c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12.0" customHeight="1">
      <c r="A6" s="115" t="str">
        <f>IF(MONTH(C6)&lt;&gt;MONTH(A5),C6,"")</f>
        <v/>
      </c>
      <c r="B6" s="116">
        <v>2.0</v>
      </c>
      <c r="C6" s="67">
        <f>IF($I$5+(($B6-2)*7)+COLUMN(C6)-COLUMN($B$6)&gt;P_END,"",$I$5+(($B6-2)*7)+COLUMN(C6)-COLUMN($B$6))</f>
        <v>44200</v>
      </c>
      <c r="D6" s="67">
        <f>IF($I$5+(($B6-2)*7)+COLUMN(D6)-COLUMN($B$6)&gt;P_END,"",$I$5+(($B6-2)*7)+COLUMN(D6)-COLUMN($B$6))</f>
        <v>44201</v>
      </c>
      <c r="E6" s="67">
        <f>IF($I$5+(($B6-2)*7)+COLUMN(E6)-COLUMN($B$6)&gt;P_END,"",$I$5+(($B6-2)*7)+COLUMN(E6)-COLUMN($B$6))</f>
        <v>44202</v>
      </c>
      <c r="F6" s="67">
        <f>IF($I$5+(($B6-2)*7)+COLUMN(F6)-COLUMN($B$6)&gt;P_END,"",$I$5+(($B6-2)*7)+COLUMN(F6)-COLUMN($B$6))</f>
        <v>44203</v>
      </c>
      <c r="G6" s="67">
        <f>IF($I$5+(($B6-2)*7)+COLUMN(G6)-COLUMN($B$6)&gt;P_END,"",$I$5+(($B6-2)*7)+COLUMN(G6)-COLUMN($B$6))</f>
        <v>44204</v>
      </c>
      <c r="H6" s="67">
        <f>IF($I$5+(($B6-2)*7)+COLUMN(H6)-COLUMN($B$6)&gt;P_END,"",$I$5+(($B6-2)*7)+COLUMN(H6)-COLUMN($B$6))</f>
        <v>44205</v>
      </c>
      <c r="I6" s="67">
        <f>IF($I$5+(($B6-2)*7)+COLUMN(I6)-COLUMN($B$6)&gt;P_END,"",$I$5+(($B6-2)*7)+COLUMN(I6)-COLUMN($B$6))</f>
        <v>44206</v>
      </c>
      <c r="J6" s="2"/>
      <c r="K6" s="117" t="str">
        <f>IFERROR(INDEX(T_HOLS[Holiday Date],ROW(K6)-ROW($K$5)),"")</f>
        <v>#ERROR!</v>
      </c>
      <c r="L6" s="118" t="str">
        <f>IFERROR(INDEX(T_HOLS[Holiday Name],ROW(K6)-ROW($K$5)),"")</f>
        <v>#ERROR!</v>
      </c>
      <c r="M6" s="38"/>
      <c r="N6" s="2"/>
      <c r="O6" s="2" t="s">
        <v>58</v>
      </c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12.0" customHeight="1">
      <c r="A7" s="115" t="str">
        <f t="shared" ref="A7:A58" si="1">IFERROR(IF(MONTH(C7)&lt;&gt;MONTH(C6),C7,""),"")</f>
        <v/>
      </c>
      <c r="B7" s="116">
        <v>3.0</v>
      </c>
      <c r="C7" s="67">
        <f>IF($I$5+(($B7-2)*7)+COLUMN(C7)-COLUMN($B$6)&gt;P_END,"",$I$5+(($B7-2)*7)+COLUMN(C7)-COLUMN($B$6))</f>
        <v>44207</v>
      </c>
      <c r="D7" s="67">
        <f>IF($I$5+(($B7-2)*7)+COLUMN(D7)-COLUMN($B$6)&gt;P_END,"",$I$5+(($B7-2)*7)+COLUMN(D7)-COLUMN($B$6))</f>
        <v>44208</v>
      </c>
      <c r="E7" s="67">
        <f>IF($I$5+(($B7-2)*7)+COLUMN(E7)-COLUMN($B$6)&gt;P_END,"",$I$5+(($B7-2)*7)+COLUMN(E7)-COLUMN($B$6))</f>
        <v>44209</v>
      </c>
      <c r="F7" s="67">
        <f>IF($I$5+(($B7-2)*7)+COLUMN(F7)-COLUMN($B$6)&gt;P_END,"",$I$5+(($B7-2)*7)+COLUMN(F7)-COLUMN($B$6))</f>
        <v>44210</v>
      </c>
      <c r="G7" s="67">
        <f>IF($I$5+(($B7-2)*7)+COLUMN(G7)-COLUMN($B$6)&gt;P_END,"",$I$5+(($B7-2)*7)+COLUMN(G7)-COLUMN($B$6))</f>
        <v>44211</v>
      </c>
      <c r="H7" s="67">
        <f>IF($I$5+(($B7-2)*7)+COLUMN(H7)-COLUMN($B$6)&gt;P_END,"",$I$5+(($B7-2)*7)+COLUMN(H7)-COLUMN($B$6))</f>
        <v>44212</v>
      </c>
      <c r="I7" s="67">
        <f>IF($I$5+(($B7-2)*7)+COLUMN(I7)-COLUMN($B$6)&gt;P_END,"",$I$5+(($B7-2)*7)+COLUMN(I7)-COLUMN($B$6))</f>
        <v>44213</v>
      </c>
      <c r="J7" s="2"/>
      <c r="K7" s="117" t="str">
        <f>IFERROR(INDEX(T_HOLS[Holiday Date],ROW(K7)-ROW($K$5)),"")</f>
        <v>#ERROR!</v>
      </c>
      <c r="L7" s="118" t="str">
        <f>IFERROR(INDEX(T_HOLS[Holiday Name],ROW(K7)-ROW($K$5)),"")</f>
        <v>#ERROR!</v>
      </c>
      <c r="M7" s="38"/>
      <c r="N7" s="2"/>
      <c r="O7" s="2" t="s">
        <v>70</v>
      </c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ht="12.0" customHeight="1">
      <c r="A8" s="115" t="str">
        <f t="shared" si="1"/>
        <v/>
      </c>
      <c r="B8" s="116">
        <v>4.0</v>
      </c>
      <c r="C8" s="67">
        <f>IF($I$5+(($B8-2)*7)+COLUMN(C8)-COLUMN($B$6)&gt;P_END,"",$I$5+(($B8-2)*7)+COLUMN(C8)-COLUMN($B$6))</f>
        <v>44214</v>
      </c>
      <c r="D8" s="67">
        <f>IF($I$5+(($B8-2)*7)+COLUMN(D8)-COLUMN($B$6)&gt;P_END,"",$I$5+(($B8-2)*7)+COLUMN(D8)-COLUMN($B$6))</f>
        <v>44215</v>
      </c>
      <c r="E8" s="67">
        <f>IF($I$5+(($B8-2)*7)+COLUMN(E8)-COLUMN($B$6)&gt;P_END,"",$I$5+(($B8-2)*7)+COLUMN(E8)-COLUMN($B$6))</f>
        <v>44216</v>
      </c>
      <c r="F8" s="67">
        <f>IF($I$5+(($B8-2)*7)+COLUMN(F8)-COLUMN($B$6)&gt;P_END,"",$I$5+(($B8-2)*7)+COLUMN(F8)-COLUMN($B$6))</f>
        <v>44217</v>
      </c>
      <c r="G8" s="67">
        <f>IF($I$5+(($B8-2)*7)+COLUMN(G8)-COLUMN($B$6)&gt;P_END,"",$I$5+(($B8-2)*7)+COLUMN(G8)-COLUMN($B$6))</f>
        <v>44218</v>
      </c>
      <c r="H8" s="67">
        <f>IF($I$5+(($B8-2)*7)+COLUMN(H8)-COLUMN($B$6)&gt;P_END,"",$I$5+(($B8-2)*7)+COLUMN(H8)-COLUMN($B$6))</f>
        <v>44219</v>
      </c>
      <c r="I8" s="67">
        <f>IF($I$5+(($B8-2)*7)+COLUMN(I8)-COLUMN($B$6)&gt;P_END,"",$I$5+(($B8-2)*7)+COLUMN(I8)-COLUMN($B$6))</f>
        <v>44220</v>
      </c>
      <c r="J8" s="2"/>
      <c r="K8" s="117" t="str">
        <f>IFERROR(INDEX(T_HOLS[Holiday Date],ROW(K8)-ROW($K$5)),"")</f>
        <v>#ERROR!</v>
      </c>
      <c r="L8" s="118" t="str">
        <f>IFERROR(INDEX(T_HOLS[Holiday Name],ROW(K8)-ROW($K$5)),"")</f>
        <v>#ERROR!</v>
      </c>
      <c r="M8" s="38"/>
      <c r="N8" s="2"/>
      <c r="O8" s="2" t="s">
        <v>68</v>
      </c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ht="12.0" customHeight="1">
      <c r="A9" s="115" t="str">
        <f t="shared" si="1"/>
        <v/>
      </c>
      <c r="B9" s="116">
        <v>5.0</v>
      </c>
      <c r="C9" s="67">
        <f>IF($I$5+(($B9-2)*7)+COLUMN(C9)-COLUMN($B$6)&gt;P_END,"",$I$5+(($B9-2)*7)+COLUMN(C9)-COLUMN($B$6))</f>
        <v>44221</v>
      </c>
      <c r="D9" s="67">
        <f>IF($I$5+(($B9-2)*7)+COLUMN(D9)-COLUMN($B$6)&gt;P_END,"",$I$5+(($B9-2)*7)+COLUMN(D9)-COLUMN($B$6))</f>
        <v>44222</v>
      </c>
      <c r="E9" s="67">
        <f>IF($I$5+(($B9-2)*7)+COLUMN(E9)-COLUMN($B$6)&gt;P_END,"",$I$5+(($B9-2)*7)+COLUMN(E9)-COLUMN($B$6))</f>
        <v>44223</v>
      </c>
      <c r="F9" s="67">
        <f>IF($I$5+(($B9-2)*7)+COLUMN(F9)-COLUMN($B$6)&gt;P_END,"",$I$5+(($B9-2)*7)+COLUMN(F9)-COLUMN($B$6))</f>
        <v>44224</v>
      </c>
      <c r="G9" s="67">
        <f>IF($I$5+(($B9-2)*7)+COLUMN(G9)-COLUMN($B$6)&gt;P_END,"",$I$5+(($B9-2)*7)+COLUMN(G9)-COLUMN($B$6))</f>
        <v>44225</v>
      </c>
      <c r="H9" s="67">
        <f>IF($I$5+(($B9-2)*7)+COLUMN(H9)-COLUMN($B$6)&gt;P_END,"",$I$5+(($B9-2)*7)+COLUMN(H9)-COLUMN($B$6))</f>
        <v>44226</v>
      </c>
      <c r="I9" s="67">
        <f>IF($I$5+(($B9-2)*7)+COLUMN(I9)-COLUMN($B$6)&gt;P_END,"",$I$5+(($B9-2)*7)+COLUMN(I9)-COLUMN($B$6))</f>
        <v>44227</v>
      </c>
      <c r="J9" s="2"/>
      <c r="K9" s="117" t="str">
        <f>IFERROR(INDEX(T_HOLS[Holiday Date],ROW(K9)-ROW($K$5)),"")</f>
        <v>#ERROR!</v>
      </c>
      <c r="L9" s="118" t="str">
        <f>IFERROR(INDEX(T_HOLS[Holiday Name],ROW(K9)-ROW($K$5)),"")</f>
        <v>#ERROR!</v>
      </c>
      <c r="M9" s="38"/>
      <c r="N9" s="2"/>
      <c r="O9" s="2" t="s">
        <v>62</v>
      </c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ht="12.0" customHeight="1">
      <c r="A10" s="115">
        <f t="shared" si="1"/>
        <v>44228</v>
      </c>
      <c r="B10" s="116">
        <v>6.0</v>
      </c>
      <c r="C10" s="67">
        <f>IF($I$5+(($B10-2)*7)+COLUMN(C10)-COLUMN($B$6)&gt;P_END,"",$I$5+(($B10-2)*7)+COLUMN(C10)-COLUMN($B$6))</f>
        <v>44228</v>
      </c>
      <c r="D10" s="67">
        <f>IF($I$5+(($B10-2)*7)+COLUMN(D10)-COLUMN($B$6)&gt;P_END,"",$I$5+(($B10-2)*7)+COLUMN(D10)-COLUMN($B$6))</f>
        <v>44229</v>
      </c>
      <c r="E10" s="67">
        <f>IF($I$5+(($B10-2)*7)+COLUMN(E10)-COLUMN($B$6)&gt;P_END,"",$I$5+(($B10-2)*7)+COLUMN(E10)-COLUMN($B$6))</f>
        <v>44230</v>
      </c>
      <c r="F10" s="67">
        <f>IF($I$5+(($B10-2)*7)+COLUMN(F10)-COLUMN($B$6)&gt;P_END,"",$I$5+(($B10-2)*7)+COLUMN(F10)-COLUMN($B$6))</f>
        <v>44231</v>
      </c>
      <c r="G10" s="67">
        <f>IF($I$5+(($B10-2)*7)+COLUMN(G10)-COLUMN($B$6)&gt;P_END,"",$I$5+(($B10-2)*7)+COLUMN(G10)-COLUMN($B$6))</f>
        <v>44232</v>
      </c>
      <c r="H10" s="67">
        <f>IF($I$5+(($B10-2)*7)+COLUMN(H10)-COLUMN($B$6)&gt;P_END,"",$I$5+(($B10-2)*7)+COLUMN(H10)-COLUMN($B$6))</f>
        <v>44233</v>
      </c>
      <c r="I10" s="67">
        <f>IF($I$5+(($B10-2)*7)+COLUMN(I10)-COLUMN($B$6)&gt;P_END,"",$I$5+(($B10-2)*7)+COLUMN(I10)-COLUMN($B$6))</f>
        <v>44234</v>
      </c>
      <c r="J10" s="2"/>
      <c r="K10" s="117" t="str">
        <f>IFERROR(INDEX(T_HOLS[Holiday Date],ROW(K10)-ROW($K$5)),"")</f>
        <v>#ERROR!</v>
      </c>
      <c r="L10" s="118" t="str">
        <f>IFERROR(INDEX(T_HOLS[Holiday Name],ROW(K10)-ROW($K$5)),"")</f>
        <v>#ERROR!</v>
      </c>
      <c r="M10" s="38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ht="12.0" customHeight="1">
      <c r="A11" s="115" t="str">
        <f t="shared" si="1"/>
        <v/>
      </c>
      <c r="B11" s="116">
        <v>7.0</v>
      </c>
      <c r="C11" s="67">
        <f>IF($I$5+(($B11-2)*7)+COLUMN(C11)-COLUMN($B$6)&gt;P_END,"",$I$5+(($B11-2)*7)+COLUMN(C11)-COLUMN($B$6))</f>
        <v>44235</v>
      </c>
      <c r="D11" s="67">
        <f>IF($I$5+(($B11-2)*7)+COLUMN(D11)-COLUMN($B$6)&gt;P_END,"",$I$5+(($B11-2)*7)+COLUMN(D11)-COLUMN($B$6))</f>
        <v>44236</v>
      </c>
      <c r="E11" s="67">
        <f>IF($I$5+(($B11-2)*7)+COLUMN(E11)-COLUMN($B$6)&gt;P_END,"",$I$5+(($B11-2)*7)+COLUMN(E11)-COLUMN($B$6))</f>
        <v>44237</v>
      </c>
      <c r="F11" s="67">
        <f>IF($I$5+(($B11-2)*7)+COLUMN(F11)-COLUMN($B$6)&gt;P_END,"",$I$5+(($B11-2)*7)+COLUMN(F11)-COLUMN($B$6))</f>
        <v>44238</v>
      </c>
      <c r="G11" s="67">
        <f>IF($I$5+(($B11-2)*7)+COLUMN(G11)-COLUMN($B$6)&gt;P_END,"",$I$5+(($B11-2)*7)+COLUMN(G11)-COLUMN($B$6))</f>
        <v>44239</v>
      </c>
      <c r="H11" s="67">
        <f>IF($I$5+(($B11-2)*7)+COLUMN(H11)-COLUMN($B$6)&gt;P_END,"",$I$5+(($B11-2)*7)+COLUMN(H11)-COLUMN($B$6))</f>
        <v>44240</v>
      </c>
      <c r="I11" s="67">
        <f>IF($I$5+(($B11-2)*7)+COLUMN(I11)-COLUMN($B$6)&gt;P_END,"",$I$5+(($B11-2)*7)+COLUMN(I11)-COLUMN($B$6))</f>
        <v>44241</v>
      </c>
      <c r="J11" s="2"/>
      <c r="K11" s="117" t="str">
        <f>IFERROR(INDEX(T_HOLS[Holiday Date],ROW(K11)-ROW($K$5)),"")</f>
        <v>#ERROR!</v>
      </c>
      <c r="L11" s="118" t="str">
        <f>IFERROR(INDEX(T_HOLS[Holiday Name],ROW(K11)-ROW($K$5)),"")</f>
        <v>#ERROR!</v>
      </c>
      <c r="M11" s="38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ht="12.0" customHeight="1">
      <c r="A12" s="115" t="str">
        <f t="shared" si="1"/>
        <v/>
      </c>
      <c r="B12" s="116">
        <v>8.0</v>
      </c>
      <c r="C12" s="67">
        <f>IF($I$5+(($B12-2)*7)+COLUMN(C12)-COLUMN($B$6)&gt;P_END,"",$I$5+(($B12-2)*7)+COLUMN(C12)-COLUMN($B$6))</f>
        <v>44242</v>
      </c>
      <c r="D12" s="67">
        <f>IF($I$5+(($B12-2)*7)+COLUMN(D12)-COLUMN($B$6)&gt;P_END,"",$I$5+(($B12-2)*7)+COLUMN(D12)-COLUMN($B$6))</f>
        <v>44243</v>
      </c>
      <c r="E12" s="67">
        <f>IF($I$5+(($B12-2)*7)+COLUMN(E12)-COLUMN($B$6)&gt;P_END,"",$I$5+(($B12-2)*7)+COLUMN(E12)-COLUMN($B$6))</f>
        <v>44244</v>
      </c>
      <c r="F12" s="67">
        <f>IF($I$5+(($B12-2)*7)+COLUMN(F12)-COLUMN($B$6)&gt;P_END,"",$I$5+(($B12-2)*7)+COLUMN(F12)-COLUMN($B$6))</f>
        <v>44245</v>
      </c>
      <c r="G12" s="67">
        <f>IF($I$5+(($B12-2)*7)+COLUMN(G12)-COLUMN($B$6)&gt;P_END,"",$I$5+(($B12-2)*7)+COLUMN(G12)-COLUMN($B$6))</f>
        <v>44246</v>
      </c>
      <c r="H12" s="67">
        <f>IF($I$5+(($B12-2)*7)+COLUMN(H12)-COLUMN($B$6)&gt;P_END,"",$I$5+(($B12-2)*7)+COLUMN(H12)-COLUMN($B$6))</f>
        <v>44247</v>
      </c>
      <c r="I12" s="67">
        <f>IF($I$5+(($B12-2)*7)+COLUMN(I12)-COLUMN($B$6)&gt;P_END,"",$I$5+(($B12-2)*7)+COLUMN(I12)-COLUMN($B$6))</f>
        <v>44248</v>
      </c>
      <c r="J12" s="2"/>
      <c r="K12" s="117" t="str">
        <f>IFERROR(INDEX(T_HOLS[Holiday Date],ROW(K12)-ROW($K$5)),"")</f>
        <v>#ERROR!</v>
      </c>
      <c r="L12" s="118" t="str">
        <f>IFERROR(INDEX(T_HOLS[Holiday Name],ROW(K12)-ROW($K$5)),"")</f>
        <v>#ERROR!</v>
      </c>
      <c r="M12" s="38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ht="12.0" customHeight="1">
      <c r="A13" s="115" t="str">
        <f t="shared" si="1"/>
        <v/>
      </c>
      <c r="B13" s="116">
        <v>9.0</v>
      </c>
      <c r="C13" s="67">
        <f>IF($I$5+(($B13-2)*7)+COLUMN(C13)-COLUMN($B$6)&gt;P_END,"",$I$5+(($B13-2)*7)+COLUMN(C13)-COLUMN($B$6))</f>
        <v>44249</v>
      </c>
      <c r="D13" s="67">
        <f>IF($I$5+(($B13-2)*7)+COLUMN(D13)-COLUMN($B$6)&gt;P_END,"",$I$5+(($B13-2)*7)+COLUMN(D13)-COLUMN($B$6))</f>
        <v>44250</v>
      </c>
      <c r="E13" s="67">
        <f>IF($I$5+(($B13-2)*7)+COLUMN(E13)-COLUMN($B$6)&gt;P_END,"",$I$5+(($B13-2)*7)+COLUMN(E13)-COLUMN($B$6))</f>
        <v>44251</v>
      </c>
      <c r="F13" s="67">
        <f>IF($I$5+(($B13-2)*7)+COLUMN(F13)-COLUMN($B$6)&gt;P_END,"",$I$5+(($B13-2)*7)+COLUMN(F13)-COLUMN($B$6))</f>
        <v>44252</v>
      </c>
      <c r="G13" s="67">
        <f>IF($I$5+(($B13-2)*7)+COLUMN(G13)-COLUMN($B$6)&gt;P_END,"",$I$5+(($B13-2)*7)+COLUMN(G13)-COLUMN($B$6))</f>
        <v>44253</v>
      </c>
      <c r="H13" s="67">
        <f>IF($I$5+(($B13-2)*7)+COLUMN(H13)-COLUMN($B$6)&gt;P_END,"",$I$5+(($B13-2)*7)+COLUMN(H13)-COLUMN($B$6))</f>
        <v>44254</v>
      </c>
      <c r="I13" s="67">
        <f>IF($I$5+(($B13-2)*7)+COLUMN(I13)-COLUMN($B$6)&gt;P_END,"",$I$5+(($B13-2)*7)+COLUMN(I13)-COLUMN($B$6))</f>
        <v>44255</v>
      </c>
      <c r="J13" s="2"/>
      <c r="K13" s="117" t="str">
        <f>IFERROR(INDEX(T_HOLS[Holiday Date],ROW(K13)-ROW($K$5)),"")</f>
        <v>#ERROR!</v>
      </c>
      <c r="L13" s="118" t="str">
        <f>IFERROR(INDEX(T_HOLS[Holiday Name],ROW(K13)-ROW($K$5)),"")</f>
        <v>#ERROR!</v>
      </c>
      <c r="M13" s="38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ht="12.0" customHeight="1">
      <c r="A14" s="115">
        <f t="shared" si="1"/>
        <v>44256</v>
      </c>
      <c r="B14" s="116">
        <v>10.0</v>
      </c>
      <c r="C14" s="67">
        <f>IF($I$5+(($B14-2)*7)+COLUMN(C14)-COLUMN($B$6)&gt;P_END,"",$I$5+(($B14-2)*7)+COLUMN(C14)-COLUMN($B$6))</f>
        <v>44256</v>
      </c>
      <c r="D14" s="67">
        <f>IF($I$5+(($B14-2)*7)+COLUMN(D14)-COLUMN($B$6)&gt;P_END,"",$I$5+(($B14-2)*7)+COLUMN(D14)-COLUMN($B$6))</f>
        <v>44257</v>
      </c>
      <c r="E14" s="67">
        <f>IF($I$5+(($B14-2)*7)+COLUMN(E14)-COLUMN($B$6)&gt;P_END,"",$I$5+(($B14-2)*7)+COLUMN(E14)-COLUMN($B$6))</f>
        <v>44258</v>
      </c>
      <c r="F14" s="67">
        <f>IF($I$5+(($B14-2)*7)+COLUMN(F14)-COLUMN($B$6)&gt;P_END,"",$I$5+(($B14-2)*7)+COLUMN(F14)-COLUMN($B$6))</f>
        <v>44259</v>
      </c>
      <c r="G14" s="67">
        <f>IF($I$5+(($B14-2)*7)+COLUMN(G14)-COLUMN($B$6)&gt;P_END,"",$I$5+(($B14-2)*7)+COLUMN(G14)-COLUMN($B$6))</f>
        <v>44260</v>
      </c>
      <c r="H14" s="67">
        <f>IF($I$5+(($B14-2)*7)+COLUMN(H14)-COLUMN($B$6)&gt;P_END,"",$I$5+(($B14-2)*7)+COLUMN(H14)-COLUMN($B$6))</f>
        <v>44261</v>
      </c>
      <c r="I14" s="67">
        <f>IF($I$5+(($B14-2)*7)+COLUMN(I14)-COLUMN($B$6)&gt;P_END,"",$I$5+(($B14-2)*7)+COLUMN(I14)-COLUMN($B$6))</f>
        <v>44262</v>
      </c>
      <c r="J14" s="2"/>
      <c r="K14" s="117" t="str">
        <f>IFERROR(INDEX(T_HOLS[Holiday Date],ROW(K14)-ROW($K$5)),"")</f>
        <v>#ERROR!</v>
      </c>
      <c r="L14" s="118" t="str">
        <f>IFERROR(INDEX(T_HOLS[Holiday Name],ROW(K14)-ROW($K$5)),"")</f>
        <v>#ERROR!</v>
      </c>
      <c r="M14" s="38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ht="12.0" customHeight="1">
      <c r="A15" s="115" t="str">
        <f t="shared" si="1"/>
        <v/>
      </c>
      <c r="B15" s="116">
        <v>11.0</v>
      </c>
      <c r="C15" s="67">
        <f>IF($I$5+(($B15-2)*7)+COLUMN(C15)-COLUMN($B$6)&gt;P_END,"",$I$5+(($B15-2)*7)+COLUMN(C15)-COLUMN($B$6))</f>
        <v>44263</v>
      </c>
      <c r="D15" s="67">
        <f>IF($I$5+(($B15-2)*7)+COLUMN(D15)-COLUMN($B$6)&gt;P_END,"",$I$5+(($B15-2)*7)+COLUMN(D15)-COLUMN($B$6))</f>
        <v>44264</v>
      </c>
      <c r="E15" s="67">
        <f>IF($I$5+(($B15-2)*7)+COLUMN(E15)-COLUMN($B$6)&gt;P_END,"",$I$5+(($B15-2)*7)+COLUMN(E15)-COLUMN($B$6))</f>
        <v>44265</v>
      </c>
      <c r="F15" s="67">
        <f>IF($I$5+(($B15-2)*7)+COLUMN(F15)-COLUMN($B$6)&gt;P_END,"",$I$5+(($B15-2)*7)+COLUMN(F15)-COLUMN($B$6))</f>
        <v>44266</v>
      </c>
      <c r="G15" s="67">
        <f>IF($I$5+(($B15-2)*7)+COLUMN(G15)-COLUMN($B$6)&gt;P_END,"",$I$5+(($B15-2)*7)+COLUMN(G15)-COLUMN($B$6))</f>
        <v>44267</v>
      </c>
      <c r="H15" s="67">
        <f>IF($I$5+(($B15-2)*7)+COLUMN(H15)-COLUMN($B$6)&gt;P_END,"",$I$5+(($B15-2)*7)+COLUMN(H15)-COLUMN($B$6))</f>
        <v>44268</v>
      </c>
      <c r="I15" s="67">
        <f>IF($I$5+(($B15-2)*7)+COLUMN(I15)-COLUMN($B$6)&gt;P_END,"",$I$5+(($B15-2)*7)+COLUMN(I15)-COLUMN($B$6))</f>
        <v>44269</v>
      </c>
      <c r="J15" s="2"/>
      <c r="K15" s="117" t="str">
        <f>IFERROR(INDEX(T_HOLS[Holiday Date],ROW(K15)-ROW($K$5)),"")</f>
        <v>#ERROR!</v>
      </c>
      <c r="L15" s="118" t="str">
        <f>IFERROR(INDEX(T_HOLS[Holiday Name],ROW(K15)-ROW($K$5)),"")</f>
        <v>#ERROR!</v>
      </c>
      <c r="M15" s="38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ht="12.0" customHeight="1">
      <c r="A16" s="115" t="str">
        <f t="shared" si="1"/>
        <v/>
      </c>
      <c r="B16" s="116">
        <v>12.0</v>
      </c>
      <c r="C16" s="67">
        <f>IF($I$5+(($B16-2)*7)+COLUMN(C16)-COLUMN($B$6)&gt;P_END,"",$I$5+(($B16-2)*7)+COLUMN(C16)-COLUMN($B$6))</f>
        <v>44270</v>
      </c>
      <c r="D16" s="67">
        <f>IF($I$5+(($B16-2)*7)+COLUMN(D16)-COLUMN($B$6)&gt;P_END,"",$I$5+(($B16-2)*7)+COLUMN(D16)-COLUMN($B$6))</f>
        <v>44271</v>
      </c>
      <c r="E16" s="67">
        <f>IF($I$5+(($B16-2)*7)+COLUMN(E16)-COLUMN($B$6)&gt;P_END,"",$I$5+(($B16-2)*7)+COLUMN(E16)-COLUMN($B$6))</f>
        <v>44272</v>
      </c>
      <c r="F16" s="67">
        <f>IF($I$5+(($B16-2)*7)+COLUMN(F16)-COLUMN($B$6)&gt;P_END,"",$I$5+(($B16-2)*7)+COLUMN(F16)-COLUMN($B$6))</f>
        <v>44273</v>
      </c>
      <c r="G16" s="67">
        <f>IF($I$5+(($B16-2)*7)+COLUMN(G16)-COLUMN($B$6)&gt;P_END,"",$I$5+(($B16-2)*7)+COLUMN(G16)-COLUMN($B$6))</f>
        <v>44274</v>
      </c>
      <c r="H16" s="67">
        <f>IF($I$5+(($B16-2)*7)+COLUMN(H16)-COLUMN($B$6)&gt;P_END,"",$I$5+(($B16-2)*7)+COLUMN(H16)-COLUMN($B$6))</f>
        <v>44275</v>
      </c>
      <c r="I16" s="67">
        <f>IF($I$5+(($B16-2)*7)+COLUMN(I16)-COLUMN($B$6)&gt;P_END,"",$I$5+(($B16-2)*7)+COLUMN(I16)-COLUMN($B$6))</f>
        <v>44276</v>
      </c>
      <c r="J16" s="2"/>
      <c r="K16" s="117" t="str">
        <f>IFERROR(INDEX(T_HOLS[Holiday Date],ROW(K16)-ROW($K$5)),"")</f>
        <v>#ERROR!</v>
      </c>
      <c r="L16" s="118" t="str">
        <f>IFERROR(INDEX(T_HOLS[Holiday Name],ROW(K16)-ROW($K$5)),"")</f>
        <v>#ERROR!</v>
      </c>
      <c r="M16" s="38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ht="12.0" customHeight="1">
      <c r="A17" s="115" t="str">
        <f t="shared" si="1"/>
        <v/>
      </c>
      <c r="B17" s="116">
        <v>13.0</v>
      </c>
      <c r="C17" s="67">
        <f>IF($I$5+(($B17-2)*7)+COLUMN(C17)-COLUMN($B$6)&gt;P_END,"",$I$5+(($B17-2)*7)+COLUMN(C17)-COLUMN($B$6))</f>
        <v>44277</v>
      </c>
      <c r="D17" s="67">
        <f>IF($I$5+(($B17-2)*7)+COLUMN(D17)-COLUMN($B$6)&gt;P_END,"",$I$5+(($B17-2)*7)+COLUMN(D17)-COLUMN($B$6))</f>
        <v>44278</v>
      </c>
      <c r="E17" s="67">
        <f>IF($I$5+(($B17-2)*7)+COLUMN(E17)-COLUMN($B$6)&gt;P_END,"",$I$5+(($B17-2)*7)+COLUMN(E17)-COLUMN($B$6))</f>
        <v>44279</v>
      </c>
      <c r="F17" s="67">
        <f>IF($I$5+(($B17-2)*7)+COLUMN(F17)-COLUMN($B$6)&gt;P_END,"",$I$5+(($B17-2)*7)+COLUMN(F17)-COLUMN($B$6))</f>
        <v>44280</v>
      </c>
      <c r="G17" s="67">
        <f>IF($I$5+(($B17-2)*7)+COLUMN(G17)-COLUMN($B$6)&gt;P_END,"",$I$5+(($B17-2)*7)+COLUMN(G17)-COLUMN($B$6))</f>
        <v>44281</v>
      </c>
      <c r="H17" s="67">
        <f>IF($I$5+(($B17-2)*7)+COLUMN(H17)-COLUMN($B$6)&gt;P_END,"",$I$5+(($B17-2)*7)+COLUMN(H17)-COLUMN($B$6))</f>
        <v>44282</v>
      </c>
      <c r="I17" s="67">
        <f>IF($I$5+(($B17-2)*7)+COLUMN(I17)-COLUMN($B$6)&gt;P_END,"",$I$5+(($B17-2)*7)+COLUMN(I17)-COLUMN($B$6))</f>
        <v>44283</v>
      </c>
      <c r="J17" s="2"/>
      <c r="K17" s="117" t="str">
        <f>IFERROR(INDEX(T_HOLS[Holiday Date],ROW(K17)-ROW($K$5)),"")</f>
        <v>#ERROR!</v>
      </c>
      <c r="L17" s="118" t="str">
        <f>IFERROR(INDEX(T_HOLS[Holiday Name],ROW(K17)-ROW($K$5)),"")</f>
        <v>#ERROR!</v>
      </c>
      <c r="M17" s="38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ht="12.0" customHeight="1">
      <c r="A18" s="115" t="str">
        <f t="shared" si="1"/>
        <v/>
      </c>
      <c r="B18" s="116">
        <v>14.0</v>
      </c>
      <c r="C18" s="67">
        <f>IF($I$5+(($B18-2)*7)+COLUMN(C18)-COLUMN($B$6)&gt;P_END,"",$I$5+(($B18-2)*7)+COLUMN(C18)-COLUMN($B$6))</f>
        <v>44284</v>
      </c>
      <c r="D18" s="67">
        <f>IF($I$5+(($B18-2)*7)+COLUMN(D18)-COLUMN($B$6)&gt;P_END,"",$I$5+(($B18-2)*7)+COLUMN(D18)-COLUMN($B$6))</f>
        <v>44285</v>
      </c>
      <c r="E18" s="67">
        <f>IF($I$5+(($B18-2)*7)+COLUMN(E18)-COLUMN($B$6)&gt;P_END,"",$I$5+(($B18-2)*7)+COLUMN(E18)-COLUMN($B$6))</f>
        <v>44286</v>
      </c>
      <c r="F18" s="67">
        <f>IF($I$5+(($B18-2)*7)+COLUMN(F18)-COLUMN($B$6)&gt;P_END,"",$I$5+(($B18-2)*7)+COLUMN(F18)-COLUMN($B$6))</f>
        <v>44287</v>
      </c>
      <c r="G18" s="67">
        <f>IF($I$5+(($B18-2)*7)+COLUMN(G18)-COLUMN($B$6)&gt;P_END,"",$I$5+(($B18-2)*7)+COLUMN(G18)-COLUMN($B$6))</f>
        <v>44288</v>
      </c>
      <c r="H18" s="67">
        <f>IF($I$5+(($B18-2)*7)+COLUMN(H18)-COLUMN($B$6)&gt;P_END,"",$I$5+(($B18-2)*7)+COLUMN(H18)-COLUMN($B$6))</f>
        <v>44289</v>
      </c>
      <c r="I18" s="67">
        <f>IF($I$5+(($B18-2)*7)+COLUMN(I18)-COLUMN($B$6)&gt;P_END,"",$I$5+(($B18-2)*7)+COLUMN(I18)-COLUMN($B$6))</f>
        <v>44290</v>
      </c>
      <c r="J18" s="2"/>
      <c r="K18" s="117" t="str">
        <f>IFERROR(INDEX(T_HOLS[Holiday Date],ROW(K18)-ROW($K$5)),"")</f>
        <v>#ERROR!</v>
      </c>
      <c r="L18" s="118" t="str">
        <f>IFERROR(INDEX(T_HOLS[Holiday Name],ROW(K18)-ROW($K$5)),"")</f>
        <v>#ERROR!</v>
      </c>
      <c r="M18" s="38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ht="12.0" customHeight="1">
      <c r="A19" s="115">
        <f t="shared" si="1"/>
        <v>44291</v>
      </c>
      <c r="B19" s="116">
        <v>15.0</v>
      </c>
      <c r="C19" s="67">
        <f>IF($I$5+(($B19-2)*7)+COLUMN(C19)-COLUMN($B$6)&gt;P_END,"",$I$5+(($B19-2)*7)+COLUMN(C19)-COLUMN($B$6))</f>
        <v>44291</v>
      </c>
      <c r="D19" s="67">
        <f>IF($I$5+(($B19-2)*7)+COLUMN(D19)-COLUMN($B$6)&gt;P_END,"",$I$5+(($B19-2)*7)+COLUMN(D19)-COLUMN($B$6))</f>
        <v>44292</v>
      </c>
      <c r="E19" s="67">
        <f>IF($I$5+(($B19-2)*7)+COLUMN(E19)-COLUMN($B$6)&gt;P_END,"",$I$5+(($B19-2)*7)+COLUMN(E19)-COLUMN($B$6))</f>
        <v>44293</v>
      </c>
      <c r="F19" s="67">
        <f>IF($I$5+(($B19-2)*7)+COLUMN(F19)-COLUMN($B$6)&gt;P_END,"",$I$5+(($B19-2)*7)+COLUMN(F19)-COLUMN($B$6))</f>
        <v>44294</v>
      </c>
      <c r="G19" s="67">
        <f>IF($I$5+(($B19-2)*7)+COLUMN(G19)-COLUMN($B$6)&gt;P_END,"",$I$5+(($B19-2)*7)+COLUMN(G19)-COLUMN($B$6))</f>
        <v>44295</v>
      </c>
      <c r="H19" s="67">
        <f>IF($I$5+(($B19-2)*7)+COLUMN(H19)-COLUMN($B$6)&gt;P_END,"",$I$5+(($B19-2)*7)+COLUMN(H19)-COLUMN($B$6))</f>
        <v>44296</v>
      </c>
      <c r="I19" s="67">
        <f>IF($I$5+(($B19-2)*7)+COLUMN(I19)-COLUMN($B$6)&gt;P_END,"",$I$5+(($B19-2)*7)+COLUMN(I19)-COLUMN($B$6))</f>
        <v>44297</v>
      </c>
      <c r="J19" s="2"/>
      <c r="K19" s="117" t="str">
        <f>IFERROR(INDEX(T_HOLS[Holiday Date],ROW(K19)-ROW($K$5)),"")</f>
        <v>#ERROR!</v>
      </c>
      <c r="L19" s="118" t="str">
        <f>IFERROR(INDEX(T_HOLS[Holiday Name],ROW(K19)-ROW($K$5)),"")</f>
        <v>#ERROR!</v>
      </c>
      <c r="M19" s="38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ht="12.0" customHeight="1">
      <c r="A20" s="115" t="str">
        <f t="shared" si="1"/>
        <v/>
      </c>
      <c r="B20" s="116">
        <v>16.0</v>
      </c>
      <c r="C20" s="67">
        <f>IF($I$5+(($B20-2)*7)+COLUMN(C20)-COLUMN($B$6)&gt;P_END,"",$I$5+(($B20-2)*7)+COLUMN(C20)-COLUMN($B$6))</f>
        <v>44298</v>
      </c>
      <c r="D20" s="67">
        <f>IF($I$5+(($B20-2)*7)+COLUMN(D20)-COLUMN($B$6)&gt;P_END,"",$I$5+(($B20-2)*7)+COLUMN(D20)-COLUMN($B$6))</f>
        <v>44299</v>
      </c>
      <c r="E20" s="67">
        <f>IF($I$5+(($B20-2)*7)+COLUMN(E20)-COLUMN($B$6)&gt;P_END,"",$I$5+(($B20-2)*7)+COLUMN(E20)-COLUMN($B$6))</f>
        <v>44300</v>
      </c>
      <c r="F20" s="67">
        <f>IF($I$5+(($B20-2)*7)+COLUMN(F20)-COLUMN($B$6)&gt;P_END,"",$I$5+(($B20-2)*7)+COLUMN(F20)-COLUMN($B$6))</f>
        <v>44301</v>
      </c>
      <c r="G20" s="67">
        <f>IF($I$5+(($B20-2)*7)+COLUMN(G20)-COLUMN($B$6)&gt;P_END,"",$I$5+(($B20-2)*7)+COLUMN(G20)-COLUMN($B$6))</f>
        <v>44302</v>
      </c>
      <c r="H20" s="67">
        <f>IF($I$5+(($B20-2)*7)+COLUMN(H20)-COLUMN($B$6)&gt;P_END,"",$I$5+(($B20-2)*7)+COLUMN(H20)-COLUMN($B$6))</f>
        <v>44303</v>
      </c>
      <c r="I20" s="67">
        <f>IF($I$5+(($B20-2)*7)+COLUMN(I20)-COLUMN($B$6)&gt;P_END,"",$I$5+(($B20-2)*7)+COLUMN(I20)-COLUMN($B$6))</f>
        <v>44304</v>
      </c>
      <c r="J20" s="2"/>
      <c r="K20" s="117" t="str">
        <f>IFERROR(INDEX(T_HOLS[Holiday Date],ROW(K20)-ROW($K$5)),"")</f>
        <v>#ERROR!</v>
      </c>
      <c r="L20" s="118" t="str">
        <f>IFERROR(INDEX(T_HOLS[Holiday Name],ROW(K20)-ROW($K$5)),"")</f>
        <v>#ERROR!</v>
      </c>
      <c r="M20" s="38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2.0" customHeight="1">
      <c r="A21" s="115" t="str">
        <f t="shared" si="1"/>
        <v/>
      </c>
      <c r="B21" s="116">
        <v>17.0</v>
      </c>
      <c r="C21" s="67">
        <f>IF($I$5+(($B21-2)*7)+COLUMN(C21)-COLUMN($B$6)&gt;P_END,"",$I$5+(($B21-2)*7)+COLUMN(C21)-COLUMN($B$6))</f>
        <v>44305</v>
      </c>
      <c r="D21" s="67">
        <f>IF($I$5+(($B21-2)*7)+COLUMN(D21)-COLUMN($B$6)&gt;P_END,"",$I$5+(($B21-2)*7)+COLUMN(D21)-COLUMN($B$6))</f>
        <v>44306</v>
      </c>
      <c r="E21" s="67">
        <f>IF($I$5+(($B21-2)*7)+COLUMN(E21)-COLUMN($B$6)&gt;P_END,"",$I$5+(($B21-2)*7)+COLUMN(E21)-COLUMN($B$6))</f>
        <v>44307</v>
      </c>
      <c r="F21" s="67">
        <f>IF($I$5+(($B21-2)*7)+COLUMN(F21)-COLUMN($B$6)&gt;P_END,"",$I$5+(($B21-2)*7)+COLUMN(F21)-COLUMN($B$6))</f>
        <v>44308</v>
      </c>
      <c r="G21" s="67">
        <f>IF($I$5+(($B21-2)*7)+COLUMN(G21)-COLUMN($B$6)&gt;P_END,"",$I$5+(($B21-2)*7)+COLUMN(G21)-COLUMN($B$6))</f>
        <v>44309</v>
      </c>
      <c r="H21" s="67">
        <f>IF($I$5+(($B21-2)*7)+COLUMN(H21)-COLUMN($B$6)&gt;P_END,"",$I$5+(($B21-2)*7)+COLUMN(H21)-COLUMN($B$6))</f>
        <v>44310</v>
      </c>
      <c r="I21" s="67">
        <f>IF($I$5+(($B21-2)*7)+COLUMN(I21)-COLUMN($B$6)&gt;P_END,"",$I$5+(($B21-2)*7)+COLUMN(I21)-COLUMN($B$6))</f>
        <v>44311</v>
      </c>
      <c r="J21" s="2"/>
      <c r="K21" s="117" t="str">
        <f>IFERROR(INDEX(T_HOLS[Holiday Date],ROW(K21)-ROW($K$5)),"")</f>
        <v>#ERROR!</v>
      </c>
      <c r="L21" s="118" t="str">
        <f>IFERROR(INDEX(T_HOLS[Holiday Name],ROW(K21)-ROW($K$5)),"")</f>
        <v>#ERROR!</v>
      </c>
      <c r="M21" s="38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2.0" customHeight="1">
      <c r="A22" s="115" t="str">
        <f t="shared" si="1"/>
        <v/>
      </c>
      <c r="B22" s="116">
        <v>18.0</v>
      </c>
      <c r="C22" s="67">
        <f>IF($I$5+(($B22-2)*7)+COLUMN(C22)-COLUMN($B$6)&gt;P_END,"",$I$5+(($B22-2)*7)+COLUMN(C22)-COLUMN($B$6))</f>
        <v>44312</v>
      </c>
      <c r="D22" s="67">
        <f>IF($I$5+(($B22-2)*7)+COLUMN(D22)-COLUMN($B$6)&gt;P_END,"",$I$5+(($B22-2)*7)+COLUMN(D22)-COLUMN($B$6))</f>
        <v>44313</v>
      </c>
      <c r="E22" s="67">
        <f>IF($I$5+(($B22-2)*7)+COLUMN(E22)-COLUMN($B$6)&gt;P_END,"",$I$5+(($B22-2)*7)+COLUMN(E22)-COLUMN($B$6))</f>
        <v>44314</v>
      </c>
      <c r="F22" s="67">
        <f>IF($I$5+(($B22-2)*7)+COLUMN(F22)-COLUMN($B$6)&gt;P_END,"",$I$5+(($B22-2)*7)+COLUMN(F22)-COLUMN($B$6))</f>
        <v>44315</v>
      </c>
      <c r="G22" s="67">
        <f>IF($I$5+(($B22-2)*7)+COLUMN(G22)-COLUMN($B$6)&gt;P_END,"",$I$5+(($B22-2)*7)+COLUMN(G22)-COLUMN($B$6))</f>
        <v>44316</v>
      </c>
      <c r="H22" s="67">
        <f>IF($I$5+(($B22-2)*7)+COLUMN(H22)-COLUMN($B$6)&gt;P_END,"",$I$5+(($B22-2)*7)+COLUMN(H22)-COLUMN($B$6))</f>
        <v>44317</v>
      </c>
      <c r="I22" s="67">
        <f>IF($I$5+(($B22-2)*7)+COLUMN(I22)-COLUMN($B$6)&gt;P_END,"",$I$5+(($B22-2)*7)+COLUMN(I22)-COLUMN($B$6))</f>
        <v>44318</v>
      </c>
      <c r="J22" s="2"/>
      <c r="K22" s="117" t="str">
        <f>IFERROR(INDEX(T_HOLS[Holiday Date],ROW(K22)-ROW($K$5)),"")</f>
        <v>#ERROR!</v>
      </c>
      <c r="L22" s="118" t="str">
        <f>IFERROR(INDEX(T_HOLS[Holiday Name],ROW(K22)-ROW($K$5)),"")</f>
        <v>#ERROR!</v>
      </c>
      <c r="M22" s="38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2.0" customHeight="1">
      <c r="A23" s="115">
        <f t="shared" si="1"/>
        <v>44319</v>
      </c>
      <c r="B23" s="116">
        <v>19.0</v>
      </c>
      <c r="C23" s="67">
        <f>IF($I$5+(($B23-2)*7)+COLUMN(C23)-COLUMN($B$6)&gt;P_END,"",$I$5+(($B23-2)*7)+COLUMN(C23)-COLUMN($B$6))</f>
        <v>44319</v>
      </c>
      <c r="D23" s="67">
        <f>IF($I$5+(($B23-2)*7)+COLUMN(D23)-COLUMN($B$6)&gt;P_END,"",$I$5+(($B23-2)*7)+COLUMN(D23)-COLUMN($B$6))</f>
        <v>44320</v>
      </c>
      <c r="E23" s="67">
        <f>IF($I$5+(($B23-2)*7)+COLUMN(E23)-COLUMN($B$6)&gt;P_END,"",$I$5+(($B23-2)*7)+COLUMN(E23)-COLUMN($B$6))</f>
        <v>44321</v>
      </c>
      <c r="F23" s="67">
        <f>IF($I$5+(($B23-2)*7)+COLUMN(F23)-COLUMN($B$6)&gt;P_END,"",$I$5+(($B23-2)*7)+COLUMN(F23)-COLUMN($B$6))</f>
        <v>44322</v>
      </c>
      <c r="G23" s="67">
        <f>IF($I$5+(($B23-2)*7)+COLUMN(G23)-COLUMN($B$6)&gt;P_END,"",$I$5+(($B23-2)*7)+COLUMN(G23)-COLUMN($B$6))</f>
        <v>44323</v>
      </c>
      <c r="H23" s="67">
        <f>IF($I$5+(($B23-2)*7)+COLUMN(H23)-COLUMN($B$6)&gt;P_END,"",$I$5+(($B23-2)*7)+COLUMN(H23)-COLUMN($B$6))</f>
        <v>44324</v>
      </c>
      <c r="I23" s="67">
        <f>IF($I$5+(($B23-2)*7)+COLUMN(I23)-COLUMN($B$6)&gt;P_END,"",$I$5+(($B23-2)*7)+COLUMN(I23)-COLUMN($B$6))</f>
        <v>44325</v>
      </c>
      <c r="J23" s="2"/>
      <c r="K23" s="117" t="str">
        <f>IFERROR(INDEX(T_HOLS[Holiday Date],ROW(K23)-ROW($K$5)),"")</f>
        <v>#ERROR!</v>
      </c>
      <c r="L23" s="118" t="str">
        <f>IFERROR(INDEX(T_HOLS[Holiday Name],ROW(K23)-ROW($K$5)),"")</f>
        <v>#ERROR!</v>
      </c>
      <c r="M23" s="38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12.0" customHeight="1">
      <c r="A24" s="115" t="str">
        <f t="shared" si="1"/>
        <v/>
      </c>
      <c r="B24" s="116">
        <v>20.0</v>
      </c>
      <c r="C24" s="67">
        <f>IF($I$5+(($B24-2)*7)+COLUMN(C24)-COLUMN($B$6)&gt;P_END,"",$I$5+(($B24-2)*7)+COLUMN(C24)-COLUMN($B$6))</f>
        <v>44326</v>
      </c>
      <c r="D24" s="67">
        <f>IF($I$5+(($B24-2)*7)+COLUMN(D24)-COLUMN($B$6)&gt;P_END,"",$I$5+(($B24-2)*7)+COLUMN(D24)-COLUMN($B$6))</f>
        <v>44327</v>
      </c>
      <c r="E24" s="67">
        <f>IF($I$5+(($B24-2)*7)+COLUMN(E24)-COLUMN($B$6)&gt;P_END,"",$I$5+(($B24-2)*7)+COLUMN(E24)-COLUMN($B$6))</f>
        <v>44328</v>
      </c>
      <c r="F24" s="67">
        <f>IF($I$5+(($B24-2)*7)+COLUMN(F24)-COLUMN($B$6)&gt;P_END,"",$I$5+(($B24-2)*7)+COLUMN(F24)-COLUMN($B$6))</f>
        <v>44329</v>
      </c>
      <c r="G24" s="67">
        <f>IF($I$5+(($B24-2)*7)+COLUMN(G24)-COLUMN($B$6)&gt;P_END,"",$I$5+(($B24-2)*7)+COLUMN(G24)-COLUMN($B$6))</f>
        <v>44330</v>
      </c>
      <c r="H24" s="67">
        <f>IF($I$5+(($B24-2)*7)+COLUMN(H24)-COLUMN($B$6)&gt;P_END,"",$I$5+(($B24-2)*7)+COLUMN(H24)-COLUMN($B$6))</f>
        <v>44331</v>
      </c>
      <c r="I24" s="67">
        <f>IF($I$5+(($B24-2)*7)+COLUMN(I24)-COLUMN($B$6)&gt;P_END,"",$I$5+(($B24-2)*7)+COLUMN(I24)-COLUMN($B$6))</f>
        <v>44332</v>
      </c>
      <c r="J24" s="2"/>
      <c r="K24" s="117" t="str">
        <f>IFERROR(INDEX(T_HOLS[Holiday Date],ROW(K24)-ROW($K$5)),"")</f>
        <v>#ERROR!</v>
      </c>
      <c r="L24" s="118" t="str">
        <f>IFERROR(INDEX(T_HOLS[Holiday Name],ROW(K24)-ROW($K$5)),"")</f>
        <v>#ERROR!</v>
      </c>
      <c r="M24" s="38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12.0" customHeight="1">
      <c r="A25" s="115" t="str">
        <f t="shared" si="1"/>
        <v/>
      </c>
      <c r="B25" s="116">
        <v>21.0</v>
      </c>
      <c r="C25" s="67">
        <f>IF($I$5+(($B25-2)*7)+COLUMN(C25)-COLUMN($B$6)&gt;P_END,"",$I$5+(($B25-2)*7)+COLUMN(C25)-COLUMN($B$6))</f>
        <v>44333</v>
      </c>
      <c r="D25" s="67">
        <f>IF($I$5+(($B25-2)*7)+COLUMN(D25)-COLUMN($B$6)&gt;P_END,"",$I$5+(($B25-2)*7)+COLUMN(D25)-COLUMN($B$6))</f>
        <v>44334</v>
      </c>
      <c r="E25" s="67">
        <f>IF($I$5+(($B25-2)*7)+COLUMN(E25)-COLUMN($B$6)&gt;P_END,"",$I$5+(($B25-2)*7)+COLUMN(E25)-COLUMN($B$6))</f>
        <v>44335</v>
      </c>
      <c r="F25" s="67">
        <f>IF($I$5+(($B25-2)*7)+COLUMN(F25)-COLUMN($B$6)&gt;P_END,"",$I$5+(($B25-2)*7)+COLUMN(F25)-COLUMN($B$6))</f>
        <v>44336</v>
      </c>
      <c r="G25" s="67">
        <f>IF($I$5+(($B25-2)*7)+COLUMN(G25)-COLUMN($B$6)&gt;P_END,"",$I$5+(($B25-2)*7)+COLUMN(G25)-COLUMN($B$6))</f>
        <v>44337</v>
      </c>
      <c r="H25" s="67">
        <f>IF($I$5+(($B25-2)*7)+COLUMN(H25)-COLUMN($B$6)&gt;P_END,"",$I$5+(($B25-2)*7)+COLUMN(H25)-COLUMN($B$6))</f>
        <v>44338</v>
      </c>
      <c r="I25" s="67">
        <f>IF($I$5+(($B25-2)*7)+COLUMN(I25)-COLUMN($B$6)&gt;P_END,"",$I$5+(($B25-2)*7)+COLUMN(I25)-COLUMN($B$6))</f>
        <v>44339</v>
      </c>
      <c r="J25" s="2"/>
      <c r="K25" s="117" t="str">
        <f>IFERROR(INDEX(T_HOLS[Holiday Date],ROW(K25)-ROW($K$5)),"")</f>
        <v>#ERROR!</v>
      </c>
      <c r="L25" s="118" t="str">
        <f>IFERROR(INDEX(T_HOLS[Holiday Name],ROW(K25)-ROW($K$5)),"")</f>
        <v>#ERROR!</v>
      </c>
      <c r="M25" s="38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12.0" customHeight="1">
      <c r="A26" s="115" t="str">
        <f t="shared" si="1"/>
        <v/>
      </c>
      <c r="B26" s="116">
        <v>22.0</v>
      </c>
      <c r="C26" s="67">
        <f>IF($I$5+(($B26-2)*7)+COLUMN(C26)-COLUMN($B$6)&gt;P_END,"",$I$5+(($B26-2)*7)+COLUMN(C26)-COLUMN($B$6))</f>
        <v>44340</v>
      </c>
      <c r="D26" s="67">
        <f>IF($I$5+(($B26-2)*7)+COLUMN(D26)-COLUMN($B$6)&gt;P_END,"",$I$5+(($B26-2)*7)+COLUMN(D26)-COLUMN($B$6))</f>
        <v>44341</v>
      </c>
      <c r="E26" s="67">
        <f>IF($I$5+(($B26-2)*7)+COLUMN(E26)-COLUMN($B$6)&gt;P_END,"",$I$5+(($B26-2)*7)+COLUMN(E26)-COLUMN($B$6))</f>
        <v>44342</v>
      </c>
      <c r="F26" s="67">
        <f>IF($I$5+(($B26-2)*7)+COLUMN(F26)-COLUMN($B$6)&gt;P_END,"",$I$5+(($B26-2)*7)+COLUMN(F26)-COLUMN($B$6))</f>
        <v>44343</v>
      </c>
      <c r="G26" s="67">
        <f>IF($I$5+(($B26-2)*7)+COLUMN(G26)-COLUMN($B$6)&gt;P_END,"",$I$5+(($B26-2)*7)+COLUMN(G26)-COLUMN($B$6))</f>
        <v>44344</v>
      </c>
      <c r="H26" s="67">
        <f>IF($I$5+(($B26-2)*7)+COLUMN(H26)-COLUMN($B$6)&gt;P_END,"",$I$5+(($B26-2)*7)+COLUMN(H26)-COLUMN($B$6))</f>
        <v>44345</v>
      </c>
      <c r="I26" s="67">
        <f>IF($I$5+(($B26-2)*7)+COLUMN(I26)-COLUMN($B$6)&gt;P_END,"",$I$5+(($B26-2)*7)+COLUMN(I26)-COLUMN($B$6))</f>
        <v>44346</v>
      </c>
      <c r="J26" s="2"/>
      <c r="K26" s="70"/>
      <c r="L26" s="70"/>
      <c r="M26" s="38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12.0" customHeight="1">
      <c r="A27" s="115" t="str">
        <f t="shared" si="1"/>
        <v/>
      </c>
      <c r="B27" s="116">
        <v>23.0</v>
      </c>
      <c r="C27" s="67">
        <f>IF($I$5+(($B27-2)*7)+COLUMN(C27)-COLUMN($B$6)&gt;P_END,"",$I$5+(($B27-2)*7)+COLUMN(C27)-COLUMN($B$6))</f>
        <v>44347</v>
      </c>
      <c r="D27" s="67">
        <f>IF($I$5+(($B27-2)*7)+COLUMN(D27)-COLUMN($B$6)&gt;P_END,"",$I$5+(($B27-2)*7)+COLUMN(D27)-COLUMN($B$6))</f>
        <v>44348</v>
      </c>
      <c r="E27" s="67">
        <f>IF($I$5+(($B27-2)*7)+COLUMN(E27)-COLUMN($B$6)&gt;P_END,"",$I$5+(($B27-2)*7)+COLUMN(E27)-COLUMN($B$6))</f>
        <v>44349</v>
      </c>
      <c r="F27" s="67">
        <f>IF($I$5+(($B27-2)*7)+COLUMN(F27)-COLUMN($B$6)&gt;P_END,"",$I$5+(($B27-2)*7)+COLUMN(F27)-COLUMN($B$6))</f>
        <v>44350</v>
      </c>
      <c r="G27" s="67">
        <f>IF($I$5+(($B27-2)*7)+COLUMN(G27)-COLUMN($B$6)&gt;P_END,"",$I$5+(($B27-2)*7)+COLUMN(G27)-COLUMN($B$6))</f>
        <v>44351</v>
      </c>
      <c r="H27" s="67">
        <f>IF($I$5+(($B27-2)*7)+COLUMN(H27)-COLUMN($B$6)&gt;P_END,"",$I$5+(($B27-2)*7)+COLUMN(H27)-COLUMN($B$6))</f>
        <v>44352</v>
      </c>
      <c r="I27" s="67">
        <f>IF($I$5+(($B27-2)*7)+COLUMN(I27)-COLUMN($B$6)&gt;P_END,"",$I$5+(($B27-2)*7)+COLUMN(I27)-COLUMN($B$6))</f>
        <v>44353</v>
      </c>
      <c r="J27" s="2"/>
      <c r="K27" s="63" t="s">
        <v>29</v>
      </c>
      <c r="L27" s="70"/>
      <c r="M27" s="38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2.0" customHeight="1">
      <c r="A28" s="115">
        <f t="shared" si="1"/>
        <v>44354</v>
      </c>
      <c r="B28" s="116">
        <v>24.0</v>
      </c>
      <c r="C28" s="67">
        <f>IF($I$5+(($B28-2)*7)+COLUMN(C28)-COLUMN($B$6)&gt;P_END,"",$I$5+(($B28-2)*7)+COLUMN(C28)-COLUMN($B$6))</f>
        <v>44354</v>
      </c>
      <c r="D28" s="67">
        <f>IF($I$5+(($B28-2)*7)+COLUMN(D28)-COLUMN($B$6)&gt;P_END,"",$I$5+(($B28-2)*7)+COLUMN(D28)-COLUMN($B$6))</f>
        <v>44355</v>
      </c>
      <c r="E28" s="67">
        <f>IF($I$5+(($B28-2)*7)+COLUMN(E28)-COLUMN($B$6)&gt;P_END,"",$I$5+(($B28-2)*7)+COLUMN(E28)-COLUMN($B$6))</f>
        <v>44356</v>
      </c>
      <c r="F28" s="67">
        <f>IF($I$5+(($B28-2)*7)+COLUMN(F28)-COLUMN($B$6)&gt;P_END,"",$I$5+(($B28-2)*7)+COLUMN(F28)-COLUMN($B$6))</f>
        <v>44357</v>
      </c>
      <c r="G28" s="67">
        <f>IF($I$5+(($B28-2)*7)+COLUMN(G28)-COLUMN($B$6)&gt;P_END,"",$I$5+(($B28-2)*7)+COLUMN(G28)-COLUMN($B$6))</f>
        <v>44358</v>
      </c>
      <c r="H28" s="67">
        <f>IF($I$5+(($B28-2)*7)+COLUMN(H28)-COLUMN($B$6)&gt;P_END,"",$I$5+(($B28-2)*7)+COLUMN(H28)-COLUMN($B$6))</f>
        <v>44359</v>
      </c>
      <c r="I28" s="67">
        <f>IF($I$5+(($B28-2)*7)+COLUMN(I28)-COLUMN($B$6)&gt;P_END,"",$I$5+(($B28-2)*7)+COLUMN(I28)-COLUMN($B$6))</f>
        <v>44360</v>
      </c>
      <c r="J28" s="2"/>
      <c r="K28" s="117" t="str">
        <f>IFERROR(INDEX(T_EVENTS[Event Date],ROW(K28)-ROW($K$27)),"")</f>
        <v>#ERROR!</v>
      </c>
      <c r="L28" s="68" t="str">
        <f>IFERROR(INDEX(T_EVENTS[Event Name],ROW(K28)-ROW($K$27)),"")</f>
        <v>#ERROR!</v>
      </c>
      <c r="M28" s="38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12.0" customHeight="1">
      <c r="A29" s="115" t="str">
        <f t="shared" si="1"/>
        <v/>
      </c>
      <c r="B29" s="116">
        <v>25.0</v>
      </c>
      <c r="C29" s="67">
        <f>IF($I$5+(($B29-2)*7)+COLUMN(C29)-COLUMN($B$6)&gt;P_END,"",$I$5+(($B29-2)*7)+COLUMN(C29)-COLUMN($B$6))</f>
        <v>44361</v>
      </c>
      <c r="D29" s="67">
        <f>IF($I$5+(($B29-2)*7)+COLUMN(D29)-COLUMN($B$6)&gt;P_END,"",$I$5+(($B29-2)*7)+COLUMN(D29)-COLUMN($B$6))</f>
        <v>44362</v>
      </c>
      <c r="E29" s="67">
        <f>IF($I$5+(($B29-2)*7)+COLUMN(E29)-COLUMN($B$6)&gt;P_END,"",$I$5+(($B29-2)*7)+COLUMN(E29)-COLUMN($B$6))</f>
        <v>44363</v>
      </c>
      <c r="F29" s="67">
        <f>IF($I$5+(($B29-2)*7)+COLUMN(F29)-COLUMN($B$6)&gt;P_END,"",$I$5+(($B29-2)*7)+COLUMN(F29)-COLUMN($B$6))</f>
        <v>44364</v>
      </c>
      <c r="G29" s="67">
        <f>IF($I$5+(($B29-2)*7)+COLUMN(G29)-COLUMN($B$6)&gt;P_END,"",$I$5+(($B29-2)*7)+COLUMN(G29)-COLUMN($B$6))</f>
        <v>44365</v>
      </c>
      <c r="H29" s="67">
        <f>IF($I$5+(($B29-2)*7)+COLUMN(H29)-COLUMN($B$6)&gt;P_END,"",$I$5+(($B29-2)*7)+COLUMN(H29)-COLUMN($B$6))</f>
        <v>44366</v>
      </c>
      <c r="I29" s="67">
        <f>IF($I$5+(($B29-2)*7)+COLUMN(I29)-COLUMN($B$6)&gt;P_END,"",$I$5+(($B29-2)*7)+COLUMN(I29)-COLUMN($B$6))</f>
        <v>44367</v>
      </c>
      <c r="J29" s="2"/>
      <c r="K29" s="119" t="str">
        <f>IFERROR(INDEX(T_EVENTS[Event Date],ROW(K29)-ROW($K$27)),"")</f>
        <v>#ERROR!</v>
      </c>
      <c r="L29" s="68" t="str">
        <f>IFERROR(INDEX(T_EVENTS[Event Name],ROW(K29)-ROW($K$27)),"")</f>
        <v>#ERROR!</v>
      </c>
      <c r="M29" s="38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2.0" customHeight="1">
      <c r="A30" s="115" t="str">
        <f t="shared" si="1"/>
        <v/>
      </c>
      <c r="B30" s="116">
        <v>26.0</v>
      </c>
      <c r="C30" s="67">
        <f>IF($I$5+(($B30-2)*7)+COLUMN(C30)-COLUMN($B$6)&gt;P_END,"",$I$5+(($B30-2)*7)+COLUMN(C30)-COLUMN($B$6))</f>
        <v>44368</v>
      </c>
      <c r="D30" s="67">
        <f>IF($I$5+(($B30-2)*7)+COLUMN(D30)-COLUMN($B$6)&gt;P_END,"",$I$5+(($B30-2)*7)+COLUMN(D30)-COLUMN($B$6))</f>
        <v>44369</v>
      </c>
      <c r="E30" s="67">
        <f>IF($I$5+(($B30-2)*7)+COLUMN(E30)-COLUMN($B$6)&gt;P_END,"",$I$5+(($B30-2)*7)+COLUMN(E30)-COLUMN($B$6))</f>
        <v>44370</v>
      </c>
      <c r="F30" s="67">
        <f>IF($I$5+(($B30-2)*7)+COLUMN(F30)-COLUMN($B$6)&gt;P_END,"",$I$5+(($B30-2)*7)+COLUMN(F30)-COLUMN($B$6))</f>
        <v>44371</v>
      </c>
      <c r="G30" s="67">
        <f>IF($I$5+(($B30-2)*7)+COLUMN(G30)-COLUMN($B$6)&gt;P_END,"",$I$5+(($B30-2)*7)+COLUMN(G30)-COLUMN($B$6))</f>
        <v>44372</v>
      </c>
      <c r="H30" s="67">
        <f>IF($I$5+(($B30-2)*7)+COLUMN(H30)-COLUMN($B$6)&gt;P_END,"",$I$5+(($B30-2)*7)+COLUMN(H30)-COLUMN($B$6))</f>
        <v>44373</v>
      </c>
      <c r="I30" s="67">
        <f>IF($I$5+(($B30-2)*7)+COLUMN(I30)-COLUMN($B$6)&gt;P_END,"",$I$5+(($B30-2)*7)+COLUMN(I30)-COLUMN($B$6))</f>
        <v>44374</v>
      </c>
      <c r="J30" s="2"/>
      <c r="K30" s="119" t="str">
        <f>IFERROR(INDEX(T_EVENTS[Event Date],ROW(K30)-ROW($K$27)),"")</f>
        <v>#ERROR!</v>
      </c>
      <c r="L30" s="68" t="str">
        <f>IFERROR(INDEX(T_EVENTS[Event Name],ROW(K30)-ROW($K$27)),"")</f>
        <v>#ERROR!</v>
      </c>
      <c r="M30" s="38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12.0" customHeight="1">
      <c r="A31" s="115" t="str">
        <f t="shared" si="1"/>
        <v/>
      </c>
      <c r="B31" s="116">
        <v>27.0</v>
      </c>
      <c r="C31" s="67">
        <f>IF($I$5+(($B31-2)*7)+COLUMN(C31)-COLUMN($B$6)&gt;P_END,"",$I$5+(($B31-2)*7)+COLUMN(C31)-COLUMN($B$6))</f>
        <v>44375</v>
      </c>
      <c r="D31" s="67">
        <f>IF($I$5+(($B31-2)*7)+COLUMN(D31)-COLUMN($B$6)&gt;P_END,"",$I$5+(($B31-2)*7)+COLUMN(D31)-COLUMN($B$6))</f>
        <v>44376</v>
      </c>
      <c r="E31" s="67">
        <f>IF($I$5+(($B31-2)*7)+COLUMN(E31)-COLUMN($B$6)&gt;P_END,"",$I$5+(($B31-2)*7)+COLUMN(E31)-COLUMN($B$6))</f>
        <v>44377</v>
      </c>
      <c r="F31" s="67">
        <f>IF($I$5+(($B31-2)*7)+COLUMN(F31)-COLUMN($B$6)&gt;P_END,"",$I$5+(($B31-2)*7)+COLUMN(F31)-COLUMN($B$6))</f>
        <v>44378</v>
      </c>
      <c r="G31" s="67">
        <f>IF($I$5+(($B31-2)*7)+COLUMN(G31)-COLUMN($B$6)&gt;P_END,"",$I$5+(($B31-2)*7)+COLUMN(G31)-COLUMN($B$6))</f>
        <v>44379</v>
      </c>
      <c r="H31" s="67">
        <f>IF($I$5+(($B31-2)*7)+COLUMN(H31)-COLUMN($B$6)&gt;P_END,"",$I$5+(($B31-2)*7)+COLUMN(H31)-COLUMN($B$6))</f>
        <v>44380</v>
      </c>
      <c r="I31" s="67">
        <f>IF($I$5+(($B31-2)*7)+COLUMN(I31)-COLUMN($B$6)&gt;P_END,"",$I$5+(($B31-2)*7)+COLUMN(I31)-COLUMN($B$6))</f>
        <v>44381</v>
      </c>
      <c r="J31" s="2"/>
      <c r="K31" s="119" t="str">
        <f>IFERROR(INDEX(T_EVENTS[Event Date],ROW(K31)-ROW($K$27)),"")</f>
        <v>#ERROR!</v>
      </c>
      <c r="L31" s="68" t="str">
        <f>IFERROR(INDEX(T_EVENTS[Event Name],ROW(K31)-ROW($K$27)),"")</f>
        <v>#ERROR!</v>
      </c>
      <c r="M31" s="38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12.0" customHeight="1">
      <c r="A32" s="115">
        <f t="shared" si="1"/>
        <v>44382</v>
      </c>
      <c r="B32" s="116">
        <v>28.0</v>
      </c>
      <c r="C32" s="67">
        <f>IF($I$5+(($B32-2)*7)+COLUMN(C32)-COLUMN($B$6)&gt;P_END,"",$I$5+(($B32-2)*7)+COLUMN(C32)-COLUMN($B$6))</f>
        <v>44382</v>
      </c>
      <c r="D32" s="67">
        <f>IF($I$5+(($B32-2)*7)+COLUMN(D32)-COLUMN($B$6)&gt;P_END,"",$I$5+(($B32-2)*7)+COLUMN(D32)-COLUMN($B$6))</f>
        <v>44383</v>
      </c>
      <c r="E32" s="67">
        <f>IF($I$5+(($B32-2)*7)+COLUMN(E32)-COLUMN($B$6)&gt;P_END,"",$I$5+(($B32-2)*7)+COLUMN(E32)-COLUMN($B$6))</f>
        <v>44384</v>
      </c>
      <c r="F32" s="67">
        <f>IF($I$5+(($B32-2)*7)+COLUMN(F32)-COLUMN($B$6)&gt;P_END,"",$I$5+(($B32-2)*7)+COLUMN(F32)-COLUMN($B$6))</f>
        <v>44385</v>
      </c>
      <c r="G32" s="67">
        <f>IF($I$5+(($B32-2)*7)+COLUMN(G32)-COLUMN($B$6)&gt;P_END,"",$I$5+(($B32-2)*7)+COLUMN(G32)-COLUMN($B$6))</f>
        <v>44386</v>
      </c>
      <c r="H32" s="67">
        <f>IF($I$5+(($B32-2)*7)+COLUMN(H32)-COLUMN($B$6)&gt;P_END,"",$I$5+(($B32-2)*7)+COLUMN(H32)-COLUMN($B$6))</f>
        <v>44387</v>
      </c>
      <c r="I32" s="67">
        <f>IF($I$5+(($B32-2)*7)+COLUMN(I32)-COLUMN($B$6)&gt;P_END,"",$I$5+(($B32-2)*7)+COLUMN(I32)-COLUMN($B$6))</f>
        <v>44388</v>
      </c>
      <c r="J32" s="2"/>
      <c r="K32" s="119" t="str">
        <f>IFERROR(INDEX(T_EVENTS[Event Date],ROW(K32)-ROW($K$27)),"")</f>
        <v>#ERROR!</v>
      </c>
      <c r="L32" s="68" t="str">
        <f>IFERROR(INDEX(T_EVENTS[Event Name],ROW(K32)-ROW($K$27)),"")</f>
        <v>#ERROR!</v>
      </c>
      <c r="M32" s="38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12.0" customHeight="1">
      <c r="A33" s="115" t="str">
        <f t="shared" si="1"/>
        <v/>
      </c>
      <c r="B33" s="116">
        <v>29.0</v>
      </c>
      <c r="C33" s="67">
        <f>IF($I$5+(($B33-2)*7)+COLUMN(C33)-COLUMN($B$6)&gt;P_END,"",$I$5+(($B33-2)*7)+COLUMN(C33)-COLUMN($B$6))</f>
        <v>44389</v>
      </c>
      <c r="D33" s="67">
        <f>IF($I$5+(($B33-2)*7)+COLUMN(D33)-COLUMN($B$6)&gt;P_END,"",$I$5+(($B33-2)*7)+COLUMN(D33)-COLUMN($B$6))</f>
        <v>44390</v>
      </c>
      <c r="E33" s="67">
        <f>IF($I$5+(($B33-2)*7)+COLUMN(E33)-COLUMN($B$6)&gt;P_END,"",$I$5+(($B33-2)*7)+COLUMN(E33)-COLUMN($B$6))</f>
        <v>44391</v>
      </c>
      <c r="F33" s="67">
        <f>IF($I$5+(($B33-2)*7)+COLUMN(F33)-COLUMN($B$6)&gt;P_END,"",$I$5+(($B33-2)*7)+COLUMN(F33)-COLUMN($B$6))</f>
        <v>44392</v>
      </c>
      <c r="G33" s="67">
        <f>IF($I$5+(($B33-2)*7)+COLUMN(G33)-COLUMN($B$6)&gt;P_END,"",$I$5+(($B33-2)*7)+COLUMN(G33)-COLUMN($B$6))</f>
        <v>44393</v>
      </c>
      <c r="H33" s="67">
        <f>IF($I$5+(($B33-2)*7)+COLUMN(H33)-COLUMN($B$6)&gt;P_END,"",$I$5+(($B33-2)*7)+COLUMN(H33)-COLUMN($B$6))</f>
        <v>44394</v>
      </c>
      <c r="I33" s="67">
        <f>IF($I$5+(($B33-2)*7)+COLUMN(I33)-COLUMN($B$6)&gt;P_END,"",$I$5+(($B33-2)*7)+COLUMN(I33)-COLUMN($B$6))</f>
        <v>44395</v>
      </c>
      <c r="J33" s="2"/>
      <c r="K33" s="119" t="str">
        <f>IFERROR(INDEX(T_EVENTS[Event Date],ROW(K33)-ROW($K$27)),"")</f>
        <v>#ERROR!</v>
      </c>
      <c r="L33" s="68" t="str">
        <f>IFERROR(INDEX(T_EVENTS[Event Name],ROW(K33)-ROW($K$27)),"")</f>
        <v>#ERROR!</v>
      </c>
      <c r="M33" s="38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12.0" customHeight="1">
      <c r="A34" s="115" t="str">
        <f t="shared" si="1"/>
        <v/>
      </c>
      <c r="B34" s="116">
        <v>30.0</v>
      </c>
      <c r="C34" s="67">
        <f>IF($I$5+(($B34-2)*7)+COLUMN(C34)-COLUMN($B$6)&gt;P_END,"",$I$5+(($B34-2)*7)+COLUMN(C34)-COLUMN($B$6))</f>
        <v>44396</v>
      </c>
      <c r="D34" s="67">
        <f>IF($I$5+(($B34-2)*7)+COLUMN(D34)-COLUMN($B$6)&gt;P_END,"",$I$5+(($B34-2)*7)+COLUMN(D34)-COLUMN($B$6))</f>
        <v>44397</v>
      </c>
      <c r="E34" s="67">
        <f>IF($I$5+(($B34-2)*7)+COLUMN(E34)-COLUMN($B$6)&gt;P_END,"",$I$5+(($B34-2)*7)+COLUMN(E34)-COLUMN($B$6))</f>
        <v>44398</v>
      </c>
      <c r="F34" s="67">
        <f>IF($I$5+(($B34-2)*7)+COLUMN(F34)-COLUMN($B$6)&gt;P_END,"",$I$5+(($B34-2)*7)+COLUMN(F34)-COLUMN($B$6))</f>
        <v>44399</v>
      </c>
      <c r="G34" s="67">
        <f>IF($I$5+(($B34-2)*7)+COLUMN(G34)-COLUMN($B$6)&gt;P_END,"",$I$5+(($B34-2)*7)+COLUMN(G34)-COLUMN($B$6))</f>
        <v>44400</v>
      </c>
      <c r="H34" s="67">
        <f>IF($I$5+(($B34-2)*7)+COLUMN(H34)-COLUMN($B$6)&gt;P_END,"",$I$5+(($B34-2)*7)+COLUMN(H34)-COLUMN($B$6))</f>
        <v>44401</v>
      </c>
      <c r="I34" s="67">
        <f>IF($I$5+(($B34-2)*7)+COLUMN(I34)-COLUMN($B$6)&gt;P_END,"",$I$5+(($B34-2)*7)+COLUMN(I34)-COLUMN($B$6))</f>
        <v>44402</v>
      </c>
      <c r="J34" s="2"/>
      <c r="K34" s="119" t="str">
        <f>IFERROR(INDEX(T_EVENTS[Event Date],ROW(K34)-ROW($K$27)),"")</f>
        <v>#ERROR!</v>
      </c>
      <c r="L34" s="68" t="str">
        <f>IFERROR(INDEX(T_EVENTS[Event Name],ROW(K34)-ROW($K$27)),"")</f>
        <v>#ERROR!</v>
      </c>
      <c r="M34" s="38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12.0" customHeight="1">
      <c r="A35" s="115" t="str">
        <f t="shared" si="1"/>
        <v/>
      </c>
      <c r="B35" s="116">
        <v>31.0</v>
      </c>
      <c r="C35" s="67">
        <f>IF($I$5+(($B35-2)*7)+COLUMN(C35)-COLUMN($B$6)&gt;P_END,"",$I$5+(($B35-2)*7)+COLUMN(C35)-COLUMN($B$6))</f>
        <v>44403</v>
      </c>
      <c r="D35" s="67">
        <f>IF($I$5+(($B35-2)*7)+COLUMN(D35)-COLUMN($B$6)&gt;P_END,"",$I$5+(($B35-2)*7)+COLUMN(D35)-COLUMN($B$6))</f>
        <v>44404</v>
      </c>
      <c r="E35" s="67">
        <f>IF($I$5+(($B35-2)*7)+COLUMN(E35)-COLUMN($B$6)&gt;P_END,"",$I$5+(($B35-2)*7)+COLUMN(E35)-COLUMN($B$6))</f>
        <v>44405</v>
      </c>
      <c r="F35" s="67">
        <f>IF($I$5+(($B35-2)*7)+COLUMN(F35)-COLUMN($B$6)&gt;P_END,"",$I$5+(($B35-2)*7)+COLUMN(F35)-COLUMN($B$6))</f>
        <v>44406</v>
      </c>
      <c r="G35" s="67">
        <f>IF($I$5+(($B35-2)*7)+COLUMN(G35)-COLUMN($B$6)&gt;P_END,"",$I$5+(($B35-2)*7)+COLUMN(G35)-COLUMN($B$6))</f>
        <v>44407</v>
      </c>
      <c r="H35" s="67">
        <f>IF($I$5+(($B35-2)*7)+COLUMN(H35)-COLUMN($B$6)&gt;P_END,"",$I$5+(($B35-2)*7)+COLUMN(H35)-COLUMN($B$6))</f>
        <v>44408</v>
      </c>
      <c r="I35" s="67">
        <f>IF($I$5+(($B35-2)*7)+COLUMN(I35)-COLUMN($B$6)&gt;P_END,"",$I$5+(($B35-2)*7)+COLUMN(I35)-COLUMN($B$6))</f>
        <v>44409</v>
      </c>
      <c r="J35" s="2"/>
      <c r="K35" s="119" t="str">
        <f>IFERROR(INDEX(T_EVENTS[Event Date],ROW(K35)-ROW($K$27)),"")</f>
        <v>#ERROR!</v>
      </c>
      <c r="L35" s="68" t="str">
        <f>IFERROR(INDEX(T_EVENTS[Event Name],ROW(K35)-ROW($K$27)),"")</f>
        <v>#ERROR!</v>
      </c>
      <c r="M35" s="38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12.0" customHeight="1">
      <c r="A36" s="115">
        <f t="shared" si="1"/>
        <v>44410</v>
      </c>
      <c r="B36" s="116">
        <v>32.0</v>
      </c>
      <c r="C36" s="67">
        <f>IF($I$5+(($B36-2)*7)+COLUMN(C36)-COLUMN($B$6)&gt;P_END,"",$I$5+(($B36-2)*7)+COLUMN(C36)-COLUMN($B$6))</f>
        <v>44410</v>
      </c>
      <c r="D36" s="67">
        <f>IF($I$5+(($B36-2)*7)+COLUMN(D36)-COLUMN($B$6)&gt;P_END,"",$I$5+(($B36-2)*7)+COLUMN(D36)-COLUMN($B$6))</f>
        <v>44411</v>
      </c>
      <c r="E36" s="67">
        <f>IF($I$5+(($B36-2)*7)+COLUMN(E36)-COLUMN($B$6)&gt;P_END,"",$I$5+(($B36-2)*7)+COLUMN(E36)-COLUMN($B$6))</f>
        <v>44412</v>
      </c>
      <c r="F36" s="67">
        <f>IF($I$5+(($B36-2)*7)+COLUMN(F36)-COLUMN($B$6)&gt;P_END,"",$I$5+(($B36-2)*7)+COLUMN(F36)-COLUMN($B$6))</f>
        <v>44413</v>
      </c>
      <c r="G36" s="67">
        <f>IF($I$5+(($B36-2)*7)+COLUMN(G36)-COLUMN($B$6)&gt;P_END,"",$I$5+(($B36-2)*7)+COLUMN(G36)-COLUMN($B$6))</f>
        <v>44414</v>
      </c>
      <c r="H36" s="67">
        <f>IF($I$5+(($B36-2)*7)+COLUMN(H36)-COLUMN($B$6)&gt;P_END,"",$I$5+(($B36-2)*7)+COLUMN(H36)-COLUMN($B$6))</f>
        <v>44415</v>
      </c>
      <c r="I36" s="67">
        <f>IF($I$5+(($B36-2)*7)+COLUMN(I36)-COLUMN($B$6)&gt;P_END,"",$I$5+(($B36-2)*7)+COLUMN(I36)-COLUMN($B$6))</f>
        <v>44416</v>
      </c>
      <c r="J36" s="2"/>
      <c r="K36" s="119" t="str">
        <f>IFERROR(INDEX(T_EVENTS[Event Date],ROW(K36)-ROW($K$27)),"")</f>
        <v>#ERROR!</v>
      </c>
      <c r="L36" s="68" t="str">
        <f>IFERROR(INDEX(T_EVENTS[Event Name],ROW(K36)-ROW($K$27)),"")</f>
        <v>#ERROR!</v>
      </c>
      <c r="M36" s="38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12.0" customHeight="1">
      <c r="A37" s="115" t="str">
        <f t="shared" si="1"/>
        <v/>
      </c>
      <c r="B37" s="116">
        <v>33.0</v>
      </c>
      <c r="C37" s="67">
        <f>IF($I$5+(($B37-2)*7)+COLUMN(C37)-COLUMN($B$6)&gt;P_END,"",$I$5+(($B37-2)*7)+COLUMN(C37)-COLUMN($B$6))</f>
        <v>44417</v>
      </c>
      <c r="D37" s="67">
        <f>IF($I$5+(($B37-2)*7)+COLUMN(D37)-COLUMN($B$6)&gt;P_END,"",$I$5+(($B37-2)*7)+COLUMN(D37)-COLUMN($B$6))</f>
        <v>44418</v>
      </c>
      <c r="E37" s="67">
        <f>IF($I$5+(($B37-2)*7)+COLUMN(E37)-COLUMN($B$6)&gt;P_END,"",$I$5+(($B37-2)*7)+COLUMN(E37)-COLUMN($B$6))</f>
        <v>44419</v>
      </c>
      <c r="F37" s="67">
        <f>IF($I$5+(($B37-2)*7)+COLUMN(F37)-COLUMN($B$6)&gt;P_END,"",$I$5+(($B37-2)*7)+COLUMN(F37)-COLUMN($B$6))</f>
        <v>44420</v>
      </c>
      <c r="G37" s="67">
        <f>IF($I$5+(($B37-2)*7)+COLUMN(G37)-COLUMN($B$6)&gt;P_END,"",$I$5+(($B37-2)*7)+COLUMN(G37)-COLUMN($B$6))</f>
        <v>44421</v>
      </c>
      <c r="H37" s="67">
        <f>IF($I$5+(($B37-2)*7)+COLUMN(H37)-COLUMN($B$6)&gt;P_END,"",$I$5+(($B37-2)*7)+COLUMN(H37)-COLUMN($B$6))</f>
        <v>44422</v>
      </c>
      <c r="I37" s="67">
        <f>IF($I$5+(($B37-2)*7)+COLUMN(I37)-COLUMN($B$6)&gt;P_END,"",$I$5+(($B37-2)*7)+COLUMN(I37)-COLUMN($B$6))</f>
        <v>44423</v>
      </c>
      <c r="J37" s="2"/>
      <c r="K37" s="119" t="str">
        <f>IFERROR(INDEX(T_EVENTS[Event Date],ROW(K37)-ROW($K$27)),"")</f>
        <v>#ERROR!</v>
      </c>
      <c r="L37" s="68" t="str">
        <f>IFERROR(INDEX(T_EVENTS[Event Name],ROW(K37)-ROW($K$27)),"")</f>
        <v>#ERROR!</v>
      </c>
      <c r="M37" s="38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12.0" customHeight="1">
      <c r="A38" s="115" t="str">
        <f t="shared" si="1"/>
        <v/>
      </c>
      <c r="B38" s="116">
        <v>34.0</v>
      </c>
      <c r="C38" s="67">
        <f>IF($I$5+(($B38-2)*7)+COLUMN(C38)-COLUMN($B$6)&gt;P_END,"",$I$5+(($B38-2)*7)+COLUMN(C38)-COLUMN($B$6))</f>
        <v>44424</v>
      </c>
      <c r="D38" s="67">
        <f>IF($I$5+(($B38-2)*7)+COLUMN(D38)-COLUMN($B$6)&gt;P_END,"",$I$5+(($B38-2)*7)+COLUMN(D38)-COLUMN($B$6))</f>
        <v>44425</v>
      </c>
      <c r="E38" s="67">
        <f>IF($I$5+(($B38-2)*7)+COLUMN(E38)-COLUMN($B$6)&gt;P_END,"",$I$5+(($B38-2)*7)+COLUMN(E38)-COLUMN($B$6))</f>
        <v>44426</v>
      </c>
      <c r="F38" s="67">
        <f>IF($I$5+(($B38-2)*7)+COLUMN(F38)-COLUMN($B$6)&gt;P_END,"",$I$5+(($B38-2)*7)+COLUMN(F38)-COLUMN($B$6))</f>
        <v>44427</v>
      </c>
      <c r="G38" s="67">
        <f>IF($I$5+(($B38-2)*7)+COLUMN(G38)-COLUMN($B$6)&gt;P_END,"",$I$5+(($B38-2)*7)+COLUMN(G38)-COLUMN($B$6))</f>
        <v>44428</v>
      </c>
      <c r="H38" s="67">
        <f>IF($I$5+(($B38-2)*7)+COLUMN(H38)-COLUMN($B$6)&gt;P_END,"",$I$5+(($B38-2)*7)+COLUMN(H38)-COLUMN($B$6))</f>
        <v>44429</v>
      </c>
      <c r="I38" s="67">
        <f>IF($I$5+(($B38-2)*7)+COLUMN(I38)-COLUMN($B$6)&gt;P_END,"",$I$5+(($B38-2)*7)+COLUMN(I38)-COLUMN($B$6))</f>
        <v>44430</v>
      </c>
      <c r="J38" s="2"/>
      <c r="K38" s="119" t="str">
        <f>IFERROR(INDEX(T_EVENTS[Event Date],ROW(K38)-ROW($K$27)),"")</f>
        <v>#ERROR!</v>
      </c>
      <c r="L38" s="68" t="str">
        <f>IFERROR(INDEX(T_EVENTS[Event Name],ROW(K38)-ROW($K$27)),"")</f>
        <v>#ERROR!</v>
      </c>
      <c r="M38" s="38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12.0" customHeight="1">
      <c r="A39" s="115" t="str">
        <f t="shared" si="1"/>
        <v/>
      </c>
      <c r="B39" s="116">
        <v>35.0</v>
      </c>
      <c r="C39" s="67">
        <f>IF($I$5+(($B39-2)*7)+COLUMN(C39)-COLUMN($B$6)&gt;P_END,"",$I$5+(($B39-2)*7)+COLUMN(C39)-COLUMN($B$6))</f>
        <v>44431</v>
      </c>
      <c r="D39" s="67">
        <f>IF($I$5+(($B39-2)*7)+COLUMN(D39)-COLUMN($B$6)&gt;P_END,"",$I$5+(($B39-2)*7)+COLUMN(D39)-COLUMN($B$6))</f>
        <v>44432</v>
      </c>
      <c r="E39" s="67">
        <f>IF($I$5+(($B39-2)*7)+COLUMN(E39)-COLUMN($B$6)&gt;P_END,"",$I$5+(($B39-2)*7)+COLUMN(E39)-COLUMN($B$6))</f>
        <v>44433</v>
      </c>
      <c r="F39" s="67">
        <f>IF($I$5+(($B39-2)*7)+COLUMN(F39)-COLUMN($B$6)&gt;P_END,"",$I$5+(($B39-2)*7)+COLUMN(F39)-COLUMN($B$6))</f>
        <v>44434</v>
      </c>
      <c r="G39" s="67">
        <f>IF($I$5+(($B39-2)*7)+COLUMN(G39)-COLUMN($B$6)&gt;P_END,"",$I$5+(($B39-2)*7)+COLUMN(G39)-COLUMN($B$6))</f>
        <v>44435</v>
      </c>
      <c r="H39" s="67">
        <f>IF($I$5+(($B39-2)*7)+COLUMN(H39)-COLUMN($B$6)&gt;P_END,"",$I$5+(($B39-2)*7)+COLUMN(H39)-COLUMN($B$6))</f>
        <v>44436</v>
      </c>
      <c r="I39" s="67">
        <f>IF($I$5+(($B39-2)*7)+COLUMN(I39)-COLUMN($B$6)&gt;P_END,"",$I$5+(($B39-2)*7)+COLUMN(I39)-COLUMN($B$6))</f>
        <v>44437</v>
      </c>
      <c r="J39" s="2"/>
      <c r="K39" s="119" t="str">
        <f>IFERROR(INDEX(T_EVENTS[Event Date],ROW(K39)-ROW($K$27)),"")</f>
        <v>#ERROR!</v>
      </c>
      <c r="L39" s="68" t="str">
        <f>IFERROR(INDEX(T_EVENTS[Event Name],ROW(K39)-ROW($K$27)),"")</f>
        <v>#ERROR!</v>
      </c>
      <c r="M39" s="38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12.0" customHeight="1">
      <c r="A40" s="115" t="str">
        <f t="shared" si="1"/>
        <v/>
      </c>
      <c r="B40" s="116">
        <v>36.0</v>
      </c>
      <c r="C40" s="67">
        <f>IF($I$5+(($B40-2)*7)+COLUMN(C40)-COLUMN($B$6)&gt;P_END,"",$I$5+(($B40-2)*7)+COLUMN(C40)-COLUMN($B$6))</f>
        <v>44438</v>
      </c>
      <c r="D40" s="67">
        <f>IF($I$5+(($B40-2)*7)+COLUMN(D40)-COLUMN($B$6)&gt;P_END,"",$I$5+(($B40-2)*7)+COLUMN(D40)-COLUMN($B$6))</f>
        <v>44439</v>
      </c>
      <c r="E40" s="67">
        <f>IF($I$5+(($B40-2)*7)+COLUMN(E40)-COLUMN($B$6)&gt;P_END,"",$I$5+(($B40-2)*7)+COLUMN(E40)-COLUMN($B$6))</f>
        <v>44440</v>
      </c>
      <c r="F40" s="67">
        <f>IF($I$5+(($B40-2)*7)+COLUMN(F40)-COLUMN($B$6)&gt;P_END,"",$I$5+(($B40-2)*7)+COLUMN(F40)-COLUMN($B$6))</f>
        <v>44441</v>
      </c>
      <c r="G40" s="67">
        <f>IF($I$5+(($B40-2)*7)+COLUMN(G40)-COLUMN($B$6)&gt;P_END,"",$I$5+(($B40-2)*7)+COLUMN(G40)-COLUMN($B$6))</f>
        <v>44442</v>
      </c>
      <c r="H40" s="67">
        <f>IF($I$5+(($B40-2)*7)+COLUMN(H40)-COLUMN($B$6)&gt;P_END,"",$I$5+(($B40-2)*7)+COLUMN(H40)-COLUMN($B$6))</f>
        <v>44443</v>
      </c>
      <c r="I40" s="67">
        <f>IF($I$5+(($B40-2)*7)+COLUMN(I40)-COLUMN($B$6)&gt;P_END,"",$I$5+(($B40-2)*7)+COLUMN(I40)-COLUMN($B$6))</f>
        <v>44444</v>
      </c>
      <c r="J40" s="2"/>
      <c r="K40" s="119" t="str">
        <f>IFERROR(INDEX(T_EVENTS[Event Date],ROW(K40)-ROW($K$27)),"")</f>
        <v>#ERROR!</v>
      </c>
      <c r="L40" s="68" t="str">
        <f>IFERROR(INDEX(T_EVENTS[Event Name],ROW(K40)-ROW($K$27)),"")</f>
        <v>#ERROR!</v>
      </c>
      <c r="M40" s="38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2.0" customHeight="1">
      <c r="A41" s="115">
        <f t="shared" si="1"/>
        <v>44445</v>
      </c>
      <c r="B41" s="116">
        <v>37.0</v>
      </c>
      <c r="C41" s="67">
        <f>IF($I$5+(($B41-2)*7)+COLUMN(C41)-COLUMN($B$6)&gt;P_END,"",$I$5+(($B41-2)*7)+COLUMN(C41)-COLUMN($B$6))</f>
        <v>44445</v>
      </c>
      <c r="D41" s="67">
        <f>IF($I$5+(($B41-2)*7)+COLUMN(D41)-COLUMN($B$6)&gt;P_END,"",$I$5+(($B41-2)*7)+COLUMN(D41)-COLUMN($B$6))</f>
        <v>44446</v>
      </c>
      <c r="E41" s="67">
        <f>IF($I$5+(($B41-2)*7)+COLUMN(E41)-COLUMN($B$6)&gt;P_END,"",$I$5+(($B41-2)*7)+COLUMN(E41)-COLUMN($B$6))</f>
        <v>44447</v>
      </c>
      <c r="F41" s="67">
        <f>IF($I$5+(($B41-2)*7)+COLUMN(F41)-COLUMN($B$6)&gt;P_END,"",$I$5+(($B41-2)*7)+COLUMN(F41)-COLUMN($B$6))</f>
        <v>44448</v>
      </c>
      <c r="G41" s="67">
        <f>IF($I$5+(($B41-2)*7)+COLUMN(G41)-COLUMN($B$6)&gt;P_END,"",$I$5+(($B41-2)*7)+COLUMN(G41)-COLUMN($B$6))</f>
        <v>44449</v>
      </c>
      <c r="H41" s="67">
        <f>IF($I$5+(($B41-2)*7)+COLUMN(H41)-COLUMN($B$6)&gt;P_END,"",$I$5+(($B41-2)*7)+COLUMN(H41)-COLUMN($B$6))</f>
        <v>44450</v>
      </c>
      <c r="I41" s="67">
        <f>IF($I$5+(($B41-2)*7)+COLUMN(I41)-COLUMN($B$6)&gt;P_END,"",$I$5+(($B41-2)*7)+COLUMN(I41)-COLUMN($B$6))</f>
        <v>44451</v>
      </c>
      <c r="J41" s="2"/>
      <c r="K41" s="119" t="str">
        <f>IFERROR(INDEX(T_EVENTS[Event Date],ROW(K41)-ROW($K$27)),"")</f>
        <v>#ERROR!</v>
      </c>
      <c r="L41" s="68" t="str">
        <f>IFERROR(INDEX(T_EVENTS[Event Name],ROW(K41)-ROW($K$27)),"")</f>
        <v>#ERROR!</v>
      </c>
      <c r="M41" s="38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2.0" customHeight="1">
      <c r="A42" s="115" t="str">
        <f t="shared" si="1"/>
        <v/>
      </c>
      <c r="B42" s="116">
        <v>38.0</v>
      </c>
      <c r="C42" s="67">
        <f>IF($I$5+(($B42-2)*7)+COLUMN(C42)-COLUMN($B$6)&gt;P_END,"",$I$5+(($B42-2)*7)+COLUMN(C42)-COLUMN($B$6))</f>
        <v>44452</v>
      </c>
      <c r="D42" s="67">
        <f>IF($I$5+(($B42-2)*7)+COLUMN(D42)-COLUMN($B$6)&gt;P_END,"",$I$5+(($B42-2)*7)+COLUMN(D42)-COLUMN($B$6))</f>
        <v>44453</v>
      </c>
      <c r="E42" s="67">
        <f>IF($I$5+(($B42-2)*7)+COLUMN(E42)-COLUMN($B$6)&gt;P_END,"",$I$5+(($B42-2)*7)+COLUMN(E42)-COLUMN($B$6))</f>
        <v>44454</v>
      </c>
      <c r="F42" s="67">
        <f>IF($I$5+(($B42-2)*7)+COLUMN(F42)-COLUMN($B$6)&gt;P_END,"",$I$5+(($B42-2)*7)+COLUMN(F42)-COLUMN($B$6))</f>
        <v>44455</v>
      </c>
      <c r="G42" s="67">
        <f>IF($I$5+(($B42-2)*7)+COLUMN(G42)-COLUMN($B$6)&gt;P_END,"",$I$5+(($B42-2)*7)+COLUMN(G42)-COLUMN($B$6))</f>
        <v>44456</v>
      </c>
      <c r="H42" s="67">
        <f>IF($I$5+(($B42-2)*7)+COLUMN(H42)-COLUMN($B$6)&gt;P_END,"",$I$5+(($B42-2)*7)+COLUMN(H42)-COLUMN($B$6))</f>
        <v>44457</v>
      </c>
      <c r="I42" s="67">
        <f>IF($I$5+(($B42-2)*7)+COLUMN(I42)-COLUMN($B$6)&gt;P_END,"",$I$5+(($B42-2)*7)+COLUMN(I42)-COLUMN($B$6))</f>
        <v>44458</v>
      </c>
      <c r="J42" s="2"/>
      <c r="K42" s="119" t="str">
        <f>IFERROR(INDEX(T_EVENTS[Event Date],ROW(K42)-ROW($K$27)),"")</f>
        <v>#ERROR!</v>
      </c>
      <c r="L42" s="68" t="str">
        <f>IFERROR(INDEX(T_EVENTS[Event Name],ROW(K42)-ROW($K$27)),"")</f>
        <v>#ERROR!</v>
      </c>
      <c r="M42" s="38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2.0" customHeight="1">
      <c r="A43" s="115" t="str">
        <f t="shared" si="1"/>
        <v/>
      </c>
      <c r="B43" s="116">
        <v>39.0</v>
      </c>
      <c r="C43" s="67">
        <f>IF($I$5+(($B43-2)*7)+COLUMN(C43)-COLUMN($B$6)&gt;P_END,"",$I$5+(($B43-2)*7)+COLUMN(C43)-COLUMN($B$6))</f>
        <v>44459</v>
      </c>
      <c r="D43" s="67">
        <f>IF($I$5+(($B43-2)*7)+COLUMN(D43)-COLUMN($B$6)&gt;P_END,"",$I$5+(($B43-2)*7)+COLUMN(D43)-COLUMN($B$6))</f>
        <v>44460</v>
      </c>
      <c r="E43" s="67">
        <f>IF($I$5+(($B43-2)*7)+COLUMN(E43)-COLUMN($B$6)&gt;P_END,"",$I$5+(($B43-2)*7)+COLUMN(E43)-COLUMN($B$6))</f>
        <v>44461</v>
      </c>
      <c r="F43" s="67">
        <f>IF($I$5+(($B43-2)*7)+COLUMN(F43)-COLUMN($B$6)&gt;P_END,"",$I$5+(($B43-2)*7)+COLUMN(F43)-COLUMN($B$6))</f>
        <v>44462</v>
      </c>
      <c r="G43" s="67">
        <f>IF($I$5+(($B43-2)*7)+COLUMN(G43)-COLUMN($B$6)&gt;P_END,"",$I$5+(($B43-2)*7)+COLUMN(G43)-COLUMN($B$6))</f>
        <v>44463</v>
      </c>
      <c r="H43" s="67">
        <f>IF($I$5+(($B43-2)*7)+COLUMN(H43)-COLUMN($B$6)&gt;P_END,"",$I$5+(($B43-2)*7)+COLUMN(H43)-COLUMN($B$6))</f>
        <v>44464</v>
      </c>
      <c r="I43" s="67">
        <f>IF($I$5+(($B43-2)*7)+COLUMN(I43)-COLUMN($B$6)&gt;P_END,"",$I$5+(($B43-2)*7)+COLUMN(I43)-COLUMN($B$6))</f>
        <v>44465</v>
      </c>
      <c r="J43" s="2"/>
      <c r="K43" s="119" t="str">
        <f>IFERROR(INDEX(T_EVENTS[Event Date],ROW(K43)-ROW($K$27)),"")</f>
        <v>#ERROR!</v>
      </c>
      <c r="L43" s="68" t="str">
        <f>IFERROR(INDEX(T_EVENTS[Event Name],ROW(K43)-ROW($K$27)),"")</f>
        <v>#ERROR!</v>
      </c>
      <c r="M43" s="38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12.0" customHeight="1">
      <c r="A44" s="115" t="str">
        <f t="shared" si="1"/>
        <v/>
      </c>
      <c r="B44" s="116">
        <v>40.0</v>
      </c>
      <c r="C44" s="67">
        <f>IF($I$5+(($B44-2)*7)+COLUMN(C44)-COLUMN($B$6)&gt;P_END,"",$I$5+(($B44-2)*7)+COLUMN(C44)-COLUMN($B$6))</f>
        <v>44466</v>
      </c>
      <c r="D44" s="67">
        <f>IF($I$5+(($B44-2)*7)+COLUMN(D44)-COLUMN($B$6)&gt;P_END,"",$I$5+(($B44-2)*7)+COLUMN(D44)-COLUMN($B$6))</f>
        <v>44467</v>
      </c>
      <c r="E44" s="67">
        <f>IF($I$5+(($B44-2)*7)+COLUMN(E44)-COLUMN($B$6)&gt;P_END,"",$I$5+(($B44-2)*7)+COLUMN(E44)-COLUMN($B$6))</f>
        <v>44468</v>
      </c>
      <c r="F44" s="67">
        <f>IF($I$5+(($B44-2)*7)+COLUMN(F44)-COLUMN($B$6)&gt;P_END,"",$I$5+(($B44-2)*7)+COLUMN(F44)-COLUMN($B$6))</f>
        <v>44469</v>
      </c>
      <c r="G44" s="67">
        <f>IF($I$5+(($B44-2)*7)+COLUMN(G44)-COLUMN($B$6)&gt;P_END,"",$I$5+(($B44-2)*7)+COLUMN(G44)-COLUMN($B$6))</f>
        <v>44470</v>
      </c>
      <c r="H44" s="67">
        <f>IF($I$5+(($B44-2)*7)+COLUMN(H44)-COLUMN($B$6)&gt;P_END,"",$I$5+(($B44-2)*7)+COLUMN(H44)-COLUMN($B$6))</f>
        <v>44471</v>
      </c>
      <c r="I44" s="67">
        <f>IF($I$5+(($B44-2)*7)+COLUMN(I44)-COLUMN($B$6)&gt;P_END,"",$I$5+(($B44-2)*7)+COLUMN(I44)-COLUMN($B$6))</f>
        <v>44472</v>
      </c>
      <c r="J44" s="2"/>
      <c r="K44" s="119" t="str">
        <f>IFERROR(INDEX(T_EVENTS[Event Date],ROW(K44)-ROW($K$27)),"")</f>
        <v>#ERROR!</v>
      </c>
      <c r="L44" s="68" t="str">
        <f>IFERROR(INDEX(T_EVENTS[Event Name],ROW(K44)-ROW($K$27)),"")</f>
        <v>#ERROR!</v>
      </c>
      <c r="M44" s="38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2.0" customHeight="1">
      <c r="A45" s="115">
        <f t="shared" si="1"/>
        <v>44473</v>
      </c>
      <c r="B45" s="116">
        <v>41.0</v>
      </c>
      <c r="C45" s="67">
        <f>IF($I$5+(($B45-2)*7)+COLUMN(C45)-COLUMN($B$6)&gt;P_END,"",$I$5+(($B45-2)*7)+COLUMN(C45)-COLUMN($B$6))</f>
        <v>44473</v>
      </c>
      <c r="D45" s="67">
        <f>IF($I$5+(($B45-2)*7)+COLUMN(D45)-COLUMN($B$6)&gt;P_END,"",$I$5+(($B45-2)*7)+COLUMN(D45)-COLUMN($B$6))</f>
        <v>44474</v>
      </c>
      <c r="E45" s="67">
        <f>IF($I$5+(($B45-2)*7)+COLUMN(E45)-COLUMN($B$6)&gt;P_END,"",$I$5+(($B45-2)*7)+COLUMN(E45)-COLUMN($B$6))</f>
        <v>44475</v>
      </c>
      <c r="F45" s="67">
        <f>IF($I$5+(($B45-2)*7)+COLUMN(F45)-COLUMN($B$6)&gt;P_END,"",$I$5+(($B45-2)*7)+COLUMN(F45)-COLUMN($B$6))</f>
        <v>44476</v>
      </c>
      <c r="G45" s="67">
        <f>IF($I$5+(($B45-2)*7)+COLUMN(G45)-COLUMN($B$6)&gt;P_END,"",$I$5+(($B45-2)*7)+COLUMN(G45)-COLUMN($B$6))</f>
        <v>44477</v>
      </c>
      <c r="H45" s="67">
        <f>IF($I$5+(($B45-2)*7)+COLUMN(H45)-COLUMN($B$6)&gt;P_END,"",$I$5+(($B45-2)*7)+COLUMN(H45)-COLUMN($B$6))</f>
        <v>44478</v>
      </c>
      <c r="I45" s="67">
        <f>IF($I$5+(($B45-2)*7)+COLUMN(I45)-COLUMN($B$6)&gt;P_END,"",$I$5+(($B45-2)*7)+COLUMN(I45)-COLUMN($B$6))</f>
        <v>44479</v>
      </c>
      <c r="J45" s="2"/>
      <c r="K45" s="119" t="str">
        <f>IFERROR(INDEX(T_EVENTS[Event Date],ROW(K45)-ROW($K$27)),"")</f>
        <v>#ERROR!</v>
      </c>
      <c r="L45" s="68" t="str">
        <f>IFERROR(INDEX(T_EVENTS[Event Name],ROW(K45)-ROW($K$27)),"")</f>
        <v>#ERROR!</v>
      </c>
      <c r="M45" s="38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12.0" customHeight="1">
      <c r="A46" s="115" t="str">
        <f t="shared" si="1"/>
        <v/>
      </c>
      <c r="B46" s="116">
        <v>42.0</v>
      </c>
      <c r="C46" s="67">
        <f>IF($I$5+(($B46-2)*7)+COLUMN(C46)-COLUMN($B$6)&gt;P_END,"",$I$5+(($B46-2)*7)+COLUMN(C46)-COLUMN($B$6))</f>
        <v>44480</v>
      </c>
      <c r="D46" s="67">
        <f>IF($I$5+(($B46-2)*7)+COLUMN(D46)-COLUMN($B$6)&gt;P_END,"",$I$5+(($B46-2)*7)+COLUMN(D46)-COLUMN($B$6))</f>
        <v>44481</v>
      </c>
      <c r="E46" s="67">
        <f>IF($I$5+(($B46-2)*7)+COLUMN(E46)-COLUMN($B$6)&gt;P_END,"",$I$5+(($B46-2)*7)+COLUMN(E46)-COLUMN($B$6))</f>
        <v>44482</v>
      </c>
      <c r="F46" s="67">
        <f>IF($I$5+(($B46-2)*7)+COLUMN(F46)-COLUMN($B$6)&gt;P_END,"",$I$5+(($B46-2)*7)+COLUMN(F46)-COLUMN($B$6))</f>
        <v>44483</v>
      </c>
      <c r="G46" s="67">
        <f>IF($I$5+(($B46-2)*7)+COLUMN(G46)-COLUMN($B$6)&gt;P_END,"",$I$5+(($B46-2)*7)+COLUMN(G46)-COLUMN($B$6))</f>
        <v>44484</v>
      </c>
      <c r="H46" s="67">
        <f>IF($I$5+(($B46-2)*7)+COLUMN(H46)-COLUMN($B$6)&gt;P_END,"",$I$5+(($B46-2)*7)+COLUMN(H46)-COLUMN($B$6))</f>
        <v>44485</v>
      </c>
      <c r="I46" s="67">
        <f>IF($I$5+(($B46-2)*7)+COLUMN(I46)-COLUMN($B$6)&gt;P_END,"",$I$5+(($B46-2)*7)+COLUMN(I46)-COLUMN($B$6))</f>
        <v>44486</v>
      </c>
      <c r="J46" s="2"/>
      <c r="K46" s="119" t="str">
        <f>IFERROR(INDEX(T_EVENTS[Event Date],ROW(K46)-ROW($K$27)),"")</f>
        <v>#ERROR!</v>
      </c>
      <c r="L46" s="68" t="str">
        <f>IFERROR(INDEX(T_EVENTS[Event Name],ROW(K46)-ROW($K$27)),"")</f>
        <v>#ERROR!</v>
      </c>
      <c r="M46" s="38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12.0" customHeight="1">
      <c r="A47" s="115" t="str">
        <f t="shared" si="1"/>
        <v/>
      </c>
      <c r="B47" s="116">
        <v>43.0</v>
      </c>
      <c r="C47" s="67">
        <f>IF($I$5+(($B47-2)*7)+COLUMN(C47)-COLUMN($B$6)&gt;P_END,"",$I$5+(($B47-2)*7)+COLUMN(C47)-COLUMN($B$6))</f>
        <v>44487</v>
      </c>
      <c r="D47" s="67">
        <f>IF($I$5+(($B47-2)*7)+COLUMN(D47)-COLUMN($B$6)&gt;P_END,"",$I$5+(($B47-2)*7)+COLUMN(D47)-COLUMN($B$6))</f>
        <v>44488</v>
      </c>
      <c r="E47" s="67">
        <f>IF($I$5+(($B47-2)*7)+COLUMN(E47)-COLUMN($B$6)&gt;P_END,"",$I$5+(($B47-2)*7)+COLUMN(E47)-COLUMN($B$6))</f>
        <v>44489</v>
      </c>
      <c r="F47" s="67">
        <f>IF($I$5+(($B47-2)*7)+COLUMN(F47)-COLUMN($B$6)&gt;P_END,"",$I$5+(($B47-2)*7)+COLUMN(F47)-COLUMN($B$6))</f>
        <v>44490</v>
      </c>
      <c r="G47" s="67">
        <f>IF($I$5+(($B47-2)*7)+COLUMN(G47)-COLUMN($B$6)&gt;P_END,"",$I$5+(($B47-2)*7)+COLUMN(G47)-COLUMN($B$6))</f>
        <v>44491</v>
      </c>
      <c r="H47" s="67">
        <f>IF($I$5+(($B47-2)*7)+COLUMN(H47)-COLUMN($B$6)&gt;P_END,"",$I$5+(($B47-2)*7)+COLUMN(H47)-COLUMN($B$6))</f>
        <v>44492</v>
      </c>
      <c r="I47" s="67">
        <f>IF($I$5+(($B47-2)*7)+COLUMN(I47)-COLUMN($B$6)&gt;P_END,"",$I$5+(($B47-2)*7)+COLUMN(I47)-COLUMN($B$6))</f>
        <v>44493</v>
      </c>
      <c r="J47" s="2"/>
      <c r="K47" s="119" t="str">
        <f>IFERROR(INDEX(T_EVENTS[Event Date],ROW(K47)-ROW($K$27)),"")</f>
        <v>#ERROR!</v>
      </c>
      <c r="L47" s="68" t="str">
        <f>IFERROR(INDEX(T_EVENTS[Event Name],ROW(K47)-ROW($K$27)),"")</f>
        <v>#ERROR!</v>
      </c>
      <c r="M47" s="38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12.0" customHeight="1">
      <c r="A48" s="115" t="str">
        <f t="shared" si="1"/>
        <v/>
      </c>
      <c r="B48" s="116">
        <v>44.0</v>
      </c>
      <c r="C48" s="67">
        <f>IF($I$5+(($B48-2)*7)+COLUMN(C48)-COLUMN($B$6)&gt;P_END,"",$I$5+(($B48-2)*7)+COLUMN(C48)-COLUMN($B$6))</f>
        <v>44494</v>
      </c>
      <c r="D48" s="67">
        <f>IF($I$5+(($B48-2)*7)+COLUMN(D48)-COLUMN($B$6)&gt;P_END,"",$I$5+(($B48-2)*7)+COLUMN(D48)-COLUMN($B$6))</f>
        <v>44495</v>
      </c>
      <c r="E48" s="67">
        <f>IF($I$5+(($B48-2)*7)+COLUMN(E48)-COLUMN($B$6)&gt;P_END,"",$I$5+(($B48-2)*7)+COLUMN(E48)-COLUMN($B$6))</f>
        <v>44496</v>
      </c>
      <c r="F48" s="67">
        <f>IF($I$5+(($B48-2)*7)+COLUMN(F48)-COLUMN($B$6)&gt;P_END,"",$I$5+(($B48-2)*7)+COLUMN(F48)-COLUMN($B$6))</f>
        <v>44497</v>
      </c>
      <c r="G48" s="67">
        <f>IF($I$5+(($B48-2)*7)+COLUMN(G48)-COLUMN($B$6)&gt;P_END,"",$I$5+(($B48-2)*7)+COLUMN(G48)-COLUMN($B$6))</f>
        <v>44498</v>
      </c>
      <c r="H48" s="67">
        <f>IF($I$5+(($B48-2)*7)+COLUMN(H48)-COLUMN($B$6)&gt;P_END,"",$I$5+(($B48-2)*7)+COLUMN(H48)-COLUMN($B$6))</f>
        <v>44499</v>
      </c>
      <c r="I48" s="67">
        <f>IF($I$5+(($B48-2)*7)+COLUMN(I48)-COLUMN($B$6)&gt;P_END,"",$I$5+(($B48-2)*7)+COLUMN(I48)-COLUMN($B$6))</f>
        <v>44500</v>
      </c>
      <c r="J48" s="2"/>
      <c r="K48" s="119" t="str">
        <f>IFERROR(INDEX(T_EVENTS[Event Date],ROW(K48)-ROW($K$27)),"")</f>
        <v>#ERROR!</v>
      </c>
      <c r="L48" s="68" t="str">
        <f>IFERROR(INDEX(T_EVENTS[Event Name],ROW(K48)-ROW($K$27)),"")</f>
        <v>#ERROR!</v>
      </c>
      <c r="M48" s="38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12.0" customHeight="1">
      <c r="A49" s="115">
        <f t="shared" si="1"/>
        <v>44501</v>
      </c>
      <c r="B49" s="116">
        <v>45.0</v>
      </c>
      <c r="C49" s="67">
        <f>IF($I$5+(($B49-2)*7)+COLUMN(C49)-COLUMN($B$6)&gt;P_END,"",$I$5+(($B49-2)*7)+COLUMN(C49)-COLUMN($B$6))</f>
        <v>44501</v>
      </c>
      <c r="D49" s="67">
        <f>IF($I$5+(($B49-2)*7)+COLUMN(D49)-COLUMN($B$6)&gt;P_END,"",$I$5+(($B49-2)*7)+COLUMN(D49)-COLUMN($B$6))</f>
        <v>44502</v>
      </c>
      <c r="E49" s="67">
        <f>IF($I$5+(($B49-2)*7)+COLUMN(E49)-COLUMN($B$6)&gt;P_END,"",$I$5+(($B49-2)*7)+COLUMN(E49)-COLUMN($B$6))</f>
        <v>44503</v>
      </c>
      <c r="F49" s="67">
        <f>IF($I$5+(($B49-2)*7)+COLUMN(F49)-COLUMN($B$6)&gt;P_END,"",$I$5+(($B49-2)*7)+COLUMN(F49)-COLUMN($B$6))</f>
        <v>44504</v>
      </c>
      <c r="G49" s="67">
        <f>IF($I$5+(($B49-2)*7)+COLUMN(G49)-COLUMN($B$6)&gt;P_END,"",$I$5+(($B49-2)*7)+COLUMN(G49)-COLUMN($B$6))</f>
        <v>44505</v>
      </c>
      <c r="H49" s="67">
        <f>IF($I$5+(($B49-2)*7)+COLUMN(H49)-COLUMN($B$6)&gt;P_END,"",$I$5+(($B49-2)*7)+COLUMN(H49)-COLUMN($B$6))</f>
        <v>44506</v>
      </c>
      <c r="I49" s="67">
        <f>IF($I$5+(($B49-2)*7)+COLUMN(I49)-COLUMN($B$6)&gt;P_END,"",$I$5+(($B49-2)*7)+COLUMN(I49)-COLUMN($B$6))</f>
        <v>44507</v>
      </c>
      <c r="J49" s="2"/>
      <c r="K49" s="119" t="str">
        <f>IFERROR(INDEX(T_EVENTS[Event Date],ROW(K49)-ROW($K$27)),"")</f>
        <v>#ERROR!</v>
      </c>
      <c r="L49" s="68" t="str">
        <f>IFERROR(INDEX(T_EVENTS[Event Name],ROW(K49)-ROW($K$27)),"")</f>
        <v>#ERROR!</v>
      </c>
      <c r="M49" s="38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12.0" customHeight="1">
      <c r="A50" s="115" t="str">
        <f t="shared" si="1"/>
        <v/>
      </c>
      <c r="B50" s="116">
        <v>46.0</v>
      </c>
      <c r="C50" s="67">
        <f>IF($I$5+(($B50-2)*7)+COLUMN(C50)-COLUMN($B$6)&gt;P_END,"",$I$5+(($B50-2)*7)+COLUMN(C50)-COLUMN($B$6))</f>
        <v>44508</v>
      </c>
      <c r="D50" s="67">
        <f>IF($I$5+(($B50-2)*7)+COLUMN(D50)-COLUMN($B$6)&gt;P_END,"",$I$5+(($B50-2)*7)+COLUMN(D50)-COLUMN($B$6))</f>
        <v>44509</v>
      </c>
      <c r="E50" s="67">
        <f>IF($I$5+(($B50-2)*7)+COLUMN(E50)-COLUMN($B$6)&gt;P_END,"",$I$5+(($B50-2)*7)+COLUMN(E50)-COLUMN($B$6))</f>
        <v>44510</v>
      </c>
      <c r="F50" s="67">
        <f>IF($I$5+(($B50-2)*7)+COLUMN(F50)-COLUMN($B$6)&gt;P_END,"",$I$5+(($B50-2)*7)+COLUMN(F50)-COLUMN($B$6))</f>
        <v>44511</v>
      </c>
      <c r="G50" s="67">
        <f>IF($I$5+(($B50-2)*7)+COLUMN(G50)-COLUMN($B$6)&gt;P_END,"",$I$5+(($B50-2)*7)+COLUMN(G50)-COLUMN($B$6))</f>
        <v>44512</v>
      </c>
      <c r="H50" s="67">
        <f>IF($I$5+(($B50-2)*7)+COLUMN(H50)-COLUMN($B$6)&gt;P_END,"",$I$5+(($B50-2)*7)+COLUMN(H50)-COLUMN($B$6))</f>
        <v>44513</v>
      </c>
      <c r="I50" s="67">
        <f>IF($I$5+(($B50-2)*7)+COLUMN(I50)-COLUMN($B$6)&gt;P_END,"",$I$5+(($B50-2)*7)+COLUMN(I50)-COLUMN($B$6))</f>
        <v>44514</v>
      </c>
      <c r="J50" s="2"/>
      <c r="K50" s="119" t="str">
        <f>IFERROR(INDEX(T_EVENTS[Event Date],ROW(K50)-ROW($K$27)),"")</f>
        <v>#ERROR!</v>
      </c>
      <c r="L50" s="68" t="str">
        <f>IFERROR(INDEX(T_EVENTS[Event Name],ROW(K50)-ROW($K$27)),"")</f>
        <v>#ERROR!</v>
      </c>
      <c r="M50" s="38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2.0" customHeight="1">
      <c r="A51" s="115" t="str">
        <f t="shared" si="1"/>
        <v/>
      </c>
      <c r="B51" s="116">
        <v>47.0</v>
      </c>
      <c r="C51" s="67">
        <f>IF($I$5+(($B51-2)*7)+COLUMN(C51)-COLUMN($B$6)&gt;P_END,"",$I$5+(($B51-2)*7)+COLUMN(C51)-COLUMN($B$6))</f>
        <v>44515</v>
      </c>
      <c r="D51" s="67">
        <f>IF($I$5+(($B51-2)*7)+COLUMN(D51)-COLUMN($B$6)&gt;P_END,"",$I$5+(($B51-2)*7)+COLUMN(D51)-COLUMN($B$6))</f>
        <v>44516</v>
      </c>
      <c r="E51" s="67">
        <f>IF($I$5+(($B51-2)*7)+COLUMN(E51)-COLUMN($B$6)&gt;P_END,"",$I$5+(($B51-2)*7)+COLUMN(E51)-COLUMN($B$6))</f>
        <v>44517</v>
      </c>
      <c r="F51" s="67">
        <f>IF($I$5+(($B51-2)*7)+COLUMN(F51)-COLUMN($B$6)&gt;P_END,"",$I$5+(($B51-2)*7)+COLUMN(F51)-COLUMN($B$6))</f>
        <v>44518</v>
      </c>
      <c r="G51" s="67">
        <f>IF($I$5+(($B51-2)*7)+COLUMN(G51)-COLUMN($B$6)&gt;P_END,"",$I$5+(($B51-2)*7)+COLUMN(G51)-COLUMN($B$6))</f>
        <v>44519</v>
      </c>
      <c r="H51" s="67">
        <f>IF($I$5+(($B51-2)*7)+COLUMN(H51)-COLUMN($B$6)&gt;P_END,"",$I$5+(($B51-2)*7)+COLUMN(H51)-COLUMN($B$6))</f>
        <v>44520</v>
      </c>
      <c r="I51" s="67">
        <f>IF($I$5+(($B51-2)*7)+COLUMN(I51)-COLUMN($B$6)&gt;P_END,"",$I$5+(($B51-2)*7)+COLUMN(I51)-COLUMN($B$6))</f>
        <v>44521</v>
      </c>
      <c r="J51" s="2"/>
      <c r="K51" s="119" t="str">
        <f>IFERROR(INDEX(T_EVENTS[Event Date],ROW(K51)-ROW($K$27)),"")</f>
        <v>#ERROR!</v>
      </c>
      <c r="L51" s="68" t="str">
        <f>IFERROR(INDEX(T_EVENTS[Event Name],ROW(K51)-ROW($K$27)),"")</f>
        <v>#ERROR!</v>
      </c>
      <c r="M51" s="38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12.0" customHeight="1">
      <c r="A52" s="115" t="str">
        <f t="shared" si="1"/>
        <v/>
      </c>
      <c r="B52" s="116">
        <v>48.0</v>
      </c>
      <c r="C52" s="67">
        <f>IF($I$5+(($B52-2)*7)+COLUMN(C52)-COLUMN($B$6)&gt;P_END,"",$I$5+(($B52-2)*7)+COLUMN(C52)-COLUMN($B$6))</f>
        <v>44522</v>
      </c>
      <c r="D52" s="67">
        <f>IF($I$5+(($B52-2)*7)+COLUMN(D52)-COLUMN($B$6)&gt;P_END,"",$I$5+(($B52-2)*7)+COLUMN(D52)-COLUMN($B$6))</f>
        <v>44523</v>
      </c>
      <c r="E52" s="67">
        <f>IF($I$5+(($B52-2)*7)+COLUMN(E52)-COLUMN($B$6)&gt;P_END,"",$I$5+(($B52-2)*7)+COLUMN(E52)-COLUMN($B$6))</f>
        <v>44524</v>
      </c>
      <c r="F52" s="67">
        <f>IF($I$5+(($B52-2)*7)+COLUMN(F52)-COLUMN($B$6)&gt;P_END,"",$I$5+(($B52-2)*7)+COLUMN(F52)-COLUMN($B$6))</f>
        <v>44525</v>
      </c>
      <c r="G52" s="67">
        <f>IF($I$5+(($B52-2)*7)+COLUMN(G52)-COLUMN($B$6)&gt;P_END,"",$I$5+(($B52-2)*7)+COLUMN(G52)-COLUMN($B$6))</f>
        <v>44526</v>
      </c>
      <c r="H52" s="67">
        <f>IF($I$5+(($B52-2)*7)+COLUMN(H52)-COLUMN($B$6)&gt;P_END,"",$I$5+(($B52-2)*7)+COLUMN(H52)-COLUMN($B$6))</f>
        <v>44527</v>
      </c>
      <c r="I52" s="67">
        <f>IF($I$5+(($B52-2)*7)+COLUMN(I52)-COLUMN($B$6)&gt;P_END,"",$I$5+(($B52-2)*7)+COLUMN(I52)-COLUMN($B$6))</f>
        <v>44528</v>
      </c>
      <c r="J52" s="2"/>
      <c r="K52" s="119" t="str">
        <f>IFERROR(INDEX(T_EVENTS[Event Date],ROW(K52)-ROW($K$27)),"")</f>
        <v>#ERROR!</v>
      </c>
      <c r="L52" s="68" t="str">
        <f>IFERROR(INDEX(T_EVENTS[Event Name],ROW(K52)-ROW($K$27)),"")</f>
        <v>#ERROR!</v>
      </c>
      <c r="M52" s="38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12.0" customHeight="1">
      <c r="A53" s="115" t="str">
        <f t="shared" si="1"/>
        <v/>
      </c>
      <c r="B53" s="116">
        <v>49.0</v>
      </c>
      <c r="C53" s="67">
        <f>IF($I$5+(($B53-2)*7)+COLUMN(C53)-COLUMN($B$6)&gt;P_END,"",$I$5+(($B53-2)*7)+COLUMN(C53)-COLUMN($B$6))</f>
        <v>44529</v>
      </c>
      <c r="D53" s="67">
        <f>IF($I$5+(($B53-2)*7)+COLUMN(D53)-COLUMN($B$6)&gt;P_END,"",$I$5+(($B53-2)*7)+COLUMN(D53)-COLUMN($B$6))</f>
        <v>44530</v>
      </c>
      <c r="E53" s="67">
        <f>IF($I$5+(($B53-2)*7)+COLUMN(E53)-COLUMN($B$6)&gt;P_END,"",$I$5+(($B53-2)*7)+COLUMN(E53)-COLUMN($B$6))</f>
        <v>44531</v>
      </c>
      <c r="F53" s="67">
        <f>IF($I$5+(($B53-2)*7)+COLUMN(F53)-COLUMN($B$6)&gt;P_END,"",$I$5+(($B53-2)*7)+COLUMN(F53)-COLUMN($B$6))</f>
        <v>44532</v>
      </c>
      <c r="G53" s="67">
        <f>IF($I$5+(($B53-2)*7)+COLUMN(G53)-COLUMN($B$6)&gt;P_END,"",$I$5+(($B53-2)*7)+COLUMN(G53)-COLUMN($B$6))</f>
        <v>44533</v>
      </c>
      <c r="H53" s="67">
        <f>IF($I$5+(($B53-2)*7)+COLUMN(H53)-COLUMN($B$6)&gt;P_END,"",$I$5+(($B53-2)*7)+COLUMN(H53)-COLUMN($B$6))</f>
        <v>44534</v>
      </c>
      <c r="I53" s="67">
        <f>IF($I$5+(($B53-2)*7)+COLUMN(I53)-COLUMN($B$6)&gt;P_END,"",$I$5+(($B53-2)*7)+COLUMN(I53)-COLUMN($B$6))</f>
        <v>44535</v>
      </c>
      <c r="J53" s="2"/>
      <c r="K53" s="119" t="str">
        <f>IFERROR(INDEX(T_EVENTS[Event Date],ROW(K53)-ROW($K$27)),"")</f>
        <v>#ERROR!</v>
      </c>
      <c r="L53" s="68" t="str">
        <f>IFERROR(INDEX(T_EVENTS[Event Name],ROW(K53)-ROW($K$27)),"")</f>
        <v>#ERROR!</v>
      </c>
      <c r="M53" s="38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2.0" customHeight="1">
      <c r="A54" s="115">
        <f t="shared" si="1"/>
        <v>44536</v>
      </c>
      <c r="B54" s="116">
        <v>50.0</v>
      </c>
      <c r="C54" s="67">
        <f>IF($I$5+(($B54-2)*7)+COLUMN(C54)-COLUMN($B$6)&gt;P_END,"",$I$5+(($B54-2)*7)+COLUMN(C54)-COLUMN($B$6))</f>
        <v>44536</v>
      </c>
      <c r="D54" s="67">
        <f>IF($I$5+(($B54-2)*7)+COLUMN(D54)-COLUMN($B$6)&gt;P_END,"",$I$5+(($B54-2)*7)+COLUMN(D54)-COLUMN($B$6))</f>
        <v>44537</v>
      </c>
      <c r="E54" s="67">
        <f>IF($I$5+(($B54-2)*7)+COLUMN(E54)-COLUMN($B$6)&gt;P_END,"",$I$5+(($B54-2)*7)+COLUMN(E54)-COLUMN($B$6))</f>
        <v>44538</v>
      </c>
      <c r="F54" s="67">
        <f>IF($I$5+(($B54-2)*7)+COLUMN(F54)-COLUMN($B$6)&gt;P_END,"",$I$5+(($B54-2)*7)+COLUMN(F54)-COLUMN($B$6))</f>
        <v>44539</v>
      </c>
      <c r="G54" s="67">
        <f>IF($I$5+(($B54-2)*7)+COLUMN(G54)-COLUMN($B$6)&gt;P_END,"",$I$5+(($B54-2)*7)+COLUMN(G54)-COLUMN($B$6))</f>
        <v>44540</v>
      </c>
      <c r="H54" s="67">
        <f>IF($I$5+(($B54-2)*7)+COLUMN(H54)-COLUMN($B$6)&gt;P_END,"",$I$5+(($B54-2)*7)+COLUMN(H54)-COLUMN($B$6))</f>
        <v>44541</v>
      </c>
      <c r="I54" s="67">
        <f>IF($I$5+(($B54-2)*7)+COLUMN(I54)-COLUMN($B$6)&gt;P_END,"",$I$5+(($B54-2)*7)+COLUMN(I54)-COLUMN($B$6))</f>
        <v>44542</v>
      </c>
      <c r="J54" s="2"/>
      <c r="K54" s="119" t="str">
        <f>IFERROR(INDEX(T_EVENTS[Event Date],ROW(K54)-ROW($K$27)),"")</f>
        <v>#ERROR!</v>
      </c>
      <c r="L54" s="68" t="str">
        <f>IFERROR(INDEX(T_EVENTS[Event Name],ROW(K54)-ROW($K$27)),"")</f>
        <v>#ERROR!</v>
      </c>
      <c r="M54" s="38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2.0" customHeight="1">
      <c r="A55" s="115" t="str">
        <f t="shared" si="1"/>
        <v/>
      </c>
      <c r="B55" s="116">
        <v>51.0</v>
      </c>
      <c r="C55" s="67">
        <f>IF($I$5+(($B55-2)*7)+COLUMN(C55)-COLUMN($B$6)&gt;P_END,"",$I$5+(($B55-2)*7)+COLUMN(C55)-COLUMN($B$6))</f>
        <v>44543</v>
      </c>
      <c r="D55" s="67">
        <f>IF($I$5+(($B55-2)*7)+COLUMN(D55)-COLUMN($B$6)&gt;P_END,"",$I$5+(($B55-2)*7)+COLUMN(D55)-COLUMN($B$6))</f>
        <v>44544</v>
      </c>
      <c r="E55" s="67">
        <f>IF($I$5+(($B55-2)*7)+COLUMN(E55)-COLUMN($B$6)&gt;P_END,"",$I$5+(($B55-2)*7)+COLUMN(E55)-COLUMN($B$6))</f>
        <v>44545</v>
      </c>
      <c r="F55" s="67">
        <f>IF($I$5+(($B55-2)*7)+COLUMN(F55)-COLUMN($B$6)&gt;P_END,"",$I$5+(($B55-2)*7)+COLUMN(F55)-COLUMN($B$6))</f>
        <v>44546</v>
      </c>
      <c r="G55" s="67">
        <f>IF($I$5+(($B55-2)*7)+COLUMN(G55)-COLUMN($B$6)&gt;P_END,"",$I$5+(($B55-2)*7)+COLUMN(G55)-COLUMN($B$6))</f>
        <v>44547</v>
      </c>
      <c r="H55" s="67">
        <f>IF($I$5+(($B55-2)*7)+COLUMN(H55)-COLUMN($B$6)&gt;P_END,"",$I$5+(($B55-2)*7)+COLUMN(H55)-COLUMN($B$6))</f>
        <v>44548</v>
      </c>
      <c r="I55" s="67">
        <f>IF($I$5+(($B55-2)*7)+COLUMN(I55)-COLUMN($B$6)&gt;P_END,"",$I$5+(($B55-2)*7)+COLUMN(I55)-COLUMN($B$6))</f>
        <v>44549</v>
      </c>
      <c r="J55" s="2"/>
      <c r="K55" s="119" t="str">
        <f>IFERROR(INDEX(T_EVENTS[Event Date],ROW(K55)-ROW($K$27)),"")</f>
        <v>#ERROR!</v>
      </c>
      <c r="L55" s="68" t="str">
        <f>IFERROR(INDEX(T_EVENTS[Event Name],ROW(K55)-ROW($K$27)),"")</f>
        <v>#ERROR!</v>
      </c>
      <c r="M55" s="38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2.0" customHeight="1">
      <c r="A56" s="115" t="str">
        <f t="shared" si="1"/>
        <v/>
      </c>
      <c r="B56" s="116">
        <v>52.0</v>
      </c>
      <c r="C56" s="67">
        <f>IF($I$5+(($B56-2)*7)+COLUMN(C56)-COLUMN($B$6)&gt;P_END,"",$I$5+(($B56-2)*7)+COLUMN(C56)-COLUMN($B$6))</f>
        <v>44550</v>
      </c>
      <c r="D56" s="67">
        <f>IF($I$5+(($B56-2)*7)+COLUMN(D56)-COLUMN($B$6)&gt;P_END,"",$I$5+(($B56-2)*7)+COLUMN(D56)-COLUMN($B$6))</f>
        <v>44551</v>
      </c>
      <c r="E56" s="67">
        <f>IF($I$5+(($B56-2)*7)+COLUMN(E56)-COLUMN($B$6)&gt;P_END,"",$I$5+(($B56-2)*7)+COLUMN(E56)-COLUMN($B$6))</f>
        <v>44552</v>
      </c>
      <c r="F56" s="67">
        <f>IF($I$5+(($B56-2)*7)+COLUMN(F56)-COLUMN($B$6)&gt;P_END,"",$I$5+(($B56-2)*7)+COLUMN(F56)-COLUMN($B$6))</f>
        <v>44553</v>
      </c>
      <c r="G56" s="67">
        <f>IF($I$5+(($B56-2)*7)+COLUMN(G56)-COLUMN($B$6)&gt;P_END,"",$I$5+(($B56-2)*7)+COLUMN(G56)-COLUMN($B$6))</f>
        <v>44554</v>
      </c>
      <c r="H56" s="67">
        <f>IF($I$5+(($B56-2)*7)+COLUMN(H56)-COLUMN($B$6)&gt;P_END,"",$I$5+(($B56-2)*7)+COLUMN(H56)-COLUMN($B$6))</f>
        <v>44555</v>
      </c>
      <c r="I56" s="67">
        <f>IF($I$5+(($B56-2)*7)+COLUMN(I56)-COLUMN($B$6)&gt;P_END,"",$I$5+(($B56-2)*7)+COLUMN(I56)-COLUMN($B$6))</f>
        <v>44556</v>
      </c>
      <c r="J56" s="2"/>
      <c r="K56" s="119" t="str">
        <f>IFERROR(INDEX(T_EVENTS[Event Date],ROW(K56)-ROW($K$27)),"")</f>
        <v>#ERROR!</v>
      </c>
      <c r="L56" s="68" t="str">
        <f>IFERROR(INDEX(T_EVENTS[Event Name],ROW(K56)-ROW($K$27)),"")</f>
        <v>#ERROR!</v>
      </c>
      <c r="M56" s="38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2.0" customHeight="1">
      <c r="A57" s="115" t="str">
        <f t="shared" si="1"/>
        <v/>
      </c>
      <c r="B57" s="116">
        <v>53.0</v>
      </c>
      <c r="C57" s="67">
        <f>IF($I$5+(($B57-2)*7)+COLUMN(C57)-COLUMN($B$6)&gt;P_END,"",$I$5+(($B57-2)*7)+COLUMN(C57)-COLUMN($B$6))</f>
        <v>44557</v>
      </c>
      <c r="D57" s="67">
        <f>IF($I$5+(($B57-2)*7)+COLUMN(D57)-COLUMN($B$6)&gt;P_END,"",$I$5+(($B57-2)*7)+COLUMN(D57)-COLUMN($B$6))</f>
        <v>44558</v>
      </c>
      <c r="E57" s="67">
        <f>IF($I$5+(($B57-2)*7)+COLUMN(E57)-COLUMN($B$6)&gt;P_END,"",$I$5+(($B57-2)*7)+COLUMN(E57)-COLUMN($B$6))</f>
        <v>44559</v>
      </c>
      <c r="F57" s="67">
        <f>IF($I$5+(($B57-2)*7)+COLUMN(F57)-COLUMN($B$6)&gt;P_END,"",$I$5+(($B57-2)*7)+COLUMN(F57)-COLUMN($B$6))</f>
        <v>44560</v>
      </c>
      <c r="G57" s="67">
        <f>IF($I$5+(($B57-2)*7)+COLUMN(G57)-COLUMN($B$6)&gt;P_END,"",$I$5+(($B57-2)*7)+COLUMN(G57)-COLUMN($B$6))</f>
        <v>44561</v>
      </c>
      <c r="H57" s="67">
        <f>IF($I$5+(($B57-2)*7)+COLUMN(H57)-COLUMN($B$6)&gt;P_END,"",$I$5+(($B57-2)*7)+COLUMN(H57)-COLUMN($B$6))</f>
        <v>44562</v>
      </c>
      <c r="I57" s="67">
        <f>IF($I$5+(($B57-2)*7)+COLUMN(I57)-COLUMN($B$6)&gt;P_END,"",$I$5+(($B57-2)*7)+COLUMN(I57)-COLUMN($B$6))</f>
        <v>44563</v>
      </c>
      <c r="J57" s="2"/>
      <c r="K57" s="119" t="str">
        <f>IFERROR(INDEX(T_EVENTS[Event Date],ROW(K57)-ROW($K$27)),"")</f>
        <v>#ERROR!</v>
      </c>
      <c r="L57" s="68" t="str">
        <f>IFERROR(INDEX(T_EVENTS[Event Name],ROW(K57)-ROW($K$27)),"")</f>
        <v>#ERROR!</v>
      </c>
      <c r="M57" s="38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12.0" customHeight="1">
      <c r="A58" s="115">
        <f t="shared" si="1"/>
        <v>44564</v>
      </c>
      <c r="B58" s="116">
        <v>54.0</v>
      </c>
      <c r="C58" s="67">
        <f>IF($I$5+(($B58-2)*7)+COLUMN(C58)-COLUMN($B$6)&gt;P_END,"",$I$5+(($B58-2)*7)+COLUMN(C58)-COLUMN($B$6))</f>
        <v>44564</v>
      </c>
      <c r="D58" s="67">
        <f>IF($I$5+(($B58-2)*7)+COLUMN(D58)-COLUMN($B$6)&gt;P_END,"",$I$5+(($B58-2)*7)+COLUMN(D58)-COLUMN($B$6))</f>
        <v>44565</v>
      </c>
      <c r="E58" s="67">
        <f>IF($I$5+(($B58-2)*7)+COLUMN(E58)-COLUMN($B$6)&gt;P_END,"",$I$5+(($B58-2)*7)+COLUMN(E58)-COLUMN($B$6))</f>
        <v>44566</v>
      </c>
      <c r="F58" s="67">
        <f>IF($I$5+(($B58-2)*7)+COLUMN(F58)-COLUMN($B$6)&gt;P_END,"",$I$5+(($B58-2)*7)+COLUMN(F58)-COLUMN($B$6))</f>
        <v>44567</v>
      </c>
      <c r="G58" s="67">
        <f>IF($I$5+(($B58-2)*7)+COLUMN(G58)-COLUMN($B$6)&gt;P_END,"",$I$5+(($B58-2)*7)+COLUMN(G58)-COLUMN($B$6))</f>
        <v>44568</v>
      </c>
      <c r="H58" s="67">
        <f>IF($I$5+(($B58-2)*7)+COLUMN(H58)-COLUMN($B$6)&gt;P_END,"",$I$5+(($B58-2)*7)+COLUMN(H58)-COLUMN($B$6))</f>
        <v>44569</v>
      </c>
      <c r="I58" s="67">
        <f>IF($I$5+(($B58-2)*7)+COLUMN(I58)-COLUMN($B$6)&gt;P_END,"",$I$5+(($B58-2)*7)+COLUMN(I58)-COLUMN($B$6))</f>
        <v>44570</v>
      </c>
      <c r="J58" s="2"/>
      <c r="K58" s="2"/>
      <c r="L58" s="2"/>
      <c r="M58" s="38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5.75" customHeight="1">
      <c r="A59" s="120"/>
      <c r="B59" s="68"/>
      <c r="C59" s="68"/>
      <c r="D59" s="68"/>
      <c r="E59" s="68"/>
      <c r="F59" s="68"/>
      <c r="G59" s="68"/>
      <c r="H59" s="68"/>
      <c r="I59" s="68"/>
      <c r="J59" s="2"/>
      <c r="K59" s="2"/>
      <c r="L59" s="2"/>
      <c r="M59" s="38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15.75" customHeight="1">
      <c r="A60" s="35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38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5.75" customHeight="1">
      <c r="A61" s="35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38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15.75" customHeight="1">
      <c r="A62" s="46"/>
      <c r="B62" s="45"/>
      <c r="C62" s="45"/>
      <c r="D62" s="45"/>
      <c r="E62" s="45"/>
      <c r="F62" s="45"/>
      <c r="G62" s="45"/>
      <c r="H62" s="45"/>
      <c r="I62" s="45"/>
      <c r="J62" s="45"/>
      <c r="K62" s="45"/>
      <c r="L62" s="45"/>
      <c r="M62" s="47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15.7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5.75" customHeight="1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5.75" customHeight="1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5.7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5.7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5.7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5.7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5.7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5.7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15.7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5.7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15.75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15.75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5.75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5.75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5.75" customHeight="1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5.75" customHeight="1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5.75" customHeight="1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5.75" customHeight="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5.75" customHeight="1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5.75" customHeight="1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5.75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5.75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15.75" customHeight="1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5.7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5.7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5.7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5.7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5.7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15.7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5.7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5.75" customHeight="1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5.75" customHeight="1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5.75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5.75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5.7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5.7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5.7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5.7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5.7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5.7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5.7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5.7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5.7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5.7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15.7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5.7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5.7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5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5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5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15.7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5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5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5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5.7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5.7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5.7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5.7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5.7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5.7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5.7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5.7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5.7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5.7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5.7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7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5.7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5.7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5.7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5.7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5.7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5.7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5.7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5.7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7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7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7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5.7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5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5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5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5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5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5.7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5.7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5.7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5.7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7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7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7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7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5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7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5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5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5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5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5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5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5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5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7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conditionalFormatting sqref="C5:I58">
    <cfRule type="expression" dxfId="6" priority="1">
      <formula>MOD(MONTH(C5),2)=0</formula>
    </cfRule>
  </conditionalFormatting>
  <printOptions horizontalCentered="1" verticalCentered="1"/>
  <pageMargins bottom="0.5" footer="0.0" header="0.0" left="0.7" right="0.7" top="0.5"/>
  <pageSetup orientation="portrait"/>
  <headerFooter>
    <oddFooter>&amp;LExcel Template&amp;Cwww.indzara.com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2.63"/>
    <col customWidth="1" min="2" max="8" width="15.63"/>
    <col customWidth="1" min="9" max="9" width="2.63"/>
    <col customWidth="1" min="10" max="26" width="9.0"/>
  </cols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ht="49.5" customHeight="1">
      <c r="A2" s="2"/>
      <c r="B2" s="121" t="str">
        <f t="array" ref="B2">INDEX(C_MTHHEADER,1)</f>
        <v>JANUARY</v>
      </c>
      <c r="C2" s="32"/>
      <c r="D2" s="32"/>
      <c r="E2" s="32"/>
      <c r="F2" s="32"/>
      <c r="G2" s="32"/>
      <c r="H2" s="33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30.0" customHeight="1">
      <c r="A3" s="2"/>
      <c r="B3" s="122" t="str">
        <f t="array" ref="B3">INDEX(C_WKHEADER,1)</f>
        <v>MON</v>
      </c>
      <c r="C3" s="122" t="str">
        <f t="array" ref="C3">INDEX(C_WKHEADER,2)</f>
        <v>TUE</v>
      </c>
      <c r="D3" s="122" t="str">
        <f t="array" ref="D3">INDEX(C_WKHEADER,3)</f>
        <v>WED</v>
      </c>
      <c r="E3" s="122" t="str">
        <f t="array" ref="E3">INDEX(C_WKHEADER,4)</f>
        <v>THU</v>
      </c>
      <c r="F3" s="122" t="str">
        <f t="array" ref="F3">INDEX(C_WKHEADER,5)</f>
        <v>FRI</v>
      </c>
      <c r="G3" s="122" t="str">
        <f t="array" ref="G3">INDEX(C_WKHEADER,6)</f>
        <v>SAT</v>
      </c>
      <c r="H3" s="122" t="str">
        <f t="array" ref="H3">INDEX(C_WKHEADER,7)</f>
        <v>SUN</v>
      </c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ht="69.75" customHeight="1">
      <c r="A4" s="2"/>
      <c r="B4" s="123" t="str">
        <f t="array" ref="B4">INDEX(M_1,ROW(B4)-ROW(B$3),COLUMN(B4)-COLUMN($A4))</f>
        <v/>
      </c>
      <c r="C4" s="123" t="str">
        <f t="array" ref="C4">INDEX(M_1,ROW(C4)-ROW(C$3),COLUMN(C4)-COLUMN($A4))</f>
        <v/>
      </c>
      <c r="D4" s="123" t="str">
        <f t="array" ref="D4">INDEX(M_1,ROW(D4)-ROW(D$3),COLUMN(D4)-COLUMN($A4))</f>
        <v/>
      </c>
      <c r="E4" s="123" t="str">
        <f t="array" ref="E4">INDEX(M_1,ROW(E4)-ROW(E$3),COLUMN(E4)-COLUMN($A4))</f>
        <v/>
      </c>
      <c r="F4" s="123">
        <f t="array" ref="F4">INDEX(M_1,ROW(F4)-ROW(F$3),COLUMN(F4)-COLUMN($A4))</f>
        <v>44197</v>
      </c>
      <c r="G4" s="123">
        <f t="array" ref="G4">INDEX(M_1,ROW(G4)-ROW(G$3),COLUMN(G4)-COLUMN($A4))</f>
        <v>44198</v>
      </c>
      <c r="H4" s="123">
        <f t="array" ref="H4">INDEX(M_1,ROW(H4)-ROW(H$3),COLUMN(H4)-COLUMN($A4))</f>
        <v>44199</v>
      </c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69.75" customHeight="1">
      <c r="A5" s="2"/>
      <c r="B5" s="123">
        <f t="array" ref="B5">INDEX(M_1,ROW(B5)-ROW(B$3),COLUMN(B5)-COLUMN($A5))</f>
        <v>44200</v>
      </c>
      <c r="C5" s="123">
        <f t="array" ref="C5">INDEX(M_1,ROW(C5)-ROW(C$3),COLUMN(C5)-COLUMN($A5))</f>
        <v>44201</v>
      </c>
      <c r="D5" s="123">
        <f t="array" ref="D5">INDEX(M_1,ROW(D5)-ROW(D$3),COLUMN(D5)-COLUMN($A5))</f>
        <v>44202</v>
      </c>
      <c r="E5" s="123">
        <f t="array" ref="E5">INDEX(M_1,ROW(E5)-ROW(E$3),COLUMN(E5)-COLUMN($A5))</f>
        <v>44203</v>
      </c>
      <c r="F5" s="123">
        <f t="array" ref="F5">INDEX(M_1,ROW(F5)-ROW(F$3),COLUMN(F5)-COLUMN($A5))</f>
        <v>44204</v>
      </c>
      <c r="G5" s="123">
        <f t="array" ref="G5">INDEX(M_1,ROW(G5)-ROW(G$3),COLUMN(G5)-COLUMN($A5))</f>
        <v>44205</v>
      </c>
      <c r="H5" s="123">
        <f t="array" ref="H5">INDEX(M_1,ROW(H5)-ROW(H$3),COLUMN(H5)-COLUMN($A5))</f>
        <v>44206</v>
      </c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69.75" customHeight="1">
      <c r="A6" s="2"/>
      <c r="B6" s="123">
        <f t="array" ref="B6">INDEX(M_1,ROW(B6)-ROW(B$3),COLUMN(B6)-COLUMN($A6))</f>
        <v>44207</v>
      </c>
      <c r="C6" s="123">
        <f t="array" ref="C6">INDEX(M_1,ROW(C6)-ROW(C$3),COLUMN(C6)-COLUMN($A6))</f>
        <v>44208</v>
      </c>
      <c r="D6" s="123">
        <f t="array" ref="D6">INDEX(M_1,ROW(D6)-ROW(D$3),COLUMN(D6)-COLUMN($A6))</f>
        <v>44209</v>
      </c>
      <c r="E6" s="123">
        <f t="array" ref="E6">INDEX(M_1,ROW(E6)-ROW(E$3),COLUMN(E6)-COLUMN($A6))</f>
        <v>44210</v>
      </c>
      <c r="F6" s="123">
        <f t="array" ref="F6">INDEX(M_1,ROW(F6)-ROW(F$3),COLUMN(F6)-COLUMN($A6))</f>
        <v>44211</v>
      </c>
      <c r="G6" s="123">
        <f t="array" ref="G6">INDEX(M_1,ROW(G6)-ROW(G$3),COLUMN(G6)-COLUMN($A6))</f>
        <v>44212</v>
      </c>
      <c r="H6" s="123">
        <f t="array" ref="H6">INDEX(M_1,ROW(H6)-ROW(H$3),COLUMN(H6)-COLUMN($A6))</f>
        <v>44213</v>
      </c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69.75" customHeight="1">
      <c r="A7" s="2"/>
      <c r="B7" s="123">
        <f t="array" ref="B7">INDEX(M_1,ROW(B7)-ROW(B$3),COLUMN(B7)-COLUMN($A7))</f>
        <v>44214</v>
      </c>
      <c r="C7" s="123">
        <f t="array" ref="C7">INDEX(M_1,ROW(C7)-ROW(C$3),COLUMN(C7)-COLUMN($A7))</f>
        <v>44215</v>
      </c>
      <c r="D7" s="123">
        <f t="array" ref="D7">INDEX(M_1,ROW(D7)-ROW(D$3),COLUMN(D7)-COLUMN($A7))</f>
        <v>44216</v>
      </c>
      <c r="E7" s="123">
        <f t="array" ref="E7">INDEX(M_1,ROW(E7)-ROW(E$3),COLUMN(E7)-COLUMN($A7))</f>
        <v>44217</v>
      </c>
      <c r="F7" s="123">
        <f t="array" ref="F7">INDEX(M_1,ROW(F7)-ROW(F$3),COLUMN(F7)-COLUMN($A7))</f>
        <v>44218</v>
      </c>
      <c r="G7" s="123">
        <f t="array" ref="G7">INDEX(M_1,ROW(G7)-ROW(G$3),COLUMN(G7)-COLUMN($A7))</f>
        <v>44219</v>
      </c>
      <c r="H7" s="123">
        <f t="array" ref="H7">INDEX(M_1,ROW(H7)-ROW(H$3),COLUMN(H7)-COLUMN($A7))</f>
        <v>44220</v>
      </c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ht="69.75" customHeight="1">
      <c r="A8" s="2"/>
      <c r="B8" s="123">
        <f t="array" ref="B8">INDEX(M_1,ROW(B8)-ROW(B$3),COLUMN(B8)-COLUMN($A8))</f>
        <v>44221</v>
      </c>
      <c r="C8" s="123">
        <f t="array" ref="C8">INDEX(M_1,ROW(C8)-ROW(C$3),COLUMN(C8)-COLUMN($A8))</f>
        <v>44222</v>
      </c>
      <c r="D8" s="123">
        <f t="array" ref="D8">INDEX(M_1,ROW(D8)-ROW(D$3),COLUMN(D8)-COLUMN($A8))</f>
        <v>44223</v>
      </c>
      <c r="E8" s="123">
        <f t="array" ref="E8">INDEX(M_1,ROW(E8)-ROW(E$3),COLUMN(E8)-COLUMN($A8))</f>
        <v>44224</v>
      </c>
      <c r="F8" s="123">
        <f t="array" ref="F8">INDEX(M_1,ROW(F8)-ROW(F$3),COLUMN(F8)-COLUMN($A8))</f>
        <v>44225</v>
      </c>
      <c r="G8" s="123">
        <f t="array" ref="G8">INDEX(M_1,ROW(G8)-ROW(G$3),COLUMN(G8)-COLUMN($A8))</f>
        <v>44226</v>
      </c>
      <c r="H8" s="123">
        <f t="array" ref="H8">INDEX(M_1,ROW(H8)-ROW(H$3),COLUMN(H8)-COLUMN($A8))</f>
        <v>44227</v>
      </c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ht="69.75" customHeight="1">
      <c r="A9" s="2"/>
      <c r="B9" s="123" t="str">
        <f t="array" ref="B9">INDEX(M_1,ROW(B9)-ROW(B$3),COLUMN(B9)-COLUMN($A9))</f>
        <v/>
      </c>
      <c r="C9" s="123" t="str">
        <f t="array" ref="C9">INDEX(M_1,ROW(C9)-ROW(C$3),COLUMN(C9)-COLUMN($A9))</f>
        <v/>
      </c>
      <c r="D9" s="123" t="str">
        <f t="array" ref="D9">INDEX(M_1,ROW(D9)-ROW(D$3),COLUMN(D9)-COLUMN($A9))</f>
        <v/>
      </c>
      <c r="E9" s="123" t="str">
        <f t="array" ref="E9">INDEX(M_1,ROW(E9)-ROW(E$3),COLUMN(E9)-COLUMN($A9))</f>
        <v/>
      </c>
      <c r="F9" s="123" t="str">
        <f t="array" ref="F9">INDEX(M_1,ROW(F9)-ROW(F$3),COLUMN(F9)-COLUMN($A9))</f>
        <v/>
      </c>
      <c r="G9" s="123" t="str">
        <f t="array" ref="G9">INDEX(M_1,ROW(G9)-ROW(G$3),COLUMN(G9)-COLUMN($A9))</f>
        <v/>
      </c>
      <c r="H9" s="123" t="str">
        <f t="array" ref="H9">INDEX(M_1,ROW(H9)-ROW(H$3),COLUMN(H9)-COLUMN($A9))</f>
        <v/>
      </c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ht="49.5" customHeight="1">
      <c r="A12" s="2"/>
      <c r="B12" s="121" t="str">
        <f t="array" ref="B12">INDEX(C_MTHHEADER,2)</f>
        <v>FEBRUARY</v>
      </c>
      <c r="C12" s="32"/>
      <c r="D12" s="32"/>
      <c r="E12" s="32"/>
      <c r="F12" s="32"/>
      <c r="G12" s="32"/>
      <c r="H12" s="33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ht="30.0" customHeight="1">
      <c r="A13" s="2"/>
      <c r="B13" s="122" t="str">
        <f t="array" ref="B13">INDEX(C_WKHEADER,1)</f>
        <v>MON</v>
      </c>
      <c r="C13" s="122" t="str">
        <f t="array" ref="C13">INDEX(C_WKHEADER,2)</f>
        <v>TUE</v>
      </c>
      <c r="D13" s="122" t="str">
        <f t="array" ref="D13">INDEX(C_WKHEADER,3)</f>
        <v>WED</v>
      </c>
      <c r="E13" s="122" t="str">
        <f t="array" ref="E13">INDEX(C_WKHEADER,4)</f>
        <v>THU</v>
      </c>
      <c r="F13" s="122" t="str">
        <f t="array" ref="F13">INDEX(C_WKHEADER,5)</f>
        <v>FRI</v>
      </c>
      <c r="G13" s="122" t="str">
        <f t="array" ref="G13">INDEX(C_WKHEADER,6)</f>
        <v>SAT</v>
      </c>
      <c r="H13" s="122" t="str">
        <f t="array" ref="H13">INDEX(C_WKHEADER,7)</f>
        <v>SUN</v>
      </c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ht="69.75" customHeight="1">
      <c r="A14" s="2"/>
      <c r="B14" s="123">
        <f t="array" ref="B14">INDEX(M_2,ROW(B14)-ROW(B$13),COLUMN(B14)-COLUMN($A14))</f>
        <v>44228</v>
      </c>
      <c r="C14" s="123">
        <f t="array" ref="C14">INDEX(M_2,ROW(C14)-ROW(C$13),COLUMN(C14)-COLUMN($A14))</f>
        <v>44229</v>
      </c>
      <c r="D14" s="123">
        <f t="array" ref="D14">INDEX(M_2,ROW(D14)-ROW(D$13),COLUMN(D14)-COLUMN($A14))</f>
        <v>44230</v>
      </c>
      <c r="E14" s="123">
        <f t="array" ref="E14">INDEX(M_2,ROW(E14)-ROW(E$13),COLUMN(E14)-COLUMN($A14))</f>
        <v>44231</v>
      </c>
      <c r="F14" s="123">
        <f t="array" ref="F14">INDEX(M_2,ROW(F14)-ROW(F$13),COLUMN(F14)-COLUMN($A14))</f>
        <v>44232</v>
      </c>
      <c r="G14" s="123">
        <f t="array" ref="G14">INDEX(M_2,ROW(G14)-ROW(G$13),COLUMN(G14)-COLUMN($A14))</f>
        <v>44233</v>
      </c>
      <c r="H14" s="123">
        <f t="array" ref="H14">INDEX(M_2,ROW(H14)-ROW(H$13),COLUMN(H14)-COLUMN($A14))</f>
        <v>44234</v>
      </c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ht="69.75" customHeight="1">
      <c r="A15" s="2"/>
      <c r="B15" s="123">
        <f t="array" ref="B15">INDEX(M_2,ROW(B15)-ROW(B$13),COLUMN(B15)-COLUMN($A15))</f>
        <v>44235</v>
      </c>
      <c r="C15" s="123">
        <f t="array" ref="C15">INDEX(M_2,ROW(C15)-ROW(C$13),COLUMN(C15)-COLUMN($A15))</f>
        <v>44236</v>
      </c>
      <c r="D15" s="123">
        <f t="array" ref="D15">INDEX(M_2,ROW(D15)-ROW(D$13),COLUMN(D15)-COLUMN($A15))</f>
        <v>44237</v>
      </c>
      <c r="E15" s="123">
        <f t="array" ref="E15">INDEX(M_2,ROW(E15)-ROW(E$13),COLUMN(E15)-COLUMN($A15))</f>
        <v>44238</v>
      </c>
      <c r="F15" s="123">
        <f t="array" ref="F15">INDEX(M_2,ROW(F15)-ROW(F$13),COLUMN(F15)-COLUMN($A15))</f>
        <v>44239</v>
      </c>
      <c r="G15" s="123">
        <f t="array" ref="G15">INDEX(M_2,ROW(G15)-ROW(G$13),COLUMN(G15)-COLUMN($A15))</f>
        <v>44240</v>
      </c>
      <c r="H15" s="123">
        <f t="array" ref="H15">INDEX(M_2,ROW(H15)-ROW(H$13),COLUMN(H15)-COLUMN($A15))</f>
        <v>44241</v>
      </c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ht="69.75" customHeight="1">
      <c r="A16" s="2"/>
      <c r="B16" s="123">
        <f t="array" ref="B16">INDEX(M_2,ROW(B16)-ROW(B$13),COLUMN(B16)-COLUMN($A16))</f>
        <v>44242</v>
      </c>
      <c r="C16" s="123">
        <f t="array" ref="C16">INDEX(M_2,ROW(C16)-ROW(C$13),COLUMN(C16)-COLUMN($A16))</f>
        <v>44243</v>
      </c>
      <c r="D16" s="123">
        <f t="array" ref="D16">INDEX(M_2,ROW(D16)-ROW(D$13),COLUMN(D16)-COLUMN($A16))</f>
        <v>44244</v>
      </c>
      <c r="E16" s="123">
        <f t="array" ref="E16">INDEX(M_2,ROW(E16)-ROW(E$13),COLUMN(E16)-COLUMN($A16))</f>
        <v>44245</v>
      </c>
      <c r="F16" s="123">
        <f t="array" ref="F16">INDEX(M_2,ROW(F16)-ROW(F$13),COLUMN(F16)-COLUMN($A16))</f>
        <v>44246</v>
      </c>
      <c r="G16" s="123">
        <f t="array" ref="G16">INDEX(M_2,ROW(G16)-ROW(G$13),COLUMN(G16)-COLUMN($A16))</f>
        <v>44247</v>
      </c>
      <c r="H16" s="123">
        <f t="array" ref="H16">INDEX(M_2,ROW(H16)-ROW(H$13),COLUMN(H16)-COLUMN($A16))</f>
        <v>44248</v>
      </c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ht="69.75" customHeight="1">
      <c r="A17" s="2"/>
      <c r="B17" s="123">
        <f t="array" ref="B17">INDEX(M_2,ROW(B17)-ROW(B$13),COLUMN(B17)-COLUMN($A17))</f>
        <v>44249</v>
      </c>
      <c r="C17" s="123">
        <f t="array" ref="C17">INDEX(M_2,ROW(C17)-ROW(C$13),COLUMN(C17)-COLUMN($A17))</f>
        <v>44250</v>
      </c>
      <c r="D17" s="123">
        <f t="array" ref="D17">INDEX(M_2,ROW(D17)-ROW(D$13),COLUMN(D17)-COLUMN($A17))</f>
        <v>44251</v>
      </c>
      <c r="E17" s="123">
        <f t="array" ref="E17">INDEX(M_2,ROW(E17)-ROW(E$13),COLUMN(E17)-COLUMN($A17))</f>
        <v>44252</v>
      </c>
      <c r="F17" s="123">
        <f t="array" ref="F17">INDEX(M_2,ROW(F17)-ROW(F$13),COLUMN(F17)-COLUMN($A17))</f>
        <v>44253</v>
      </c>
      <c r="G17" s="123">
        <f t="array" ref="G17">INDEX(M_2,ROW(G17)-ROW(G$13),COLUMN(G17)-COLUMN($A17))</f>
        <v>44254</v>
      </c>
      <c r="H17" s="123">
        <f t="array" ref="H17">INDEX(M_2,ROW(H17)-ROW(H$13),COLUMN(H17)-COLUMN($A17))</f>
        <v>44255</v>
      </c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ht="69.75" customHeight="1">
      <c r="A18" s="2"/>
      <c r="B18" s="123" t="str">
        <f t="array" ref="B18">INDEX(M_2,ROW(B18)-ROW(B$13),COLUMN(B18)-COLUMN($A18))</f>
        <v/>
      </c>
      <c r="C18" s="123" t="str">
        <f t="array" ref="C18">INDEX(M_2,ROW(C18)-ROW(C$13),COLUMN(C18)-COLUMN($A18))</f>
        <v/>
      </c>
      <c r="D18" s="123" t="str">
        <f t="array" ref="D18">INDEX(M_2,ROW(D18)-ROW(D$13),COLUMN(D18)-COLUMN($A18))</f>
        <v/>
      </c>
      <c r="E18" s="123" t="str">
        <f t="array" ref="E18">INDEX(M_2,ROW(E18)-ROW(E$13),COLUMN(E18)-COLUMN($A18))</f>
        <v/>
      </c>
      <c r="F18" s="123" t="str">
        <f t="array" ref="F18">INDEX(M_2,ROW(F18)-ROW(F$13),COLUMN(F18)-COLUMN($A18))</f>
        <v/>
      </c>
      <c r="G18" s="123" t="str">
        <f t="array" ref="G18">INDEX(M_2,ROW(G18)-ROW(G$13),COLUMN(G18)-COLUMN($A18))</f>
        <v/>
      </c>
      <c r="H18" s="123" t="str">
        <f t="array" ref="H18">INDEX(M_2,ROW(H18)-ROW(H$13),COLUMN(H18)-COLUMN($A18))</f>
        <v/>
      </c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ht="69.75" customHeight="1">
      <c r="A19" s="2"/>
      <c r="B19" s="123" t="str">
        <f t="array" ref="B19">INDEX(M_2,ROW(B19)-ROW(B$13),COLUMN(B19)-COLUMN($A19))</f>
        <v/>
      </c>
      <c r="C19" s="123" t="str">
        <f t="array" ref="C19">INDEX(M_2,ROW(C19)-ROW(C$13),COLUMN(C19)-COLUMN($A19))</f>
        <v/>
      </c>
      <c r="D19" s="123" t="str">
        <f t="array" ref="D19">INDEX(M_2,ROW(D19)-ROW(D$13),COLUMN(D19)-COLUMN($A19))</f>
        <v/>
      </c>
      <c r="E19" s="123" t="str">
        <f t="array" ref="E19">INDEX(M_2,ROW(E19)-ROW(E$13),COLUMN(E19)-COLUMN($A19))</f>
        <v/>
      </c>
      <c r="F19" s="123" t="str">
        <f t="array" ref="F19">INDEX(M_2,ROW(F19)-ROW(F$13),COLUMN(F19)-COLUMN($A19))</f>
        <v/>
      </c>
      <c r="G19" s="123" t="str">
        <f t="array" ref="G19">INDEX(M_2,ROW(G19)-ROW(G$13),COLUMN(G19)-COLUMN($A19))</f>
        <v/>
      </c>
      <c r="H19" s="123" t="str">
        <f t="array" ref="H19">INDEX(M_2,ROW(H19)-ROW(H$13),COLUMN(H19)-COLUMN($A19))</f>
        <v/>
      </c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5.75" customHeight="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49.5" customHeight="1">
      <c r="A22" s="2"/>
      <c r="B22" s="121" t="str">
        <f t="array" ref="B22">INDEX(C_MTHHEADER,3)</f>
        <v>MARCH</v>
      </c>
      <c r="C22" s="32"/>
      <c r="D22" s="32"/>
      <c r="E22" s="32"/>
      <c r="F22" s="32"/>
      <c r="G22" s="32"/>
      <c r="H22" s="33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30.0" customHeight="1">
      <c r="A23" s="2"/>
      <c r="B23" s="122" t="str">
        <f t="array" ref="B23">INDEX(C_WKHEADER,1)</f>
        <v>MON</v>
      </c>
      <c r="C23" s="122" t="str">
        <f t="array" ref="C23">INDEX(C_WKHEADER,2)</f>
        <v>TUE</v>
      </c>
      <c r="D23" s="122" t="str">
        <f t="array" ref="D23">INDEX(C_WKHEADER,3)</f>
        <v>WED</v>
      </c>
      <c r="E23" s="122" t="str">
        <f t="array" ref="E23">INDEX(C_WKHEADER,4)</f>
        <v>THU</v>
      </c>
      <c r="F23" s="122" t="str">
        <f t="array" ref="F23">INDEX(C_WKHEADER,5)</f>
        <v>FRI</v>
      </c>
      <c r="G23" s="122" t="str">
        <f t="array" ref="G23">INDEX(C_WKHEADER,6)</f>
        <v>SAT</v>
      </c>
      <c r="H23" s="122" t="str">
        <f t="array" ref="H23">INDEX(C_WKHEADER,7)</f>
        <v>SUN</v>
      </c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69.75" customHeight="1">
      <c r="A24" s="2"/>
      <c r="B24" s="123">
        <f t="array" ref="B24">INDEX(M_3,ROW(B24)-ROW(B$23),COLUMN(B24)-COLUMN($A24))</f>
        <v>44256</v>
      </c>
      <c r="C24" s="123">
        <f t="array" ref="C24">INDEX(M_3,ROW(C24)-ROW(C$23),COLUMN(C24)-COLUMN($A24))</f>
        <v>44257</v>
      </c>
      <c r="D24" s="123">
        <f t="array" ref="D24">INDEX(M_3,ROW(D24)-ROW(D$23),COLUMN(D24)-COLUMN($A24))</f>
        <v>44258</v>
      </c>
      <c r="E24" s="123">
        <f t="array" ref="E24">INDEX(M_3,ROW(E24)-ROW(E$23),COLUMN(E24)-COLUMN($A24))</f>
        <v>44259</v>
      </c>
      <c r="F24" s="123">
        <f t="array" ref="F24">INDEX(M_3,ROW(F24)-ROW(F$23),COLUMN(F24)-COLUMN($A24))</f>
        <v>44260</v>
      </c>
      <c r="G24" s="123">
        <f t="array" ref="G24">INDEX(M_3,ROW(G24)-ROW(G$23),COLUMN(G24)-COLUMN($A24))</f>
        <v>44261</v>
      </c>
      <c r="H24" s="123">
        <f t="array" ref="H24">INDEX(M_3,ROW(H24)-ROW(H$23),COLUMN(H24)-COLUMN($A24))</f>
        <v>44262</v>
      </c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69.75" customHeight="1">
      <c r="A25" s="2"/>
      <c r="B25" s="123">
        <f t="array" ref="B25">INDEX(M_3,ROW(B25)-ROW(B$23),COLUMN(B25)-COLUMN($A25))</f>
        <v>44263</v>
      </c>
      <c r="C25" s="123">
        <f t="array" ref="C25">INDEX(M_3,ROW(C25)-ROW(C$23),COLUMN(C25)-COLUMN($A25))</f>
        <v>44264</v>
      </c>
      <c r="D25" s="123">
        <f t="array" ref="D25">INDEX(M_3,ROW(D25)-ROW(D$23),COLUMN(D25)-COLUMN($A25))</f>
        <v>44265</v>
      </c>
      <c r="E25" s="123">
        <f t="array" ref="E25">INDEX(M_3,ROW(E25)-ROW(E$23),COLUMN(E25)-COLUMN($A25))</f>
        <v>44266</v>
      </c>
      <c r="F25" s="123">
        <f t="array" ref="F25">INDEX(M_3,ROW(F25)-ROW(F$23),COLUMN(F25)-COLUMN($A25))</f>
        <v>44267</v>
      </c>
      <c r="G25" s="123">
        <f t="array" ref="G25">INDEX(M_3,ROW(G25)-ROW(G$23),COLUMN(G25)-COLUMN($A25))</f>
        <v>44268</v>
      </c>
      <c r="H25" s="123">
        <f t="array" ref="H25">INDEX(M_3,ROW(H25)-ROW(H$23),COLUMN(H25)-COLUMN($A25))</f>
        <v>44269</v>
      </c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69.75" customHeight="1">
      <c r="A26" s="2"/>
      <c r="B26" s="123">
        <f t="array" ref="B26">INDEX(M_3,ROW(B26)-ROW(B$23),COLUMN(B26)-COLUMN($A26))</f>
        <v>44270</v>
      </c>
      <c r="C26" s="123">
        <f t="array" ref="C26">INDEX(M_3,ROW(C26)-ROW(C$23),COLUMN(C26)-COLUMN($A26))</f>
        <v>44271</v>
      </c>
      <c r="D26" s="123">
        <f t="array" ref="D26">INDEX(M_3,ROW(D26)-ROW(D$23),COLUMN(D26)-COLUMN($A26))</f>
        <v>44272</v>
      </c>
      <c r="E26" s="123">
        <f t="array" ref="E26">INDEX(M_3,ROW(E26)-ROW(E$23),COLUMN(E26)-COLUMN($A26))</f>
        <v>44273</v>
      </c>
      <c r="F26" s="123">
        <f t="array" ref="F26">INDEX(M_3,ROW(F26)-ROW(F$23),COLUMN(F26)-COLUMN($A26))</f>
        <v>44274</v>
      </c>
      <c r="G26" s="123">
        <f t="array" ref="G26">INDEX(M_3,ROW(G26)-ROW(G$23),COLUMN(G26)-COLUMN($A26))</f>
        <v>44275</v>
      </c>
      <c r="H26" s="123">
        <f t="array" ref="H26">INDEX(M_3,ROW(H26)-ROW(H$23),COLUMN(H26)-COLUMN($A26))</f>
        <v>44276</v>
      </c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69.75" customHeight="1">
      <c r="A27" s="2"/>
      <c r="B27" s="123">
        <f t="array" ref="B27">INDEX(M_3,ROW(B27)-ROW(B$23),COLUMN(B27)-COLUMN($A27))</f>
        <v>44277</v>
      </c>
      <c r="C27" s="123">
        <f t="array" ref="C27">INDEX(M_3,ROW(C27)-ROW(C$23),COLUMN(C27)-COLUMN($A27))</f>
        <v>44278</v>
      </c>
      <c r="D27" s="123">
        <f t="array" ref="D27">INDEX(M_3,ROW(D27)-ROW(D$23),COLUMN(D27)-COLUMN($A27))</f>
        <v>44279</v>
      </c>
      <c r="E27" s="123">
        <f t="array" ref="E27">INDEX(M_3,ROW(E27)-ROW(E$23),COLUMN(E27)-COLUMN($A27))</f>
        <v>44280</v>
      </c>
      <c r="F27" s="123">
        <f t="array" ref="F27">INDEX(M_3,ROW(F27)-ROW(F$23),COLUMN(F27)-COLUMN($A27))</f>
        <v>44281</v>
      </c>
      <c r="G27" s="123">
        <f t="array" ref="G27">INDEX(M_3,ROW(G27)-ROW(G$23),COLUMN(G27)-COLUMN($A27))</f>
        <v>44282</v>
      </c>
      <c r="H27" s="123">
        <f t="array" ref="H27">INDEX(M_3,ROW(H27)-ROW(H$23),COLUMN(H27)-COLUMN($A27))</f>
        <v>44283</v>
      </c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69.75" customHeight="1">
      <c r="A28" s="2"/>
      <c r="B28" s="123">
        <f t="array" ref="B28">INDEX(M_3,ROW(B28)-ROW(B$23),COLUMN(B28)-COLUMN($A28))</f>
        <v>44284</v>
      </c>
      <c r="C28" s="123">
        <f t="array" ref="C28">INDEX(M_3,ROW(C28)-ROW(C$23),COLUMN(C28)-COLUMN($A28))</f>
        <v>44285</v>
      </c>
      <c r="D28" s="123">
        <f t="array" ref="D28">INDEX(M_3,ROW(D28)-ROW(D$23),COLUMN(D28)-COLUMN($A28))</f>
        <v>44286</v>
      </c>
      <c r="E28" s="123" t="str">
        <f t="array" ref="E28">INDEX(M_3,ROW(E28)-ROW(E$23),COLUMN(E28)-COLUMN($A28))</f>
        <v/>
      </c>
      <c r="F28" s="123" t="str">
        <f t="array" ref="F28">INDEX(M_3,ROW(F28)-ROW(F$23),COLUMN(F28)-COLUMN($A28))</f>
        <v/>
      </c>
      <c r="G28" s="123" t="str">
        <f t="array" ref="G28">INDEX(M_3,ROW(G28)-ROW(G$23),COLUMN(G28)-COLUMN($A28))</f>
        <v/>
      </c>
      <c r="H28" s="123" t="str">
        <f t="array" ref="H28">INDEX(M_3,ROW(H28)-ROW(H$23),COLUMN(H28)-COLUMN($A28))</f>
        <v/>
      </c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69.75" customHeight="1">
      <c r="A29" s="2"/>
      <c r="B29" s="123" t="str">
        <f t="array" ref="B29">INDEX(M_3,ROW(B29)-ROW(B$23),COLUMN(B29)-COLUMN($A29))</f>
        <v/>
      </c>
      <c r="C29" s="123" t="str">
        <f t="array" ref="C29">INDEX(M_3,ROW(C29)-ROW(C$23),COLUMN(C29)-COLUMN($A29))</f>
        <v/>
      </c>
      <c r="D29" s="123" t="str">
        <f t="array" ref="D29">INDEX(M_3,ROW(D29)-ROW(D$23),COLUMN(D29)-COLUMN($A29))</f>
        <v/>
      </c>
      <c r="E29" s="123" t="str">
        <f t="array" ref="E29">INDEX(M_3,ROW(E29)-ROW(E$23),COLUMN(E29)-COLUMN($A29))</f>
        <v/>
      </c>
      <c r="F29" s="123" t="str">
        <f t="array" ref="F29">INDEX(M_3,ROW(F29)-ROW(F$23),COLUMN(F29)-COLUMN($A29))</f>
        <v/>
      </c>
      <c r="G29" s="123" t="str">
        <f t="array" ref="G29">INDEX(M_3,ROW(G29)-ROW(G$23),COLUMN(G29)-COLUMN($A29))</f>
        <v/>
      </c>
      <c r="H29" s="123" t="str">
        <f t="array" ref="H29">INDEX(M_3,ROW(H29)-ROW(H$23),COLUMN(H29)-COLUMN($A29))</f>
        <v/>
      </c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5.75" customHeight="1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15.75" customHeight="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49.5" customHeight="1">
      <c r="A32" s="2"/>
      <c r="B32" s="121" t="str">
        <f t="array" ref="B32">INDEX(C_MTHHEADER,4)</f>
        <v>APRIL</v>
      </c>
      <c r="C32" s="32"/>
      <c r="D32" s="32"/>
      <c r="E32" s="32"/>
      <c r="F32" s="32"/>
      <c r="G32" s="32"/>
      <c r="H32" s="33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30.0" customHeight="1">
      <c r="A33" s="2"/>
      <c r="B33" s="122" t="str">
        <f t="array" ref="B33">INDEX(C_WKHEADER,1)</f>
        <v>MON</v>
      </c>
      <c r="C33" s="122" t="str">
        <f t="array" ref="C33">INDEX(C_WKHEADER,2)</f>
        <v>TUE</v>
      </c>
      <c r="D33" s="122" t="str">
        <f t="array" ref="D33">INDEX(C_WKHEADER,3)</f>
        <v>WED</v>
      </c>
      <c r="E33" s="122" t="str">
        <f t="array" ref="E33">INDEX(C_WKHEADER,4)</f>
        <v>THU</v>
      </c>
      <c r="F33" s="122" t="str">
        <f t="array" ref="F33">INDEX(C_WKHEADER,5)</f>
        <v>FRI</v>
      </c>
      <c r="G33" s="122" t="str">
        <f t="array" ref="G33">INDEX(C_WKHEADER,6)</f>
        <v>SAT</v>
      </c>
      <c r="H33" s="122" t="str">
        <f t="array" ref="H33">INDEX(C_WKHEADER,7)</f>
        <v>SUN</v>
      </c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69.75" customHeight="1">
      <c r="A34" s="2"/>
      <c r="B34" s="123" t="str">
        <f t="array" ref="B34">INDEX(M_4,ROW(B34)-ROW(B$33),COLUMN(B34)-COLUMN($A34))</f>
        <v/>
      </c>
      <c r="C34" s="123" t="str">
        <f t="array" ref="C34">INDEX(M_4,ROW(C34)-ROW(C$33),COLUMN(C34)-COLUMN($A34))</f>
        <v/>
      </c>
      <c r="D34" s="123" t="str">
        <f t="array" ref="D34">INDEX(M_4,ROW(D34)-ROW(D$33),COLUMN(D34)-COLUMN($A34))</f>
        <v/>
      </c>
      <c r="E34" s="123">
        <f t="array" ref="E34">INDEX(M_4,ROW(E34)-ROW(E$33),COLUMN(E34)-COLUMN($A34))</f>
        <v>44287</v>
      </c>
      <c r="F34" s="123">
        <f t="array" ref="F34">INDEX(M_4,ROW(F34)-ROW(F$33),COLUMN(F34)-COLUMN($A34))</f>
        <v>44288</v>
      </c>
      <c r="G34" s="123">
        <f t="array" ref="G34">INDEX(M_4,ROW(G34)-ROW(G$33),COLUMN(G34)-COLUMN($A34))</f>
        <v>44289</v>
      </c>
      <c r="H34" s="123">
        <f t="array" ref="H34">INDEX(M_4,ROW(H34)-ROW(H$33),COLUMN(H34)-COLUMN($A34))</f>
        <v>44290</v>
      </c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69.75" customHeight="1">
      <c r="A35" s="2"/>
      <c r="B35" s="123">
        <f t="array" ref="B35">INDEX(M_4,ROW(B35)-ROW(B$33),COLUMN(B35)-COLUMN($A35))</f>
        <v>44291</v>
      </c>
      <c r="C35" s="123">
        <f t="array" ref="C35">INDEX(M_4,ROW(C35)-ROW(C$33),COLUMN(C35)-COLUMN($A35))</f>
        <v>44292</v>
      </c>
      <c r="D35" s="123">
        <f t="array" ref="D35">INDEX(M_4,ROW(D35)-ROW(D$33),COLUMN(D35)-COLUMN($A35))</f>
        <v>44293</v>
      </c>
      <c r="E35" s="123">
        <f t="array" ref="E35">INDEX(M_4,ROW(E35)-ROW(E$33),COLUMN(E35)-COLUMN($A35))</f>
        <v>44294</v>
      </c>
      <c r="F35" s="123">
        <f t="array" ref="F35">INDEX(M_4,ROW(F35)-ROW(F$33),COLUMN(F35)-COLUMN($A35))</f>
        <v>44295</v>
      </c>
      <c r="G35" s="123">
        <f t="array" ref="G35">INDEX(M_4,ROW(G35)-ROW(G$33),COLUMN(G35)-COLUMN($A35))</f>
        <v>44296</v>
      </c>
      <c r="H35" s="123">
        <f t="array" ref="H35">INDEX(M_4,ROW(H35)-ROW(H$33),COLUMN(H35)-COLUMN($A35))</f>
        <v>44297</v>
      </c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69.75" customHeight="1">
      <c r="A36" s="2"/>
      <c r="B36" s="123">
        <f t="array" ref="B36">INDEX(M_4,ROW(B36)-ROW(B$33),COLUMN(B36)-COLUMN($A36))</f>
        <v>44298</v>
      </c>
      <c r="C36" s="123">
        <f t="array" ref="C36">INDEX(M_4,ROW(C36)-ROW(C$33),COLUMN(C36)-COLUMN($A36))</f>
        <v>44299</v>
      </c>
      <c r="D36" s="123">
        <f t="array" ref="D36">INDEX(M_4,ROW(D36)-ROW(D$33),COLUMN(D36)-COLUMN($A36))</f>
        <v>44300</v>
      </c>
      <c r="E36" s="123">
        <f t="array" ref="E36">INDEX(M_4,ROW(E36)-ROW(E$33),COLUMN(E36)-COLUMN($A36))</f>
        <v>44301</v>
      </c>
      <c r="F36" s="123">
        <f t="array" ref="F36">INDEX(M_4,ROW(F36)-ROW(F$33),COLUMN(F36)-COLUMN($A36))</f>
        <v>44302</v>
      </c>
      <c r="G36" s="123">
        <f t="array" ref="G36">INDEX(M_4,ROW(G36)-ROW(G$33),COLUMN(G36)-COLUMN($A36))</f>
        <v>44303</v>
      </c>
      <c r="H36" s="123">
        <f t="array" ref="H36">INDEX(M_4,ROW(H36)-ROW(H$33),COLUMN(H36)-COLUMN($A36))</f>
        <v>44304</v>
      </c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69.75" customHeight="1">
      <c r="A37" s="2"/>
      <c r="B37" s="123">
        <f t="array" ref="B37">INDEX(M_4,ROW(B37)-ROW(B$33),COLUMN(B37)-COLUMN($A37))</f>
        <v>44305</v>
      </c>
      <c r="C37" s="123">
        <f t="array" ref="C37">INDEX(M_4,ROW(C37)-ROW(C$33),COLUMN(C37)-COLUMN($A37))</f>
        <v>44306</v>
      </c>
      <c r="D37" s="123">
        <f t="array" ref="D37">INDEX(M_4,ROW(D37)-ROW(D$33),COLUMN(D37)-COLUMN($A37))</f>
        <v>44307</v>
      </c>
      <c r="E37" s="123">
        <f t="array" ref="E37">INDEX(M_4,ROW(E37)-ROW(E$33),COLUMN(E37)-COLUMN($A37))</f>
        <v>44308</v>
      </c>
      <c r="F37" s="123">
        <f t="array" ref="F37">INDEX(M_4,ROW(F37)-ROW(F$33),COLUMN(F37)-COLUMN($A37))</f>
        <v>44309</v>
      </c>
      <c r="G37" s="123">
        <f t="array" ref="G37">INDEX(M_4,ROW(G37)-ROW(G$33),COLUMN(G37)-COLUMN($A37))</f>
        <v>44310</v>
      </c>
      <c r="H37" s="123">
        <f t="array" ref="H37">INDEX(M_4,ROW(H37)-ROW(H$33),COLUMN(H37)-COLUMN($A37))</f>
        <v>44311</v>
      </c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69.75" customHeight="1">
      <c r="A38" s="2"/>
      <c r="B38" s="123">
        <f t="array" ref="B38">INDEX(M_4,ROW(B38)-ROW(B$33),COLUMN(B38)-COLUMN($A38))</f>
        <v>44312</v>
      </c>
      <c r="C38" s="123">
        <f t="array" ref="C38">INDEX(M_4,ROW(C38)-ROW(C$33),COLUMN(C38)-COLUMN($A38))</f>
        <v>44313</v>
      </c>
      <c r="D38" s="123">
        <f t="array" ref="D38">INDEX(M_4,ROW(D38)-ROW(D$33),COLUMN(D38)-COLUMN($A38))</f>
        <v>44314</v>
      </c>
      <c r="E38" s="123">
        <f t="array" ref="E38">INDEX(M_4,ROW(E38)-ROW(E$33),COLUMN(E38)-COLUMN($A38))</f>
        <v>44315</v>
      </c>
      <c r="F38" s="123">
        <f t="array" ref="F38">INDEX(M_4,ROW(F38)-ROW(F$33),COLUMN(F38)-COLUMN($A38))</f>
        <v>44316</v>
      </c>
      <c r="G38" s="123" t="str">
        <f t="array" ref="G38">INDEX(M_4,ROW(G38)-ROW(G$33),COLUMN(G38)-COLUMN($A38))</f>
        <v/>
      </c>
      <c r="H38" s="123" t="str">
        <f t="array" ref="H38">INDEX(M_4,ROW(H38)-ROW(H$33),COLUMN(H38)-COLUMN($A38))</f>
        <v/>
      </c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69.75" customHeight="1">
      <c r="A39" s="2"/>
      <c r="B39" s="123" t="str">
        <f t="array" ref="B39">INDEX(M_4,ROW(B39)-ROW(B$33),COLUMN(B39)-COLUMN($A39))</f>
        <v/>
      </c>
      <c r="C39" s="123" t="str">
        <f t="array" ref="C39">INDEX(M_4,ROW(C39)-ROW(C$33),COLUMN(C39)-COLUMN($A39))</f>
        <v/>
      </c>
      <c r="D39" s="123" t="str">
        <f t="array" ref="D39">INDEX(M_4,ROW(D39)-ROW(D$33),COLUMN(D39)-COLUMN($A39))</f>
        <v/>
      </c>
      <c r="E39" s="123" t="str">
        <f t="array" ref="E39">INDEX(M_4,ROW(E39)-ROW(E$33),COLUMN(E39)-COLUMN($A39))</f>
        <v/>
      </c>
      <c r="F39" s="123" t="str">
        <f t="array" ref="F39">INDEX(M_4,ROW(F39)-ROW(F$33),COLUMN(F39)-COLUMN($A39))</f>
        <v/>
      </c>
      <c r="G39" s="123" t="str">
        <f t="array" ref="G39">INDEX(M_4,ROW(G39)-ROW(G$33),COLUMN(G39)-COLUMN($A39))</f>
        <v/>
      </c>
      <c r="H39" s="123" t="str">
        <f t="array" ref="H39">INDEX(M_4,ROW(H39)-ROW(H$33),COLUMN(H39)-COLUMN($A39))</f>
        <v/>
      </c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15.75" customHeight="1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5.75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49.5" customHeight="1">
      <c r="A42" s="2"/>
      <c r="B42" s="121" t="str">
        <f t="array" ref="B42">INDEX(C_MTHHEADER,5)</f>
        <v>MAY</v>
      </c>
      <c r="C42" s="32"/>
      <c r="D42" s="32"/>
      <c r="E42" s="32"/>
      <c r="F42" s="32"/>
      <c r="G42" s="32"/>
      <c r="H42" s="33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30.0" customHeight="1">
      <c r="A43" s="2"/>
      <c r="B43" s="122" t="str">
        <f t="array" ref="B43">INDEX(C_WKHEADER,1)</f>
        <v>MON</v>
      </c>
      <c r="C43" s="122" t="str">
        <f t="array" ref="C43">INDEX(C_WKHEADER,2)</f>
        <v>TUE</v>
      </c>
      <c r="D43" s="122" t="str">
        <f t="array" ref="D43">INDEX(C_WKHEADER,3)</f>
        <v>WED</v>
      </c>
      <c r="E43" s="122" t="str">
        <f t="array" ref="E43">INDEX(C_WKHEADER,4)</f>
        <v>THU</v>
      </c>
      <c r="F43" s="122" t="str">
        <f t="array" ref="F43">INDEX(C_WKHEADER,5)</f>
        <v>FRI</v>
      </c>
      <c r="G43" s="122" t="str">
        <f t="array" ref="G43">INDEX(C_WKHEADER,6)</f>
        <v>SAT</v>
      </c>
      <c r="H43" s="122" t="str">
        <f t="array" ref="H43">INDEX(C_WKHEADER,7)</f>
        <v>SUN</v>
      </c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69.75" customHeight="1">
      <c r="A44" s="2"/>
      <c r="B44" s="123" t="str">
        <f t="array" ref="B44">INDEX(M_5,ROW(B44)-ROW(B$43),COLUMN(B44)-COLUMN($A44))</f>
        <v/>
      </c>
      <c r="C44" s="123" t="str">
        <f t="array" ref="C44">INDEX(M_5,ROW(C44)-ROW(C$43),COLUMN(C44)-COLUMN($A44))</f>
        <v/>
      </c>
      <c r="D44" s="123" t="str">
        <f t="array" ref="D44">INDEX(M_5,ROW(D44)-ROW(D$43),COLUMN(D44)-COLUMN($A44))</f>
        <v/>
      </c>
      <c r="E44" s="123" t="str">
        <f t="array" ref="E44">INDEX(M_5,ROW(E44)-ROW(E$43),COLUMN(E44)-COLUMN($A44))</f>
        <v/>
      </c>
      <c r="F44" s="123" t="str">
        <f t="array" ref="F44">INDEX(M_5,ROW(F44)-ROW(F$43),COLUMN(F44)-COLUMN($A44))</f>
        <v/>
      </c>
      <c r="G44" s="123">
        <f t="array" ref="G44">INDEX(M_5,ROW(G44)-ROW(G$43),COLUMN(G44)-COLUMN($A44))</f>
        <v>44317</v>
      </c>
      <c r="H44" s="123">
        <f t="array" ref="H44">INDEX(M_5,ROW(H44)-ROW(H$43),COLUMN(H44)-COLUMN($A44))</f>
        <v>44318</v>
      </c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69.75" customHeight="1">
      <c r="A45" s="2"/>
      <c r="B45" s="123">
        <f t="array" ref="B45">INDEX(M_5,ROW(B45)-ROW(B$43),COLUMN(B45)-COLUMN($A45))</f>
        <v>44319</v>
      </c>
      <c r="C45" s="123">
        <f t="array" ref="C45">INDEX(M_5,ROW(C45)-ROW(C$43),COLUMN(C45)-COLUMN($A45))</f>
        <v>44320</v>
      </c>
      <c r="D45" s="123">
        <f t="array" ref="D45">INDEX(M_5,ROW(D45)-ROW(D$43),COLUMN(D45)-COLUMN($A45))</f>
        <v>44321</v>
      </c>
      <c r="E45" s="123">
        <f t="array" ref="E45">INDEX(M_5,ROW(E45)-ROW(E$43),COLUMN(E45)-COLUMN($A45))</f>
        <v>44322</v>
      </c>
      <c r="F45" s="123">
        <f t="array" ref="F45">INDEX(M_5,ROW(F45)-ROW(F$43),COLUMN(F45)-COLUMN($A45))</f>
        <v>44323</v>
      </c>
      <c r="G45" s="123">
        <f t="array" ref="G45">INDEX(M_5,ROW(G45)-ROW(G$43),COLUMN(G45)-COLUMN($A45))</f>
        <v>44324</v>
      </c>
      <c r="H45" s="123">
        <f t="array" ref="H45">INDEX(M_5,ROW(H45)-ROW(H$43),COLUMN(H45)-COLUMN($A45))</f>
        <v>44325</v>
      </c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69.75" customHeight="1">
      <c r="A46" s="2"/>
      <c r="B46" s="123">
        <f t="array" ref="B46">INDEX(M_5,ROW(B46)-ROW(B$43),COLUMN(B46)-COLUMN($A46))</f>
        <v>44326</v>
      </c>
      <c r="C46" s="123">
        <f t="array" ref="C46">INDEX(M_5,ROW(C46)-ROW(C$43),COLUMN(C46)-COLUMN($A46))</f>
        <v>44327</v>
      </c>
      <c r="D46" s="123">
        <f t="array" ref="D46">INDEX(M_5,ROW(D46)-ROW(D$43),COLUMN(D46)-COLUMN($A46))</f>
        <v>44328</v>
      </c>
      <c r="E46" s="123">
        <f t="array" ref="E46">INDEX(M_5,ROW(E46)-ROW(E$43),COLUMN(E46)-COLUMN($A46))</f>
        <v>44329</v>
      </c>
      <c r="F46" s="123">
        <f t="array" ref="F46">INDEX(M_5,ROW(F46)-ROW(F$43),COLUMN(F46)-COLUMN($A46))</f>
        <v>44330</v>
      </c>
      <c r="G46" s="123">
        <f t="array" ref="G46">INDEX(M_5,ROW(G46)-ROW(G$43),COLUMN(G46)-COLUMN($A46))</f>
        <v>44331</v>
      </c>
      <c r="H46" s="123">
        <f t="array" ref="H46">INDEX(M_5,ROW(H46)-ROW(H$43),COLUMN(H46)-COLUMN($A46))</f>
        <v>44332</v>
      </c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69.75" customHeight="1">
      <c r="A47" s="2"/>
      <c r="B47" s="123">
        <f t="array" ref="B47">INDEX(M_5,ROW(B47)-ROW(B$43),COLUMN(B47)-COLUMN($A47))</f>
        <v>44333</v>
      </c>
      <c r="C47" s="123">
        <f t="array" ref="C47">INDEX(M_5,ROW(C47)-ROW(C$43),COLUMN(C47)-COLUMN($A47))</f>
        <v>44334</v>
      </c>
      <c r="D47" s="123">
        <f t="array" ref="D47">INDEX(M_5,ROW(D47)-ROW(D$43),COLUMN(D47)-COLUMN($A47))</f>
        <v>44335</v>
      </c>
      <c r="E47" s="123">
        <f t="array" ref="E47">INDEX(M_5,ROW(E47)-ROW(E$43),COLUMN(E47)-COLUMN($A47))</f>
        <v>44336</v>
      </c>
      <c r="F47" s="123">
        <f t="array" ref="F47">INDEX(M_5,ROW(F47)-ROW(F$43),COLUMN(F47)-COLUMN($A47))</f>
        <v>44337</v>
      </c>
      <c r="G47" s="123">
        <f t="array" ref="G47">INDEX(M_5,ROW(G47)-ROW(G$43),COLUMN(G47)-COLUMN($A47))</f>
        <v>44338</v>
      </c>
      <c r="H47" s="123">
        <f t="array" ref="H47">INDEX(M_5,ROW(H47)-ROW(H$43),COLUMN(H47)-COLUMN($A47))</f>
        <v>44339</v>
      </c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69.75" customHeight="1">
      <c r="A48" s="2"/>
      <c r="B48" s="123">
        <f t="array" ref="B48">INDEX(M_5,ROW(B48)-ROW(B$43),COLUMN(B48)-COLUMN($A48))</f>
        <v>44340</v>
      </c>
      <c r="C48" s="123">
        <f t="array" ref="C48">INDEX(M_5,ROW(C48)-ROW(C$43),COLUMN(C48)-COLUMN($A48))</f>
        <v>44341</v>
      </c>
      <c r="D48" s="123">
        <f t="array" ref="D48">INDEX(M_5,ROW(D48)-ROW(D$43),COLUMN(D48)-COLUMN($A48))</f>
        <v>44342</v>
      </c>
      <c r="E48" s="123">
        <f t="array" ref="E48">INDEX(M_5,ROW(E48)-ROW(E$43),COLUMN(E48)-COLUMN($A48))</f>
        <v>44343</v>
      </c>
      <c r="F48" s="123">
        <f t="array" ref="F48">INDEX(M_5,ROW(F48)-ROW(F$43),COLUMN(F48)-COLUMN($A48))</f>
        <v>44344</v>
      </c>
      <c r="G48" s="123">
        <f t="array" ref="G48">INDEX(M_5,ROW(G48)-ROW(G$43),COLUMN(G48)-COLUMN($A48))</f>
        <v>44345</v>
      </c>
      <c r="H48" s="123">
        <f t="array" ref="H48">INDEX(M_5,ROW(H48)-ROW(H$43),COLUMN(H48)-COLUMN($A48))</f>
        <v>44346</v>
      </c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69.75" customHeight="1">
      <c r="A49" s="2"/>
      <c r="B49" s="123">
        <f t="array" ref="B49">INDEX(M_5,ROW(B49)-ROW(B$43),COLUMN(B49)-COLUMN($A49))</f>
        <v>44347</v>
      </c>
      <c r="C49" s="123" t="str">
        <f t="array" ref="C49">INDEX(M_5,ROW(C49)-ROW(C$43),COLUMN(C49)-COLUMN($A49))</f>
        <v/>
      </c>
      <c r="D49" s="123" t="str">
        <f t="array" ref="D49">INDEX(M_5,ROW(D49)-ROW(D$43),COLUMN(D49)-COLUMN($A49))</f>
        <v/>
      </c>
      <c r="E49" s="123" t="str">
        <f t="array" ref="E49">INDEX(M_5,ROW(E49)-ROW(E$43),COLUMN(E49)-COLUMN($A49))</f>
        <v/>
      </c>
      <c r="F49" s="123" t="str">
        <f t="array" ref="F49">INDEX(M_5,ROW(F49)-ROW(F$43),COLUMN(F49)-COLUMN($A49))</f>
        <v/>
      </c>
      <c r="G49" s="123" t="str">
        <f t="array" ref="G49">INDEX(M_5,ROW(G49)-ROW(G$43),COLUMN(G49)-COLUMN($A49))</f>
        <v/>
      </c>
      <c r="H49" s="123" t="str">
        <f t="array" ref="H49">INDEX(M_5,ROW(H49)-ROW(H$43),COLUMN(H49)-COLUMN($A49))</f>
        <v/>
      </c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15.75" customHeight="1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5.75" customHeight="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49.5" customHeight="1">
      <c r="A52" s="2"/>
      <c r="B52" s="121" t="str">
        <f t="array" ref="B52">INDEX(C_MTHHEADER,6)</f>
        <v>JUNE</v>
      </c>
      <c r="C52" s="32"/>
      <c r="D52" s="32"/>
      <c r="E52" s="32"/>
      <c r="F52" s="32"/>
      <c r="G52" s="32"/>
      <c r="H52" s="33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30.0" customHeight="1">
      <c r="A53" s="2"/>
      <c r="B53" s="122" t="str">
        <f t="array" ref="B53">INDEX(C_WKHEADER,1)</f>
        <v>MON</v>
      </c>
      <c r="C53" s="122" t="str">
        <f t="array" ref="C53">INDEX(C_WKHEADER,2)</f>
        <v>TUE</v>
      </c>
      <c r="D53" s="122" t="str">
        <f t="array" ref="D53">INDEX(C_WKHEADER,3)</f>
        <v>WED</v>
      </c>
      <c r="E53" s="122" t="str">
        <f t="array" ref="E53">INDEX(C_WKHEADER,4)</f>
        <v>THU</v>
      </c>
      <c r="F53" s="122" t="str">
        <f t="array" ref="F53">INDEX(C_WKHEADER,5)</f>
        <v>FRI</v>
      </c>
      <c r="G53" s="122" t="str">
        <f t="array" ref="G53">INDEX(C_WKHEADER,6)</f>
        <v>SAT</v>
      </c>
      <c r="H53" s="122" t="str">
        <f t="array" ref="H53">INDEX(C_WKHEADER,7)</f>
        <v>SUN</v>
      </c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69.75" customHeight="1">
      <c r="A54" s="2"/>
      <c r="B54" s="123" t="str">
        <f t="array" ref="B54">INDEX(M_6,ROW(B54)-ROW(B$53),COLUMN(B54)-COLUMN($A54))</f>
        <v/>
      </c>
      <c r="C54" s="123">
        <f t="array" ref="C54">INDEX(M_6,ROW(C54)-ROW(C$53),COLUMN(C54)-COLUMN($A54))</f>
        <v>44348</v>
      </c>
      <c r="D54" s="123">
        <f t="array" ref="D54">INDEX(M_6,ROW(D54)-ROW(D$53),COLUMN(D54)-COLUMN($A54))</f>
        <v>44349</v>
      </c>
      <c r="E54" s="123">
        <f t="array" ref="E54">INDEX(M_6,ROW(E54)-ROW(E$53),COLUMN(E54)-COLUMN($A54))</f>
        <v>44350</v>
      </c>
      <c r="F54" s="123">
        <f t="array" ref="F54">INDEX(M_6,ROW(F54)-ROW(F$53),COLUMN(F54)-COLUMN($A54))</f>
        <v>44351</v>
      </c>
      <c r="G54" s="123">
        <f t="array" ref="G54">INDEX(M_6,ROW(G54)-ROW(G$53),COLUMN(G54)-COLUMN($A54))</f>
        <v>44352</v>
      </c>
      <c r="H54" s="123">
        <f t="array" ref="H54">INDEX(M_6,ROW(H54)-ROW(H$53),COLUMN(H54)-COLUMN($A54))</f>
        <v>44353</v>
      </c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69.75" customHeight="1">
      <c r="A55" s="2"/>
      <c r="B55" s="123">
        <f t="array" ref="B55">INDEX(M_6,ROW(B55)-ROW(B$53),COLUMN(B55)-COLUMN($A55))</f>
        <v>44354</v>
      </c>
      <c r="C55" s="123">
        <f t="array" ref="C55">INDEX(M_6,ROW(C55)-ROW(C$53),COLUMN(C55)-COLUMN($A55))</f>
        <v>44355</v>
      </c>
      <c r="D55" s="123">
        <f t="array" ref="D55">INDEX(M_6,ROW(D55)-ROW(D$53),COLUMN(D55)-COLUMN($A55))</f>
        <v>44356</v>
      </c>
      <c r="E55" s="123">
        <f t="array" ref="E55">INDEX(M_6,ROW(E55)-ROW(E$53),COLUMN(E55)-COLUMN($A55))</f>
        <v>44357</v>
      </c>
      <c r="F55" s="123">
        <f t="array" ref="F55">INDEX(M_6,ROW(F55)-ROW(F$53),COLUMN(F55)-COLUMN($A55))</f>
        <v>44358</v>
      </c>
      <c r="G55" s="123">
        <f t="array" ref="G55">INDEX(M_6,ROW(G55)-ROW(G$53),COLUMN(G55)-COLUMN($A55))</f>
        <v>44359</v>
      </c>
      <c r="H55" s="123">
        <f t="array" ref="H55">INDEX(M_6,ROW(H55)-ROW(H$53),COLUMN(H55)-COLUMN($A55))</f>
        <v>44360</v>
      </c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69.75" customHeight="1">
      <c r="A56" s="2"/>
      <c r="B56" s="123">
        <f t="array" ref="B56">INDEX(M_6,ROW(B56)-ROW(B$53),COLUMN(B56)-COLUMN($A56))</f>
        <v>44361</v>
      </c>
      <c r="C56" s="123">
        <f t="array" ref="C56">INDEX(M_6,ROW(C56)-ROW(C$53),COLUMN(C56)-COLUMN($A56))</f>
        <v>44362</v>
      </c>
      <c r="D56" s="123">
        <f t="array" ref="D56">INDEX(M_6,ROW(D56)-ROW(D$53),COLUMN(D56)-COLUMN($A56))</f>
        <v>44363</v>
      </c>
      <c r="E56" s="123">
        <f t="array" ref="E56">INDEX(M_6,ROW(E56)-ROW(E$53),COLUMN(E56)-COLUMN($A56))</f>
        <v>44364</v>
      </c>
      <c r="F56" s="123">
        <f t="array" ref="F56">INDEX(M_6,ROW(F56)-ROW(F$53),COLUMN(F56)-COLUMN($A56))</f>
        <v>44365</v>
      </c>
      <c r="G56" s="123">
        <f t="array" ref="G56">INDEX(M_6,ROW(G56)-ROW(G$53),COLUMN(G56)-COLUMN($A56))</f>
        <v>44366</v>
      </c>
      <c r="H56" s="123">
        <f t="array" ref="H56">INDEX(M_6,ROW(H56)-ROW(H$53),COLUMN(H56)-COLUMN($A56))</f>
        <v>44367</v>
      </c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69.75" customHeight="1">
      <c r="A57" s="2"/>
      <c r="B57" s="123">
        <f t="array" ref="B57">INDEX(M_6,ROW(B57)-ROW(B$53),COLUMN(B57)-COLUMN($A57))</f>
        <v>44368</v>
      </c>
      <c r="C57" s="123">
        <f t="array" ref="C57">INDEX(M_6,ROW(C57)-ROW(C$53),COLUMN(C57)-COLUMN($A57))</f>
        <v>44369</v>
      </c>
      <c r="D57" s="123">
        <f t="array" ref="D57">INDEX(M_6,ROW(D57)-ROW(D$53),COLUMN(D57)-COLUMN($A57))</f>
        <v>44370</v>
      </c>
      <c r="E57" s="123">
        <f t="array" ref="E57">INDEX(M_6,ROW(E57)-ROW(E$53),COLUMN(E57)-COLUMN($A57))</f>
        <v>44371</v>
      </c>
      <c r="F57" s="123">
        <f t="array" ref="F57">INDEX(M_6,ROW(F57)-ROW(F$53),COLUMN(F57)-COLUMN($A57))</f>
        <v>44372</v>
      </c>
      <c r="G57" s="123">
        <f t="array" ref="G57">INDEX(M_6,ROW(G57)-ROW(G$53),COLUMN(G57)-COLUMN($A57))</f>
        <v>44373</v>
      </c>
      <c r="H57" s="123">
        <f t="array" ref="H57">INDEX(M_6,ROW(H57)-ROW(H$53),COLUMN(H57)-COLUMN($A57))</f>
        <v>44374</v>
      </c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69.75" customHeight="1">
      <c r="A58" s="2"/>
      <c r="B58" s="123">
        <f t="array" ref="B58">INDEX(M_6,ROW(B58)-ROW(B$53),COLUMN(B58)-COLUMN($A58))</f>
        <v>44375</v>
      </c>
      <c r="C58" s="123">
        <f t="array" ref="C58">INDEX(M_6,ROW(C58)-ROW(C$53),COLUMN(C58)-COLUMN($A58))</f>
        <v>44376</v>
      </c>
      <c r="D58" s="123">
        <f t="array" ref="D58">INDEX(M_6,ROW(D58)-ROW(D$53),COLUMN(D58)-COLUMN($A58))</f>
        <v>44377</v>
      </c>
      <c r="E58" s="123" t="str">
        <f t="array" ref="E58">INDEX(M_6,ROW(E58)-ROW(E$53),COLUMN(E58)-COLUMN($A58))</f>
        <v/>
      </c>
      <c r="F58" s="123" t="str">
        <f t="array" ref="F58">INDEX(M_6,ROW(F58)-ROW(F$53),COLUMN(F58)-COLUMN($A58))</f>
        <v/>
      </c>
      <c r="G58" s="123" t="str">
        <f t="array" ref="G58">INDEX(M_6,ROW(G58)-ROW(G$53),COLUMN(G58)-COLUMN($A58))</f>
        <v/>
      </c>
      <c r="H58" s="123" t="str">
        <f t="array" ref="H58">INDEX(M_6,ROW(H58)-ROW(H$53),COLUMN(H58)-COLUMN($A58))</f>
        <v/>
      </c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69.75" customHeight="1">
      <c r="A59" s="2"/>
      <c r="B59" s="123" t="str">
        <f t="array" ref="B59">INDEX(M_6,ROW(B59)-ROW(B$53),COLUMN(B59)-COLUMN($A59))</f>
        <v/>
      </c>
      <c r="C59" s="123" t="str">
        <f t="array" ref="C59">INDEX(M_6,ROW(C59)-ROW(C$53),COLUMN(C59)-COLUMN($A59))</f>
        <v/>
      </c>
      <c r="D59" s="123" t="str">
        <f t="array" ref="D59">INDEX(M_6,ROW(D59)-ROW(D$53),COLUMN(D59)-COLUMN($A59))</f>
        <v/>
      </c>
      <c r="E59" s="123" t="str">
        <f t="array" ref="E59">INDEX(M_6,ROW(E59)-ROW(E$53),COLUMN(E59)-COLUMN($A59))</f>
        <v/>
      </c>
      <c r="F59" s="123" t="str">
        <f t="array" ref="F59">INDEX(M_6,ROW(F59)-ROW(F$53),COLUMN(F59)-COLUMN($A59))</f>
        <v/>
      </c>
      <c r="G59" s="123" t="str">
        <f t="array" ref="G59">INDEX(M_6,ROW(G59)-ROW(G$53),COLUMN(G59)-COLUMN($A59))</f>
        <v/>
      </c>
      <c r="H59" s="123" t="str">
        <f t="array" ref="H59">INDEX(M_6,ROW(H59)-ROW(H$53),COLUMN(H59)-COLUMN($A59))</f>
        <v/>
      </c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15.7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5.7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49.5" customHeight="1">
      <c r="A62" s="2"/>
      <c r="B62" s="121" t="str">
        <f t="array" ref="B62">INDEX(C_MTHHEADER,7)</f>
        <v>JULY</v>
      </c>
      <c r="C62" s="32"/>
      <c r="D62" s="32"/>
      <c r="E62" s="32"/>
      <c r="F62" s="32"/>
      <c r="G62" s="32"/>
      <c r="H62" s="33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30.0" customHeight="1">
      <c r="A63" s="2"/>
      <c r="B63" s="122" t="str">
        <f t="array" ref="B63">INDEX(C_WKHEADER,1)</f>
        <v>MON</v>
      </c>
      <c r="C63" s="122" t="str">
        <f t="array" ref="C63">INDEX(C_WKHEADER,2)</f>
        <v>TUE</v>
      </c>
      <c r="D63" s="122" t="str">
        <f t="array" ref="D63">INDEX(C_WKHEADER,3)</f>
        <v>WED</v>
      </c>
      <c r="E63" s="122" t="str">
        <f t="array" ref="E63">INDEX(C_WKHEADER,4)</f>
        <v>THU</v>
      </c>
      <c r="F63" s="122" t="str">
        <f t="array" ref="F63">INDEX(C_WKHEADER,5)</f>
        <v>FRI</v>
      </c>
      <c r="G63" s="122" t="str">
        <f t="array" ref="G63">INDEX(C_WKHEADER,6)</f>
        <v>SAT</v>
      </c>
      <c r="H63" s="122" t="str">
        <f t="array" ref="H63">INDEX(C_WKHEADER,7)</f>
        <v>SUN</v>
      </c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69.75" customHeight="1">
      <c r="A64" s="2"/>
      <c r="B64" s="123" t="str">
        <f t="array" ref="B64">INDEX(M_7,ROW(B64)-ROW(B$63),COLUMN(B64)-COLUMN($A64))</f>
        <v/>
      </c>
      <c r="C64" s="123" t="str">
        <f t="array" ref="C64">INDEX(M_7,ROW(C64)-ROW(C$63),COLUMN(C64)-COLUMN($A64))</f>
        <v/>
      </c>
      <c r="D64" s="123" t="str">
        <f t="array" ref="D64">INDEX(M_7,ROW(D64)-ROW(D$63),COLUMN(D64)-COLUMN($A64))</f>
        <v/>
      </c>
      <c r="E64" s="123">
        <f t="array" ref="E64">INDEX(M_7,ROW(E64)-ROW(E$63),COLUMN(E64)-COLUMN($A64))</f>
        <v>44378</v>
      </c>
      <c r="F64" s="123">
        <f t="array" ref="F64">INDEX(M_7,ROW(F64)-ROW(F$63),COLUMN(F64)-COLUMN($A64))</f>
        <v>44379</v>
      </c>
      <c r="G64" s="123">
        <f t="array" ref="G64">INDEX(M_7,ROW(G64)-ROW(G$63),COLUMN(G64)-COLUMN($A64))</f>
        <v>44380</v>
      </c>
      <c r="H64" s="123">
        <f t="array" ref="H64">INDEX(M_7,ROW(H64)-ROW(H$63),COLUMN(H64)-COLUMN($A64))</f>
        <v>44381</v>
      </c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69.75" customHeight="1">
      <c r="A65" s="2"/>
      <c r="B65" s="123">
        <f t="array" ref="B65">INDEX(M_7,ROW(B65)-ROW(B$63),COLUMN(B65)-COLUMN($A65))</f>
        <v>44382</v>
      </c>
      <c r="C65" s="123">
        <f t="array" ref="C65">INDEX(M_7,ROW(C65)-ROW(C$63),COLUMN(C65)-COLUMN($A65))</f>
        <v>44383</v>
      </c>
      <c r="D65" s="123">
        <f t="array" ref="D65">INDEX(M_7,ROW(D65)-ROW(D$63),COLUMN(D65)-COLUMN($A65))</f>
        <v>44384</v>
      </c>
      <c r="E65" s="123">
        <f t="array" ref="E65">INDEX(M_7,ROW(E65)-ROW(E$63),COLUMN(E65)-COLUMN($A65))</f>
        <v>44385</v>
      </c>
      <c r="F65" s="123">
        <f t="array" ref="F65">INDEX(M_7,ROW(F65)-ROW(F$63),COLUMN(F65)-COLUMN($A65))</f>
        <v>44386</v>
      </c>
      <c r="G65" s="123">
        <f t="array" ref="G65">INDEX(M_7,ROW(G65)-ROW(G$63),COLUMN(G65)-COLUMN($A65))</f>
        <v>44387</v>
      </c>
      <c r="H65" s="123">
        <f t="array" ref="H65">INDEX(M_7,ROW(H65)-ROW(H$63),COLUMN(H65)-COLUMN($A65))</f>
        <v>44388</v>
      </c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69.75" customHeight="1">
      <c r="A66" s="2"/>
      <c r="B66" s="123">
        <f t="array" ref="B66">INDEX(M_7,ROW(B66)-ROW(B$63),COLUMN(B66)-COLUMN($A66))</f>
        <v>44389</v>
      </c>
      <c r="C66" s="123">
        <f t="array" ref="C66">INDEX(M_7,ROW(C66)-ROW(C$63),COLUMN(C66)-COLUMN($A66))</f>
        <v>44390</v>
      </c>
      <c r="D66" s="123">
        <f t="array" ref="D66">INDEX(M_7,ROW(D66)-ROW(D$63),COLUMN(D66)-COLUMN($A66))</f>
        <v>44391</v>
      </c>
      <c r="E66" s="123">
        <f t="array" ref="E66">INDEX(M_7,ROW(E66)-ROW(E$63),COLUMN(E66)-COLUMN($A66))</f>
        <v>44392</v>
      </c>
      <c r="F66" s="123">
        <f t="array" ref="F66">INDEX(M_7,ROW(F66)-ROW(F$63),COLUMN(F66)-COLUMN($A66))</f>
        <v>44393</v>
      </c>
      <c r="G66" s="123">
        <f t="array" ref="G66">INDEX(M_7,ROW(G66)-ROW(G$63),COLUMN(G66)-COLUMN($A66))</f>
        <v>44394</v>
      </c>
      <c r="H66" s="123">
        <f t="array" ref="H66">INDEX(M_7,ROW(H66)-ROW(H$63),COLUMN(H66)-COLUMN($A66))</f>
        <v>44395</v>
      </c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69.75" customHeight="1">
      <c r="A67" s="2"/>
      <c r="B67" s="123">
        <f t="array" ref="B67">INDEX(M_7,ROW(B67)-ROW(B$63),COLUMN(B67)-COLUMN($A67))</f>
        <v>44396</v>
      </c>
      <c r="C67" s="123">
        <f t="array" ref="C67">INDEX(M_7,ROW(C67)-ROW(C$63),COLUMN(C67)-COLUMN($A67))</f>
        <v>44397</v>
      </c>
      <c r="D67" s="123">
        <f t="array" ref="D67">INDEX(M_7,ROW(D67)-ROW(D$63),COLUMN(D67)-COLUMN($A67))</f>
        <v>44398</v>
      </c>
      <c r="E67" s="123">
        <f t="array" ref="E67">INDEX(M_7,ROW(E67)-ROW(E$63),COLUMN(E67)-COLUMN($A67))</f>
        <v>44399</v>
      </c>
      <c r="F67" s="123">
        <f t="array" ref="F67">INDEX(M_7,ROW(F67)-ROW(F$63),COLUMN(F67)-COLUMN($A67))</f>
        <v>44400</v>
      </c>
      <c r="G67" s="123">
        <f t="array" ref="G67">INDEX(M_7,ROW(G67)-ROW(G$63),COLUMN(G67)-COLUMN($A67))</f>
        <v>44401</v>
      </c>
      <c r="H67" s="123">
        <f t="array" ref="H67">INDEX(M_7,ROW(H67)-ROW(H$63),COLUMN(H67)-COLUMN($A67))</f>
        <v>44402</v>
      </c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69.75" customHeight="1">
      <c r="A68" s="2"/>
      <c r="B68" s="123">
        <f t="array" ref="B68">INDEX(M_7,ROW(B68)-ROW(B$63),COLUMN(B68)-COLUMN($A68))</f>
        <v>44403</v>
      </c>
      <c r="C68" s="123">
        <f t="array" ref="C68">INDEX(M_7,ROW(C68)-ROW(C$63),COLUMN(C68)-COLUMN($A68))</f>
        <v>44404</v>
      </c>
      <c r="D68" s="123">
        <f t="array" ref="D68">INDEX(M_7,ROW(D68)-ROW(D$63),COLUMN(D68)-COLUMN($A68))</f>
        <v>44405</v>
      </c>
      <c r="E68" s="123">
        <f t="array" ref="E68">INDEX(M_7,ROW(E68)-ROW(E$63),COLUMN(E68)-COLUMN($A68))</f>
        <v>44406</v>
      </c>
      <c r="F68" s="123">
        <f t="array" ref="F68">INDEX(M_7,ROW(F68)-ROW(F$63),COLUMN(F68)-COLUMN($A68))</f>
        <v>44407</v>
      </c>
      <c r="G68" s="123">
        <f t="array" ref="G68">INDEX(M_7,ROW(G68)-ROW(G$63),COLUMN(G68)-COLUMN($A68))</f>
        <v>44408</v>
      </c>
      <c r="H68" s="123" t="str">
        <f t="array" ref="H68">INDEX(M_7,ROW(H68)-ROW(H$63),COLUMN(H68)-COLUMN($A68))</f>
        <v/>
      </c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69.75" customHeight="1">
      <c r="A69" s="2"/>
      <c r="B69" s="123" t="str">
        <f t="array" ref="B69">INDEX(M_7,ROW(B69)-ROW(B$63),COLUMN(B69)-COLUMN($A69))</f>
        <v/>
      </c>
      <c r="C69" s="123" t="str">
        <f t="array" ref="C69">INDEX(M_7,ROW(C69)-ROW(C$63),COLUMN(C69)-COLUMN($A69))</f>
        <v/>
      </c>
      <c r="D69" s="123" t="str">
        <f t="array" ref="D69">INDEX(M_7,ROW(D69)-ROW(D$63),COLUMN(D69)-COLUMN($A69))</f>
        <v/>
      </c>
      <c r="E69" s="123" t="str">
        <f t="array" ref="E69">INDEX(M_7,ROW(E69)-ROW(E$63),COLUMN(E69)-COLUMN($A69))</f>
        <v/>
      </c>
      <c r="F69" s="123" t="str">
        <f t="array" ref="F69">INDEX(M_7,ROW(F69)-ROW(F$63),COLUMN(F69)-COLUMN($A69))</f>
        <v/>
      </c>
      <c r="G69" s="123" t="str">
        <f t="array" ref="G69">INDEX(M_7,ROW(G69)-ROW(G$63),COLUMN(G69)-COLUMN($A69))</f>
        <v/>
      </c>
      <c r="H69" s="123" t="str">
        <f t="array" ref="H69">INDEX(M_7,ROW(H69)-ROW(H$63),COLUMN(H69)-COLUMN($A69))</f>
        <v/>
      </c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5.7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5.7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49.5" customHeight="1">
      <c r="A72" s="2"/>
      <c r="B72" s="121" t="str">
        <f t="array" ref="B72">INDEX(C_MTHHEADER,8)</f>
        <v>AUGUST</v>
      </c>
      <c r="C72" s="32"/>
      <c r="D72" s="32"/>
      <c r="E72" s="32"/>
      <c r="F72" s="32"/>
      <c r="G72" s="32"/>
      <c r="H72" s="33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30.0" customHeight="1">
      <c r="A73" s="2"/>
      <c r="B73" s="122" t="str">
        <f t="array" ref="B73">INDEX(C_WKHEADER,1)</f>
        <v>MON</v>
      </c>
      <c r="C73" s="122" t="str">
        <f t="array" ref="C73">INDEX(C_WKHEADER,2)</f>
        <v>TUE</v>
      </c>
      <c r="D73" s="122" t="str">
        <f t="array" ref="D73">INDEX(C_WKHEADER,3)</f>
        <v>WED</v>
      </c>
      <c r="E73" s="122" t="str">
        <f t="array" ref="E73">INDEX(C_WKHEADER,4)</f>
        <v>THU</v>
      </c>
      <c r="F73" s="122" t="str">
        <f t="array" ref="F73">INDEX(C_WKHEADER,5)</f>
        <v>FRI</v>
      </c>
      <c r="G73" s="122" t="str">
        <f t="array" ref="G73">INDEX(C_WKHEADER,6)</f>
        <v>SAT</v>
      </c>
      <c r="H73" s="122" t="str">
        <f t="array" ref="H73">INDEX(C_WKHEADER,7)</f>
        <v>SUN</v>
      </c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69.75" customHeight="1">
      <c r="A74" s="2"/>
      <c r="B74" s="123" t="str">
        <f t="array" ref="B74">INDEX(M_8,ROW(B74)-ROW(B$73),COLUMN(B74)-COLUMN($A74))</f>
        <v/>
      </c>
      <c r="C74" s="123" t="str">
        <f t="array" ref="C74">INDEX(M_8,ROW(C74)-ROW(C$73),COLUMN(C74)-COLUMN($A74))</f>
        <v/>
      </c>
      <c r="D74" s="123" t="str">
        <f t="array" ref="D74">INDEX(M_8,ROW(D74)-ROW(D$73),COLUMN(D74)-COLUMN($A74))</f>
        <v/>
      </c>
      <c r="E74" s="123" t="str">
        <f t="array" ref="E74">INDEX(M_8,ROW(E74)-ROW(E$73),COLUMN(E74)-COLUMN($A74))</f>
        <v/>
      </c>
      <c r="F74" s="123" t="str">
        <f t="array" ref="F74">INDEX(M_8,ROW(F74)-ROW(F$73),COLUMN(F74)-COLUMN($A74))</f>
        <v/>
      </c>
      <c r="G74" s="123" t="str">
        <f t="array" ref="G74">INDEX(M_8,ROW(G74)-ROW(G$73),COLUMN(G74)-COLUMN($A74))</f>
        <v/>
      </c>
      <c r="H74" s="123">
        <f t="array" ref="H74">INDEX(M_8,ROW(H74)-ROW(H$73),COLUMN(H74)-COLUMN($A74))</f>
        <v>44409</v>
      </c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69.75" customHeight="1">
      <c r="A75" s="2"/>
      <c r="B75" s="123">
        <f t="array" ref="B75">INDEX(M_8,ROW(B75)-ROW(B$73),COLUMN(B75)-COLUMN($A75))</f>
        <v>44410</v>
      </c>
      <c r="C75" s="123">
        <f t="array" ref="C75">INDEX(M_8,ROW(C75)-ROW(C$73),COLUMN(C75)-COLUMN($A75))</f>
        <v>44411</v>
      </c>
      <c r="D75" s="123">
        <f t="array" ref="D75">INDEX(M_8,ROW(D75)-ROW(D$73),COLUMN(D75)-COLUMN($A75))</f>
        <v>44412</v>
      </c>
      <c r="E75" s="123">
        <f t="array" ref="E75">INDEX(M_8,ROW(E75)-ROW(E$73),COLUMN(E75)-COLUMN($A75))</f>
        <v>44413</v>
      </c>
      <c r="F75" s="123">
        <f t="array" ref="F75">INDEX(M_8,ROW(F75)-ROW(F$73),COLUMN(F75)-COLUMN($A75))</f>
        <v>44414</v>
      </c>
      <c r="G75" s="123">
        <f t="array" ref="G75">INDEX(M_8,ROW(G75)-ROW(G$73),COLUMN(G75)-COLUMN($A75))</f>
        <v>44415</v>
      </c>
      <c r="H75" s="123">
        <f t="array" ref="H75">INDEX(M_8,ROW(H75)-ROW(H$73),COLUMN(H75)-COLUMN($A75))</f>
        <v>44416</v>
      </c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69.75" customHeight="1">
      <c r="A76" s="2"/>
      <c r="B76" s="123">
        <f t="array" ref="B76">INDEX(M_8,ROW(B76)-ROW(B$73),COLUMN(B76)-COLUMN($A76))</f>
        <v>44417</v>
      </c>
      <c r="C76" s="123">
        <f t="array" ref="C76">INDEX(M_8,ROW(C76)-ROW(C$73),COLUMN(C76)-COLUMN($A76))</f>
        <v>44418</v>
      </c>
      <c r="D76" s="123">
        <f t="array" ref="D76">INDEX(M_8,ROW(D76)-ROW(D$73),COLUMN(D76)-COLUMN($A76))</f>
        <v>44419</v>
      </c>
      <c r="E76" s="123">
        <f t="array" ref="E76">INDEX(M_8,ROW(E76)-ROW(E$73),COLUMN(E76)-COLUMN($A76))</f>
        <v>44420</v>
      </c>
      <c r="F76" s="123">
        <f t="array" ref="F76">INDEX(M_8,ROW(F76)-ROW(F$73),COLUMN(F76)-COLUMN($A76))</f>
        <v>44421</v>
      </c>
      <c r="G76" s="123">
        <f t="array" ref="G76">INDEX(M_8,ROW(G76)-ROW(G$73),COLUMN(G76)-COLUMN($A76))</f>
        <v>44422</v>
      </c>
      <c r="H76" s="123">
        <f t="array" ref="H76">INDEX(M_8,ROW(H76)-ROW(H$73),COLUMN(H76)-COLUMN($A76))</f>
        <v>44423</v>
      </c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69.75" customHeight="1">
      <c r="A77" s="2"/>
      <c r="B77" s="123">
        <f t="array" ref="B77">INDEX(M_8,ROW(B77)-ROW(B$73),COLUMN(B77)-COLUMN($A77))</f>
        <v>44424</v>
      </c>
      <c r="C77" s="123">
        <f t="array" ref="C77">INDEX(M_8,ROW(C77)-ROW(C$73),COLUMN(C77)-COLUMN($A77))</f>
        <v>44425</v>
      </c>
      <c r="D77" s="123">
        <f t="array" ref="D77">INDEX(M_8,ROW(D77)-ROW(D$73),COLUMN(D77)-COLUMN($A77))</f>
        <v>44426</v>
      </c>
      <c r="E77" s="123">
        <f t="array" ref="E77">INDEX(M_8,ROW(E77)-ROW(E$73),COLUMN(E77)-COLUMN($A77))</f>
        <v>44427</v>
      </c>
      <c r="F77" s="123">
        <f t="array" ref="F77">INDEX(M_8,ROW(F77)-ROW(F$73),COLUMN(F77)-COLUMN($A77))</f>
        <v>44428</v>
      </c>
      <c r="G77" s="123">
        <f t="array" ref="G77">INDEX(M_8,ROW(G77)-ROW(G$73),COLUMN(G77)-COLUMN($A77))</f>
        <v>44429</v>
      </c>
      <c r="H77" s="123">
        <f t="array" ref="H77">INDEX(M_8,ROW(H77)-ROW(H$73),COLUMN(H77)-COLUMN($A77))</f>
        <v>44430</v>
      </c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69.75" customHeight="1">
      <c r="A78" s="2"/>
      <c r="B78" s="123">
        <f t="array" ref="B78">INDEX(M_8,ROW(B78)-ROW(B$73),COLUMN(B78)-COLUMN($A78))</f>
        <v>44431</v>
      </c>
      <c r="C78" s="123">
        <f t="array" ref="C78">INDEX(M_8,ROW(C78)-ROW(C$73),COLUMN(C78)-COLUMN($A78))</f>
        <v>44432</v>
      </c>
      <c r="D78" s="123">
        <f t="array" ref="D78">INDEX(M_8,ROW(D78)-ROW(D$73),COLUMN(D78)-COLUMN($A78))</f>
        <v>44433</v>
      </c>
      <c r="E78" s="123">
        <f t="array" ref="E78">INDEX(M_8,ROW(E78)-ROW(E$73),COLUMN(E78)-COLUMN($A78))</f>
        <v>44434</v>
      </c>
      <c r="F78" s="123">
        <f t="array" ref="F78">INDEX(M_8,ROW(F78)-ROW(F$73),COLUMN(F78)-COLUMN($A78))</f>
        <v>44435</v>
      </c>
      <c r="G78" s="123">
        <f t="array" ref="G78">INDEX(M_8,ROW(G78)-ROW(G$73),COLUMN(G78)-COLUMN($A78))</f>
        <v>44436</v>
      </c>
      <c r="H78" s="123">
        <f t="array" ref="H78">INDEX(M_8,ROW(H78)-ROW(H$73),COLUMN(H78)-COLUMN($A78))</f>
        <v>44437</v>
      </c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69.75" customHeight="1">
      <c r="A79" s="2"/>
      <c r="B79" s="123">
        <f t="array" ref="B79">INDEX(M_8,ROW(B79)-ROW(B$73),COLUMN(B79)-COLUMN($A79))</f>
        <v>44438</v>
      </c>
      <c r="C79" s="123">
        <f t="array" ref="C79">INDEX(M_8,ROW(C79)-ROW(C$73),COLUMN(C79)-COLUMN($A79))</f>
        <v>44439</v>
      </c>
      <c r="D79" s="123" t="str">
        <f t="array" ref="D79">INDEX(M_8,ROW(D79)-ROW(D$73),COLUMN(D79)-COLUMN($A79))</f>
        <v/>
      </c>
      <c r="E79" s="123" t="str">
        <f t="array" ref="E79">INDEX(M_8,ROW(E79)-ROW(E$73),COLUMN(E79)-COLUMN($A79))</f>
        <v/>
      </c>
      <c r="F79" s="123" t="str">
        <f t="array" ref="F79">INDEX(M_8,ROW(F79)-ROW(F$73),COLUMN(F79)-COLUMN($A79))</f>
        <v/>
      </c>
      <c r="G79" s="123" t="str">
        <f t="array" ref="G79">INDEX(M_8,ROW(G79)-ROW(G$73),COLUMN(G79)-COLUMN($A79))</f>
        <v/>
      </c>
      <c r="H79" s="123" t="str">
        <f t="array" ref="H79">INDEX(M_8,ROW(H79)-ROW(H$73),COLUMN(H79)-COLUMN($A79))</f>
        <v/>
      </c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5.75" customHeight="1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5.75" customHeight="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49.5" customHeight="1">
      <c r="A82" s="2"/>
      <c r="B82" s="121" t="str">
        <f t="array" ref="B82">INDEX(C_MTHHEADER,9)</f>
        <v>SEPTEMBER</v>
      </c>
      <c r="C82" s="32"/>
      <c r="D82" s="32"/>
      <c r="E82" s="32"/>
      <c r="F82" s="32"/>
      <c r="G82" s="32"/>
      <c r="H82" s="33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30.0" customHeight="1">
      <c r="A83" s="2"/>
      <c r="B83" s="122" t="str">
        <f t="array" ref="B83">INDEX(C_WKHEADER,1)</f>
        <v>MON</v>
      </c>
      <c r="C83" s="122" t="str">
        <f t="array" ref="C83">INDEX(C_WKHEADER,2)</f>
        <v>TUE</v>
      </c>
      <c r="D83" s="122" t="str">
        <f t="array" ref="D83">INDEX(C_WKHEADER,3)</f>
        <v>WED</v>
      </c>
      <c r="E83" s="122" t="str">
        <f t="array" ref="E83">INDEX(C_WKHEADER,4)</f>
        <v>THU</v>
      </c>
      <c r="F83" s="122" t="str">
        <f t="array" ref="F83">INDEX(C_WKHEADER,5)</f>
        <v>FRI</v>
      </c>
      <c r="G83" s="122" t="str">
        <f t="array" ref="G83">INDEX(C_WKHEADER,6)</f>
        <v>SAT</v>
      </c>
      <c r="H83" s="122" t="str">
        <f t="array" ref="H83">INDEX(C_WKHEADER,7)</f>
        <v>SUN</v>
      </c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69.75" customHeight="1">
      <c r="A84" s="2"/>
      <c r="B84" s="123" t="str">
        <f t="array" ref="B84">INDEX(M_9,ROW(B84)-ROW(B$83),COLUMN(B84)-COLUMN($A84))</f>
        <v/>
      </c>
      <c r="C84" s="123" t="str">
        <f t="array" ref="C84">INDEX(M_9,ROW(C84)-ROW(C$83),COLUMN(C84)-COLUMN($A84))</f>
        <v/>
      </c>
      <c r="D84" s="123">
        <f t="array" ref="D84">INDEX(M_9,ROW(D84)-ROW(D$83),COLUMN(D84)-COLUMN($A84))</f>
        <v>44440</v>
      </c>
      <c r="E84" s="123">
        <f t="array" ref="E84">INDEX(M_9,ROW(E84)-ROW(E$83),COLUMN(E84)-COLUMN($A84))</f>
        <v>44441</v>
      </c>
      <c r="F84" s="123">
        <f t="array" ref="F84">INDEX(M_9,ROW(F84)-ROW(F$83),COLUMN(F84)-COLUMN($A84))</f>
        <v>44442</v>
      </c>
      <c r="G84" s="123">
        <f t="array" ref="G84">INDEX(M_9,ROW(G84)-ROW(G$83),COLUMN(G84)-COLUMN($A84))</f>
        <v>44443</v>
      </c>
      <c r="H84" s="123">
        <f t="array" ref="H84">INDEX(M_9,ROW(H84)-ROW(H$83),COLUMN(H84)-COLUMN($A84))</f>
        <v>44444</v>
      </c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69.75" customHeight="1">
      <c r="A85" s="2"/>
      <c r="B85" s="123">
        <f t="array" ref="B85">INDEX(M_9,ROW(B85)-ROW(B$83),COLUMN(B85)-COLUMN($A85))</f>
        <v>44445</v>
      </c>
      <c r="C85" s="123">
        <f t="array" ref="C85">INDEX(M_9,ROW(C85)-ROW(C$83),COLUMN(C85)-COLUMN($A85))</f>
        <v>44446</v>
      </c>
      <c r="D85" s="123">
        <f t="array" ref="D85">INDEX(M_9,ROW(D85)-ROW(D$83),COLUMN(D85)-COLUMN($A85))</f>
        <v>44447</v>
      </c>
      <c r="E85" s="123">
        <f t="array" ref="E85">INDEX(M_9,ROW(E85)-ROW(E$83),COLUMN(E85)-COLUMN($A85))</f>
        <v>44448</v>
      </c>
      <c r="F85" s="123">
        <f t="array" ref="F85">INDEX(M_9,ROW(F85)-ROW(F$83),COLUMN(F85)-COLUMN($A85))</f>
        <v>44449</v>
      </c>
      <c r="G85" s="123">
        <f t="array" ref="G85">INDEX(M_9,ROW(G85)-ROW(G$83),COLUMN(G85)-COLUMN($A85))</f>
        <v>44450</v>
      </c>
      <c r="H85" s="123">
        <f t="array" ref="H85">INDEX(M_9,ROW(H85)-ROW(H$83),COLUMN(H85)-COLUMN($A85))</f>
        <v>44451</v>
      </c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69.75" customHeight="1">
      <c r="A86" s="2"/>
      <c r="B86" s="123">
        <f t="array" ref="B86">INDEX(M_9,ROW(B86)-ROW(B$83),COLUMN(B86)-COLUMN($A86))</f>
        <v>44452</v>
      </c>
      <c r="C86" s="123">
        <f t="array" ref="C86">INDEX(M_9,ROW(C86)-ROW(C$83),COLUMN(C86)-COLUMN($A86))</f>
        <v>44453</v>
      </c>
      <c r="D86" s="123">
        <f t="array" ref="D86">INDEX(M_9,ROW(D86)-ROW(D$83),COLUMN(D86)-COLUMN($A86))</f>
        <v>44454</v>
      </c>
      <c r="E86" s="123">
        <f t="array" ref="E86">INDEX(M_9,ROW(E86)-ROW(E$83),COLUMN(E86)-COLUMN($A86))</f>
        <v>44455</v>
      </c>
      <c r="F86" s="123">
        <f t="array" ref="F86">INDEX(M_9,ROW(F86)-ROW(F$83),COLUMN(F86)-COLUMN($A86))</f>
        <v>44456</v>
      </c>
      <c r="G86" s="123">
        <f t="array" ref="G86">INDEX(M_9,ROW(G86)-ROW(G$83),COLUMN(G86)-COLUMN($A86))</f>
        <v>44457</v>
      </c>
      <c r="H86" s="123">
        <f t="array" ref="H86">INDEX(M_9,ROW(H86)-ROW(H$83),COLUMN(H86)-COLUMN($A86))</f>
        <v>44458</v>
      </c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69.75" customHeight="1">
      <c r="A87" s="2"/>
      <c r="B87" s="123">
        <f t="array" ref="B87">INDEX(M_9,ROW(B87)-ROW(B$83),COLUMN(B87)-COLUMN($A87))</f>
        <v>44459</v>
      </c>
      <c r="C87" s="123">
        <f t="array" ref="C87">INDEX(M_9,ROW(C87)-ROW(C$83),COLUMN(C87)-COLUMN($A87))</f>
        <v>44460</v>
      </c>
      <c r="D87" s="123">
        <f t="array" ref="D87">INDEX(M_9,ROW(D87)-ROW(D$83),COLUMN(D87)-COLUMN($A87))</f>
        <v>44461</v>
      </c>
      <c r="E87" s="123">
        <f t="array" ref="E87">INDEX(M_9,ROW(E87)-ROW(E$83),COLUMN(E87)-COLUMN($A87))</f>
        <v>44462</v>
      </c>
      <c r="F87" s="123">
        <f t="array" ref="F87">INDEX(M_9,ROW(F87)-ROW(F$83),COLUMN(F87)-COLUMN($A87))</f>
        <v>44463</v>
      </c>
      <c r="G87" s="123">
        <f t="array" ref="G87">INDEX(M_9,ROW(G87)-ROW(G$83),COLUMN(G87)-COLUMN($A87))</f>
        <v>44464</v>
      </c>
      <c r="H87" s="123">
        <f t="array" ref="H87">INDEX(M_9,ROW(H87)-ROW(H$83),COLUMN(H87)-COLUMN($A87))</f>
        <v>44465</v>
      </c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69.75" customHeight="1">
      <c r="A88" s="2"/>
      <c r="B88" s="123">
        <f t="array" ref="B88">INDEX(M_9,ROW(B88)-ROW(B$83),COLUMN(B88)-COLUMN($A88))</f>
        <v>44466</v>
      </c>
      <c r="C88" s="123">
        <f t="array" ref="C88">INDEX(M_9,ROW(C88)-ROW(C$83),COLUMN(C88)-COLUMN($A88))</f>
        <v>44467</v>
      </c>
      <c r="D88" s="123">
        <f t="array" ref="D88">INDEX(M_9,ROW(D88)-ROW(D$83),COLUMN(D88)-COLUMN($A88))</f>
        <v>44468</v>
      </c>
      <c r="E88" s="123">
        <f t="array" ref="E88">INDEX(M_9,ROW(E88)-ROW(E$83),COLUMN(E88)-COLUMN($A88))</f>
        <v>44469</v>
      </c>
      <c r="F88" s="123" t="str">
        <f t="array" ref="F88">INDEX(M_9,ROW(F88)-ROW(F$83),COLUMN(F88)-COLUMN($A88))</f>
        <v/>
      </c>
      <c r="G88" s="123" t="str">
        <f t="array" ref="G88">INDEX(M_9,ROW(G88)-ROW(G$83),COLUMN(G88)-COLUMN($A88))</f>
        <v/>
      </c>
      <c r="H88" s="123" t="str">
        <f t="array" ref="H88">INDEX(M_9,ROW(H88)-ROW(H$83),COLUMN(H88)-COLUMN($A88))</f>
        <v/>
      </c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69.75" customHeight="1">
      <c r="A89" s="2"/>
      <c r="B89" s="123" t="str">
        <f t="array" ref="B89">INDEX(M_9,ROW(B89)-ROW(B$83),COLUMN(B89)-COLUMN($A89))</f>
        <v/>
      </c>
      <c r="C89" s="123" t="str">
        <f t="array" ref="C89">INDEX(M_9,ROW(C89)-ROW(C$83),COLUMN(C89)-COLUMN($A89))</f>
        <v/>
      </c>
      <c r="D89" s="123" t="str">
        <f t="array" ref="D89">INDEX(M_9,ROW(D89)-ROW(D$83),COLUMN(D89)-COLUMN($A89))</f>
        <v/>
      </c>
      <c r="E89" s="123" t="str">
        <f t="array" ref="E89">INDEX(M_9,ROW(E89)-ROW(E$83),COLUMN(E89)-COLUMN($A89))</f>
        <v/>
      </c>
      <c r="F89" s="123" t="str">
        <f t="array" ref="F89">INDEX(M_9,ROW(F89)-ROW(F$83),COLUMN(F89)-COLUMN($A89))</f>
        <v/>
      </c>
      <c r="G89" s="123" t="str">
        <f t="array" ref="G89">INDEX(M_9,ROW(G89)-ROW(G$83),COLUMN(G89)-COLUMN($A89))</f>
        <v/>
      </c>
      <c r="H89" s="123" t="str">
        <f t="array" ref="H89">INDEX(M_9,ROW(H89)-ROW(H$83),COLUMN(H89)-COLUMN($A89))</f>
        <v/>
      </c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5.7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5.7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49.5" customHeight="1">
      <c r="A92" s="2"/>
      <c r="B92" s="121" t="str">
        <f t="array" ref="B92">INDEX(C_MTHHEADER,10)</f>
        <v>OCTOBER</v>
      </c>
      <c r="C92" s="32"/>
      <c r="D92" s="32"/>
      <c r="E92" s="32"/>
      <c r="F92" s="32"/>
      <c r="G92" s="32"/>
      <c r="H92" s="33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30.0" customHeight="1">
      <c r="A93" s="2"/>
      <c r="B93" s="122" t="str">
        <f t="array" ref="B93">INDEX(C_WKHEADER,1)</f>
        <v>MON</v>
      </c>
      <c r="C93" s="122" t="str">
        <f t="array" ref="C93">INDEX(C_WKHEADER,2)</f>
        <v>TUE</v>
      </c>
      <c r="D93" s="122" t="str">
        <f t="array" ref="D93">INDEX(C_WKHEADER,3)</f>
        <v>WED</v>
      </c>
      <c r="E93" s="122" t="str">
        <f t="array" ref="E93">INDEX(C_WKHEADER,4)</f>
        <v>THU</v>
      </c>
      <c r="F93" s="122" t="str">
        <f t="array" ref="F93">INDEX(C_WKHEADER,5)</f>
        <v>FRI</v>
      </c>
      <c r="G93" s="122" t="str">
        <f t="array" ref="G93">INDEX(C_WKHEADER,6)</f>
        <v>SAT</v>
      </c>
      <c r="H93" s="122" t="str">
        <f t="array" ref="H93">INDEX(C_WKHEADER,7)</f>
        <v>SUN</v>
      </c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69.75" customHeight="1">
      <c r="A94" s="2"/>
      <c r="B94" s="123" t="str">
        <f t="array" ref="B94">INDEX(M_10,ROW(B94)-ROW(B$93),COLUMN(B94)-COLUMN($A94))</f>
        <v/>
      </c>
      <c r="C94" s="123" t="str">
        <f t="array" ref="C94">INDEX(M_10,ROW(C94)-ROW(C$93),COLUMN(C94)-COLUMN($A94))</f>
        <v/>
      </c>
      <c r="D94" s="123" t="str">
        <f t="array" ref="D94">INDEX(M_10,ROW(D94)-ROW(D$93),COLUMN(D94)-COLUMN($A94))</f>
        <v/>
      </c>
      <c r="E94" s="123" t="str">
        <f t="array" ref="E94">INDEX(M_10,ROW(E94)-ROW(E$93),COLUMN(E94)-COLUMN($A94))</f>
        <v/>
      </c>
      <c r="F94" s="123">
        <f t="array" ref="F94">INDEX(M_10,ROW(F94)-ROW(F$93),COLUMN(F94)-COLUMN($A94))</f>
        <v>44470</v>
      </c>
      <c r="G94" s="123">
        <f t="array" ref="G94">INDEX(M_10,ROW(G94)-ROW(G$93),COLUMN(G94)-COLUMN($A94))</f>
        <v>44471</v>
      </c>
      <c r="H94" s="123">
        <f t="array" ref="H94">INDEX(M_10,ROW(H94)-ROW(H$93),COLUMN(H94)-COLUMN($A94))</f>
        <v>44472</v>
      </c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69.75" customHeight="1">
      <c r="A95" s="2"/>
      <c r="B95" s="123">
        <f t="array" ref="B95">INDEX(M_10,ROW(B95)-ROW(B$93),COLUMN(B95)-COLUMN($A95))</f>
        <v>44473</v>
      </c>
      <c r="C95" s="123">
        <f t="array" ref="C95">INDEX(M_10,ROW(C95)-ROW(C$93),COLUMN(C95)-COLUMN($A95))</f>
        <v>44474</v>
      </c>
      <c r="D95" s="123">
        <f t="array" ref="D95">INDEX(M_10,ROW(D95)-ROW(D$93),COLUMN(D95)-COLUMN($A95))</f>
        <v>44475</v>
      </c>
      <c r="E95" s="123">
        <f t="array" ref="E95">INDEX(M_10,ROW(E95)-ROW(E$93),COLUMN(E95)-COLUMN($A95))</f>
        <v>44476</v>
      </c>
      <c r="F95" s="123">
        <f t="array" ref="F95">INDEX(M_10,ROW(F95)-ROW(F$93),COLUMN(F95)-COLUMN($A95))</f>
        <v>44477</v>
      </c>
      <c r="G95" s="123">
        <f t="array" ref="G95">INDEX(M_10,ROW(G95)-ROW(G$93),COLUMN(G95)-COLUMN($A95))</f>
        <v>44478</v>
      </c>
      <c r="H95" s="123">
        <f t="array" ref="H95">INDEX(M_10,ROW(H95)-ROW(H$93),COLUMN(H95)-COLUMN($A95))</f>
        <v>44479</v>
      </c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69.75" customHeight="1">
      <c r="A96" s="2"/>
      <c r="B96" s="123">
        <f t="array" ref="B96">INDEX(M_10,ROW(B96)-ROW(B$93),COLUMN(B96)-COLUMN($A96))</f>
        <v>44480</v>
      </c>
      <c r="C96" s="123">
        <f t="array" ref="C96">INDEX(M_10,ROW(C96)-ROW(C$93),COLUMN(C96)-COLUMN($A96))</f>
        <v>44481</v>
      </c>
      <c r="D96" s="123">
        <f t="array" ref="D96">INDEX(M_10,ROW(D96)-ROW(D$93),COLUMN(D96)-COLUMN($A96))</f>
        <v>44482</v>
      </c>
      <c r="E96" s="123">
        <f t="array" ref="E96">INDEX(M_10,ROW(E96)-ROW(E$93),COLUMN(E96)-COLUMN($A96))</f>
        <v>44483</v>
      </c>
      <c r="F96" s="123">
        <f t="array" ref="F96">INDEX(M_10,ROW(F96)-ROW(F$93),COLUMN(F96)-COLUMN($A96))</f>
        <v>44484</v>
      </c>
      <c r="G96" s="123">
        <f t="array" ref="G96">INDEX(M_10,ROW(G96)-ROW(G$93),COLUMN(G96)-COLUMN($A96))</f>
        <v>44485</v>
      </c>
      <c r="H96" s="123">
        <f t="array" ref="H96">INDEX(M_10,ROW(H96)-ROW(H$93),COLUMN(H96)-COLUMN($A96))</f>
        <v>44486</v>
      </c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69.75" customHeight="1">
      <c r="A97" s="2"/>
      <c r="B97" s="123">
        <f t="array" ref="B97">INDEX(M_10,ROW(B97)-ROW(B$93),COLUMN(B97)-COLUMN($A97))</f>
        <v>44487</v>
      </c>
      <c r="C97" s="123">
        <f t="array" ref="C97">INDEX(M_10,ROW(C97)-ROW(C$93),COLUMN(C97)-COLUMN($A97))</f>
        <v>44488</v>
      </c>
      <c r="D97" s="123">
        <f t="array" ref="D97">INDEX(M_10,ROW(D97)-ROW(D$93),COLUMN(D97)-COLUMN($A97))</f>
        <v>44489</v>
      </c>
      <c r="E97" s="123">
        <f t="array" ref="E97">INDEX(M_10,ROW(E97)-ROW(E$93),COLUMN(E97)-COLUMN($A97))</f>
        <v>44490</v>
      </c>
      <c r="F97" s="123">
        <f t="array" ref="F97">INDEX(M_10,ROW(F97)-ROW(F$93),COLUMN(F97)-COLUMN($A97))</f>
        <v>44491</v>
      </c>
      <c r="G97" s="123">
        <f t="array" ref="G97">INDEX(M_10,ROW(G97)-ROW(G$93),COLUMN(G97)-COLUMN($A97))</f>
        <v>44492</v>
      </c>
      <c r="H97" s="123">
        <f t="array" ref="H97">INDEX(M_10,ROW(H97)-ROW(H$93),COLUMN(H97)-COLUMN($A97))</f>
        <v>44493</v>
      </c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69.75" customHeight="1">
      <c r="A98" s="2"/>
      <c r="B98" s="123">
        <f t="array" ref="B98">INDEX(M_10,ROW(B98)-ROW(B$93),COLUMN(B98)-COLUMN($A98))</f>
        <v>44494</v>
      </c>
      <c r="C98" s="123">
        <f t="array" ref="C98">INDEX(M_10,ROW(C98)-ROW(C$93),COLUMN(C98)-COLUMN($A98))</f>
        <v>44495</v>
      </c>
      <c r="D98" s="123">
        <f t="array" ref="D98">INDEX(M_10,ROW(D98)-ROW(D$93),COLUMN(D98)-COLUMN($A98))</f>
        <v>44496</v>
      </c>
      <c r="E98" s="123">
        <f t="array" ref="E98">INDEX(M_10,ROW(E98)-ROW(E$93),COLUMN(E98)-COLUMN($A98))</f>
        <v>44497</v>
      </c>
      <c r="F98" s="123">
        <f t="array" ref="F98">INDEX(M_10,ROW(F98)-ROW(F$93),COLUMN(F98)-COLUMN($A98))</f>
        <v>44498</v>
      </c>
      <c r="G98" s="123">
        <f t="array" ref="G98">INDEX(M_10,ROW(G98)-ROW(G$93),COLUMN(G98)-COLUMN($A98))</f>
        <v>44499</v>
      </c>
      <c r="H98" s="123">
        <f t="array" ref="H98">INDEX(M_10,ROW(H98)-ROW(H$93),COLUMN(H98)-COLUMN($A98))</f>
        <v>44500</v>
      </c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69.75" customHeight="1">
      <c r="A99" s="2"/>
      <c r="B99" s="123" t="str">
        <f t="array" ref="B99">INDEX(M_10,ROW(B99)-ROW(B$93),COLUMN(B99)-COLUMN($A99))</f>
        <v/>
      </c>
      <c r="C99" s="123" t="str">
        <f t="array" ref="C99">INDEX(M_10,ROW(C99)-ROW(C$93),COLUMN(C99)-COLUMN($A99))</f>
        <v/>
      </c>
      <c r="D99" s="123" t="str">
        <f t="array" ref="D99">INDEX(M_10,ROW(D99)-ROW(D$93),COLUMN(D99)-COLUMN($A99))</f>
        <v/>
      </c>
      <c r="E99" s="123" t="str">
        <f t="array" ref="E99">INDEX(M_10,ROW(E99)-ROW(E$93),COLUMN(E99)-COLUMN($A99))</f>
        <v/>
      </c>
      <c r="F99" s="123" t="str">
        <f t="array" ref="F99">INDEX(M_10,ROW(F99)-ROW(F$93),COLUMN(F99)-COLUMN($A99))</f>
        <v/>
      </c>
      <c r="G99" s="123" t="str">
        <f t="array" ref="G99">INDEX(M_10,ROW(G99)-ROW(G$93),COLUMN(G99)-COLUMN($A99))</f>
        <v/>
      </c>
      <c r="H99" s="123" t="str">
        <f t="array" ref="H99">INDEX(M_10,ROW(H99)-ROW(H$93),COLUMN(H99)-COLUMN($A99))</f>
        <v/>
      </c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5.7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5.7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49.5" customHeight="1">
      <c r="A102" s="2"/>
      <c r="B102" s="121" t="str">
        <f t="array" ref="B102">INDEX(C_MTHHEADER,11)</f>
        <v>NOVEMBER</v>
      </c>
      <c r="C102" s="32"/>
      <c r="D102" s="32"/>
      <c r="E102" s="32"/>
      <c r="F102" s="32"/>
      <c r="G102" s="32"/>
      <c r="H102" s="33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30.0" customHeight="1">
      <c r="A103" s="2"/>
      <c r="B103" s="122" t="str">
        <f t="array" ref="B103">INDEX(C_WKHEADER,1)</f>
        <v>MON</v>
      </c>
      <c r="C103" s="122" t="str">
        <f t="array" ref="C103">INDEX(C_WKHEADER,2)</f>
        <v>TUE</v>
      </c>
      <c r="D103" s="122" t="str">
        <f t="array" ref="D103">INDEX(C_WKHEADER,3)</f>
        <v>WED</v>
      </c>
      <c r="E103" s="122" t="str">
        <f t="array" ref="E103">INDEX(C_WKHEADER,4)</f>
        <v>THU</v>
      </c>
      <c r="F103" s="122" t="str">
        <f t="array" ref="F103">INDEX(C_WKHEADER,5)</f>
        <v>FRI</v>
      </c>
      <c r="G103" s="122" t="str">
        <f t="array" ref="G103">INDEX(C_WKHEADER,6)</f>
        <v>SAT</v>
      </c>
      <c r="H103" s="122" t="str">
        <f t="array" ref="H103">INDEX(C_WKHEADER,7)</f>
        <v>SUN</v>
      </c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69.75" customHeight="1">
      <c r="A104" s="2"/>
      <c r="B104" s="123">
        <f t="array" ref="B104">INDEX(M_11,ROW(B104)-ROW(B$103),COLUMN(B104)-COLUMN($A104))</f>
        <v>44501</v>
      </c>
      <c r="C104" s="123">
        <f t="array" ref="C104">INDEX(M_11,ROW(C104)-ROW(C$103),COLUMN(C104)-COLUMN($A104))</f>
        <v>44502</v>
      </c>
      <c r="D104" s="123">
        <f t="array" ref="D104">INDEX(M_11,ROW(D104)-ROW(D$103),COLUMN(D104)-COLUMN($A104))</f>
        <v>44503</v>
      </c>
      <c r="E104" s="123">
        <f t="array" ref="E104">INDEX(M_11,ROW(E104)-ROW(E$103),COLUMN(E104)-COLUMN($A104))</f>
        <v>44504</v>
      </c>
      <c r="F104" s="123">
        <f t="array" ref="F104">INDEX(M_11,ROW(F104)-ROW(F$103),COLUMN(F104)-COLUMN($A104))</f>
        <v>44505</v>
      </c>
      <c r="G104" s="123">
        <f t="array" ref="G104">INDEX(M_11,ROW(G104)-ROW(G$103),COLUMN(G104)-COLUMN($A104))</f>
        <v>44506</v>
      </c>
      <c r="H104" s="123">
        <f t="array" ref="H104">INDEX(M_11,ROW(H104)-ROW(H$103),COLUMN(H104)-COLUMN($A104))</f>
        <v>44507</v>
      </c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69.75" customHeight="1">
      <c r="A105" s="2"/>
      <c r="B105" s="123">
        <f t="array" ref="B105">INDEX(M_11,ROW(B105)-ROW(B$103),COLUMN(B105)-COLUMN($A105))</f>
        <v>44508</v>
      </c>
      <c r="C105" s="123">
        <f t="array" ref="C105">INDEX(M_11,ROW(C105)-ROW(C$103),COLUMN(C105)-COLUMN($A105))</f>
        <v>44509</v>
      </c>
      <c r="D105" s="123">
        <f t="array" ref="D105">INDEX(M_11,ROW(D105)-ROW(D$103),COLUMN(D105)-COLUMN($A105))</f>
        <v>44510</v>
      </c>
      <c r="E105" s="123">
        <f t="array" ref="E105">INDEX(M_11,ROW(E105)-ROW(E$103),COLUMN(E105)-COLUMN($A105))</f>
        <v>44511</v>
      </c>
      <c r="F105" s="123">
        <f t="array" ref="F105">INDEX(M_11,ROW(F105)-ROW(F$103),COLUMN(F105)-COLUMN($A105))</f>
        <v>44512</v>
      </c>
      <c r="G105" s="123">
        <f t="array" ref="G105">INDEX(M_11,ROW(G105)-ROW(G$103),COLUMN(G105)-COLUMN($A105))</f>
        <v>44513</v>
      </c>
      <c r="H105" s="123">
        <f t="array" ref="H105">INDEX(M_11,ROW(H105)-ROW(H$103),COLUMN(H105)-COLUMN($A105))</f>
        <v>44514</v>
      </c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69.75" customHeight="1">
      <c r="A106" s="2"/>
      <c r="B106" s="123">
        <f t="array" ref="B106">INDEX(M_11,ROW(B106)-ROW(B$103),COLUMN(B106)-COLUMN($A106))</f>
        <v>44515</v>
      </c>
      <c r="C106" s="123">
        <f t="array" ref="C106">INDEX(M_11,ROW(C106)-ROW(C$103),COLUMN(C106)-COLUMN($A106))</f>
        <v>44516</v>
      </c>
      <c r="D106" s="123">
        <f t="array" ref="D106">INDEX(M_11,ROW(D106)-ROW(D$103),COLUMN(D106)-COLUMN($A106))</f>
        <v>44517</v>
      </c>
      <c r="E106" s="123">
        <f t="array" ref="E106">INDEX(M_11,ROW(E106)-ROW(E$103),COLUMN(E106)-COLUMN($A106))</f>
        <v>44518</v>
      </c>
      <c r="F106" s="123">
        <f t="array" ref="F106">INDEX(M_11,ROW(F106)-ROW(F$103),COLUMN(F106)-COLUMN($A106))</f>
        <v>44519</v>
      </c>
      <c r="G106" s="123">
        <f t="array" ref="G106">INDEX(M_11,ROW(G106)-ROW(G$103),COLUMN(G106)-COLUMN($A106))</f>
        <v>44520</v>
      </c>
      <c r="H106" s="123">
        <f t="array" ref="H106">INDEX(M_11,ROW(H106)-ROW(H$103),COLUMN(H106)-COLUMN($A106))</f>
        <v>44521</v>
      </c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69.75" customHeight="1">
      <c r="A107" s="2"/>
      <c r="B107" s="123">
        <f t="array" ref="B107">INDEX(M_11,ROW(B107)-ROW(B$103),COLUMN(B107)-COLUMN($A107))</f>
        <v>44522</v>
      </c>
      <c r="C107" s="123">
        <f t="array" ref="C107">INDEX(M_11,ROW(C107)-ROW(C$103),COLUMN(C107)-COLUMN($A107))</f>
        <v>44523</v>
      </c>
      <c r="D107" s="123">
        <f t="array" ref="D107">INDEX(M_11,ROW(D107)-ROW(D$103),COLUMN(D107)-COLUMN($A107))</f>
        <v>44524</v>
      </c>
      <c r="E107" s="123">
        <f t="array" ref="E107">INDEX(M_11,ROW(E107)-ROW(E$103),COLUMN(E107)-COLUMN($A107))</f>
        <v>44525</v>
      </c>
      <c r="F107" s="123">
        <f t="array" ref="F107">INDEX(M_11,ROW(F107)-ROW(F$103),COLUMN(F107)-COLUMN($A107))</f>
        <v>44526</v>
      </c>
      <c r="G107" s="123">
        <f t="array" ref="G107">INDEX(M_11,ROW(G107)-ROW(G$103),COLUMN(G107)-COLUMN($A107))</f>
        <v>44527</v>
      </c>
      <c r="H107" s="123">
        <f t="array" ref="H107">INDEX(M_11,ROW(H107)-ROW(H$103),COLUMN(H107)-COLUMN($A107))</f>
        <v>44528</v>
      </c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69.75" customHeight="1">
      <c r="A108" s="2"/>
      <c r="B108" s="123">
        <f t="array" ref="B108">INDEX(M_11,ROW(B108)-ROW(B$103),COLUMN(B108)-COLUMN($A108))</f>
        <v>44529</v>
      </c>
      <c r="C108" s="123">
        <f t="array" ref="C108">INDEX(M_11,ROW(C108)-ROW(C$103),COLUMN(C108)-COLUMN($A108))</f>
        <v>44530</v>
      </c>
      <c r="D108" s="123" t="str">
        <f t="array" ref="D108">INDEX(M_11,ROW(D108)-ROW(D$103),COLUMN(D108)-COLUMN($A108))</f>
        <v/>
      </c>
      <c r="E108" s="123" t="str">
        <f t="array" ref="E108">INDEX(M_11,ROW(E108)-ROW(E$103),COLUMN(E108)-COLUMN($A108))</f>
        <v/>
      </c>
      <c r="F108" s="123" t="str">
        <f t="array" ref="F108">INDEX(M_11,ROW(F108)-ROW(F$103),COLUMN(F108)-COLUMN($A108))</f>
        <v/>
      </c>
      <c r="G108" s="123" t="str">
        <f t="array" ref="G108">INDEX(M_11,ROW(G108)-ROW(G$103),COLUMN(G108)-COLUMN($A108))</f>
        <v/>
      </c>
      <c r="H108" s="123" t="str">
        <f t="array" ref="H108">INDEX(M_11,ROW(H108)-ROW(H$103),COLUMN(H108)-COLUMN($A108))</f>
        <v/>
      </c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69.75" customHeight="1">
      <c r="A109" s="2"/>
      <c r="B109" s="123" t="str">
        <f t="array" ref="B109">INDEX(M_11,ROW(B109)-ROW(B$103),COLUMN(B109)-COLUMN($A109))</f>
        <v/>
      </c>
      <c r="C109" s="123" t="str">
        <f t="array" ref="C109">INDEX(M_11,ROW(C109)-ROW(C$103),COLUMN(C109)-COLUMN($A109))</f>
        <v/>
      </c>
      <c r="D109" s="123" t="str">
        <f t="array" ref="D109">INDEX(M_11,ROW(D109)-ROW(D$103),COLUMN(D109)-COLUMN($A109))</f>
        <v/>
      </c>
      <c r="E109" s="123" t="str">
        <f t="array" ref="E109">INDEX(M_11,ROW(E109)-ROW(E$103),COLUMN(E109)-COLUMN($A109))</f>
        <v/>
      </c>
      <c r="F109" s="123" t="str">
        <f t="array" ref="F109">INDEX(M_11,ROW(F109)-ROW(F$103),COLUMN(F109)-COLUMN($A109))</f>
        <v/>
      </c>
      <c r="G109" s="123" t="str">
        <f t="array" ref="G109">INDEX(M_11,ROW(G109)-ROW(G$103),COLUMN(G109)-COLUMN($A109))</f>
        <v/>
      </c>
      <c r="H109" s="123" t="str">
        <f t="array" ref="H109">INDEX(M_11,ROW(H109)-ROW(H$103),COLUMN(H109)-COLUMN($A109))</f>
        <v/>
      </c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5.7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5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49.5" customHeight="1">
      <c r="A112" s="2"/>
      <c r="B112" s="121" t="str">
        <f t="array" ref="B112">INDEX(C_MTHHEADER,12)</f>
        <v>DECEMBER</v>
      </c>
      <c r="C112" s="32"/>
      <c r="D112" s="32"/>
      <c r="E112" s="32"/>
      <c r="F112" s="32"/>
      <c r="G112" s="32"/>
      <c r="H112" s="33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30.0" customHeight="1">
      <c r="A113" s="2"/>
      <c r="B113" s="122" t="str">
        <f t="array" ref="B113">INDEX(C_WKHEADER,1)</f>
        <v>MON</v>
      </c>
      <c r="C113" s="122" t="str">
        <f t="array" ref="C113">INDEX(C_WKHEADER,2)</f>
        <v>TUE</v>
      </c>
      <c r="D113" s="122" t="str">
        <f t="array" ref="D113">INDEX(C_WKHEADER,3)</f>
        <v>WED</v>
      </c>
      <c r="E113" s="122" t="str">
        <f t="array" ref="E113">INDEX(C_WKHEADER,4)</f>
        <v>THU</v>
      </c>
      <c r="F113" s="122" t="str">
        <f t="array" ref="F113">INDEX(C_WKHEADER,5)</f>
        <v>FRI</v>
      </c>
      <c r="G113" s="122" t="str">
        <f t="array" ref="G113">INDEX(C_WKHEADER,6)</f>
        <v>SAT</v>
      </c>
      <c r="H113" s="122" t="str">
        <f t="array" ref="H113">INDEX(C_WKHEADER,7)</f>
        <v>SUN</v>
      </c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69.75" customHeight="1">
      <c r="A114" s="2"/>
      <c r="B114" s="123" t="str">
        <f t="array" ref="B114">INDEX(M_12,ROW(B114)-ROW(B$113),COLUMN(B114)-COLUMN($A114))</f>
        <v/>
      </c>
      <c r="C114" s="123" t="str">
        <f t="array" ref="C114">INDEX(M_12,ROW(C114)-ROW(C$113),COLUMN(C114)-COLUMN($A114))</f>
        <v/>
      </c>
      <c r="D114" s="123">
        <f t="array" ref="D114">INDEX(M_12,ROW(D114)-ROW(D$113),COLUMN(D114)-COLUMN($A114))</f>
        <v>44531</v>
      </c>
      <c r="E114" s="123">
        <f t="array" ref="E114">INDEX(M_12,ROW(E114)-ROW(E$113),COLUMN(E114)-COLUMN($A114))</f>
        <v>44532</v>
      </c>
      <c r="F114" s="123">
        <f t="array" ref="F114">INDEX(M_12,ROW(F114)-ROW(F$113),COLUMN(F114)-COLUMN($A114))</f>
        <v>44533</v>
      </c>
      <c r="G114" s="123">
        <f t="array" ref="G114">INDEX(M_12,ROW(G114)-ROW(G$113),COLUMN(G114)-COLUMN($A114))</f>
        <v>44534</v>
      </c>
      <c r="H114" s="123">
        <f t="array" ref="H114">INDEX(M_12,ROW(H114)-ROW(H$113),COLUMN(H114)-COLUMN($A114))</f>
        <v>44535</v>
      </c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69.75" customHeight="1">
      <c r="A115" s="2"/>
      <c r="B115" s="123">
        <f t="array" ref="B115">INDEX(M_12,ROW(B115)-ROW(B$113),COLUMN(B115)-COLUMN($A115))</f>
        <v>44536</v>
      </c>
      <c r="C115" s="123">
        <f t="array" ref="C115">INDEX(M_12,ROW(C115)-ROW(C$113),COLUMN(C115)-COLUMN($A115))</f>
        <v>44537</v>
      </c>
      <c r="D115" s="123">
        <f t="array" ref="D115">INDEX(M_12,ROW(D115)-ROW(D$113),COLUMN(D115)-COLUMN($A115))</f>
        <v>44538</v>
      </c>
      <c r="E115" s="123">
        <f t="array" ref="E115">INDEX(M_12,ROW(E115)-ROW(E$113),COLUMN(E115)-COLUMN($A115))</f>
        <v>44539</v>
      </c>
      <c r="F115" s="123">
        <f t="array" ref="F115">INDEX(M_12,ROW(F115)-ROW(F$113),COLUMN(F115)-COLUMN($A115))</f>
        <v>44540</v>
      </c>
      <c r="G115" s="123">
        <f t="array" ref="G115">INDEX(M_12,ROW(G115)-ROW(G$113),COLUMN(G115)-COLUMN($A115))</f>
        <v>44541</v>
      </c>
      <c r="H115" s="123">
        <f t="array" ref="H115">INDEX(M_12,ROW(H115)-ROW(H$113),COLUMN(H115)-COLUMN($A115))</f>
        <v>44542</v>
      </c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69.75" customHeight="1">
      <c r="A116" s="2"/>
      <c r="B116" s="123">
        <f t="array" ref="B116">INDEX(M_12,ROW(B116)-ROW(B$113),COLUMN(B116)-COLUMN($A116))</f>
        <v>44543</v>
      </c>
      <c r="C116" s="123">
        <f t="array" ref="C116">INDEX(M_12,ROW(C116)-ROW(C$113),COLUMN(C116)-COLUMN($A116))</f>
        <v>44544</v>
      </c>
      <c r="D116" s="123">
        <f t="array" ref="D116">INDEX(M_12,ROW(D116)-ROW(D$113),COLUMN(D116)-COLUMN($A116))</f>
        <v>44545</v>
      </c>
      <c r="E116" s="123">
        <f t="array" ref="E116">INDEX(M_12,ROW(E116)-ROW(E$113),COLUMN(E116)-COLUMN($A116))</f>
        <v>44546</v>
      </c>
      <c r="F116" s="123">
        <f t="array" ref="F116">INDEX(M_12,ROW(F116)-ROW(F$113),COLUMN(F116)-COLUMN($A116))</f>
        <v>44547</v>
      </c>
      <c r="G116" s="123">
        <f t="array" ref="G116">INDEX(M_12,ROW(G116)-ROW(G$113),COLUMN(G116)-COLUMN($A116))</f>
        <v>44548</v>
      </c>
      <c r="H116" s="123">
        <f t="array" ref="H116">INDEX(M_12,ROW(H116)-ROW(H$113),COLUMN(H116)-COLUMN($A116))</f>
        <v>44549</v>
      </c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69.75" customHeight="1">
      <c r="A117" s="2"/>
      <c r="B117" s="123">
        <f t="array" ref="B117">INDEX(M_12,ROW(B117)-ROW(B$113),COLUMN(B117)-COLUMN($A117))</f>
        <v>44550</v>
      </c>
      <c r="C117" s="123">
        <f t="array" ref="C117">INDEX(M_12,ROW(C117)-ROW(C$113),COLUMN(C117)-COLUMN($A117))</f>
        <v>44551</v>
      </c>
      <c r="D117" s="123">
        <f t="array" ref="D117">INDEX(M_12,ROW(D117)-ROW(D$113),COLUMN(D117)-COLUMN($A117))</f>
        <v>44552</v>
      </c>
      <c r="E117" s="123">
        <f t="array" ref="E117">INDEX(M_12,ROW(E117)-ROW(E$113),COLUMN(E117)-COLUMN($A117))</f>
        <v>44553</v>
      </c>
      <c r="F117" s="123">
        <f t="array" ref="F117">INDEX(M_12,ROW(F117)-ROW(F$113),COLUMN(F117)-COLUMN($A117))</f>
        <v>44554</v>
      </c>
      <c r="G117" s="123">
        <f t="array" ref="G117">INDEX(M_12,ROW(G117)-ROW(G$113),COLUMN(G117)-COLUMN($A117))</f>
        <v>44555</v>
      </c>
      <c r="H117" s="123">
        <f t="array" ref="H117">INDEX(M_12,ROW(H117)-ROW(H$113),COLUMN(H117)-COLUMN($A117))</f>
        <v>44556</v>
      </c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69.75" customHeight="1">
      <c r="A118" s="2"/>
      <c r="B118" s="123">
        <f t="array" ref="B118">INDEX(M_12,ROW(B118)-ROW(B$113),COLUMN(B118)-COLUMN($A118))</f>
        <v>44557</v>
      </c>
      <c r="C118" s="123">
        <f t="array" ref="C118">INDEX(M_12,ROW(C118)-ROW(C$113),COLUMN(C118)-COLUMN($A118))</f>
        <v>44558</v>
      </c>
      <c r="D118" s="123">
        <f t="array" ref="D118">INDEX(M_12,ROW(D118)-ROW(D$113),COLUMN(D118)-COLUMN($A118))</f>
        <v>44559</v>
      </c>
      <c r="E118" s="123">
        <f t="array" ref="E118">INDEX(M_12,ROW(E118)-ROW(E$113),COLUMN(E118)-COLUMN($A118))</f>
        <v>44560</v>
      </c>
      <c r="F118" s="123">
        <f t="array" ref="F118">INDEX(M_12,ROW(F118)-ROW(F$113),COLUMN(F118)-COLUMN($A118))</f>
        <v>44561</v>
      </c>
      <c r="G118" s="123" t="str">
        <f t="array" ref="G118">INDEX(M_12,ROW(G118)-ROW(G$113),COLUMN(G118)-COLUMN($A118))</f>
        <v/>
      </c>
      <c r="H118" s="123" t="str">
        <f t="array" ref="H118">INDEX(M_12,ROW(H118)-ROW(H$113),COLUMN(H118)-COLUMN($A118))</f>
        <v/>
      </c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69.75" customHeight="1">
      <c r="A119" s="2"/>
      <c r="B119" s="123" t="str">
        <f t="array" ref="B119">INDEX(M_12,ROW(B119)-ROW(B$113),COLUMN(B119)-COLUMN($A119))</f>
        <v/>
      </c>
      <c r="C119" s="123" t="str">
        <f t="array" ref="C119">INDEX(M_12,ROW(C119)-ROW(C$113),COLUMN(C119)-COLUMN($A119))</f>
        <v/>
      </c>
      <c r="D119" s="123" t="str">
        <f t="array" ref="D119">INDEX(M_12,ROW(D119)-ROW(D$113),COLUMN(D119)-COLUMN($A119))</f>
        <v/>
      </c>
      <c r="E119" s="123" t="str">
        <f t="array" ref="E119">INDEX(M_12,ROW(E119)-ROW(E$113),COLUMN(E119)-COLUMN($A119))</f>
        <v/>
      </c>
      <c r="F119" s="123" t="str">
        <f t="array" ref="F119">INDEX(M_12,ROW(F119)-ROW(F$113),COLUMN(F119)-COLUMN($A119))</f>
        <v/>
      </c>
      <c r="G119" s="123" t="str">
        <f t="array" ref="G119">INDEX(M_12,ROW(G119)-ROW(G$113),COLUMN(G119)-COLUMN($A119))</f>
        <v/>
      </c>
      <c r="H119" s="123" t="str">
        <f t="array" ref="H119">INDEX(M_12,ROW(H119)-ROW(H$113),COLUMN(H119)-COLUMN($A119))</f>
        <v/>
      </c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5.7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5.7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5.7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5.7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5.7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5.7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5.7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5.7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5.7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7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5.7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5.7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5.7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5.7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5.7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5.7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5.7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5.7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7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7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7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5.7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5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5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5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5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5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5.7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5.7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5.7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5.7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7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7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7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7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5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7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5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5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5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5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5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5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5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5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7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12">
    <mergeCell ref="B72:H72"/>
    <mergeCell ref="B82:H82"/>
    <mergeCell ref="B92:H92"/>
    <mergeCell ref="B102:H102"/>
    <mergeCell ref="B112:H112"/>
    <mergeCell ref="B2:H2"/>
    <mergeCell ref="B12:H12"/>
    <mergeCell ref="B22:H22"/>
    <mergeCell ref="B32:H32"/>
    <mergeCell ref="B42:H42"/>
    <mergeCell ref="B52:H52"/>
    <mergeCell ref="B62:H62"/>
  </mergeCells>
  <printOptions horizontalCentered="1" verticalCentered="1"/>
  <pageMargins bottom="0.75" footer="0.0" header="0.0" left="0.7" right="0.7" top="0.75"/>
  <pageSetup orientation="landscape"/>
  <headerFooter>
    <oddFooter>&amp;LExcel Template&amp;Cwww.indzara.com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3.63"/>
    <col customWidth="1" min="2" max="8" width="7.63"/>
    <col customWidth="1" min="9" max="10" width="2.63"/>
    <col customWidth="1" min="11" max="17" width="7.63"/>
    <col customWidth="1" min="18" max="18" width="3.63"/>
    <col customWidth="1" min="19" max="26" width="9.0"/>
  </cols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ht="39.75" customHeight="1">
      <c r="A2" s="2"/>
      <c r="B2" s="121" t="str">
        <f t="array" ref="B2">INDEX(C_MTHHEADER,1)</f>
        <v>JANUARY</v>
      </c>
      <c r="C2" s="32"/>
      <c r="D2" s="32"/>
      <c r="E2" s="32"/>
      <c r="F2" s="32"/>
      <c r="G2" s="32"/>
      <c r="H2" s="33"/>
      <c r="I2" s="2"/>
      <c r="J2" s="2"/>
      <c r="K2" s="121" t="str">
        <f t="array" ref="K2">INDEX(C_MTHHEADER,2)</f>
        <v>FEBRUARY</v>
      </c>
      <c r="L2" s="32"/>
      <c r="M2" s="32"/>
      <c r="N2" s="32"/>
      <c r="O2" s="32"/>
      <c r="P2" s="32"/>
      <c r="Q2" s="33"/>
      <c r="R2" s="2"/>
      <c r="S2" s="2"/>
      <c r="T2" s="2"/>
      <c r="U2" s="2"/>
      <c r="V2" s="2"/>
      <c r="W2" s="2"/>
      <c r="X2" s="2"/>
      <c r="Y2" s="2"/>
      <c r="Z2" s="2"/>
    </row>
    <row r="3" ht="24.75" customHeight="1">
      <c r="A3" s="2"/>
      <c r="B3" s="124" t="str">
        <f t="array" ref="B3">INDEX(C_WKHEADER,1)</f>
        <v>MON</v>
      </c>
      <c r="C3" s="124" t="str">
        <f t="array" ref="C3">INDEX(C_WKHEADER,2)</f>
        <v>TUE</v>
      </c>
      <c r="D3" s="124" t="str">
        <f t="array" ref="D3">INDEX(C_WKHEADER,3)</f>
        <v>WED</v>
      </c>
      <c r="E3" s="124" t="str">
        <f t="array" ref="E3">INDEX(C_WKHEADER,4)</f>
        <v>THU</v>
      </c>
      <c r="F3" s="124" t="str">
        <f t="array" ref="F3">INDEX(C_WKHEADER,5)</f>
        <v>FRI</v>
      </c>
      <c r="G3" s="124" t="str">
        <f t="array" ref="G3">INDEX(C_WKHEADER,6)</f>
        <v>SAT</v>
      </c>
      <c r="H3" s="124" t="str">
        <f t="array" ref="H3">INDEX(C_WKHEADER,7)</f>
        <v>SUN</v>
      </c>
      <c r="I3" s="2"/>
      <c r="J3" s="2"/>
      <c r="K3" s="124" t="str">
        <f t="array" ref="K3">INDEX(C_WKHEADER,1)</f>
        <v>MON</v>
      </c>
      <c r="L3" s="124" t="str">
        <f t="array" ref="L3">INDEX(C_WKHEADER,2)</f>
        <v>TUE</v>
      </c>
      <c r="M3" s="124" t="str">
        <f t="array" ref="M3">INDEX(C_WKHEADER,3)</f>
        <v>WED</v>
      </c>
      <c r="N3" s="124" t="str">
        <f t="array" ref="N3">INDEX(C_WKHEADER,4)</f>
        <v>THU</v>
      </c>
      <c r="O3" s="124" t="str">
        <f t="array" ref="O3">INDEX(C_WKHEADER,5)</f>
        <v>FRI</v>
      </c>
      <c r="P3" s="124" t="str">
        <f t="array" ref="P3">INDEX(C_WKHEADER,6)</f>
        <v>SAT</v>
      </c>
      <c r="Q3" s="124" t="str">
        <f t="array" ref="Q3">INDEX(C_WKHEADER,7)</f>
        <v>SUN</v>
      </c>
      <c r="R3" s="2"/>
      <c r="S3" s="2"/>
      <c r="T3" s="2"/>
      <c r="U3" s="2"/>
      <c r="V3" s="2"/>
      <c r="W3" s="2"/>
      <c r="X3" s="2"/>
      <c r="Y3" s="2"/>
      <c r="Z3" s="2"/>
    </row>
    <row r="4" ht="39.75" customHeight="1">
      <c r="A4" s="2"/>
      <c r="B4" s="125" t="str">
        <f t="array" ref="B4">INDEX(M_1,ROW(B4)-ROW(B$3),COLUMN(B4)-COLUMN($A4))</f>
        <v/>
      </c>
      <c r="C4" s="125" t="str">
        <f t="array" ref="C4">INDEX(M_1,ROW(C4)-ROW(C$3),COLUMN(C4)-COLUMN($A4))</f>
        <v/>
      </c>
      <c r="D4" s="125" t="str">
        <f t="array" ref="D4">INDEX(M_1,ROW(D4)-ROW(D$3),COLUMN(D4)-COLUMN($A4))</f>
        <v/>
      </c>
      <c r="E4" s="125" t="str">
        <f t="array" ref="E4">INDEX(M_1,ROW(E4)-ROW(E$3),COLUMN(E4)-COLUMN($A4))</f>
        <v/>
      </c>
      <c r="F4" s="125">
        <f t="array" ref="F4">INDEX(M_1,ROW(F4)-ROW(F$3),COLUMN(F4)-COLUMN($A4))</f>
        <v>44197</v>
      </c>
      <c r="G4" s="125">
        <f t="array" ref="G4">INDEX(M_1,ROW(G4)-ROW(G$3),COLUMN(G4)-COLUMN($A4))</f>
        <v>44198</v>
      </c>
      <c r="H4" s="125">
        <f t="array" ref="H4">INDEX(M_1,ROW(H4)-ROW(H$3),COLUMN(H4)-COLUMN($A4))</f>
        <v>44199</v>
      </c>
      <c r="I4" s="2"/>
      <c r="J4" s="2"/>
      <c r="K4" s="125">
        <f t="array" ref="K4">INDEX(M_2,ROW(K4)-ROW(K$3),COLUMN(K4)-COLUMN($J4))</f>
        <v>44228</v>
      </c>
      <c r="L4" s="125">
        <f t="array" ref="L4">INDEX(M_2,ROW(L4)-ROW(L$3),COLUMN(L4)-COLUMN($J4))</f>
        <v>44229</v>
      </c>
      <c r="M4" s="125">
        <f t="array" ref="M4">INDEX(M_2,ROW(M4)-ROW(M$3),COLUMN(M4)-COLUMN($J4))</f>
        <v>44230</v>
      </c>
      <c r="N4" s="125">
        <f t="array" ref="N4">INDEX(M_2,ROW(N4)-ROW(N$3),COLUMN(N4)-COLUMN($J4))</f>
        <v>44231</v>
      </c>
      <c r="O4" s="125">
        <f t="array" ref="O4">INDEX(M_2,ROW(O4)-ROW(O$3),COLUMN(O4)-COLUMN($J4))</f>
        <v>44232</v>
      </c>
      <c r="P4" s="125">
        <f t="array" ref="P4">INDEX(M_2,ROW(P4)-ROW(P$3),COLUMN(P4)-COLUMN($J4))</f>
        <v>44233</v>
      </c>
      <c r="Q4" s="125">
        <f t="array" ref="Q4">INDEX(M_2,ROW(Q4)-ROW(Q$3),COLUMN(Q4)-COLUMN($J4))</f>
        <v>44234</v>
      </c>
      <c r="R4" s="2"/>
      <c r="S4" s="2"/>
      <c r="T4" s="2"/>
      <c r="U4" s="2"/>
      <c r="V4" s="2"/>
      <c r="W4" s="2"/>
      <c r="X4" s="2"/>
      <c r="Y4" s="2"/>
      <c r="Z4" s="2"/>
    </row>
    <row r="5" ht="39.75" customHeight="1">
      <c r="A5" s="2"/>
      <c r="B5" s="125">
        <f t="array" ref="B5">INDEX(M_1,ROW(B5)-ROW(B$3),COLUMN(B5)-COLUMN($A5))</f>
        <v>44200</v>
      </c>
      <c r="C5" s="125">
        <f t="array" ref="C5">INDEX(M_1,ROW(C5)-ROW(C$3),COLUMN(C5)-COLUMN($A5))</f>
        <v>44201</v>
      </c>
      <c r="D5" s="125">
        <f t="array" ref="D5">INDEX(M_1,ROW(D5)-ROW(D$3),COLUMN(D5)-COLUMN($A5))</f>
        <v>44202</v>
      </c>
      <c r="E5" s="125">
        <f t="array" ref="E5">INDEX(M_1,ROW(E5)-ROW(E$3),COLUMN(E5)-COLUMN($A5))</f>
        <v>44203</v>
      </c>
      <c r="F5" s="125">
        <f t="array" ref="F5">INDEX(M_1,ROW(F5)-ROW(F$3),COLUMN(F5)-COLUMN($A5))</f>
        <v>44204</v>
      </c>
      <c r="G5" s="125">
        <f t="array" ref="G5">INDEX(M_1,ROW(G5)-ROW(G$3),COLUMN(G5)-COLUMN($A5))</f>
        <v>44205</v>
      </c>
      <c r="H5" s="125">
        <f t="array" ref="H5">INDEX(M_1,ROW(H5)-ROW(H$3),COLUMN(H5)-COLUMN($A5))</f>
        <v>44206</v>
      </c>
      <c r="I5" s="2"/>
      <c r="J5" s="2"/>
      <c r="K5" s="125">
        <f t="array" ref="K5">INDEX(M_2,ROW(K5)-ROW(K$3),COLUMN(K5)-COLUMN($J5))</f>
        <v>44235</v>
      </c>
      <c r="L5" s="125">
        <f t="array" ref="L5">INDEX(M_2,ROW(L5)-ROW(L$3),COLUMN(L5)-COLUMN($J5))</f>
        <v>44236</v>
      </c>
      <c r="M5" s="125">
        <f t="array" ref="M5">INDEX(M_2,ROW(M5)-ROW(M$3),COLUMN(M5)-COLUMN($J5))</f>
        <v>44237</v>
      </c>
      <c r="N5" s="125">
        <f t="array" ref="N5">INDEX(M_2,ROW(N5)-ROW(N$3),COLUMN(N5)-COLUMN($J5))</f>
        <v>44238</v>
      </c>
      <c r="O5" s="125">
        <f t="array" ref="O5">INDEX(M_2,ROW(O5)-ROW(O$3),COLUMN(O5)-COLUMN($J5))</f>
        <v>44239</v>
      </c>
      <c r="P5" s="125">
        <f t="array" ref="P5">INDEX(M_2,ROW(P5)-ROW(P$3),COLUMN(P5)-COLUMN($J5))</f>
        <v>44240</v>
      </c>
      <c r="Q5" s="125">
        <f t="array" ref="Q5">INDEX(M_2,ROW(Q5)-ROW(Q$3),COLUMN(Q5)-COLUMN($J5))</f>
        <v>44241</v>
      </c>
      <c r="R5" s="2"/>
      <c r="S5" s="2"/>
      <c r="T5" s="2"/>
      <c r="U5" s="2"/>
      <c r="V5" s="2"/>
      <c r="W5" s="2"/>
      <c r="X5" s="2"/>
      <c r="Y5" s="2"/>
      <c r="Z5" s="2"/>
    </row>
    <row r="6" ht="39.75" customHeight="1">
      <c r="A6" s="2"/>
      <c r="B6" s="125">
        <f t="array" ref="B6">INDEX(M_1,ROW(B6)-ROW(B$3),COLUMN(B6)-COLUMN($A6))</f>
        <v>44207</v>
      </c>
      <c r="C6" s="125">
        <f t="array" ref="C6">INDEX(M_1,ROW(C6)-ROW(C$3),COLUMN(C6)-COLUMN($A6))</f>
        <v>44208</v>
      </c>
      <c r="D6" s="125">
        <f t="array" ref="D6">INDEX(M_1,ROW(D6)-ROW(D$3),COLUMN(D6)-COLUMN($A6))</f>
        <v>44209</v>
      </c>
      <c r="E6" s="125">
        <f t="array" ref="E6">INDEX(M_1,ROW(E6)-ROW(E$3),COLUMN(E6)-COLUMN($A6))</f>
        <v>44210</v>
      </c>
      <c r="F6" s="125">
        <f t="array" ref="F6">INDEX(M_1,ROW(F6)-ROW(F$3),COLUMN(F6)-COLUMN($A6))</f>
        <v>44211</v>
      </c>
      <c r="G6" s="125">
        <f t="array" ref="G6">INDEX(M_1,ROW(G6)-ROW(G$3),COLUMN(G6)-COLUMN($A6))</f>
        <v>44212</v>
      </c>
      <c r="H6" s="125">
        <f t="array" ref="H6">INDEX(M_1,ROW(H6)-ROW(H$3),COLUMN(H6)-COLUMN($A6))</f>
        <v>44213</v>
      </c>
      <c r="I6" s="2"/>
      <c r="J6" s="2"/>
      <c r="K6" s="125">
        <f t="array" ref="K6">INDEX(M_2,ROW(K6)-ROW(K$3),COLUMN(K6)-COLUMN($J6))</f>
        <v>44242</v>
      </c>
      <c r="L6" s="125">
        <f t="array" ref="L6">INDEX(M_2,ROW(L6)-ROW(L$3),COLUMN(L6)-COLUMN($J6))</f>
        <v>44243</v>
      </c>
      <c r="M6" s="125">
        <f t="array" ref="M6">INDEX(M_2,ROW(M6)-ROW(M$3),COLUMN(M6)-COLUMN($J6))</f>
        <v>44244</v>
      </c>
      <c r="N6" s="125">
        <f t="array" ref="N6">INDEX(M_2,ROW(N6)-ROW(N$3),COLUMN(N6)-COLUMN($J6))</f>
        <v>44245</v>
      </c>
      <c r="O6" s="125">
        <f t="array" ref="O6">INDEX(M_2,ROW(O6)-ROW(O$3),COLUMN(O6)-COLUMN($J6))</f>
        <v>44246</v>
      </c>
      <c r="P6" s="125">
        <f t="array" ref="P6">INDEX(M_2,ROW(P6)-ROW(P$3),COLUMN(P6)-COLUMN($J6))</f>
        <v>44247</v>
      </c>
      <c r="Q6" s="125">
        <f t="array" ref="Q6">INDEX(M_2,ROW(Q6)-ROW(Q$3),COLUMN(Q6)-COLUMN($J6))</f>
        <v>44248</v>
      </c>
      <c r="R6" s="2"/>
      <c r="S6" s="2"/>
      <c r="T6" s="2"/>
      <c r="U6" s="2"/>
      <c r="V6" s="2"/>
      <c r="W6" s="2"/>
      <c r="X6" s="2"/>
      <c r="Y6" s="2"/>
      <c r="Z6" s="2"/>
    </row>
    <row r="7" ht="39.75" customHeight="1">
      <c r="A7" s="2"/>
      <c r="B7" s="125">
        <f t="array" ref="B7">INDEX(M_1,ROW(B7)-ROW(B$3),COLUMN(B7)-COLUMN($A7))</f>
        <v>44214</v>
      </c>
      <c r="C7" s="125">
        <f t="array" ref="C7">INDEX(M_1,ROW(C7)-ROW(C$3),COLUMN(C7)-COLUMN($A7))</f>
        <v>44215</v>
      </c>
      <c r="D7" s="125">
        <f t="array" ref="D7">INDEX(M_1,ROW(D7)-ROW(D$3),COLUMN(D7)-COLUMN($A7))</f>
        <v>44216</v>
      </c>
      <c r="E7" s="125">
        <f t="array" ref="E7">INDEX(M_1,ROW(E7)-ROW(E$3),COLUMN(E7)-COLUMN($A7))</f>
        <v>44217</v>
      </c>
      <c r="F7" s="125">
        <f t="array" ref="F7">INDEX(M_1,ROW(F7)-ROW(F$3),COLUMN(F7)-COLUMN($A7))</f>
        <v>44218</v>
      </c>
      <c r="G7" s="125">
        <f t="array" ref="G7">INDEX(M_1,ROW(G7)-ROW(G$3),COLUMN(G7)-COLUMN($A7))</f>
        <v>44219</v>
      </c>
      <c r="H7" s="125">
        <f t="array" ref="H7">INDEX(M_1,ROW(H7)-ROW(H$3),COLUMN(H7)-COLUMN($A7))</f>
        <v>44220</v>
      </c>
      <c r="I7" s="2"/>
      <c r="J7" s="2"/>
      <c r="K7" s="125">
        <f t="array" ref="K7">INDEX(M_2,ROW(K7)-ROW(K$3),COLUMN(K7)-COLUMN($J7))</f>
        <v>44249</v>
      </c>
      <c r="L7" s="125">
        <f t="array" ref="L7">INDEX(M_2,ROW(L7)-ROW(L$3),COLUMN(L7)-COLUMN($J7))</f>
        <v>44250</v>
      </c>
      <c r="M7" s="125">
        <f t="array" ref="M7">INDEX(M_2,ROW(M7)-ROW(M$3),COLUMN(M7)-COLUMN($J7))</f>
        <v>44251</v>
      </c>
      <c r="N7" s="125">
        <f t="array" ref="N7">INDEX(M_2,ROW(N7)-ROW(N$3),COLUMN(N7)-COLUMN($J7))</f>
        <v>44252</v>
      </c>
      <c r="O7" s="125">
        <f t="array" ref="O7">INDEX(M_2,ROW(O7)-ROW(O$3),COLUMN(O7)-COLUMN($J7))</f>
        <v>44253</v>
      </c>
      <c r="P7" s="125">
        <f t="array" ref="P7">INDEX(M_2,ROW(P7)-ROW(P$3),COLUMN(P7)-COLUMN($J7))</f>
        <v>44254</v>
      </c>
      <c r="Q7" s="125">
        <f t="array" ref="Q7">INDEX(M_2,ROW(Q7)-ROW(Q$3),COLUMN(Q7)-COLUMN($J7))</f>
        <v>44255</v>
      </c>
      <c r="R7" s="2"/>
      <c r="S7" s="2"/>
      <c r="T7" s="2"/>
      <c r="U7" s="2"/>
      <c r="V7" s="2"/>
      <c r="W7" s="2"/>
      <c r="X7" s="2"/>
      <c r="Y7" s="2"/>
      <c r="Z7" s="2"/>
    </row>
    <row r="8" ht="39.75" customHeight="1">
      <c r="A8" s="2"/>
      <c r="B8" s="125">
        <f t="array" ref="B8">INDEX(M_1,ROW(B8)-ROW(B$3),COLUMN(B8)-COLUMN($A8))</f>
        <v>44221</v>
      </c>
      <c r="C8" s="125">
        <f t="array" ref="C8">INDEX(M_1,ROW(C8)-ROW(C$3),COLUMN(C8)-COLUMN($A8))</f>
        <v>44222</v>
      </c>
      <c r="D8" s="125">
        <f t="array" ref="D8">INDEX(M_1,ROW(D8)-ROW(D$3),COLUMN(D8)-COLUMN($A8))</f>
        <v>44223</v>
      </c>
      <c r="E8" s="125">
        <f t="array" ref="E8">INDEX(M_1,ROW(E8)-ROW(E$3),COLUMN(E8)-COLUMN($A8))</f>
        <v>44224</v>
      </c>
      <c r="F8" s="125">
        <f t="array" ref="F8">INDEX(M_1,ROW(F8)-ROW(F$3),COLUMN(F8)-COLUMN($A8))</f>
        <v>44225</v>
      </c>
      <c r="G8" s="125">
        <f t="array" ref="G8">INDEX(M_1,ROW(G8)-ROW(G$3),COLUMN(G8)-COLUMN($A8))</f>
        <v>44226</v>
      </c>
      <c r="H8" s="125">
        <f t="array" ref="H8">INDEX(M_1,ROW(H8)-ROW(H$3),COLUMN(H8)-COLUMN($A8))</f>
        <v>44227</v>
      </c>
      <c r="I8" s="2"/>
      <c r="J8" s="2"/>
      <c r="K8" s="125" t="str">
        <f t="array" ref="K8">INDEX(M_2,ROW(K8)-ROW(K$3),COLUMN(K8)-COLUMN($J8))</f>
        <v/>
      </c>
      <c r="L8" s="125" t="str">
        <f t="array" ref="L8">INDEX(M_2,ROW(L8)-ROW(L$3),COLUMN(L8)-COLUMN($J8))</f>
        <v/>
      </c>
      <c r="M8" s="125" t="str">
        <f t="array" ref="M8">INDEX(M_2,ROW(M8)-ROW(M$3),COLUMN(M8)-COLUMN($J8))</f>
        <v/>
      </c>
      <c r="N8" s="125" t="str">
        <f t="array" ref="N8">INDEX(M_2,ROW(N8)-ROW(N$3),COLUMN(N8)-COLUMN($J8))</f>
        <v/>
      </c>
      <c r="O8" s="125" t="str">
        <f t="array" ref="O8">INDEX(M_2,ROW(O8)-ROW(O$3),COLUMN(O8)-COLUMN($J8))</f>
        <v/>
      </c>
      <c r="P8" s="125" t="str">
        <f t="array" ref="P8">INDEX(M_2,ROW(P8)-ROW(P$3),COLUMN(P8)-COLUMN($J8))</f>
        <v/>
      </c>
      <c r="Q8" s="125" t="str">
        <f t="array" ref="Q8">INDEX(M_2,ROW(Q8)-ROW(Q$3),COLUMN(Q8)-COLUMN($J8))</f>
        <v/>
      </c>
      <c r="R8" s="2"/>
      <c r="S8" s="2"/>
      <c r="T8" s="2"/>
      <c r="U8" s="2"/>
      <c r="V8" s="2"/>
      <c r="W8" s="2"/>
      <c r="X8" s="2"/>
      <c r="Y8" s="2"/>
      <c r="Z8" s="2"/>
    </row>
    <row r="9" ht="39.75" customHeight="1">
      <c r="A9" s="2"/>
      <c r="B9" s="125" t="str">
        <f t="array" ref="B9">INDEX(M_1,ROW(B9)-ROW(B$3),COLUMN(B9)-COLUMN($A9))</f>
        <v/>
      </c>
      <c r="C9" s="125" t="str">
        <f t="array" ref="C9">INDEX(M_1,ROW(C9)-ROW(C$3),COLUMN(C9)-COLUMN($A9))</f>
        <v/>
      </c>
      <c r="D9" s="125" t="str">
        <f t="array" ref="D9">INDEX(M_1,ROW(D9)-ROW(D$3),COLUMN(D9)-COLUMN($A9))</f>
        <v/>
      </c>
      <c r="E9" s="125" t="str">
        <f t="array" ref="E9">INDEX(M_1,ROW(E9)-ROW(E$3),COLUMN(E9)-COLUMN($A9))</f>
        <v/>
      </c>
      <c r="F9" s="125" t="str">
        <f t="array" ref="F9">INDEX(M_1,ROW(F9)-ROW(F$3),COLUMN(F9)-COLUMN($A9))</f>
        <v/>
      </c>
      <c r="G9" s="125" t="str">
        <f t="array" ref="G9">INDEX(M_1,ROW(G9)-ROW(G$3),COLUMN(G9)-COLUMN($A9))</f>
        <v/>
      </c>
      <c r="H9" s="125" t="str">
        <f t="array" ref="H9">INDEX(M_1,ROW(H9)-ROW(H$3),COLUMN(H9)-COLUMN($A9))</f>
        <v/>
      </c>
      <c r="I9" s="2"/>
      <c r="J9" s="2"/>
      <c r="K9" s="125" t="str">
        <f t="array" ref="K9">INDEX(M_2,ROW(K9)-ROW(K$3),COLUMN(K9)-COLUMN($J9))</f>
        <v/>
      </c>
      <c r="L9" s="125" t="str">
        <f t="array" ref="L9">INDEX(M_2,ROW(L9)-ROW(L$3),COLUMN(L9)-COLUMN($J9))</f>
        <v/>
      </c>
      <c r="M9" s="125" t="str">
        <f t="array" ref="M9">INDEX(M_2,ROW(M9)-ROW(M$3),COLUMN(M9)-COLUMN($J9))</f>
        <v/>
      </c>
      <c r="N9" s="125" t="str">
        <f t="array" ref="N9">INDEX(M_2,ROW(N9)-ROW(N$3),COLUMN(N9)-COLUMN($J9))</f>
        <v/>
      </c>
      <c r="O9" s="125" t="str">
        <f t="array" ref="O9">INDEX(M_2,ROW(O9)-ROW(O$3),COLUMN(O9)-COLUMN($J9))</f>
        <v/>
      </c>
      <c r="P9" s="125" t="str">
        <f t="array" ref="P9">INDEX(M_2,ROW(P9)-ROW(P$3),COLUMN(P9)-COLUMN($J9))</f>
        <v/>
      </c>
      <c r="Q9" s="125" t="str">
        <f t="array" ref="Q9">INDEX(M_2,ROW(Q9)-ROW(Q$3),COLUMN(Q9)-COLUMN($J9))</f>
        <v/>
      </c>
      <c r="R9" s="2"/>
      <c r="S9" s="2"/>
      <c r="T9" s="2"/>
      <c r="U9" s="2"/>
      <c r="V9" s="2"/>
      <c r="W9" s="2"/>
      <c r="X9" s="2"/>
      <c r="Y9" s="2"/>
      <c r="Z9" s="2"/>
    </row>
    <row r="10" ht="15.0" customHeight="1">
      <c r="A10" s="2"/>
      <c r="B10" s="126"/>
      <c r="C10" s="126"/>
      <c r="D10" s="126"/>
      <c r="E10" s="126"/>
      <c r="F10" s="126"/>
      <c r="G10" s="126"/>
      <c r="H10" s="126"/>
      <c r="I10" s="2"/>
      <c r="J10" s="2"/>
      <c r="K10" s="126"/>
      <c r="L10" s="126"/>
      <c r="M10" s="126"/>
      <c r="N10" s="126"/>
      <c r="O10" s="126"/>
      <c r="P10" s="126"/>
      <c r="Q10" s="126"/>
      <c r="R10" s="2"/>
      <c r="S10" s="2"/>
      <c r="T10" s="2"/>
      <c r="U10" s="2"/>
      <c r="V10" s="2"/>
      <c r="W10" s="2"/>
      <c r="X10" s="2"/>
      <c r="Y10" s="2"/>
      <c r="Z10" s="2"/>
    </row>
    <row r="11" ht="15.0" customHeight="1">
      <c r="A11" s="2"/>
      <c r="B11" s="126"/>
      <c r="C11" s="126"/>
      <c r="D11" s="126"/>
      <c r="E11" s="126"/>
      <c r="F11" s="126"/>
      <c r="G11" s="126"/>
      <c r="H11" s="126"/>
      <c r="I11" s="2"/>
      <c r="J11" s="2"/>
      <c r="K11" s="126"/>
      <c r="L11" s="126"/>
      <c r="M11" s="126"/>
      <c r="N11" s="126"/>
      <c r="O11" s="126"/>
      <c r="P11" s="126"/>
      <c r="Q11" s="126"/>
      <c r="R11" s="2"/>
      <c r="S11" s="2"/>
      <c r="T11" s="2"/>
      <c r="U11" s="2"/>
      <c r="V11" s="2"/>
      <c r="W11" s="2"/>
      <c r="X11" s="2"/>
      <c r="Y11" s="2"/>
      <c r="Z11" s="2"/>
    </row>
    <row r="12" ht="15.0" customHeight="1">
      <c r="A12" s="2"/>
      <c r="B12" s="127" t="str">
        <f>Help!AL28</f>
        <v>#ERROR!</v>
      </c>
      <c r="C12" s="128"/>
      <c r="D12" s="129"/>
      <c r="E12" s="130"/>
      <c r="F12" s="127" t="str">
        <f>Help!AL15</f>
        <v>#ERROR!</v>
      </c>
      <c r="G12" s="128"/>
      <c r="H12" s="129"/>
      <c r="I12" s="2"/>
      <c r="J12" s="2"/>
      <c r="K12" s="127" t="str">
        <f>Help!AO28</f>
        <v>#ERROR!</v>
      </c>
      <c r="L12" s="128"/>
      <c r="M12" s="129"/>
      <c r="N12" s="130"/>
      <c r="O12" s="127" t="str">
        <f>Help!AO15</f>
        <v>#ERROR!</v>
      </c>
      <c r="P12" s="128"/>
      <c r="Q12" s="129"/>
      <c r="R12" s="2"/>
      <c r="S12" s="2"/>
      <c r="T12" s="2"/>
      <c r="U12" s="2"/>
      <c r="V12" s="2"/>
      <c r="W12" s="2"/>
      <c r="X12" s="2"/>
      <c r="Y12" s="2"/>
      <c r="Z12" s="2"/>
    </row>
    <row r="13" ht="15.0" customHeight="1">
      <c r="A13" s="2"/>
      <c r="B13" s="131"/>
      <c r="D13" s="132"/>
      <c r="E13" s="130"/>
      <c r="F13" s="131"/>
      <c r="H13" s="132"/>
      <c r="I13" s="2"/>
      <c r="J13" s="2"/>
      <c r="K13" s="131"/>
      <c r="M13" s="132"/>
      <c r="N13" s="130"/>
      <c r="O13" s="131"/>
      <c r="Q13" s="132"/>
      <c r="R13" s="2"/>
      <c r="S13" s="2"/>
      <c r="T13" s="2"/>
      <c r="U13" s="2"/>
      <c r="V13" s="2"/>
      <c r="W13" s="2"/>
      <c r="X13" s="2"/>
      <c r="Y13" s="2"/>
      <c r="Z13" s="2"/>
    </row>
    <row r="14" ht="15.0" customHeight="1">
      <c r="A14" s="2"/>
      <c r="B14" s="131"/>
      <c r="D14" s="132"/>
      <c r="E14" s="130"/>
      <c r="F14" s="131"/>
      <c r="H14" s="132"/>
      <c r="I14" s="2"/>
      <c r="J14" s="2"/>
      <c r="K14" s="131"/>
      <c r="M14" s="132"/>
      <c r="N14" s="130"/>
      <c r="O14" s="131"/>
      <c r="Q14" s="132"/>
      <c r="R14" s="2"/>
      <c r="S14" s="2"/>
      <c r="T14" s="2"/>
      <c r="U14" s="2"/>
      <c r="V14" s="2"/>
      <c r="W14" s="2"/>
      <c r="X14" s="2"/>
      <c r="Y14" s="2"/>
      <c r="Z14" s="2"/>
    </row>
    <row r="15" ht="15.0" customHeight="1">
      <c r="A15" s="2"/>
      <c r="B15" s="131"/>
      <c r="D15" s="132"/>
      <c r="E15" s="130"/>
      <c r="F15" s="131"/>
      <c r="H15" s="132"/>
      <c r="I15" s="2"/>
      <c r="J15" s="2"/>
      <c r="K15" s="131"/>
      <c r="M15" s="132"/>
      <c r="N15" s="130"/>
      <c r="O15" s="131"/>
      <c r="Q15" s="132"/>
      <c r="R15" s="2"/>
      <c r="S15" s="2"/>
      <c r="T15" s="2"/>
      <c r="U15" s="2"/>
      <c r="V15" s="2"/>
      <c r="W15" s="2"/>
      <c r="X15" s="2"/>
      <c r="Y15" s="2"/>
      <c r="Z15" s="2"/>
    </row>
    <row r="16" ht="15.0" customHeight="1">
      <c r="A16" s="2"/>
      <c r="B16" s="131"/>
      <c r="D16" s="132"/>
      <c r="E16" s="130"/>
      <c r="F16" s="131"/>
      <c r="H16" s="132"/>
      <c r="I16" s="2"/>
      <c r="J16" s="2"/>
      <c r="K16" s="131"/>
      <c r="M16" s="132"/>
      <c r="N16" s="130"/>
      <c r="O16" s="131"/>
      <c r="Q16" s="132"/>
      <c r="R16" s="2"/>
      <c r="S16" s="2"/>
      <c r="T16" s="2"/>
      <c r="U16" s="2"/>
      <c r="V16" s="2"/>
      <c r="W16" s="2"/>
      <c r="X16" s="2"/>
      <c r="Y16" s="2"/>
      <c r="Z16" s="2"/>
    </row>
    <row r="17" ht="15.0" customHeight="1">
      <c r="A17" s="2"/>
      <c r="B17" s="131"/>
      <c r="D17" s="132"/>
      <c r="E17" s="130"/>
      <c r="F17" s="131"/>
      <c r="H17" s="132"/>
      <c r="I17" s="2"/>
      <c r="J17" s="2"/>
      <c r="K17" s="131"/>
      <c r="M17" s="132"/>
      <c r="N17" s="130"/>
      <c r="O17" s="131"/>
      <c r="Q17" s="132"/>
      <c r="R17" s="2"/>
      <c r="S17" s="2"/>
      <c r="T17" s="2"/>
      <c r="U17" s="2"/>
      <c r="V17" s="2"/>
      <c r="W17" s="2"/>
      <c r="X17" s="2"/>
      <c r="Y17" s="2"/>
      <c r="Z17" s="2"/>
    </row>
    <row r="18" ht="15.0" customHeight="1">
      <c r="A18" s="2"/>
      <c r="B18" s="131"/>
      <c r="D18" s="132"/>
      <c r="E18" s="130"/>
      <c r="F18" s="131"/>
      <c r="H18" s="132"/>
      <c r="I18" s="2"/>
      <c r="J18" s="2"/>
      <c r="K18" s="131"/>
      <c r="M18" s="132"/>
      <c r="N18" s="130"/>
      <c r="O18" s="131"/>
      <c r="Q18" s="132"/>
      <c r="R18" s="2"/>
      <c r="S18" s="2"/>
      <c r="T18" s="2"/>
      <c r="U18" s="2"/>
      <c r="V18" s="2"/>
      <c r="W18" s="2"/>
      <c r="X18" s="2"/>
      <c r="Y18" s="2"/>
      <c r="Z18" s="2"/>
    </row>
    <row r="19" ht="15.0" customHeight="1">
      <c r="A19" s="2"/>
      <c r="B19" s="131"/>
      <c r="D19" s="132"/>
      <c r="E19" s="130"/>
      <c r="F19" s="131"/>
      <c r="H19" s="132"/>
      <c r="I19" s="2"/>
      <c r="J19" s="2"/>
      <c r="K19" s="131"/>
      <c r="M19" s="132"/>
      <c r="N19" s="130"/>
      <c r="O19" s="131"/>
      <c r="Q19" s="132"/>
      <c r="R19" s="2"/>
      <c r="S19" s="2"/>
      <c r="T19" s="2"/>
      <c r="U19" s="2"/>
      <c r="V19" s="2"/>
      <c r="W19" s="2"/>
      <c r="X19" s="2"/>
      <c r="Y19" s="2"/>
      <c r="Z19" s="2"/>
    </row>
    <row r="20" ht="15.0" customHeight="1">
      <c r="A20" s="2"/>
      <c r="B20" s="131"/>
      <c r="D20" s="132"/>
      <c r="E20" s="130"/>
      <c r="F20" s="131"/>
      <c r="H20" s="132"/>
      <c r="I20" s="2"/>
      <c r="J20" s="2"/>
      <c r="K20" s="131"/>
      <c r="M20" s="132"/>
      <c r="N20" s="130"/>
      <c r="O20" s="131"/>
      <c r="Q20" s="132"/>
      <c r="R20" s="2"/>
      <c r="S20" s="2"/>
      <c r="T20" s="2"/>
      <c r="U20" s="2"/>
      <c r="V20" s="2"/>
      <c r="W20" s="2"/>
      <c r="X20" s="2"/>
      <c r="Y20" s="2"/>
      <c r="Z20" s="2"/>
    </row>
    <row r="21" ht="15.0" customHeight="1">
      <c r="A21" s="2"/>
      <c r="B21" s="131"/>
      <c r="D21" s="132"/>
      <c r="E21" s="130"/>
      <c r="F21" s="131"/>
      <c r="H21" s="132"/>
      <c r="I21" s="2"/>
      <c r="J21" s="2"/>
      <c r="K21" s="131"/>
      <c r="M21" s="132"/>
      <c r="N21" s="130"/>
      <c r="O21" s="131"/>
      <c r="Q21" s="132"/>
      <c r="R21" s="2"/>
      <c r="S21" s="2"/>
      <c r="T21" s="2"/>
      <c r="U21" s="2"/>
      <c r="V21" s="2"/>
      <c r="W21" s="2"/>
      <c r="X21" s="2"/>
      <c r="Y21" s="2"/>
      <c r="Z21" s="2"/>
    </row>
    <row r="22" ht="15.0" customHeight="1">
      <c r="A22" s="2"/>
      <c r="B22" s="133"/>
      <c r="C22" s="134"/>
      <c r="D22" s="135"/>
      <c r="E22" s="130"/>
      <c r="F22" s="133"/>
      <c r="G22" s="134"/>
      <c r="H22" s="135"/>
      <c r="I22" s="2"/>
      <c r="J22" s="2"/>
      <c r="K22" s="133"/>
      <c r="L22" s="134"/>
      <c r="M22" s="135"/>
      <c r="N22" s="130"/>
      <c r="O22" s="133"/>
      <c r="P22" s="134"/>
      <c r="Q22" s="135"/>
      <c r="R22" s="2"/>
      <c r="S22" s="2"/>
      <c r="T22" s="2"/>
      <c r="U22" s="2"/>
      <c r="V22" s="2"/>
      <c r="W22" s="2"/>
      <c r="X22" s="2"/>
      <c r="Y22" s="2"/>
      <c r="Z22" s="2"/>
    </row>
    <row r="23" ht="15.75" customHeight="1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15.75" customHeight="1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39.75" customHeight="1">
      <c r="A25" s="2"/>
      <c r="B25" s="121" t="str">
        <f t="array" ref="B25">INDEX(C_MTHHEADER,3)</f>
        <v>MARCH</v>
      </c>
      <c r="C25" s="32"/>
      <c r="D25" s="32"/>
      <c r="E25" s="32"/>
      <c r="F25" s="32"/>
      <c r="G25" s="32"/>
      <c r="H25" s="33"/>
      <c r="I25" s="2"/>
      <c r="J25" s="2"/>
      <c r="K25" s="121" t="str">
        <f t="array" ref="K25">INDEX(C_MTHHEADER,4)</f>
        <v>APRIL</v>
      </c>
      <c r="L25" s="32"/>
      <c r="M25" s="32"/>
      <c r="N25" s="32"/>
      <c r="O25" s="32"/>
      <c r="P25" s="32"/>
      <c r="Q25" s="33"/>
      <c r="R25" s="2"/>
      <c r="S25" s="2"/>
      <c r="T25" s="2"/>
      <c r="U25" s="2"/>
      <c r="V25" s="2"/>
      <c r="W25" s="2"/>
      <c r="X25" s="2"/>
      <c r="Y25" s="2"/>
      <c r="Z25" s="2"/>
    </row>
    <row r="26" ht="24.75" customHeight="1">
      <c r="A26" s="2"/>
      <c r="B26" s="124" t="str">
        <f t="array" ref="B26">INDEX(C_WKHEADER,1)</f>
        <v>MON</v>
      </c>
      <c r="C26" s="124" t="str">
        <f t="array" ref="C26">INDEX(C_WKHEADER,2)</f>
        <v>TUE</v>
      </c>
      <c r="D26" s="124" t="str">
        <f t="array" ref="D26">INDEX(C_WKHEADER,3)</f>
        <v>WED</v>
      </c>
      <c r="E26" s="124" t="str">
        <f t="array" ref="E26">INDEX(C_WKHEADER,4)</f>
        <v>THU</v>
      </c>
      <c r="F26" s="124" t="str">
        <f t="array" ref="F26">INDEX(C_WKHEADER,5)</f>
        <v>FRI</v>
      </c>
      <c r="G26" s="124" t="str">
        <f t="array" ref="G26">INDEX(C_WKHEADER,6)</f>
        <v>SAT</v>
      </c>
      <c r="H26" s="124" t="str">
        <f t="array" ref="H26">INDEX(C_WKHEADER,7)</f>
        <v>SUN</v>
      </c>
      <c r="I26" s="2"/>
      <c r="J26" s="2"/>
      <c r="K26" s="124" t="str">
        <f t="array" ref="K26">INDEX(C_WKHEADER,1)</f>
        <v>MON</v>
      </c>
      <c r="L26" s="124" t="str">
        <f t="array" ref="L26">INDEX(C_WKHEADER,2)</f>
        <v>TUE</v>
      </c>
      <c r="M26" s="124" t="str">
        <f t="array" ref="M26">INDEX(C_WKHEADER,3)</f>
        <v>WED</v>
      </c>
      <c r="N26" s="124" t="str">
        <f t="array" ref="N26">INDEX(C_WKHEADER,4)</f>
        <v>THU</v>
      </c>
      <c r="O26" s="124" t="str">
        <f t="array" ref="O26">INDEX(C_WKHEADER,5)</f>
        <v>FRI</v>
      </c>
      <c r="P26" s="124" t="str">
        <f t="array" ref="P26">INDEX(C_WKHEADER,6)</f>
        <v>SAT</v>
      </c>
      <c r="Q26" s="124" t="str">
        <f t="array" ref="Q26">INDEX(C_WKHEADER,7)</f>
        <v>SUN</v>
      </c>
      <c r="R26" s="2"/>
      <c r="S26" s="2"/>
      <c r="T26" s="2"/>
      <c r="U26" s="2"/>
      <c r="V26" s="2"/>
      <c r="W26" s="2"/>
      <c r="X26" s="2"/>
      <c r="Y26" s="2"/>
      <c r="Z26" s="2"/>
    </row>
    <row r="27" ht="39.75" customHeight="1">
      <c r="A27" s="2"/>
      <c r="B27" s="125">
        <f t="array" ref="B27">INDEX(M_3,ROW(B27)-ROW(B$26),COLUMN(B27)-COLUMN($A27))</f>
        <v>44256</v>
      </c>
      <c r="C27" s="125">
        <f t="array" ref="C27">INDEX(M_3,ROW(C27)-ROW(C$26),COLUMN(C27)-COLUMN($A27))</f>
        <v>44257</v>
      </c>
      <c r="D27" s="125">
        <f t="array" ref="D27">INDEX(M_3,ROW(D27)-ROW(D$26),COLUMN(D27)-COLUMN($A27))</f>
        <v>44258</v>
      </c>
      <c r="E27" s="125">
        <f t="array" ref="E27">INDEX(M_3,ROW(E27)-ROW(E$26),COLUMN(E27)-COLUMN($A27))</f>
        <v>44259</v>
      </c>
      <c r="F27" s="125">
        <f t="array" ref="F27">INDEX(M_3,ROW(F27)-ROW(F$26),COLUMN(F27)-COLUMN($A27))</f>
        <v>44260</v>
      </c>
      <c r="G27" s="125">
        <f t="array" ref="G27">INDEX(M_3,ROW(G27)-ROW(G$26),COLUMN(G27)-COLUMN($A27))</f>
        <v>44261</v>
      </c>
      <c r="H27" s="125">
        <f t="array" ref="H27">INDEX(M_3,ROW(H27)-ROW(H$26),COLUMN(H27)-COLUMN($A27))</f>
        <v>44262</v>
      </c>
      <c r="I27" s="2"/>
      <c r="J27" s="2"/>
      <c r="K27" s="125" t="str">
        <f t="array" ref="K27">INDEX(M_4,ROW(K27)-ROW(K$26),COLUMN(K27)-COLUMN($J27))</f>
        <v/>
      </c>
      <c r="L27" s="125" t="str">
        <f t="array" ref="L27">INDEX(M_4,ROW(L27)-ROW(L$26),COLUMN(L27)-COLUMN($J27))</f>
        <v/>
      </c>
      <c r="M27" s="125" t="str">
        <f t="array" ref="M27">INDEX(M_4,ROW(M27)-ROW(M$26),COLUMN(M27)-COLUMN($J27))</f>
        <v/>
      </c>
      <c r="N27" s="125">
        <f t="array" ref="N27">INDEX(M_4,ROW(N27)-ROW(N$26),COLUMN(N27)-COLUMN($J27))</f>
        <v>44287</v>
      </c>
      <c r="O27" s="125">
        <f t="array" ref="O27">INDEX(M_4,ROW(O27)-ROW(O$26),COLUMN(O27)-COLUMN($J27))</f>
        <v>44288</v>
      </c>
      <c r="P27" s="125">
        <f t="array" ref="P27">INDEX(M_4,ROW(P27)-ROW(P$26),COLUMN(P27)-COLUMN($J27))</f>
        <v>44289</v>
      </c>
      <c r="Q27" s="125">
        <f t="array" ref="Q27">INDEX(M_4,ROW(Q27)-ROW(Q$26),COLUMN(Q27)-COLUMN($J27))</f>
        <v>44290</v>
      </c>
      <c r="R27" s="2"/>
      <c r="S27" s="2"/>
      <c r="T27" s="2"/>
      <c r="U27" s="2"/>
      <c r="V27" s="2"/>
      <c r="W27" s="2"/>
      <c r="X27" s="2"/>
      <c r="Y27" s="2"/>
      <c r="Z27" s="2"/>
    </row>
    <row r="28" ht="39.75" customHeight="1">
      <c r="A28" s="2"/>
      <c r="B28" s="125">
        <f t="array" ref="B28">INDEX(M_3,ROW(B28)-ROW(B$26),COLUMN(B28)-COLUMN($A28))</f>
        <v>44263</v>
      </c>
      <c r="C28" s="125">
        <f t="array" ref="C28">INDEX(M_3,ROW(C28)-ROW(C$26),COLUMN(C28)-COLUMN($A28))</f>
        <v>44264</v>
      </c>
      <c r="D28" s="125">
        <f t="array" ref="D28">INDEX(M_3,ROW(D28)-ROW(D$26),COLUMN(D28)-COLUMN($A28))</f>
        <v>44265</v>
      </c>
      <c r="E28" s="125">
        <f t="array" ref="E28">INDEX(M_3,ROW(E28)-ROW(E$26),COLUMN(E28)-COLUMN($A28))</f>
        <v>44266</v>
      </c>
      <c r="F28" s="125">
        <f t="array" ref="F28">INDEX(M_3,ROW(F28)-ROW(F$26),COLUMN(F28)-COLUMN($A28))</f>
        <v>44267</v>
      </c>
      <c r="G28" s="125">
        <f t="array" ref="G28">INDEX(M_3,ROW(G28)-ROW(G$26),COLUMN(G28)-COLUMN($A28))</f>
        <v>44268</v>
      </c>
      <c r="H28" s="125">
        <f t="array" ref="H28">INDEX(M_3,ROW(H28)-ROW(H$26),COLUMN(H28)-COLUMN($A28))</f>
        <v>44269</v>
      </c>
      <c r="I28" s="2"/>
      <c r="J28" s="2"/>
      <c r="K28" s="125">
        <f t="array" ref="K28">INDEX(M_4,ROW(K28)-ROW(K$26),COLUMN(K28)-COLUMN($J28))</f>
        <v>44291</v>
      </c>
      <c r="L28" s="125">
        <f t="array" ref="L28">INDEX(M_4,ROW(L28)-ROW(L$26),COLUMN(L28)-COLUMN($J28))</f>
        <v>44292</v>
      </c>
      <c r="M28" s="125">
        <f t="array" ref="M28">INDEX(M_4,ROW(M28)-ROW(M$26),COLUMN(M28)-COLUMN($J28))</f>
        <v>44293</v>
      </c>
      <c r="N28" s="125">
        <f t="array" ref="N28">INDEX(M_4,ROW(N28)-ROW(N$26),COLUMN(N28)-COLUMN($J28))</f>
        <v>44294</v>
      </c>
      <c r="O28" s="125">
        <f t="array" ref="O28">INDEX(M_4,ROW(O28)-ROW(O$26),COLUMN(O28)-COLUMN($J28))</f>
        <v>44295</v>
      </c>
      <c r="P28" s="125">
        <f t="array" ref="P28">INDEX(M_4,ROW(P28)-ROW(P$26),COLUMN(P28)-COLUMN($J28))</f>
        <v>44296</v>
      </c>
      <c r="Q28" s="125">
        <f t="array" ref="Q28">INDEX(M_4,ROW(Q28)-ROW(Q$26),COLUMN(Q28)-COLUMN($J28))</f>
        <v>44297</v>
      </c>
      <c r="R28" s="2"/>
      <c r="S28" s="2"/>
      <c r="T28" s="2"/>
      <c r="U28" s="2"/>
      <c r="V28" s="2"/>
      <c r="W28" s="2"/>
      <c r="X28" s="2"/>
      <c r="Y28" s="2"/>
      <c r="Z28" s="2"/>
    </row>
    <row r="29" ht="39.75" customHeight="1">
      <c r="A29" s="2"/>
      <c r="B29" s="125">
        <f t="array" ref="B29">INDEX(M_3,ROW(B29)-ROW(B$26),COLUMN(B29)-COLUMN($A29))</f>
        <v>44270</v>
      </c>
      <c r="C29" s="125">
        <f t="array" ref="C29">INDEX(M_3,ROW(C29)-ROW(C$26),COLUMN(C29)-COLUMN($A29))</f>
        <v>44271</v>
      </c>
      <c r="D29" s="125">
        <f t="array" ref="D29">INDEX(M_3,ROW(D29)-ROW(D$26),COLUMN(D29)-COLUMN($A29))</f>
        <v>44272</v>
      </c>
      <c r="E29" s="125">
        <f t="array" ref="E29">INDEX(M_3,ROW(E29)-ROW(E$26),COLUMN(E29)-COLUMN($A29))</f>
        <v>44273</v>
      </c>
      <c r="F29" s="125">
        <f t="array" ref="F29">INDEX(M_3,ROW(F29)-ROW(F$26),COLUMN(F29)-COLUMN($A29))</f>
        <v>44274</v>
      </c>
      <c r="G29" s="125">
        <f t="array" ref="G29">INDEX(M_3,ROW(G29)-ROW(G$26),COLUMN(G29)-COLUMN($A29))</f>
        <v>44275</v>
      </c>
      <c r="H29" s="125">
        <f t="array" ref="H29">INDEX(M_3,ROW(H29)-ROW(H$26),COLUMN(H29)-COLUMN($A29))</f>
        <v>44276</v>
      </c>
      <c r="I29" s="2"/>
      <c r="J29" s="2"/>
      <c r="K29" s="125">
        <f t="array" ref="K29">INDEX(M_4,ROW(K29)-ROW(K$26),COLUMN(K29)-COLUMN($J29))</f>
        <v>44298</v>
      </c>
      <c r="L29" s="125">
        <f t="array" ref="L29">INDEX(M_4,ROW(L29)-ROW(L$26),COLUMN(L29)-COLUMN($J29))</f>
        <v>44299</v>
      </c>
      <c r="M29" s="125">
        <f t="array" ref="M29">INDEX(M_4,ROW(M29)-ROW(M$26),COLUMN(M29)-COLUMN($J29))</f>
        <v>44300</v>
      </c>
      <c r="N29" s="125">
        <f t="array" ref="N29">INDEX(M_4,ROW(N29)-ROW(N$26),COLUMN(N29)-COLUMN($J29))</f>
        <v>44301</v>
      </c>
      <c r="O29" s="125">
        <f t="array" ref="O29">INDEX(M_4,ROW(O29)-ROW(O$26),COLUMN(O29)-COLUMN($J29))</f>
        <v>44302</v>
      </c>
      <c r="P29" s="125">
        <f t="array" ref="P29">INDEX(M_4,ROW(P29)-ROW(P$26),COLUMN(P29)-COLUMN($J29))</f>
        <v>44303</v>
      </c>
      <c r="Q29" s="125">
        <f t="array" ref="Q29">INDEX(M_4,ROW(Q29)-ROW(Q$26),COLUMN(Q29)-COLUMN($J29))</f>
        <v>44304</v>
      </c>
      <c r="R29" s="2"/>
      <c r="S29" s="2"/>
      <c r="T29" s="2"/>
      <c r="U29" s="2"/>
      <c r="V29" s="2"/>
      <c r="W29" s="2"/>
      <c r="X29" s="2"/>
      <c r="Y29" s="2"/>
      <c r="Z29" s="2"/>
    </row>
    <row r="30" ht="39.75" customHeight="1">
      <c r="A30" s="2"/>
      <c r="B30" s="125">
        <f t="array" ref="B30">INDEX(M_3,ROW(B30)-ROW(B$26),COLUMN(B30)-COLUMN($A30))</f>
        <v>44277</v>
      </c>
      <c r="C30" s="125">
        <f t="array" ref="C30">INDEX(M_3,ROW(C30)-ROW(C$26),COLUMN(C30)-COLUMN($A30))</f>
        <v>44278</v>
      </c>
      <c r="D30" s="125">
        <f t="array" ref="D30">INDEX(M_3,ROW(D30)-ROW(D$26),COLUMN(D30)-COLUMN($A30))</f>
        <v>44279</v>
      </c>
      <c r="E30" s="125">
        <f t="array" ref="E30">INDEX(M_3,ROW(E30)-ROW(E$26),COLUMN(E30)-COLUMN($A30))</f>
        <v>44280</v>
      </c>
      <c r="F30" s="125">
        <f t="array" ref="F30">INDEX(M_3,ROW(F30)-ROW(F$26),COLUMN(F30)-COLUMN($A30))</f>
        <v>44281</v>
      </c>
      <c r="G30" s="125">
        <f t="array" ref="G30">INDEX(M_3,ROW(G30)-ROW(G$26),COLUMN(G30)-COLUMN($A30))</f>
        <v>44282</v>
      </c>
      <c r="H30" s="125">
        <f t="array" ref="H30">INDEX(M_3,ROW(H30)-ROW(H$26),COLUMN(H30)-COLUMN($A30))</f>
        <v>44283</v>
      </c>
      <c r="I30" s="2"/>
      <c r="J30" s="2"/>
      <c r="K30" s="125">
        <f t="array" ref="K30">INDEX(M_4,ROW(K30)-ROW(K$26),COLUMN(K30)-COLUMN($J30))</f>
        <v>44305</v>
      </c>
      <c r="L30" s="125">
        <f t="array" ref="L30">INDEX(M_4,ROW(L30)-ROW(L$26),COLUMN(L30)-COLUMN($J30))</f>
        <v>44306</v>
      </c>
      <c r="M30" s="125">
        <f t="array" ref="M30">INDEX(M_4,ROW(M30)-ROW(M$26),COLUMN(M30)-COLUMN($J30))</f>
        <v>44307</v>
      </c>
      <c r="N30" s="125">
        <f t="array" ref="N30">INDEX(M_4,ROW(N30)-ROW(N$26),COLUMN(N30)-COLUMN($J30))</f>
        <v>44308</v>
      </c>
      <c r="O30" s="125">
        <f t="array" ref="O30">INDEX(M_4,ROW(O30)-ROW(O$26),COLUMN(O30)-COLUMN($J30))</f>
        <v>44309</v>
      </c>
      <c r="P30" s="125">
        <f t="array" ref="P30">INDEX(M_4,ROW(P30)-ROW(P$26),COLUMN(P30)-COLUMN($J30))</f>
        <v>44310</v>
      </c>
      <c r="Q30" s="125">
        <f t="array" ref="Q30">INDEX(M_4,ROW(Q30)-ROW(Q$26),COLUMN(Q30)-COLUMN($J30))</f>
        <v>44311</v>
      </c>
      <c r="R30" s="2"/>
      <c r="S30" s="2"/>
      <c r="T30" s="2"/>
      <c r="U30" s="2"/>
      <c r="V30" s="2"/>
      <c r="W30" s="2"/>
      <c r="X30" s="2"/>
      <c r="Y30" s="2"/>
      <c r="Z30" s="2"/>
    </row>
    <row r="31" ht="39.75" customHeight="1">
      <c r="A31" s="2"/>
      <c r="B31" s="125">
        <f t="array" ref="B31">INDEX(M_3,ROW(B31)-ROW(B$26),COLUMN(B31)-COLUMN($A31))</f>
        <v>44284</v>
      </c>
      <c r="C31" s="125">
        <f t="array" ref="C31">INDEX(M_3,ROW(C31)-ROW(C$26),COLUMN(C31)-COLUMN($A31))</f>
        <v>44285</v>
      </c>
      <c r="D31" s="125">
        <f t="array" ref="D31">INDEX(M_3,ROW(D31)-ROW(D$26),COLUMN(D31)-COLUMN($A31))</f>
        <v>44286</v>
      </c>
      <c r="E31" s="125" t="str">
        <f t="array" ref="E31">INDEX(M_3,ROW(E31)-ROW(E$26),COLUMN(E31)-COLUMN($A31))</f>
        <v/>
      </c>
      <c r="F31" s="125" t="str">
        <f t="array" ref="F31">INDEX(M_3,ROW(F31)-ROW(F$26),COLUMN(F31)-COLUMN($A31))</f>
        <v/>
      </c>
      <c r="G31" s="125" t="str">
        <f t="array" ref="G31">INDEX(M_3,ROW(G31)-ROW(G$26),COLUMN(G31)-COLUMN($A31))</f>
        <v/>
      </c>
      <c r="H31" s="125" t="str">
        <f t="array" ref="H31">INDEX(M_3,ROW(H31)-ROW(H$26),COLUMN(H31)-COLUMN($A31))</f>
        <v/>
      </c>
      <c r="I31" s="2"/>
      <c r="J31" s="2"/>
      <c r="K31" s="125">
        <f t="array" ref="K31">INDEX(M_4,ROW(K31)-ROW(K$26),COLUMN(K31)-COLUMN($J31))</f>
        <v>44312</v>
      </c>
      <c r="L31" s="125">
        <f t="array" ref="L31">INDEX(M_4,ROW(L31)-ROW(L$26),COLUMN(L31)-COLUMN($J31))</f>
        <v>44313</v>
      </c>
      <c r="M31" s="125">
        <f t="array" ref="M31">INDEX(M_4,ROW(M31)-ROW(M$26),COLUMN(M31)-COLUMN($J31))</f>
        <v>44314</v>
      </c>
      <c r="N31" s="125">
        <f t="array" ref="N31">INDEX(M_4,ROW(N31)-ROW(N$26),COLUMN(N31)-COLUMN($J31))</f>
        <v>44315</v>
      </c>
      <c r="O31" s="125">
        <f t="array" ref="O31">INDEX(M_4,ROW(O31)-ROW(O$26),COLUMN(O31)-COLUMN($J31))</f>
        <v>44316</v>
      </c>
      <c r="P31" s="125" t="str">
        <f t="array" ref="P31">INDEX(M_4,ROW(P31)-ROW(P$26),COLUMN(P31)-COLUMN($J31))</f>
        <v/>
      </c>
      <c r="Q31" s="125" t="str">
        <f t="array" ref="Q31">INDEX(M_4,ROW(Q31)-ROW(Q$26),COLUMN(Q31)-COLUMN($J31))</f>
        <v/>
      </c>
      <c r="R31" s="2"/>
      <c r="S31" s="2"/>
      <c r="T31" s="2"/>
      <c r="U31" s="2"/>
      <c r="V31" s="2"/>
      <c r="W31" s="2"/>
      <c r="X31" s="2"/>
      <c r="Y31" s="2"/>
      <c r="Z31" s="2"/>
    </row>
    <row r="32" ht="39.75" customHeight="1">
      <c r="A32" s="2"/>
      <c r="B32" s="125" t="str">
        <f t="array" ref="B32">INDEX(M_3,ROW(B32)-ROW(B$26),COLUMN(B32)-COLUMN($A32))</f>
        <v/>
      </c>
      <c r="C32" s="125" t="str">
        <f t="array" ref="C32">INDEX(M_3,ROW(C32)-ROW(C$26),COLUMN(C32)-COLUMN($A32))</f>
        <v/>
      </c>
      <c r="D32" s="125" t="str">
        <f t="array" ref="D32">INDEX(M_3,ROW(D32)-ROW(D$26),COLUMN(D32)-COLUMN($A32))</f>
        <v/>
      </c>
      <c r="E32" s="125" t="str">
        <f t="array" ref="E32">INDEX(M_3,ROW(E32)-ROW(E$26),COLUMN(E32)-COLUMN($A32))</f>
        <v/>
      </c>
      <c r="F32" s="125" t="str">
        <f t="array" ref="F32">INDEX(M_3,ROW(F32)-ROW(F$26),COLUMN(F32)-COLUMN($A32))</f>
        <v/>
      </c>
      <c r="G32" s="125" t="str">
        <f t="array" ref="G32">INDEX(M_3,ROW(G32)-ROW(G$26),COLUMN(G32)-COLUMN($A32))</f>
        <v/>
      </c>
      <c r="H32" s="125" t="str">
        <f t="array" ref="H32">INDEX(M_3,ROW(H32)-ROW(H$26),COLUMN(H32)-COLUMN($A32))</f>
        <v/>
      </c>
      <c r="I32" s="2"/>
      <c r="J32" s="2"/>
      <c r="K32" s="125" t="str">
        <f t="array" ref="K32">INDEX(M_4,ROW(K32)-ROW(K$26),COLUMN(K32)-COLUMN($J32))</f>
        <v/>
      </c>
      <c r="L32" s="125" t="str">
        <f t="array" ref="L32">INDEX(M_4,ROW(L32)-ROW(L$26),COLUMN(L32)-COLUMN($J32))</f>
        <v/>
      </c>
      <c r="M32" s="125" t="str">
        <f t="array" ref="M32">INDEX(M_4,ROW(M32)-ROW(M$26),COLUMN(M32)-COLUMN($J32))</f>
        <v/>
      </c>
      <c r="N32" s="125" t="str">
        <f t="array" ref="N32">INDEX(M_4,ROW(N32)-ROW(N$26),COLUMN(N32)-COLUMN($J32))</f>
        <v/>
      </c>
      <c r="O32" s="125" t="str">
        <f t="array" ref="O32">INDEX(M_4,ROW(O32)-ROW(O$26),COLUMN(O32)-COLUMN($J32))</f>
        <v/>
      </c>
      <c r="P32" s="125" t="str">
        <f t="array" ref="P32">INDEX(M_4,ROW(P32)-ROW(P$26),COLUMN(P32)-COLUMN($J32))</f>
        <v/>
      </c>
      <c r="Q32" s="125" t="str">
        <f t="array" ref="Q32">INDEX(M_4,ROW(Q32)-ROW(Q$26),COLUMN(Q32)-COLUMN($J32))</f>
        <v/>
      </c>
      <c r="R32" s="2"/>
      <c r="S32" s="2"/>
      <c r="T32" s="2"/>
      <c r="U32" s="2"/>
      <c r="V32" s="2"/>
      <c r="W32" s="2"/>
      <c r="X32" s="2"/>
      <c r="Y32" s="2"/>
      <c r="Z32" s="2"/>
    </row>
    <row r="33" ht="15.0" customHeight="1">
      <c r="A33" s="2"/>
      <c r="B33" s="126"/>
      <c r="C33" s="126"/>
      <c r="D33" s="126"/>
      <c r="E33" s="126"/>
      <c r="F33" s="126"/>
      <c r="G33" s="126"/>
      <c r="H33" s="126"/>
      <c r="I33" s="2"/>
      <c r="J33" s="2"/>
      <c r="K33" s="126"/>
      <c r="L33" s="126"/>
      <c r="M33" s="126"/>
      <c r="N33" s="126"/>
      <c r="O33" s="126"/>
      <c r="P33" s="126"/>
      <c r="Q33" s="126"/>
      <c r="R33" s="2"/>
      <c r="S33" s="2"/>
      <c r="T33" s="2"/>
      <c r="U33" s="2"/>
      <c r="V33" s="2"/>
      <c r="W33" s="2"/>
      <c r="X33" s="2"/>
      <c r="Y33" s="2"/>
      <c r="Z33" s="2"/>
    </row>
    <row r="34" ht="15.0" customHeight="1">
      <c r="A34" s="2"/>
      <c r="B34" s="126"/>
      <c r="C34" s="126"/>
      <c r="D34" s="126"/>
      <c r="E34" s="126"/>
      <c r="F34" s="126"/>
      <c r="G34" s="126"/>
      <c r="H34" s="126"/>
      <c r="I34" s="2"/>
      <c r="J34" s="2"/>
      <c r="K34" s="126"/>
      <c r="L34" s="126"/>
      <c r="M34" s="126"/>
      <c r="N34" s="126"/>
      <c r="O34" s="126"/>
      <c r="P34" s="126"/>
      <c r="Q34" s="126"/>
      <c r="R34" s="2"/>
      <c r="S34" s="2"/>
      <c r="T34" s="2"/>
      <c r="U34" s="2"/>
      <c r="V34" s="2"/>
      <c r="W34" s="2"/>
      <c r="X34" s="2"/>
      <c r="Y34" s="2"/>
      <c r="Z34" s="2"/>
    </row>
    <row r="35" ht="15.0" customHeight="1">
      <c r="A35" s="2"/>
      <c r="B35" s="127" t="str">
        <f>Help!AR28</f>
        <v>#ERROR!</v>
      </c>
      <c r="C35" s="128"/>
      <c r="D35" s="129"/>
      <c r="E35" s="136"/>
      <c r="F35" s="127" t="str">
        <f>Help!AR15</f>
        <v>#ERROR!</v>
      </c>
      <c r="G35" s="128"/>
      <c r="H35" s="129"/>
      <c r="I35" s="2"/>
      <c r="J35" s="2"/>
      <c r="K35" s="127" t="str">
        <f>Help!AU28</f>
        <v>#ERROR!</v>
      </c>
      <c r="L35" s="128"/>
      <c r="M35" s="129"/>
      <c r="N35" s="136"/>
      <c r="O35" s="127" t="str">
        <f>Help!AU15</f>
        <v>#ERROR!</v>
      </c>
      <c r="P35" s="128"/>
      <c r="Q35" s="129"/>
      <c r="R35" s="2"/>
      <c r="S35" s="2"/>
      <c r="T35" s="2"/>
      <c r="U35" s="2"/>
      <c r="V35" s="2"/>
      <c r="W35" s="2"/>
      <c r="X35" s="2"/>
      <c r="Y35" s="2"/>
      <c r="Z35" s="2"/>
    </row>
    <row r="36" ht="15.0" customHeight="1">
      <c r="A36" s="2"/>
      <c r="B36" s="131"/>
      <c r="D36" s="132"/>
      <c r="E36" s="136"/>
      <c r="F36" s="131"/>
      <c r="H36" s="132"/>
      <c r="I36" s="2"/>
      <c r="J36" s="2"/>
      <c r="K36" s="131"/>
      <c r="M36" s="132"/>
      <c r="N36" s="136"/>
      <c r="O36" s="131"/>
      <c r="Q36" s="132"/>
      <c r="R36" s="2"/>
      <c r="S36" s="2"/>
      <c r="T36" s="2"/>
      <c r="U36" s="2"/>
      <c r="V36" s="2"/>
      <c r="W36" s="2"/>
      <c r="X36" s="2"/>
      <c r="Y36" s="2"/>
      <c r="Z36" s="2"/>
    </row>
    <row r="37" ht="15.0" customHeight="1">
      <c r="A37" s="2"/>
      <c r="B37" s="131"/>
      <c r="D37" s="132"/>
      <c r="E37" s="136"/>
      <c r="F37" s="131"/>
      <c r="H37" s="132"/>
      <c r="I37" s="2"/>
      <c r="J37" s="2"/>
      <c r="K37" s="131"/>
      <c r="M37" s="132"/>
      <c r="N37" s="136"/>
      <c r="O37" s="131"/>
      <c r="Q37" s="132"/>
      <c r="R37" s="2"/>
      <c r="S37" s="2"/>
      <c r="T37" s="2"/>
      <c r="U37" s="2"/>
      <c r="V37" s="2"/>
      <c r="W37" s="2"/>
      <c r="X37" s="2"/>
      <c r="Y37" s="2"/>
      <c r="Z37" s="2"/>
    </row>
    <row r="38" ht="15.0" customHeight="1">
      <c r="A38" s="2"/>
      <c r="B38" s="131"/>
      <c r="D38" s="132"/>
      <c r="E38" s="136"/>
      <c r="F38" s="131"/>
      <c r="H38" s="132"/>
      <c r="I38" s="2"/>
      <c r="J38" s="2"/>
      <c r="K38" s="131"/>
      <c r="M38" s="132"/>
      <c r="N38" s="136"/>
      <c r="O38" s="131"/>
      <c r="Q38" s="132"/>
      <c r="R38" s="2"/>
      <c r="S38" s="2"/>
      <c r="T38" s="2"/>
      <c r="U38" s="2"/>
      <c r="V38" s="2"/>
      <c r="W38" s="2"/>
      <c r="X38" s="2"/>
      <c r="Y38" s="2"/>
      <c r="Z38" s="2"/>
    </row>
    <row r="39" ht="15.0" customHeight="1">
      <c r="A39" s="2"/>
      <c r="B39" s="131"/>
      <c r="D39" s="132"/>
      <c r="E39" s="136"/>
      <c r="F39" s="131"/>
      <c r="H39" s="132"/>
      <c r="I39" s="2"/>
      <c r="J39" s="2"/>
      <c r="K39" s="131"/>
      <c r="M39" s="132"/>
      <c r="N39" s="136"/>
      <c r="O39" s="131"/>
      <c r="Q39" s="132"/>
      <c r="R39" s="2"/>
      <c r="S39" s="2"/>
      <c r="T39" s="2"/>
      <c r="U39" s="2"/>
      <c r="V39" s="2"/>
      <c r="W39" s="2"/>
      <c r="X39" s="2"/>
      <c r="Y39" s="2"/>
      <c r="Z39" s="2"/>
    </row>
    <row r="40" ht="15.0" customHeight="1">
      <c r="A40" s="2"/>
      <c r="B40" s="131"/>
      <c r="D40" s="132"/>
      <c r="E40" s="136"/>
      <c r="F40" s="131"/>
      <c r="H40" s="132"/>
      <c r="I40" s="2"/>
      <c r="J40" s="2"/>
      <c r="K40" s="131"/>
      <c r="M40" s="132"/>
      <c r="N40" s="136"/>
      <c r="O40" s="131"/>
      <c r="Q40" s="132"/>
      <c r="R40" s="2"/>
      <c r="S40" s="2"/>
      <c r="T40" s="2"/>
      <c r="U40" s="2"/>
      <c r="V40" s="2"/>
      <c r="W40" s="2"/>
      <c r="X40" s="2"/>
      <c r="Y40" s="2"/>
      <c r="Z40" s="2"/>
    </row>
    <row r="41" ht="15.0" customHeight="1">
      <c r="A41" s="2"/>
      <c r="B41" s="131"/>
      <c r="D41" s="132"/>
      <c r="E41" s="136"/>
      <c r="F41" s="131"/>
      <c r="H41" s="132"/>
      <c r="I41" s="2"/>
      <c r="J41" s="2"/>
      <c r="K41" s="131"/>
      <c r="M41" s="132"/>
      <c r="N41" s="136"/>
      <c r="O41" s="131"/>
      <c r="Q41" s="132"/>
      <c r="R41" s="2"/>
      <c r="S41" s="2"/>
      <c r="T41" s="2"/>
      <c r="U41" s="2"/>
      <c r="V41" s="2"/>
      <c r="W41" s="2"/>
      <c r="X41" s="2"/>
      <c r="Y41" s="2"/>
      <c r="Z41" s="2"/>
    </row>
    <row r="42" ht="15.0" customHeight="1">
      <c r="A42" s="2"/>
      <c r="B42" s="131"/>
      <c r="D42" s="132"/>
      <c r="E42" s="136"/>
      <c r="F42" s="131"/>
      <c r="H42" s="132"/>
      <c r="I42" s="2"/>
      <c r="J42" s="2"/>
      <c r="K42" s="131"/>
      <c r="M42" s="132"/>
      <c r="N42" s="136"/>
      <c r="O42" s="131"/>
      <c r="Q42" s="132"/>
      <c r="R42" s="2"/>
      <c r="S42" s="2"/>
      <c r="T42" s="2"/>
      <c r="U42" s="2"/>
      <c r="V42" s="2"/>
      <c r="W42" s="2"/>
      <c r="X42" s="2"/>
      <c r="Y42" s="2"/>
      <c r="Z42" s="2"/>
    </row>
    <row r="43" ht="15.0" customHeight="1">
      <c r="A43" s="2"/>
      <c r="B43" s="131"/>
      <c r="D43" s="132"/>
      <c r="E43" s="136"/>
      <c r="F43" s="131"/>
      <c r="H43" s="132"/>
      <c r="I43" s="2"/>
      <c r="J43" s="2"/>
      <c r="K43" s="131"/>
      <c r="M43" s="132"/>
      <c r="N43" s="136"/>
      <c r="O43" s="131"/>
      <c r="Q43" s="132"/>
      <c r="R43" s="2"/>
      <c r="S43" s="2"/>
      <c r="T43" s="2"/>
      <c r="U43" s="2"/>
      <c r="V43" s="2"/>
      <c r="W43" s="2"/>
      <c r="X43" s="2"/>
      <c r="Y43" s="2"/>
      <c r="Z43" s="2"/>
    </row>
    <row r="44" ht="15.0" customHeight="1">
      <c r="A44" s="2"/>
      <c r="B44" s="131"/>
      <c r="D44" s="132"/>
      <c r="E44" s="136"/>
      <c r="F44" s="131"/>
      <c r="H44" s="132"/>
      <c r="I44" s="2"/>
      <c r="J44" s="2"/>
      <c r="K44" s="131"/>
      <c r="M44" s="132"/>
      <c r="N44" s="136"/>
      <c r="O44" s="131"/>
      <c r="Q44" s="132"/>
      <c r="R44" s="2"/>
      <c r="S44" s="2"/>
      <c r="T44" s="2"/>
      <c r="U44" s="2"/>
      <c r="V44" s="2"/>
      <c r="W44" s="2"/>
      <c r="X44" s="2"/>
      <c r="Y44" s="2"/>
      <c r="Z44" s="2"/>
    </row>
    <row r="45" ht="15.0" customHeight="1">
      <c r="A45" s="2"/>
      <c r="B45" s="133"/>
      <c r="C45" s="134"/>
      <c r="D45" s="135"/>
      <c r="E45" s="136"/>
      <c r="F45" s="133"/>
      <c r="G45" s="134"/>
      <c r="H45" s="135"/>
      <c r="I45" s="2"/>
      <c r="J45" s="2"/>
      <c r="K45" s="133"/>
      <c r="L45" s="134"/>
      <c r="M45" s="135"/>
      <c r="N45" s="136"/>
      <c r="O45" s="133"/>
      <c r="P45" s="134"/>
      <c r="Q45" s="135"/>
      <c r="R45" s="2"/>
      <c r="S45" s="2"/>
      <c r="T45" s="2"/>
      <c r="U45" s="2"/>
      <c r="V45" s="2"/>
      <c r="W45" s="2"/>
      <c r="X45" s="2"/>
      <c r="Y45" s="2"/>
      <c r="Z45" s="2"/>
    </row>
    <row r="46" ht="15.75" customHeight="1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15.75" customHeight="1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39.75" customHeight="1">
      <c r="A48" s="2"/>
      <c r="B48" s="121" t="str">
        <f t="array" ref="B48">INDEX(C_MTHHEADER,5)</f>
        <v>MAY</v>
      </c>
      <c r="C48" s="32"/>
      <c r="D48" s="32"/>
      <c r="E48" s="32"/>
      <c r="F48" s="32"/>
      <c r="G48" s="32"/>
      <c r="H48" s="33"/>
      <c r="I48" s="2"/>
      <c r="J48" s="2"/>
      <c r="K48" s="121" t="str">
        <f t="array" ref="K48">INDEX(C_MTHHEADER,6)</f>
        <v>JUNE</v>
      </c>
      <c r="L48" s="32"/>
      <c r="M48" s="32"/>
      <c r="N48" s="32"/>
      <c r="O48" s="32"/>
      <c r="P48" s="32"/>
      <c r="Q48" s="33"/>
      <c r="R48" s="2"/>
      <c r="S48" s="2"/>
      <c r="T48" s="2"/>
      <c r="U48" s="2"/>
      <c r="V48" s="2"/>
      <c r="W48" s="2"/>
      <c r="X48" s="2"/>
      <c r="Y48" s="2"/>
      <c r="Z48" s="2"/>
    </row>
    <row r="49" ht="24.75" customHeight="1">
      <c r="A49" s="2"/>
      <c r="B49" s="124" t="str">
        <f t="array" ref="B49">INDEX(C_WKHEADER,1)</f>
        <v>MON</v>
      </c>
      <c r="C49" s="124" t="str">
        <f t="array" ref="C49">INDEX(C_WKHEADER,2)</f>
        <v>TUE</v>
      </c>
      <c r="D49" s="124" t="str">
        <f t="array" ref="D49">INDEX(C_WKHEADER,3)</f>
        <v>WED</v>
      </c>
      <c r="E49" s="124" t="str">
        <f t="array" ref="E49">INDEX(C_WKHEADER,4)</f>
        <v>THU</v>
      </c>
      <c r="F49" s="124" t="str">
        <f t="array" ref="F49">INDEX(C_WKHEADER,5)</f>
        <v>FRI</v>
      </c>
      <c r="G49" s="124" t="str">
        <f t="array" ref="G49">INDEX(C_WKHEADER,6)</f>
        <v>SAT</v>
      </c>
      <c r="H49" s="124" t="str">
        <f t="array" ref="H49">INDEX(C_WKHEADER,7)</f>
        <v>SUN</v>
      </c>
      <c r="I49" s="2"/>
      <c r="J49" s="2"/>
      <c r="K49" s="124" t="str">
        <f t="array" ref="K49">INDEX(C_WKHEADER,1)</f>
        <v>MON</v>
      </c>
      <c r="L49" s="124" t="str">
        <f t="array" ref="L49">INDEX(C_WKHEADER,2)</f>
        <v>TUE</v>
      </c>
      <c r="M49" s="124" t="str">
        <f t="array" ref="M49">INDEX(C_WKHEADER,3)</f>
        <v>WED</v>
      </c>
      <c r="N49" s="124" t="str">
        <f t="array" ref="N49">INDEX(C_WKHEADER,4)</f>
        <v>THU</v>
      </c>
      <c r="O49" s="124" t="str">
        <f t="array" ref="O49">INDEX(C_WKHEADER,5)</f>
        <v>FRI</v>
      </c>
      <c r="P49" s="124" t="str">
        <f t="array" ref="P49">INDEX(C_WKHEADER,6)</f>
        <v>SAT</v>
      </c>
      <c r="Q49" s="124" t="str">
        <f t="array" ref="Q49">INDEX(C_WKHEADER,7)</f>
        <v>SUN</v>
      </c>
      <c r="R49" s="2"/>
      <c r="S49" s="2"/>
      <c r="T49" s="2"/>
      <c r="U49" s="2"/>
      <c r="V49" s="2"/>
      <c r="W49" s="2"/>
      <c r="X49" s="2"/>
      <c r="Y49" s="2"/>
      <c r="Z49" s="2"/>
    </row>
    <row r="50" ht="39.75" customHeight="1">
      <c r="A50" s="2"/>
      <c r="B50" s="125" t="str">
        <f t="array" ref="B50">INDEX(M_5,ROW(B50)-ROW(B$49),COLUMN(B50)-COLUMN($A50))</f>
        <v/>
      </c>
      <c r="C50" s="125" t="str">
        <f t="array" ref="C50">INDEX(M_5,ROW(C50)-ROW(C$49),COLUMN(C50)-COLUMN($A50))</f>
        <v/>
      </c>
      <c r="D50" s="125" t="str">
        <f t="array" ref="D50">INDEX(M_5,ROW(D50)-ROW(D$49),COLUMN(D50)-COLUMN($A50))</f>
        <v/>
      </c>
      <c r="E50" s="125" t="str">
        <f t="array" ref="E50">INDEX(M_5,ROW(E50)-ROW(E$49),COLUMN(E50)-COLUMN($A50))</f>
        <v/>
      </c>
      <c r="F50" s="125" t="str">
        <f t="array" ref="F50">INDEX(M_5,ROW(F50)-ROW(F$49),COLUMN(F50)-COLUMN($A50))</f>
        <v/>
      </c>
      <c r="G50" s="125">
        <f t="array" ref="G50">INDEX(M_5,ROW(G50)-ROW(G$49),COLUMN(G50)-COLUMN($A50))</f>
        <v>44317</v>
      </c>
      <c r="H50" s="125">
        <f t="array" ref="H50">INDEX(M_5,ROW(H50)-ROW(H$49),COLUMN(H50)-COLUMN($A50))</f>
        <v>44318</v>
      </c>
      <c r="I50" s="2"/>
      <c r="J50" s="2"/>
      <c r="K50" s="125" t="str">
        <f t="array" ref="K50">INDEX(M_6,ROW(K50)-ROW(K$49),COLUMN(K50)-COLUMN($J50))</f>
        <v/>
      </c>
      <c r="L50" s="125">
        <f t="array" ref="L50">INDEX(M_6,ROW(L50)-ROW(L$49),COLUMN(L50)-COLUMN($J50))</f>
        <v>44348</v>
      </c>
      <c r="M50" s="125">
        <f t="array" ref="M50">INDEX(M_6,ROW(M50)-ROW(M$49),COLUMN(M50)-COLUMN($J50))</f>
        <v>44349</v>
      </c>
      <c r="N50" s="125">
        <f t="array" ref="N50">INDEX(M_6,ROW(N50)-ROW(N$49),COLUMN(N50)-COLUMN($J50))</f>
        <v>44350</v>
      </c>
      <c r="O50" s="125">
        <f t="array" ref="O50">INDEX(M_6,ROW(O50)-ROW(O$49),COLUMN(O50)-COLUMN($J50))</f>
        <v>44351</v>
      </c>
      <c r="P50" s="125">
        <f t="array" ref="P50">INDEX(M_6,ROW(P50)-ROW(P$49),COLUMN(P50)-COLUMN($J50))</f>
        <v>44352</v>
      </c>
      <c r="Q50" s="125">
        <f t="array" ref="Q50">INDEX(M_6,ROW(Q50)-ROW(Q$49),COLUMN(Q50)-COLUMN($J50))</f>
        <v>44353</v>
      </c>
      <c r="R50" s="2"/>
      <c r="S50" s="2"/>
      <c r="T50" s="2"/>
      <c r="U50" s="2"/>
      <c r="V50" s="2"/>
      <c r="W50" s="2"/>
      <c r="X50" s="2"/>
      <c r="Y50" s="2"/>
      <c r="Z50" s="2"/>
    </row>
    <row r="51" ht="39.75" customHeight="1">
      <c r="A51" s="2"/>
      <c r="B51" s="125">
        <f t="array" ref="B51">INDEX(M_5,ROW(B51)-ROW(B$49),COLUMN(B51)-COLUMN($A51))</f>
        <v>44319</v>
      </c>
      <c r="C51" s="125">
        <f t="array" ref="C51">INDEX(M_5,ROW(C51)-ROW(C$49),COLUMN(C51)-COLUMN($A51))</f>
        <v>44320</v>
      </c>
      <c r="D51" s="125">
        <f t="array" ref="D51">INDEX(M_5,ROW(D51)-ROW(D$49),COLUMN(D51)-COLUMN($A51))</f>
        <v>44321</v>
      </c>
      <c r="E51" s="125">
        <f t="array" ref="E51">INDEX(M_5,ROW(E51)-ROW(E$49),COLUMN(E51)-COLUMN($A51))</f>
        <v>44322</v>
      </c>
      <c r="F51" s="125">
        <f t="array" ref="F51">INDEX(M_5,ROW(F51)-ROW(F$49),COLUMN(F51)-COLUMN($A51))</f>
        <v>44323</v>
      </c>
      <c r="G51" s="125">
        <f t="array" ref="G51">INDEX(M_5,ROW(G51)-ROW(G$49),COLUMN(G51)-COLUMN($A51))</f>
        <v>44324</v>
      </c>
      <c r="H51" s="125">
        <f t="array" ref="H51">INDEX(M_5,ROW(H51)-ROW(H$49),COLUMN(H51)-COLUMN($A51))</f>
        <v>44325</v>
      </c>
      <c r="I51" s="2"/>
      <c r="J51" s="2"/>
      <c r="K51" s="125">
        <f t="array" ref="K51">INDEX(M_6,ROW(K51)-ROW(K$49),COLUMN(K51)-COLUMN($J51))</f>
        <v>44354</v>
      </c>
      <c r="L51" s="125">
        <f t="array" ref="L51">INDEX(M_6,ROW(L51)-ROW(L$49),COLUMN(L51)-COLUMN($J51))</f>
        <v>44355</v>
      </c>
      <c r="M51" s="125">
        <f t="array" ref="M51">INDEX(M_6,ROW(M51)-ROW(M$49),COLUMN(M51)-COLUMN($J51))</f>
        <v>44356</v>
      </c>
      <c r="N51" s="125">
        <f t="array" ref="N51">INDEX(M_6,ROW(N51)-ROW(N$49),COLUMN(N51)-COLUMN($J51))</f>
        <v>44357</v>
      </c>
      <c r="O51" s="125">
        <f t="array" ref="O51">INDEX(M_6,ROW(O51)-ROW(O$49),COLUMN(O51)-COLUMN($J51))</f>
        <v>44358</v>
      </c>
      <c r="P51" s="125">
        <f t="array" ref="P51">INDEX(M_6,ROW(P51)-ROW(P$49),COLUMN(P51)-COLUMN($J51))</f>
        <v>44359</v>
      </c>
      <c r="Q51" s="125">
        <f t="array" ref="Q51">INDEX(M_6,ROW(Q51)-ROW(Q$49),COLUMN(Q51)-COLUMN($J51))</f>
        <v>44360</v>
      </c>
      <c r="R51" s="2"/>
      <c r="S51" s="2"/>
      <c r="T51" s="2"/>
      <c r="U51" s="2"/>
      <c r="V51" s="2"/>
      <c r="W51" s="2"/>
      <c r="X51" s="2"/>
      <c r="Y51" s="2"/>
      <c r="Z51" s="2"/>
    </row>
    <row r="52" ht="39.75" customHeight="1">
      <c r="A52" s="2"/>
      <c r="B52" s="125">
        <f t="array" ref="B52">INDEX(M_5,ROW(B52)-ROW(B$49),COLUMN(B52)-COLUMN($A52))</f>
        <v>44326</v>
      </c>
      <c r="C52" s="125">
        <f t="array" ref="C52">INDEX(M_5,ROW(C52)-ROW(C$49),COLUMN(C52)-COLUMN($A52))</f>
        <v>44327</v>
      </c>
      <c r="D52" s="125">
        <f t="array" ref="D52">INDEX(M_5,ROW(D52)-ROW(D$49),COLUMN(D52)-COLUMN($A52))</f>
        <v>44328</v>
      </c>
      <c r="E52" s="125">
        <f t="array" ref="E52">INDEX(M_5,ROW(E52)-ROW(E$49),COLUMN(E52)-COLUMN($A52))</f>
        <v>44329</v>
      </c>
      <c r="F52" s="125">
        <f t="array" ref="F52">INDEX(M_5,ROW(F52)-ROW(F$49),COLUMN(F52)-COLUMN($A52))</f>
        <v>44330</v>
      </c>
      <c r="G52" s="125">
        <f t="array" ref="G52">INDEX(M_5,ROW(G52)-ROW(G$49),COLUMN(G52)-COLUMN($A52))</f>
        <v>44331</v>
      </c>
      <c r="H52" s="125">
        <f t="array" ref="H52">INDEX(M_5,ROW(H52)-ROW(H$49),COLUMN(H52)-COLUMN($A52))</f>
        <v>44332</v>
      </c>
      <c r="I52" s="2"/>
      <c r="J52" s="2"/>
      <c r="K52" s="125">
        <f t="array" ref="K52">INDEX(M_6,ROW(K52)-ROW(K$49),COLUMN(K52)-COLUMN($J52))</f>
        <v>44361</v>
      </c>
      <c r="L52" s="125">
        <f t="array" ref="L52">INDEX(M_6,ROW(L52)-ROW(L$49),COLUMN(L52)-COLUMN($J52))</f>
        <v>44362</v>
      </c>
      <c r="M52" s="125">
        <f t="array" ref="M52">INDEX(M_6,ROW(M52)-ROW(M$49),COLUMN(M52)-COLUMN($J52))</f>
        <v>44363</v>
      </c>
      <c r="N52" s="125">
        <f t="array" ref="N52">INDEX(M_6,ROW(N52)-ROW(N$49),COLUMN(N52)-COLUMN($J52))</f>
        <v>44364</v>
      </c>
      <c r="O52" s="125">
        <f t="array" ref="O52">INDEX(M_6,ROW(O52)-ROW(O$49),COLUMN(O52)-COLUMN($J52))</f>
        <v>44365</v>
      </c>
      <c r="P52" s="125">
        <f t="array" ref="P52">INDEX(M_6,ROW(P52)-ROW(P$49),COLUMN(P52)-COLUMN($J52))</f>
        <v>44366</v>
      </c>
      <c r="Q52" s="125">
        <f t="array" ref="Q52">INDEX(M_6,ROW(Q52)-ROW(Q$49),COLUMN(Q52)-COLUMN($J52))</f>
        <v>44367</v>
      </c>
      <c r="R52" s="2"/>
      <c r="S52" s="2"/>
      <c r="T52" s="2"/>
      <c r="U52" s="2"/>
      <c r="V52" s="2"/>
      <c r="W52" s="2"/>
      <c r="X52" s="2"/>
      <c r="Y52" s="2"/>
      <c r="Z52" s="2"/>
    </row>
    <row r="53" ht="39.75" customHeight="1">
      <c r="A53" s="2"/>
      <c r="B53" s="125">
        <f t="array" ref="B53">INDEX(M_5,ROW(B53)-ROW(B$49),COLUMN(B53)-COLUMN($A53))</f>
        <v>44333</v>
      </c>
      <c r="C53" s="125">
        <f t="array" ref="C53">INDEX(M_5,ROW(C53)-ROW(C$49),COLUMN(C53)-COLUMN($A53))</f>
        <v>44334</v>
      </c>
      <c r="D53" s="125">
        <f t="array" ref="D53">INDEX(M_5,ROW(D53)-ROW(D$49),COLUMN(D53)-COLUMN($A53))</f>
        <v>44335</v>
      </c>
      <c r="E53" s="125">
        <f t="array" ref="E53">INDEX(M_5,ROW(E53)-ROW(E$49),COLUMN(E53)-COLUMN($A53))</f>
        <v>44336</v>
      </c>
      <c r="F53" s="125">
        <f t="array" ref="F53">INDEX(M_5,ROW(F53)-ROW(F$49),COLUMN(F53)-COLUMN($A53))</f>
        <v>44337</v>
      </c>
      <c r="G53" s="125">
        <f t="array" ref="G53">INDEX(M_5,ROW(G53)-ROW(G$49),COLUMN(G53)-COLUMN($A53))</f>
        <v>44338</v>
      </c>
      <c r="H53" s="125">
        <f t="array" ref="H53">INDEX(M_5,ROW(H53)-ROW(H$49),COLUMN(H53)-COLUMN($A53))</f>
        <v>44339</v>
      </c>
      <c r="I53" s="2"/>
      <c r="J53" s="2"/>
      <c r="K53" s="125">
        <f t="array" ref="K53">INDEX(M_6,ROW(K53)-ROW(K$49),COLUMN(K53)-COLUMN($J53))</f>
        <v>44368</v>
      </c>
      <c r="L53" s="125">
        <f t="array" ref="L53">INDEX(M_6,ROW(L53)-ROW(L$49),COLUMN(L53)-COLUMN($J53))</f>
        <v>44369</v>
      </c>
      <c r="M53" s="125">
        <f t="array" ref="M53">INDEX(M_6,ROW(M53)-ROW(M$49),COLUMN(M53)-COLUMN($J53))</f>
        <v>44370</v>
      </c>
      <c r="N53" s="125">
        <f t="array" ref="N53">INDEX(M_6,ROW(N53)-ROW(N$49),COLUMN(N53)-COLUMN($J53))</f>
        <v>44371</v>
      </c>
      <c r="O53" s="125">
        <f t="array" ref="O53">INDEX(M_6,ROW(O53)-ROW(O$49),COLUMN(O53)-COLUMN($J53))</f>
        <v>44372</v>
      </c>
      <c r="P53" s="125">
        <f t="array" ref="P53">INDEX(M_6,ROW(P53)-ROW(P$49),COLUMN(P53)-COLUMN($J53))</f>
        <v>44373</v>
      </c>
      <c r="Q53" s="125">
        <f t="array" ref="Q53">INDEX(M_6,ROW(Q53)-ROW(Q$49),COLUMN(Q53)-COLUMN($J53))</f>
        <v>44374</v>
      </c>
      <c r="R53" s="2"/>
      <c r="S53" s="2"/>
      <c r="T53" s="2"/>
      <c r="U53" s="2"/>
      <c r="V53" s="2"/>
      <c r="W53" s="2"/>
      <c r="X53" s="2"/>
      <c r="Y53" s="2"/>
      <c r="Z53" s="2"/>
    </row>
    <row r="54" ht="39.75" customHeight="1">
      <c r="A54" s="2"/>
      <c r="B54" s="125">
        <f t="array" ref="B54">INDEX(M_5,ROW(B54)-ROW(B$49),COLUMN(B54)-COLUMN($A54))</f>
        <v>44340</v>
      </c>
      <c r="C54" s="125">
        <f t="array" ref="C54">INDEX(M_5,ROW(C54)-ROW(C$49),COLUMN(C54)-COLUMN($A54))</f>
        <v>44341</v>
      </c>
      <c r="D54" s="125">
        <f t="array" ref="D54">INDEX(M_5,ROW(D54)-ROW(D$49),COLUMN(D54)-COLUMN($A54))</f>
        <v>44342</v>
      </c>
      <c r="E54" s="125">
        <f t="array" ref="E54">INDEX(M_5,ROW(E54)-ROW(E$49),COLUMN(E54)-COLUMN($A54))</f>
        <v>44343</v>
      </c>
      <c r="F54" s="125">
        <f t="array" ref="F54">INDEX(M_5,ROW(F54)-ROW(F$49),COLUMN(F54)-COLUMN($A54))</f>
        <v>44344</v>
      </c>
      <c r="G54" s="125">
        <f t="array" ref="G54">INDEX(M_5,ROW(G54)-ROW(G$49),COLUMN(G54)-COLUMN($A54))</f>
        <v>44345</v>
      </c>
      <c r="H54" s="125">
        <f t="array" ref="H54">INDEX(M_5,ROW(H54)-ROW(H$49),COLUMN(H54)-COLUMN($A54))</f>
        <v>44346</v>
      </c>
      <c r="I54" s="2"/>
      <c r="J54" s="2"/>
      <c r="K54" s="125">
        <f t="array" ref="K54">INDEX(M_6,ROW(K54)-ROW(K$49),COLUMN(K54)-COLUMN($J54))</f>
        <v>44375</v>
      </c>
      <c r="L54" s="125">
        <f t="array" ref="L54">INDEX(M_6,ROW(L54)-ROW(L$49),COLUMN(L54)-COLUMN($J54))</f>
        <v>44376</v>
      </c>
      <c r="M54" s="125">
        <f t="array" ref="M54">INDEX(M_6,ROW(M54)-ROW(M$49),COLUMN(M54)-COLUMN($J54))</f>
        <v>44377</v>
      </c>
      <c r="N54" s="125" t="str">
        <f t="array" ref="N54">INDEX(M_6,ROW(N54)-ROW(N$49),COLUMN(N54)-COLUMN($J54))</f>
        <v/>
      </c>
      <c r="O54" s="125" t="str">
        <f t="array" ref="O54">INDEX(M_6,ROW(O54)-ROW(O$49),COLUMN(O54)-COLUMN($J54))</f>
        <v/>
      </c>
      <c r="P54" s="125" t="str">
        <f t="array" ref="P54">INDEX(M_6,ROW(P54)-ROW(P$49),COLUMN(P54)-COLUMN($J54))</f>
        <v/>
      </c>
      <c r="Q54" s="125" t="str">
        <f t="array" ref="Q54">INDEX(M_6,ROW(Q54)-ROW(Q$49),COLUMN(Q54)-COLUMN($J54))</f>
        <v/>
      </c>
      <c r="R54" s="2"/>
      <c r="S54" s="2"/>
      <c r="T54" s="2"/>
      <c r="U54" s="2"/>
      <c r="V54" s="2"/>
      <c r="W54" s="2"/>
      <c r="X54" s="2"/>
      <c r="Y54" s="2"/>
      <c r="Z54" s="2"/>
    </row>
    <row r="55" ht="39.75" customHeight="1">
      <c r="A55" s="2"/>
      <c r="B55" s="125">
        <f t="array" ref="B55">INDEX(M_5,ROW(B55)-ROW(B$49),COLUMN(B55)-COLUMN($A55))</f>
        <v>44347</v>
      </c>
      <c r="C55" s="125" t="str">
        <f t="array" ref="C55">INDEX(M_5,ROW(C55)-ROW(C$49),COLUMN(C55)-COLUMN($A55))</f>
        <v/>
      </c>
      <c r="D55" s="125" t="str">
        <f t="array" ref="D55">INDEX(M_5,ROW(D55)-ROW(D$49),COLUMN(D55)-COLUMN($A55))</f>
        <v/>
      </c>
      <c r="E55" s="125" t="str">
        <f t="array" ref="E55">INDEX(M_5,ROW(E55)-ROW(E$49),COLUMN(E55)-COLUMN($A55))</f>
        <v/>
      </c>
      <c r="F55" s="125" t="str">
        <f t="array" ref="F55">INDEX(M_5,ROW(F55)-ROW(F$49),COLUMN(F55)-COLUMN($A55))</f>
        <v/>
      </c>
      <c r="G55" s="125" t="str">
        <f t="array" ref="G55">INDEX(M_5,ROW(G55)-ROW(G$49),COLUMN(G55)-COLUMN($A55))</f>
        <v/>
      </c>
      <c r="H55" s="125" t="str">
        <f t="array" ref="H55">INDEX(M_5,ROW(H55)-ROW(H$49),COLUMN(H55)-COLUMN($A55))</f>
        <v/>
      </c>
      <c r="I55" s="2"/>
      <c r="J55" s="2"/>
      <c r="K55" s="125" t="str">
        <f t="array" ref="K55">INDEX(M_6,ROW(K55)-ROW(K$49),COLUMN(K55)-COLUMN($J55))</f>
        <v/>
      </c>
      <c r="L55" s="125" t="str">
        <f t="array" ref="L55">INDEX(M_6,ROW(L55)-ROW(L$49),COLUMN(L55)-COLUMN($J55))</f>
        <v/>
      </c>
      <c r="M55" s="125" t="str">
        <f t="array" ref="M55">INDEX(M_6,ROW(M55)-ROW(M$49),COLUMN(M55)-COLUMN($J55))</f>
        <v/>
      </c>
      <c r="N55" s="125" t="str">
        <f t="array" ref="N55">INDEX(M_6,ROW(N55)-ROW(N$49),COLUMN(N55)-COLUMN($J55))</f>
        <v/>
      </c>
      <c r="O55" s="125" t="str">
        <f t="array" ref="O55">INDEX(M_6,ROW(O55)-ROW(O$49),COLUMN(O55)-COLUMN($J55))</f>
        <v/>
      </c>
      <c r="P55" s="125" t="str">
        <f t="array" ref="P55">INDEX(M_6,ROW(P55)-ROW(P$49),COLUMN(P55)-COLUMN($J55))</f>
        <v/>
      </c>
      <c r="Q55" s="125" t="str">
        <f t="array" ref="Q55">INDEX(M_6,ROW(Q55)-ROW(Q$49),COLUMN(Q55)-COLUMN($J55))</f>
        <v/>
      </c>
      <c r="R55" s="2"/>
      <c r="S55" s="2"/>
      <c r="T55" s="2"/>
      <c r="U55" s="2"/>
      <c r="V55" s="2"/>
      <c r="W55" s="2"/>
      <c r="X55" s="2"/>
      <c r="Y55" s="2"/>
      <c r="Z55" s="2"/>
    </row>
    <row r="56" ht="15.0" customHeight="1">
      <c r="A56" s="2"/>
      <c r="B56" s="126"/>
      <c r="C56" s="126"/>
      <c r="D56" s="126"/>
      <c r="E56" s="126"/>
      <c r="F56" s="126"/>
      <c r="G56" s="126"/>
      <c r="H56" s="126"/>
      <c r="I56" s="2"/>
      <c r="J56" s="2"/>
      <c r="K56" s="126"/>
      <c r="L56" s="126"/>
      <c r="M56" s="126"/>
      <c r="N56" s="126"/>
      <c r="O56" s="126"/>
      <c r="P56" s="126"/>
      <c r="Q56" s="126"/>
      <c r="R56" s="2"/>
      <c r="S56" s="2"/>
      <c r="T56" s="2"/>
      <c r="U56" s="2"/>
      <c r="V56" s="2"/>
      <c r="W56" s="2"/>
      <c r="X56" s="2"/>
      <c r="Y56" s="2"/>
      <c r="Z56" s="2"/>
    </row>
    <row r="57" ht="15.0" customHeight="1">
      <c r="A57" s="2"/>
      <c r="B57" s="126"/>
      <c r="C57" s="126"/>
      <c r="D57" s="126"/>
      <c r="E57" s="126"/>
      <c r="F57" s="126"/>
      <c r="G57" s="126"/>
      <c r="H57" s="126"/>
      <c r="I57" s="2"/>
      <c r="J57" s="2"/>
      <c r="K57" s="126"/>
      <c r="L57" s="126"/>
      <c r="M57" s="126"/>
      <c r="N57" s="126"/>
      <c r="O57" s="126"/>
      <c r="P57" s="126"/>
      <c r="Q57" s="126"/>
      <c r="R57" s="2"/>
      <c r="S57" s="2"/>
      <c r="T57" s="2"/>
      <c r="U57" s="2"/>
      <c r="V57" s="2"/>
      <c r="W57" s="2"/>
      <c r="X57" s="2"/>
      <c r="Y57" s="2"/>
      <c r="Z57" s="2"/>
    </row>
    <row r="58" ht="15.0" customHeight="1">
      <c r="A58" s="2"/>
      <c r="B58" s="127" t="str">
        <f>Help!AX28</f>
        <v>#ERROR!</v>
      </c>
      <c r="C58" s="128"/>
      <c r="D58" s="129"/>
      <c r="E58" s="136"/>
      <c r="F58" s="127" t="str">
        <f>Help!AX15</f>
        <v>#ERROR!</v>
      </c>
      <c r="G58" s="128"/>
      <c r="H58" s="129"/>
      <c r="I58" s="2"/>
      <c r="J58" s="2"/>
      <c r="K58" s="127" t="str">
        <f>Help!BA28</f>
        <v>#ERROR!</v>
      </c>
      <c r="L58" s="128"/>
      <c r="M58" s="129"/>
      <c r="N58" s="136"/>
      <c r="O58" s="127" t="str">
        <f>Help!BA15</f>
        <v>#ERROR!</v>
      </c>
      <c r="P58" s="128"/>
      <c r="Q58" s="129"/>
      <c r="R58" s="2"/>
      <c r="S58" s="2"/>
      <c r="T58" s="2"/>
      <c r="U58" s="2"/>
      <c r="V58" s="2"/>
      <c r="W58" s="2"/>
      <c r="X58" s="2"/>
      <c r="Y58" s="2"/>
      <c r="Z58" s="2"/>
    </row>
    <row r="59" ht="15.0" customHeight="1">
      <c r="A59" s="2"/>
      <c r="B59" s="131"/>
      <c r="D59" s="132"/>
      <c r="E59" s="136"/>
      <c r="F59" s="131"/>
      <c r="H59" s="132"/>
      <c r="I59" s="2"/>
      <c r="J59" s="2"/>
      <c r="K59" s="131"/>
      <c r="M59" s="132"/>
      <c r="N59" s="136"/>
      <c r="O59" s="131"/>
      <c r="Q59" s="132"/>
      <c r="R59" s="2"/>
      <c r="S59" s="2"/>
      <c r="T59" s="2"/>
      <c r="U59" s="2"/>
      <c r="V59" s="2"/>
      <c r="W59" s="2"/>
      <c r="X59" s="2"/>
      <c r="Y59" s="2"/>
      <c r="Z59" s="2"/>
    </row>
    <row r="60" ht="15.0" customHeight="1">
      <c r="A60" s="2"/>
      <c r="B60" s="131"/>
      <c r="D60" s="132"/>
      <c r="E60" s="136"/>
      <c r="F60" s="131"/>
      <c r="H60" s="132"/>
      <c r="I60" s="2"/>
      <c r="J60" s="2"/>
      <c r="K60" s="131"/>
      <c r="M60" s="132"/>
      <c r="N60" s="136"/>
      <c r="O60" s="131"/>
      <c r="Q60" s="132"/>
      <c r="R60" s="2"/>
      <c r="S60" s="2"/>
      <c r="T60" s="2"/>
      <c r="U60" s="2"/>
      <c r="V60" s="2"/>
      <c r="W60" s="2"/>
      <c r="X60" s="2"/>
      <c r="Y60" s="2"/>
      <c r="Z60" s="2"/>
    </row>
    <row r="61" ht="15.0" customHeight="1">
      <c r="A61" s="2"/>
      <c r="B61" s="131"/>
      <c r="D61" s="132"/>
      <c r="E61" s="136"/>
      <c r="F61" s="131"/>
      <c r="H61" s="132"/>
      <c r="I61" s="2"/>
      <c r="J61" s="2"/>
      <c r="K61" s="131"/>
      <c r="M61" s="132"/>
      <c r="N61" s="136"/>
      <c r="O61" s="131"/>
      <c r="Q61" s="132"/>
      <c r="R61" s="2"/>
      <c r="S61" s="2"/>
      <c r="T61" s="2"/>
      <c r="U61" s="2"/>
      <c r="V61" s="2"/>
      <c r="W61" s="2"/>
      <c r="X61" s="2"/>
      <c r="Y61" s="2"/>
      <c r="Z61" s="2"/>
    </row>
    <row r="62" ht="15.0" customHeight="1">
      <c r="A62" s="2"/>
      <c r="B62" s="131"/>
      <c r="D62" s="132"/>
      <c r="E62" s="136"/>
      <c r="F62" s="131"/>
      <c r="H62" s="132"/>
      <c r="I62" s="2"/>
      <c r="J62" s="2"/>
      <c r="K62" s="131"/>
      <c r="M62" s="132"/>
      <c r="N62" s="136"/>
      <c r="O62" s="131"/>
      <c r="Q62" s="132"/>
      <c r="R62" s="2"/>
      <c r="S62" s="2"/>
      <c r="T62" s="2"/>
      <c r="U62" s="2"/>
      <c r="V62" s="2"/>
      <c r="W62" s="2"/>
      <c r="X62" s="2"/>
      <c r="Y62" s="2"/>
      <c r="Z62" s="2"/>
    </row>
    <row r="63" ht="15.0" customHeight="1">
      <c r="A63" s="2"/>
      <c r="B63" s="131"/>
      <c r="D63" s="132"/>
      <c r="E63" s="136"/>
      <c r="F63" s="131"/>
      <c r="H63" s="132"/>
      <c r="I63" s="2"/>
      <c r="J63" s="2"/>
      <c r="K63" s="131"/>
      <c r="M63" s="132"/>
      <c r="N63" s="136"/>
      <c r="O63" s="131"/>
      <c r="Q63" s="132"/>
      <c r="R63" s="2"/>
      <c r="S63" s="2"/>
      <c r="T63" s="2"/>
      <c r="U63" s="2"/>
      <c r="V63" s="2"/>
      <c r="W63" s="2"/>
      <c r="X63" s="2"/>
      <c r="Y63" s="2"/>
      <c r="Z63" s="2"/>
    </row>
    <row r="64" ht="15.0" customHeight="1">
      <c r="A64" s="2"/>
      <c r="B64" s="131"/>
      <c r="D64" s="132"/>
      <c r="E64" s="136"/>
      <c r="F64" s="131"/>
      <c r="H64" s="132"/>
      <c r="I64" s="2"/>
      <c r="J64" s="2"/>
      <c r="K64" s="131"/>
      <c r="M64" s="132"/>
      <c r="N64" s="136"/>
      <c r="O64" s="131"/>
      <c r="Q64" s="132"/>
      <c r="R64" s="2"/>
      <c r="S64" s="2"/>
      <c r="T64" s="2"/>
      <c r="U64" s="2"/>
      <c r="V64" s="2"/>
      <c r="W64" s="2"/>
      <c r="X64" s="2"/>
      <c r="Y64" s="2"/>
      <c r="Z64" s="2"/>
    </row>
    <row r="65" ht="15.0" customHeight="1">
      <c r="A65" s="2"/>
      <c r="B65" s="131"/>
      <c r="D65" s="132"/>
      <c r="E65" s="136"/>
      <c r="F65" s="131"/>
      <c r="H65" s="132"/>
      <c r="I65" s="2"/>
      <c r="J65" s="2"/>
      <c r="K65" s="131"/>
      <c r="M65" s="132"/>
      <c r="N65" s="136"/>
      <c r="O65" s="131"/>
      <c r="Q65" s="132"/>
      <c r="R65" s="2"/>
      <c r="S65" s="2"/>
      <c r="T65" s="2"/>
      <c r="U65" s="2"/>
      <c r="V65" s="2"/>
      <c r="W65" s="2"/>
      <c r="X65" s="2"/>
      <c r="Y65" s="2"/>
      <c r="Z65" s="2"/>
    </row>
    <row r="66" ht="15.0" customHeight="1">
      <c r="A66" s="2"/>
      <c r="B66" s="131"/>
      <c r="D66" s="132"/>
      <c r="E66" s="136"/>
      <c r="F66" s="131"/>
      <c r="H66" s="132"/>
      <c r="I66" s="2"/>
      <c r="J66" s="2"/>
      <c r="K66" s="131"/>
      <c r="M66" s="132"/>
      <c r="N66" s="136"/>
      <c r="O66" s="131"/>
      <c r="Q66" s="132"/>
      <c r="R66" s="2"/>
      <c r="S66" s="2"/>
      <c r="T66" s="2"/>
      <c r="U66" s="2"/>
      <c r="V66" s="2"/>
      <c r="W66" s="2"/>
      <c r="X66" s="2"/>
      <c r="Y66" s="2"/>
      <c r="Z66" s="2"/>
    </row>
    <row r="67" ht="15.0" customHeight="1">
      <c r="A67" s="2"/>
      <c r="B67" s="131"/>
      <c r="D67" s="132"/>
      <c r="E67" s="136"/>
      <c r="F67" s="131"/>
      <c r="H67" s="132"/>
      <c r="I67" s="2"/>
      <c r="J67" s="2"/>
      <c r="K67" s="131"/>
      <c r="M67" s="132"/>
      <c r="N67" s="136"/>
      <c r="O67" s="131"/>
      <c r="Q67" s="132"/>
      <c r="R67" s="2"/>
      <c r="S67" s="2"/>
      <c r="T67" s="2"/>
      <c r="U67" s="2"/>
      <c r="V67" s="2"/>
      <c r="W67" s="2"/>
      <c r="X67" s="2"/>
      <c r="Y67" s="2"/>
      <c r="Z67" s="2"/>
    </row>
    <row r="68" ht="15.0" customHeight="1">
      <c r="A68" s="2"/>
      <c r="B68" s="133"/>
      <c r="C68" s="134"/>
      <c r="D68" s="135"/>
      <c r="E68" s="136"/>
      <c r="F68" s="133"/>
      <c r="G68" s="134"/>
      <c r="H68" s="135"/>
      <c r="I68" s="2"/>
      <c r="J68" s="2"/>
      <c r="K68" s="133"/>
      <c r="L68" s="134"/>
      <c r="M68" s="135"/>
      <c r="N68" s="136"/>
      <c r="O68" s="133"/>
      <c r="P68" s="134"/>
      <c r="Q68" s="135"/>
      <c r="R68" s="2"/>
      <c r="S68" s="2"/>
      <c r="T68" s="2"/>
      <c r="U68" s="2"/>
      <c r="V68" s="2"/>
      <c r="W68" s="2"/>
      <c r="X68" s="2"/>
      <c r="Y68" s="2"/>
      <c r="Z68" s="2"/>
    </row>
    <row r="69" ht="15.7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5.7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39.75" customHeight="1">
      <c r="A71" s="2"/>
      <c r="B71" s="121" t="str">
        <f t="array" ref="B71">INDEX(C_MTHHEADER,7)</f>
        <v>JULY</v>
      </c>
      <c r="C71" s="32"/>
      <c r="D71" s="32"/>
      <c r="E71" s="32"/>
      <c r="F71" s="32"/>
      <c r="G71" s="32"/>
      <c r="H71" s="33"/>
      <c r="I71" s="2"/>
      <c r="J71" s="2"/>
      <c r="K71" s="121" t="str">
        <f t="array" ref="K71">INDEX(C_MTHHEADER,8)</f>
        <v>AUGUST</v>
      </c>
      <c r="L71" s="32"/>
      <c r="M71" s="32"/>
      <c r="N71" s="32"/>
      <c r="O71" s="32"/>
      <c r="P71" s="32"/>
      <c r="Q71" s="33"/>
      <c r="R71" s="2"/>
      <c r="S71" s="2"/>
      <c r="T71" s="2"/>
      <c r="U71" s="2"/>
      <c r="V71" s="2"/>
      <c r="W71" s="2"/>
      <c r="X71" s="2"/>
      <c r="Y71" s="2"/>
      <c r="Z71" s="2"/>
    </row>
    <row r="72" ht="24.75" customHeight="1">
      <c r="A72" s="2"/>
      <c r="B72" s="124" t="str">
        <f t="array" ref="B72">INDEX(C_WKHEADER,1)</f>
        <v>MON</v>
      </c>
      <c r="C72" s="124" t="str">
        <f t="array" ref="C72">INDEX(C_WKHEADER,2)</f>
        <v>TUE</v>
      </c>
      <c r="D72" s="124" t="str">
        <f t="array" ref="D72">INDEX(C_WKHEADER,3)</f>
        <v>WED</v>
      </c>
      <c r="E72" s="124" t="str">
        <f t="array" ref="E72">INDEX(C_WKHEADER,4)</f>
        <v>THU</v>
      </c>
      <c r="F72" s="124" t="str">
        <f t="array" ref="F72">INDEX(C_WKHEADER,5)</f>
        <v>FRI</v>
      </c>
      <c r="G72" s="124" t="str">
        <f t="array" ref="G72">INDEX(C_WKHEADER,6)</f>
        <v>SAT</v>
      </c>
      <c r="H72" s="124" t="str">
        <f t="array" ref="H72">INDEX(C_WKHEADER,7)</f>
        <v>SUN</v>
      </c>
      <c r="I72" s="2"/>
      <c r="J72" s="2"/>
      <c r="K72" s="124" t="str">
        <f t="array" ref="K72">INDEX(C_WKHEADER,1)</f>
        <v>MON</v>
      </c>
      <c r="L72" s="124" t="str">
        <f t="array" ref="L72">INDEX(C_WKHEADER,2)</f>
        <v>TUE</v>
      </c>
      <c r="M72" s="124" t="str">
        <f t="array" ref="M72">INDEX(C_WKHEADER,3)</f>
        <v>WED</v>
      </c>
      <c r="N72" s="124" t="str">
        <f t="array" ref="N72">INDEX(C_WKHEADER,4)</f>
        <v>THU</v>
      </c>
      <c r="O72" s="124" t="str">
        <f t="array" ref="O72">INDEX(C_WKHEADER,5)</f>
        <v>FRI</v>
      </c>
      <c r="P72" s="124" t="str">
        <f t="array" ref="P72">INDEX(C_WKHEADER,6)</f>
        <v>SAT</v>
      </c>
      <c r="Q72" s="124" t="str">
        <f t="array" ref="Q72">INDEX(C_WKHEADER,7)</f>
        <v>SUN</v>
      </c>
      <c r="R72" s="2"/>
      <c r="S72" s="2"/>
      <c r="T72" s="2"/>
      <c r="U72" s="2"/>
      <c r="V72" s="2"/>
      <c r="W72" s="2"/>
      <c r="X72" s="2"/>
      <c r="Y72" s="2"/>
      <c r="Z72" s="2"/>
    </row>
    <row r="73" ht="39.75" customHeight="1">
      <c r="A73" s="2"/>
      <c r="B73" s="125" t="str">
        <f t="array" ref="B73">INDEX(M_7,ROW(B73)-ROW(B$72),COLUMN(B73)-COLUMN($A73))</f>
        <v/>
      </c>
      <c r="C73" s="125" t="str">
        <f t="array" ref="C73">INDEX(M_7,ROW(C73)-ROW(C$72),COLUMN(C73)-COLUMN($A73))</f>
        <v/>
      </c>
      <c r="D73" s="125" t="str">
        <f t="array" ref="D73">INDEX(M_7,ROW(D73)-ROW(D$72),COLUMN(D73)-COLUMN($A73))</f>
        <v/>
      </c>
      <c r="E73" s="125">
        <f t="array" ref="E73">INDEX(M_7,ROW(E73)-ROW(E$72),COLUMN(E73)-COLUMN($A73))</f>
        <v>44378</v>
      </c>
      <c r="F73" s="125">
        <f t="array" ref="F73">INDEX(M_7,ROW(F73)-ROW(F$72),COLUMN(F73)-COLUMN($A73))</f>
        <v>44379</v>
      </c>
      <c r="G73" s="125">
        <f t="array" ref="G73">INDEX(M_7,ROW(G73)-ROW(G$72),COLUMN(G73)-COLUMN($A73))</f>
        <v>44380</v>
      </c>
      <c r="H73" s="125">
        <f t="array" ref="H73">INDEX(M_7,ROW(H73)-ROW(H$72),COLUMN(H73)-COLUMN($A73))</f>
        <v>44381</v>
      </c>
      <c r="I73" s="2"/>
      <c r="J73" s="2"/>
      <c r="K73" s="125" t="str">
        <f t="array" ref="K73">INDEX(M_8,ROW(K73)-ROW(K$72),COLUMN(K73)-COLUMN($J73))</f>
        <v/>
      </c>
      <c r="L73" s="125" t="str">
        <f t="array" ref="L73">INDEX(M_8,ROW(L73)-ROW(L$72),COLUMN(L73)-COLUMN($J73))</f>
        <v/>
      </c>
      <c r="M73" s="125" t="str">
        <f t="array" ref="M73">INDEX(M_8,ROW(M73)-ROW(M$72),COLUMN(M73)-COLUMN($J73))</f>
        <v/>
      </c>
      <c r="N73" s="125" t="str">
        <f t="array" ref="N73">INDEX(M_8,ROW(N73)-ROW(N$72),COLUMN(N73)-COLUMN($J73))</f>
        <v/>
      </c>
      <c r="O73" s="125" t="str">
        <f t="array" ref="O73">INDEX(M_8,ROW(O73)-ROW(O$72),COLUMN(O73)-COLUMN($J73))</f>
        <v/>
      </c>
      <c r="P73" s="125" t="str">
        <f t="array" ref="P73">INDEX(M_8,ROW(P73)-ROW(P$72),COLUMN(P73)-COLUMN($J73))</f>
        <v/>
      </c>
      <c r="Q73" s="125">
        <f t="array" ref="Q73">INDEX(M_8,ROW(Q73)-ROW(Q$72),COLUMN(Q73)-COLUMN($J73))</f>
        <v>44409</v>
      </c>
      <c r="R73" s="2"/>
      <c r="S73" s="2"/>
      <c r="T73" s="2"/>
      <c r="U73" s="2"/>
      <c r="V73" s="2"/>
      <c r="W73" s="2"/>
      <c r="X73" s="2"/>
      <c r="Y73" s="2"/>
      <c r="Z73" s="2"/>
    </row>
    <row r="74" ht="39.75" customHeight="1">
      <c r="A74" s="2"/>
      <c r="B74" s="125">
        <f t="array" ref="B74">INDEX(M_7,ROW(B74)-ROW(B$72),COLUMN(B74)-COLUMN($A74))</f>
        <v>44382</v>
      </c>
      <c r="C74" s="125">
        <f t="array" ref="C74">INDEX(M_7,ROW(C74)-ROW(C$72),COLUMN(C74)-COLUMN($A74))</f>
        <v>44383</v>
      </c>
      <c r="D74" s="125">
        <f t="array" ref="D74">INDEX(M_7,ROW(D74)-ROW(D$72),COLUMN(D74)-COLUMN($A74))</f>
        <v>44384</v>
      </c>
      <c r="E74" s="125">
        <f t="array" ref="E74">INDEX(M_7,ROW(E74)-ROW(E$72),COLUMN(E74)-COLUMN($A74))</f>
        <v>44385</v>
      </c>
      <c r="F74" s="125">
        <f t="array" ref="F74">INDEX(M_7,ROW(F74)-ROW(F$72),COLUMN(F74)-COLUMN($A74))</f>
        <v>44386</v>
      </c>
      <c r="G74" s="125">
        <f t="array" ref="G74">INDEX(M_7,ROW(G74)-ROW(G$72),COLUMN(G74)-COLUMN($A74))</f>
        <v>44387</v>
      </c>
      <c r="H74" s="125">
        <f t="array" ref="H74">INDEX(M_7,ROW(H74)-ROW(H$72),COLUMN(H74)-COLUMN($A74))</f>
        <v>44388</v>
      </c>
      <c r="I74" s="2"/>
      <c r="J74" s="2"/>
      <c r="K74" s="125">
        <f t="array" ref="K74">INDEX(M_8,ROW(K74)-ROW(K$72),COLUMN(K74)-COLUMN($J74))</f>
        <v>44410</v>
      </c>
      <c r="L74" s="125">
        <f t="array" ref="L74">INDEX(M_8,ROW(L74)-ROW(L$72),COLUMN(L74)-COLUMN($J74))</f>
        <v>44411</v>
      </c>
      <c r="M74" s="125">
        <f t="array" ref="M74">INDEX(M_8,ROW(M74)-ROW(M$72),COLUMN(M74)-COLUMN($J74))</f>
        <v>44412</v>
      </c>
      <c r="N74" s="125">
        <f t="array" ref="N74">INDEX(M_8,ROW(N74)-ROW(N$72),COLUMN(N74)-COLUMN($J74))</f>
        <v>44413</v>
      </c>
      <c r="O74" s="125">
        <f t="array" ref="O74">INDEX(M_8,ROW(O74)-ROW(O$72),COLUMN(O74)-COLUMN($J74))</f>
        <v>44414</v>
      </c>
      <c r="P74" s="125">
        <f t="array" ref="P74">INDEX(M_8,ROW(P74)-ROW(P$72),COLUMN(P74)-COLUMN($J74))</f>
        <v>44415</v>
      </c>
      <c r="Q74" s="125">
        <f t="array" ref="Q74">INDEX(M_8,ROW(Q74)-ROW(Q$72),COLUMN(Q74)-COLUMN($J74))</f>
        <v>44416</v>
      </c>
      <c r="R74" s="2"/>
      <c r="S74" s="2"/>
      <c r="T74" s="2"/>
      <c r="U74" s="2"/>
      <c r="V74" s="2"/>
      <c r="W74" s="2"/>
      <c r="X74" s="2"/>
      <c r="Y74" s="2"/>
      <c r="Z74" s="2"/>
    </row>
    <row r="75" ht="39.75" customHeight="1">
      <c r="A75" s="2"/>
      <c r="B75" s="125">
        <f t="array" ref="B75">INDEX(M_7,ROW(B75)-ROW(B$72),COLUMN(B75)-COLUMN($A75))</f>
        <v>44389</v>
      </c>
      <c r="C75" s="125">
        <f t="array" ref="C75">INDEX(M_7,ROW(C75)-ROW(C$72),COLUMN(C75)-COLUMN($A75))</f>
        <v>44390</v>
      </c>
      <c r="D75" s="125">
        <f t="array" ref="D75">INDEX(M_7,ROW(D75)-ROW(D$72),COLUMN(D75)-COLUMN($A75))</f>
        <v>44391</v>
      </c>
      <c r="E75" s="125">
        <f t="array" ref="E75">INDEX(M_7,ROW(E75)-ROW(E$72),COLUMN(E75)-COLUMN($A75))</f>
        <v>44392</v>
      </c>
      <c r="F75" s="125">
        <f t="array" ref="F75">INDEX(M_7,ROW(F75)-ROW(F$72),COLUMN(F75)-COLUMN($A75))</f>
        <v>44393</v>
      </c>
      <c r="G75" s="125">
        <f t="array" ref="G75">INDEX(M_7,ROW(G75)-ROW(G$72),COLUMN(G75)-COLUMN($A75))</f>
        <v>44394</v>
      </c>
      <c r="H75" s="125">
        <f t="array" ref="H75">INDEX(M_7,ROW(H75)-ROW(H$72),COLUMN(H75)-COLUMN($A75))</f>
        <v>44395</v>
      </c>
      <c r="I75" s="2"/>
      <c r="J75" s="2"/>
      <c r="K75" s="125">
        <f t="array" ref="K75">INDEX(M_8,ROW(K75)-ROW(K$72),COLUMN(K75)-COLUMN($J75))</f>
        <v>44417</v>
      </c>
      <c r="L75" s="125">
        <f t="array" ref="L75">INDEX(M_8,ROW(L75)-ROW(L$72),COLUMN(L75)-COLUMN($J75))</f>
        <v>44418</v>
      </c>
      <c r="M75" s="125">
        <f t="array" ref="M75">INDEX(M_8,ROW(M75)-ROW(M$72),COLUMN(M75)-COLUMN($J75))</f>
        <v>44419</v>
      </c>
      <c r="N75" s="125">
        <f t="array" ref="N75">INDEX(M_8,ROW(N75)-ROW(N$72),COLUMN(N75)-COLUMN($J75))</f>
        <v>44420</v>
      </c>
      <c r="O75" s="125">
        <f t="array" ref="O75">INDEX(M_8,ROW(O75)-ROW(O$72),COLUMN(O75)-COLUMN($J75))</f>
        <v>44421</v>
      </c>
      <c r="P75" s="125">
        <f t="array" ref="P75">INDEX(M_8,ROW(P75)-ROW(P$72),COLUMN(P75)-COLUMN($J75))</f>
        <v>44422</v>
      </c>
      <c r="Q75" s="125">
        <f t="array" ref="Q75">INDEX(M_8,ROW(Q75)-ROW(Q$72),COLUMN(Q75)-COLUMN($J75))</f>
        <v>44423</v>
      </c>
      <c r="R75" s="2"/>
      <c r="S75" s="2"/>
      <c r="T75" s="2"/>
      <c r="U75" s="2"/>
      <c r="V75" s="2"/>
      <c r="W75" s="2"/>
      <c r="X75" s="2"/>
      <c r="Y75" s="2"/>
      <c r="Z75" s="2"/>
    </row>
    <row r="76" ht="39.75" customHeight="1">
      <c r="A76" s="2"/>
      <c r="B76" s="125">
        <f t="array" ref="B76">INDEX(M_7,ROW(B76)-ROW(B$72),COLUMN(B76)-COLUMN($A76))</f>
        <v>44396</v>
      </c>
      <c r="C76" s="125">
        <f t="array" ref="C76">INDEX(M_7,ROW(C76)-ROW(C$72),COLUMN(C76)-COLUMN($A76))</f>
        <v>44397</v>
      </c>
      <c r="D76" s="125">
        <f t="array" ref="D76">INDEX(M_7,ROW(D76)-ROW(D$72),COLUMN(D76)-COLUMN($A76))</f>
        <v>44398</v>
      </c>
      <c r="E76" s="125">
        <f t="array" ref="E76">INDEX(M_7,ROW(E76)-ROW(E$72),COLUMN(E76)-COLUMN($A76))</f>
        <v>44399</v>
      </c>
      <c r="F76" s="125">
        <f t="array" ref="F76">INDEX(M_7,ROW(F76)-ROW(F$72),COLUMN(F76)-COLUMN($A76))</f>
        <v>44400</v>
      </c>
      <c r="G76" s="125">
        <f t="array" ref="G76">INDEX(M_7,ROW(G76)-ROW(G$72),COLUMN(G76)-COLUMN($A76))</f>
        <v>44401</v>
      </c>
      <c r="H76" s="125">
        <f t="array" ref="H76">INDEX(M_7,ROW(H76)-ROW(H$72),COLUMN(H76)-COLUMN($A76))</f>
        <v>44402</v>
      </c>
      <c r="I76" s="2"/>
      <c r="J76" s="2"/>
      <c r="K76" s="125">
        <f t="array" ref="K76">INDEX(M_8,ROW(K76)-ROW(K$72),COLUMN(K76)-COLUMN($J76))</f>
        <v>44424</v>
      </c>
      <c r="L76" s="125">
        <f t="array" ref="L76">INDEX(M_8,ROW(L76)-ROW(L$72),COLUMN(L76)-COLUMN($J76))</f>
        <v>44425</v>
      </c>
      <c r="M76" s="125">
        <f t="array" ref="M76">INDEX(M_8,ROW(M76)-ROW(M$72),COLUMN(M76)-COLUMN($J76))</f>
        <v>44426</v>
      </c>
      <c r="N76" s="125">
        <f t="array" ref="N76">INDEX(M_8,ROW(N76)-ROW(N$72),COLUMN(N76)-COLUMN($J76))</f>
        <v>44427</v>
      </c>
      <c r="O76" s="125">
        <f t="array" ref="O76">INDEX(M_8,ROW(O76)-ROW(O$72),COLUMN(O76)-COLUMN($J76))</f>
        <v>44428</v>
      </c>
      <c r="P76" s="125">
        <f t="array" ref="P76">INDEX(M_8,ROW(P76)-ROW(P$72),COLUMN(P76)-COLUMN($J76))</f>
        <v>44429</v>
      </c>
      <c r="Q76" s="125">
        <f t="array" ref="Q76">INDEX(M_8,ROW(Q76)-ROW(Q$72),COLUMN(Q76)-COLUMN($J76))</f>
        <v>44430</v>
      </c>
      <c r="R76" s="2"/>
      <c r="S76" s="2"/>
      <c r="T76" s="2"/>
      <c r="U76" s="2"/>
      <c r="V76" s="2"/>
      <c r="W76" s="2"/>
      <c r="X76" s="2"/>
      <c r="Y76" s="2"/>
      <c r="Z76" s="2"/>
    </row>
    <row r="77" ht="39.75" customHeight="1">
      <c r="A77" s="2"/>
      <c r="B77" s="125">
        <f t="array" ref="B77">INDEX(M_7,ROW(B77)-ROW(B$72),COLUMN(B77)-COLUMN($A77))</f>
        <v>44403</v>
      </c>
      <c r="C77" s="125">
        <f t="array" ref="C77">INDEX(M_7,ROW(C77)-ROW(C$72),COLUMN(C77)-COLUMN($A77))</f>
        <v>44404</v>
      </c>
      <c r="D77" s="125">
        <f t="array" ref="D77">INDEX(M_7,ROW(D77)-ROW(D$72),COLUMN(D77)-COLUMN($A77))</f>
        <v>44405</v>
      </c>
      <c r="E77" s="125">
        <f t="array" ref="E77">INDEX(M_7,ROW(E77)-ROW(E$72),COLUMN(E77)-COLUMN($A77))</f>
        <v>44406</v>
      </c>
      <c r="F77" s="125">
        <f t="array" ref="F77">INDEX(M_7,ROW(F77)-ROW(F$72),COLUMN(F77)-COLUMN($A77))</f>
        <v>44407</v>
      </c>
      <c r="G77" s="125">
        <f t="array" ref="G77">INDEX(M_7,ROW(G77)-ROW(G$72),COLUMN(G77)-COLUMN($A77))</f>
        <v>44408</v>
      </c>
      <c r="H77" s="125" t="str">
        <f t="array" ref="H77">INDEX(M_7,ROW(H77)-ROW(H$72),COLUMN(H77)-COLUMN($A77))</f>
        <v/>
      </c>
      <c r="I77" s="2"/>
      <c r="J77" s="2"/>
      <c r="K77" s="125">
        <f t="array" ref="K77">INDEX(M_8,ROW(K77)-ROW(K$72),COLUMN(K77)-COLUMN($J77))</f>
        <v>44431</v>
      </c>
      <c r="L77" s="125">
        <f t="array" ref="L77">INDEX(M_8,ROW(L77)-ROW(L$72),COLUMN(L77)-COLUMN($J77))</f>
        <v>44432</v>
      </c>
      <c r="M77" s="125">
        <f t="array" ref="M77">INDEX(M_8,ROW(M77)-ROW(M$72),COLUMN(M77)-COLUMN($J77))</f>
        <v>44433</v>
      </c>
      <c r="N77" s="125">
        <f t="array" ref="N77">INDEX(M_8,ROW(N77)-ROW(N$72),COLUMN(N77)-COLUMN($J77))</f>
        <v>44434</v>
      </c>
      <c r="O77" s="125">
        <f t="array" ref="O77">INDEX(M_8,ROW(O77)-ROW(O$72),COLUMN(O77)-COLUMN($J77))</f>
        <v>44435</v>
      </c>
      <c r="P77" s="125">
        <f t="array" ref="P77">INDEX(M_8,ROW(P77)-ROW(P$72),COLUMN(P77)-COLUMN($J77))</f>
        <v>44436</v>
      </c>
      <c r="Q77" s="125">
        <f t="array" ref="Q77">INDEX(M_8,ROW(Q77)-ROW(Q$72),COLUMN(Q77)-COLUMN($J77))</f>
        <v>44437</v>
      </c>
      <c r="R77" s="2"/>
      <c r="S77" s="2"/>
      <c r="T77" s="2"/>
      <c r="U77" s="2"/>
      <c r="V77" s="2"/>
      <c r="W77" s="2"/>
      <c r="X77" s="2"/>
      <c r="Y77" s="2"/>
      <c r="Z77" s="2"/>
    </row>
    <row r="78" ht="39.75" customHeight="1">
      <c r="A78" s="2"/>
      <c r="B78" s="125" t="str">
        <f t="array" ref="B78">INDEX(M_7,ROW(B78)-ROW(B$72),COLUMN(B78)-COLUMN($A78))</f>
        <v/>
      </c>
      <c r="C78" s="125" t="str">
        <f t="array" ref="C78">INDEX(M_7,ROW(C78)-ROW(C$72),COLUMN(C78)-COLUMN($A78))</f>
        <v/>
      </c>
      <c r="D78" s="125" t="str">
        <f t="array" ref="D78">INDEX(M_7,ROW(D78)-ROW(D$72),COLUMN(D78)-COLUMN($A78))</f>
        <v/>
      </c>
      <c r="E78" s="125" t="str">
        <f t="array" ref="E78">INDEX(M_7,ROW(E78)-ROW(E$72),COLUMN(E78)-COLUMN($A78))</f>
        <v/>
      </c>
      <c r="F78" s="125" t="str">
        <f t="array" ref="F78">INDEX(M_7,ROW(F78)-ROW(F$72),COLUMN(F78)-COLUMN($A78))</f>
        <v/>
      </c>
      <c r="G78" s="125" t="str">
        <f t="array" ref="G78">INDEX(M_7,ROW(G78)-ROW(G$72),COLUMN(G78)-COLUMN($A78))</f>
        <v/>
      </c>
      <c r="H78" s="125" t="str">
        <f t="array" ref="H78">INDEX(M_7,ROW(H78)-ROW(H$72),COLUMN(H78)-COLUMN($A78))</f>
        <v/>
      </c>
      <c r="I78" s="2"/>
      <c r="J78" s="2"/>
      <c r="K78" s="125">
        <f t="array" ref="K78">INDEX(M_8,ROW(K78)-ROW(K$72),COLUMN(K78)-COLUMN($J78))</f>
        <v>44438</v>
      </c>
      <c r="L78" s="125">
        <f t="array" ref="L78">INDEX(M_8,ROW(L78)-ROW(L$72),COLUMN(L78)-COLUMN($J78))</f>
        <v>44439</v>
      </c>
      <c r="M78" s="125" t="str">
        <f t="array" ref="M78">INDEX(M_8,ROW(M78)-ROW(M$72),COLUMN(M78)-COLUMN($J78))</f>
        <v/>
      </c>
      <c r="N78" s="125" t="str">
        <f t="array" ref="N78">INDEX(M_8,ROW(N78)-ROW(N$72),COLUMN(N78)-COLUMN($J78))</f>
        <v/>
      </c>
      <c r="O78" s="125" t="str">
        <f t="array" ref="O78">INDEX(M_8,ROW(O78)-ROW(O$72),COLUMN(O78)-COLUMN($J78))</f>
        <v/>
      </c>
      <c r="P78" s="125" t="str">
        <f t="array" ref="P78">INDEX(M_8,ROW(P78)-ROW(P$72),COLUMN(P78)-COLUMN($J78))</f>
        <v/>
      </c>
      <c r="Q78" s="125" t="str">
        <f t="array" ref="Q78">INDEX(M_8,ROW(Q78)-ROW(Q$72),COLUMN(Q78)-COLUMN($J78))</f>
        <v/>
      </c>
      <c r="R78" s="2"/>
      <c r="S78" s="2"/>
      <c r="T78" s="2"/>
      <c r="U78" s="2"/>
      <c r="V78" s="2"/>
      <c r="W78" s="2"/>
      <c r="X78" s="2"/>
      <c r="Y78" s="2"/>
      <c r="Z78" s="2"/>
    </row>
    <row r="79" ht="15.0" customHeight="1">
      <c r="A79" s="2"/>
      <c r="B79" s="126"/>
      <c r="C79" s="126"/>
      <c r="D79" s="126"/>
      <c r="E79" s="126"/>
      <c r="F79" s="126"/>
      <c r="G79" s="126"/>
      <c r="H79" s="126"/>
      <c r="I79" s="2"/>
      <c r="J79" s="2"/>
      <c r="K79" s="126"/>
      <c r="L79" s="126"/>
      <c r="M79" s="126"/>
      <c r="N79" s="126"/>
      <c r="O79" s="126"/>
      <c r="P79" s="126"/>
      <c r="Q79" s="126"/>
      <c r="R79" s="2"/>
      <c r="S79" s="2"/>
      <c r="T79" s="2"/>
      <c r="U79" s="2"/>
      <c r="V79" s="2"/>
      <c r="W79" s="2"/>
      <c r="X79" s="2"/>
      <c r="Y79" s="2"/>
      <c r="Z79" s="2"/>
    </row>
    <row r="80" ht="15.0" customHeight="1">
      <c r="A80" s="2"/>
      <c r="B80" s="126"/>
      <c r="C80" s="126"/>
      <c r="D80" s="126"/>
      <c r="E80" s="126"/>
      <c r="F80" s="126"/>
      <c r="G80" s="126"/>
      <c r="H80" s="126"/>
      <c r="I80" s="2"/>
      <c r="J80" s="2"/>
      <c r="K80" s="126"/>
      <c r="L80" s="126"/>
      <c r="M80" s="126"/>
      <c r="N80" s="126"/>
      <c r="O80" s="126"/>
      <c r="P80" s="126"/>
      <c r="Q80" s="126"/>
      <c r="R80" s="2"/>
      <c r="S80" s="2"/>
      <c r="T80" s="2"/>
      <c r="U80" s="2"/>
      <c r="V80" s="2"/>
      <c r="W80" s="2"/>
      <c r="X80" s="2"/>
      <c r="Y80" s="2"/>
      <c r="Z80" s="2"/>
    </row>
    <row r="81" ht="15.0" customHeight="1">
      <c r="A81" s="2"/>
      <c r="B81" s="127" t="str">
        <f>Help!BD28</f>
        <v>#ERROR!</v>
      </c>
      <c r="C81" s="128"/>
      <c r="D81" s="128"/>
      <c r="E81" s="137"/>
      <c r="F81" s="138" t="str">
        <f>Help!BD15</f>
        <v>#ERROR!</v>
      </c>
      <c r="G81" s="128"/>
      <c r="H81" s="129"/>
      <c r="I81" s="2"/>
      <c r="J81" s="2"/>
      <c r="K81" s="127" t="str">
        <f>Help!BG28</f>
        <v>#ERROR!</v>
      </c>
      <c r="L81" s="128"/>
      <c r="M81" s="128"/>
      <c r="N81" s="137"/>
      <c r="O81" s="138" t="str">
        <f>Help!BG15</f>
        <v>#ERROR!</v>
      </c>
      <c r="P81" s="128"/>
      <c r="Q81" s="129"/>
      <c r="R81" s="2"/>
      <c r="S81" s="2"/>
      <c r="T81" s="2"/>
      <c r="U81" s="2"/>
      <c r="V81" s="2"/>
      <c r="W81" s="2"/>
      <c r="X81" s="2"/>
      <c r="Y81" s="2"/>
      <c r="Z81" s="2"/>
    </row>
    <row r="82" ht="15.0" customHeight="1">
      <c r="A82" s="2"/>
      <c r="B82" s="131"/>
      <c r="E82" s="130"/>
      <c r="H82" s="132"/>
      <c r="I82" s="2"/>
      <c r="J82" s="2"/>
      <c r="K82" s="131"/>
      <c r="N82" s="130"/>
      <c r="Q82" s="132"/>
      <c r="R82" s="2"/>
      <c r="S82" s="2"/>
      <c r="T82" s="2"/>
      <c r="U82" s="2"/>
      <c r="V82" s="2"/>
      <c r="W82" s="2"/>
      <c r="X82" s="2"/>
      <c r="Y82" s="2"/>
      <c r="Z82" s="2"/>
    </row>
    <row r="83" ht="15.0" customHeight="1">
      <c r="A83" s="2"/>
      <c r="B83" s="131"/>
      <c r="E83" s="130"/>
      <c r="H83" s="132"/>
      <c r="I83" s="2"/>
      <c r="J83" s="2"/>
      <c r="K83" s="131"/>
      <c r="N83" s="130"/>
      <c r="Q83" s="132"/>
      <c r="R83" s="2"/>
      <c r="S83" s="2"/>
      <c r="T83" s="2"/>
      <c r="U83" s="2"/>
      <c r="V83" s="2"/>
      <c r="W83" s="2"/>
      <c r="X83" s="2"/>
      <c r="Y83" s="2"/>
      <c r="Z83" s="2"/>
    </row>
    <row r="84" ht="15.0" customHeight="1">
      <c r="A84" s="2"/>
      <c r="B84" s="131"/>
      <c r="E84" s="130"/>
      <c r="H84" s="132"/>
      <c r="I84" s="2"/>
      <c r="J84" s="2"/>
      <c r="K84" s="131"/>
      <c r="N84" s="130"/>
      <c r="Q84" s="132"/>
      <c r="R84" s="2"/>
      <c r="S84" s="2"/>
      <c r="T84" s="2"/>
      <c r="U84" s="2"/>
      <c r="V84" s="2"/>
      <c r="W84" s="2"/>
      <c r="X84" s="2"/>
      <c r="Y84" s="2"/>
      <c r="Z84" s="2"/>
    </row>
    <row r="85" ht="15.0" customHeight="1">
      <c r="A85" s="2"/>
      <c r="B85" s="131"/>
      <c r="E85" s="130"/>
      <c r="H85" s="132"/>
      <c r="I85" s="2"/>
      <c r="J85" s="2"/>
      <c r="K85" s="131"/>
      <c r="N85" s="130"/>
      <c r="Q85" s="132"/>
      <c r="R85" s="2"/>
      <c r="S85" s="2"/>
      <c r="T85" s="2"/>
      <c r="U85" s="2"/>
      <c r="V85" s="2"/>
      <c r="W85" s="2"/>
      <c r="X85" s="2"/>
      <c r="Y85" s="2"/>
      <c r="Z85" s="2"/>
    </row>
    <row r="86" ht="15.0" customHeight="1">
      <c r="A86" s="2"/>
      <c r="B86" s="131"/>
      <c r="E86" s="130"/>
      <c r="H86" s="132"/>
      <c r="I86" s="2"/>
      <c r="J86" s="2"/>
      <c r="K86" s="131"/>
      <c r="N86" s="130"/>
      <c r="Q86" s="132"/>
      <c r="R86" s="2"/>
      <c r="S86" s="2"/>
      <c r="T86" s="2"/>
      <c r="U86" s="2"/>
      <c r="V86" s="2"/>
      <c r="W86" s="2"/>
      <c r="X86" s="2"/>
      <c r="Y86" s="2"/>
      <c r="Z86" s="2"/>
    </row>
    <row r="87" ht="15.0" customHeight="1">
      <c r="A87" s="2"/>
      <c r="B87" s="131"/>
      <c r="E87" s="130"/>
      <c r="H87" s="132"/>
      <c r="I87" s="2"/>
      <c r="J87" s="2"/>
      <c r="K87" s="131"/>
      <c r="N87" s="130"/>
      <c r="Q87" s="132"/>
      <c r="R87" s="2"/>
      <c r="S87" s="2"/>
      <c r="T87" s="2"/>
      <c r="U87" s="2"/>
      <c r="V87" s="2"/>
      <c r="W87" s="2"/>
      <c r="X87" s="2"/>
      <c r="Y87" s="2"/>
      <c r="Z87" s="2"/>
    </row>
    <row r="88" ht="15.0" customHeight="1">
      <c r="A88" s="2"/>
      <c r="B88" s="131"/>
      <c r="E88" s="130"/>
      <c r="H88" s="132"/>
      <c r="I88" s="2"/>
      <c r="J88" s="2"/>
      <c r="K88" s="131"/>
      <c r="N88" s="130"/>
      <c r="Q88" s="132"/>
      <c r="R88" s="2"/>
      <c r="S88" s="2"/>
      <c r="T88" s="2"/>
      <c r="U88" s="2"/>
      <c r="V88" s="2"/>
      <c r="W88" s="2"/>
      <c r="X88" s="2"/>
      <c r="Y88" s="2"/>
      <c r="Z88" s="2"/>
    </row>
    <row r="89" ht="15.0" customHeight="1">
      <c r="A89" s="2"/>
      <c r="B89" s="131"/>
      <c r="E89" s="130"/>
      <c r="H89" s="132"/>
      <c r="I89" s="2"/>
      <c r="J89" s="2"/>
      <c r="K89" s="131"/>
      <c r="N89" s="130"/>
      <c r="Q89" s="132"/>
      <c r="R89" s="2"/>
      <c r="S89" s="2"/>
      <c r="T89" s="2"/>
      <c r="U89" s="2"/>
      <c r="V89" s="2"/>
      <c r="W89" s="2"/>
      <c r="X89" s="2"/>
      <c r="Y89" s="2"/>
      <c r="Z89" s="2"/>
    </row>
    <row r="90" ht="15.0" customHeight="1">
      <c r="A90" s="2"/>
      <c r="B90" s="131"/>
      <c r="E90" s="130"/>
      <c r="H90" s="132"/>
      <c r="I90" s="2"/>
      <c r="J90" s="2"/>
      <c r="K90" s="131"/>
      <c r="N90" s="130"/>
      <c r="Q90" s="132"/>
      <c r="R90" s="2"/>
      <c r="S90" s="2"/>
      <c r="T90" s="2"/>
      <c r="U90" s="2"/>
      <c r="V90" s="2"/>
      <c r="W90" s="2"/>
      <c r="X90" s="2"/>
      <c r="Y90" s="2"/>
      <c r="Z90" s="2"/>
    </row>
    <row r="91" ht="15.0" customHeight="1">
      <c r="A91" s="2"/>
      <c r="B91" s="133"/>
      <c r="C91" s="134"/>
      <c r="D91" s="134"/>
      <c r="E91" s="139"/>
      <c r="F91" s="134"/>
      <c r="G91" s="134"/>
      <c r="H91" s="135"/>
      <c r="I91" s="2"/>
      <c r="J91" s="2"/>
      <c r="K91" s="133"/>
      <c r="L91" s="134"/>
      <c r="M91" s="134"/>
      <c r="N91" s="139"/>
      <c r="O91" s="134"/>
      <c r="P91" s="134"/>
      <c r="Q91" s="135"/>
      <c r="R91" s="2"/>
      <c r="S91" s="2"/>
      <c r="T91" s="2"/>
      <c r="U91" s="2"/>
      <c r="V91" s="2"/>
      <c r="W91" s="2"/>
      <c r="X91" s="2"/>
      <c r="Y91" s="2"/>
      <c r="Z91" s="2"/>
    </row>
    <row r="92" ht="15.7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5.7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39.75" customHeight="1">
      <c r="A94" s="2"/>
      <c r="B94" s="121" t="str">
        <f t="array" ref="B94">INDEX(C_MTHHEADER,9)</f>
        <v>SEPTEMBER</v>
      </c>
      <c r="C94" s="32"/>
      <c r="D94" s="32"/>
      <c r="E94" s="32"/>
      <c r="F94" s="32"/>
      <c r="G94" s="32"/>
      <c r="H94" s="33"/>
      <c r="I94" s="2"/>
      <c r="J94" s="2"/>
      <c r="K94" s="121" t="str">
        <f t="array" ref="K94">INDEX(C_MTHHEADER,10)</f>
        <v>OCTOBER</v>
      </c>
      <c r="L94" s="32"/>
      <c r="M94" s="32"/>
      <c r="N94" s="32"/>
      <c r="O94" s="32"/>
      <c r="P94" s="32"/>
      <c r="Q94" s="33"/>
      <c r="R94" s="2"/>
      <c r="S94" s="2"/>
      <c r="T94" s="2"/>
      <c r="U94" s="2"/>
      <c r="V94" s="2"/>
      <c r="W94" s="2"/>
      <c r="X94" s="2"/>
      <c r="Y94" s="2"/>
      <c r="Z94" s="2"/>
    </row>
    <row r="95" ht="24.75" customHeight="1">
      <c r="A95" s="2"/>
      <c r="B95" s="124" t="str">
        <f t="array" ref="B95">INDEX(C_WKHEADER,1)</f>
        <v>MON</v>
      </c>
      <c r="C95" s="124" t="str">
        <f t="array" ref="C95">INDEX(C_WKHEADER,2)</f>
        <v>TUE</v>
      </c>
      <c r="D95" s="124" t="str">
        <f t="array" ref="D95">INDEX(C_WKHEADER,3)</f>
        <v>WED</v>
      </c>
      <c r="E95" s="124" t="str">
        <f t="array" ref="E95">INDEX(C_WKHEADER,4)</f>
        <v>THU</v>
      </c>
      <c r="F95" s="124" t="str">
        <f t="array" ref="F95">INDEX(C_WKHEADER,5)</f>
        <v>FRI</v>
      </c>
      <c r="G95" s="124" t="str">
        <f t="array" ref="G95">INDEX(C_WKHEADER,6)</f>
        <v>SAT</v>
      </c>
      <c r="H95" s="124" t="str">
        <f t="array" ref="H95">INDEX(C_WKHEADER,7)</f>
        <v>SUN</v>
      </c>
      <c r="I95" s="2"/>
      <c r="J95" s="2"/>
      <c r="K95" s="124" t="str">
        <f t="array" ref="K95">INDEX(C_WKHEADER,1)</f>
        <v>MON</v>
      </c>
      <c r="L95" s="124" t="str">
        <f t="array" ref="L95">INDEX(C_WKHEADER,2)</f>
        <v>TUE</v>
      </c>
      <c r="M95" s="124" t="str">
        <f t="array" ref="M95">INDEX(C_WKHEADER,3)</f>
        <v>WED</v>
      </c>
      <c r="N95" s="124" t="str">
        <f t="array" ref="N95">INDEX(C_WKHEADER,4)</f>
        <v>THU</v>
      </c>
      <c r="O95" s="124" t="str">
        <f t="array" ref="O95">INDEX(C_WKHEADER,5)</f>
        <v>FRI</v>
      </c>
      <c r="P95" s="124" t="str">
        <f t="array" ref="P95">INDEX(C_WKHEADER,6)</f>
        <v>SAT</v>
      </c>
      <c r="Q95" s="124" t="str">
        <f t="array" ref="Q95">INDEX(C_WKHEADER,7)</f>
        <v>SUN</v>
      </c>
      <c r="R95" s="2"/>
      <c r="S95" s="2"/>
      <c r="T95" s="2"/>
      <c r="U95" s="2"/>
      <c r="V95" s="2"/>
      <c r="W95" s="2"/>
      <c r="X95" s="2"/>
      <c r="Y95" s="2"/>
      <c r="Z95" s="2"/>
    </row>
    <row r="96" ht="39.75" customHeight="1">
      <c r="A96" s="2"/>
      <c r="B96" s="125" t="str">
        <f t="array" ref="B96">INDEX(M_9,ROW(B96)-ROW(B$95),COLUMN(B96)-COLUMN($A96))</f>
        <v/>
      </c>
      <c r="C96" s="125" t="str">
        <f t="array" ref="C96">INDEX(M_9,ROW(C96)-ROW(C$95),COLUMN(C96)-COLUMN($A96))</f>
        <v/>
      </c>
      <c r="D96" s="125">
        <f t="array" ref="D96">INDEX(M_9,ROW(D96)-ROW(D$95),COLUMN(D96)-COLUMN($A96))</f>
        <v>44440</v>
      </c>
      <c r="E96" s="125">
        <f t="array" ref="E96">INDEX(M_9,ROW(E96)-ROW(E$95),COLUMN(E96)-COLUMN($A96))</f>
        <v>44441</v>
      </c>
      <c r="F96" s="125">
        <f t="array" ref="F96">INDEX(M_9,ROW(F96)-ROW(F$95),COLUMN(F96)-COLUMN($A96))</f>
        <v>44442</v>
      </c>
      <c r="G96" s="125">
        <f t="array" ref="G96">INDEX(M_9,ROW(G96)-ROW(G$95),COLUMN(G96)-COLUMN($A96))</f>
        <v>44443</v>
      </c>
      <c r="H96" s="125">
        <f t="array" ref="H96">INDEX(M_9,ROW(H96)-ROW(H$95),COLUMN(H96)-COLUMN($A96))</f>
        <v>44444</v>
      </c>
      <c r="I96" s="2"/>
      <c r="J96" s="2"/>
      <c r="K96" s="125" t="str">
        <f t="array" ref="K96">INDEX(M_10,ROW(K96)-ROW(K$95),COLUMN(K96)-COLUMN($J96))</f>
        <v/>
      </c>
      <c r="L96" s="125" t="str">
        <f t="array" ref="L96">INDEX(M_10,ROW(L96)-ROW(L$95),COLUMN(L96)-COLUMN($J96))</f>
        <v/>
      </c>
      <c r="M96" s="125" t="str">
        <f t="array" ref="M96">INDEX(M_10,ROW(M96)-ROW(M$95),COLUMN(M96)-COLUMN($J96))</f>
        <v/>
      </c>
      <c r="N96" s="125" t="str">
        <f t="array" ref="N96">INDEX(M_10,ROW(N96)-ROW(N$95),COLUMN(N96)-COLUMN($J96))</f>
        <v/>
      </c>
      <c r="O96" s="125">
        <f t="array" ref="O96">INDEX(M_10,ROW(O96)-ROW(O$95),COLUMN(O96)-COLUMN($J96))</f>
        <v>44470</v>
      </c>
      <c r="P96" s="125">
        <f t="array" ref="P96">INDEX(M_10,ROW(P96)-ROW(P$95),COLUMN(P96)-COLUMN($J96))</f>
        <v>44471</v>
      </c>
      <c r="Q96" s="125">
        <f t="array" ref="Q96">INDEX(M_10,ROW(Q96)-ROW(Q$95),COLUMN(Q96)-COLUMN($J96))</f>
        <v>44472</v>
      </c>
      <c r="R96" s="2"/>
      <c r="S96" s="2"/>
      <c r="T96" s="2"/>
      <c r="U96" s="2"/>
      <c r="V96" s="2"/>
      <c r="W96" s="2"/>
      <c r="X96" s="2"/>
      <c r="Y96" s="2"/>
      <c r="Z96" s="2"/>
    </row>
    <row r="97" ht="39.75" customHeight="1">
      <c r="A97" s="2"/>
      <c r="B97" s="125">
        <f t="array" ref="B97">INDEX(M_9,ROW(B97)-ROW(B$95),COLUMN(B97)-COLUMN($A97))</f>
        <v>44445</v>
      </c>
      <c r="C97" s="125">
        <f t="array" ref="C97">INDEX(M_9,ROW(C97)-ROW(C$95),COLUMN(C97)-COLUMN($A97))</f>
        <v>44446</v>
      </c>
      <c r="D97" s="125">
        <f t="array" ref="D97">INDEX(M_9,ROW(D97)-ROW(D$95),COLUMN(D97)-COLUMN($A97))</f>
        <v>44447</v>
      </c>
      <c r="E97" s="125">
        <f t="array" ref="E97">INDEX(M_9,ROW(E97)-ROW(E$95),COLUMN(E97)-COLUMN($A97))</f>
        <v>44448</v>
      </c>
      <c r="F97" s="125">
        <f t="array" ref="F97">INDEX(M_9,ROW(F97)-ROW(F$95),COLUMN(F97)-COLUMN($A97))</f>
        <v>44449</v>
      </c>
      <c r="G97" s="125">
        <f t="array" ref="G97">INDEX(M_9,ROW(G97)-ROW(G$95),COLUMN(G97)-COLUMN($A97))</f>
        <v>44450</v>
      </c>
      <c r="H97" s="125">
        <f t="array" ref="H97">INDEX(M_9,ROW(H97)-ROW(H$95),COLUMN(H97)-COLUMN($A97))</f>
        <v>44451</v>
      </c>
      <c r="I97" s="2"/>
      <c r="J97" s="2"/>
      <c r="K97" s="125">
        <f t="array" ref="K97">INDEX(M_10,ROW(K97)-ROW(K$95),COLUMN(K97)-COLUMN($J97))</f>
        <v>44473</v>
      </c>
      <c r="L97" s="125">
        <f t="array" ref="L97">INDEX(M_10,ROW(L97)-ROW(L$95),COLUMN(L97)-COLUMN($J97))</f>
        <v>44474</v>
      </c>
      <c r="M97" s="125">
        <f t="array" ref="M97">INDEX(M_10,ROW(M97)-ROW(M$95),COLUMN(M97)-COLUMN($J97))</f>
        <v>44475</v>
      </c>
      <c r="N97" s="125">
        <f t="array" ref="N97">INDEX(M_10,ROW(N97)-ROW(N$95),COLUMN(N97)-COLUMN($J97))</f>
        <v>44476</v>
      </c>
      <c r="O97" s="125">
        <f t="array" ref="O97">INDEX(M_10,ROW(O97)-ROW(O$95),COLUMN(O97)-COLUMN($J97))</f>
        <v>44477</v>
      </c>
      <c r="P97" s="125">
        <f t="array" ref="P97">INDEX(M_10,ROW(P97)-ROW(P$95),COLUMN(P97)-COLUMN($J97))</f>
        <v>44478</v>
      </c>
      <c r="Q97" s="125">
        <f t="array" ref="Q97">INDEX(M_10,ROW(Q97)-ROW(Q$95),COLUMN(Q97)-COLUMN($J97))</f>
        <v>44479</v>
      </c>
      <c r="R97" s="2"/>
      <c r="S97" s="2"/>
      <c r="T97" s="2"/>
      <c r="U97" s="2"/>
      <c r="V97" s="2"/>
      <c r="W97" s="2"/>
      <c r="X97" s="2"/>
      <c r="Y97" s="2"/>
      <c r="Z97" s="2"/>
    </row>
    <row r="98" ht="39.75" customHeight="1">
      <c r="A98" s="2"/>
      <c r="B98" s="125">
        <f t="array" ref="B98">INDEX(M_9,ROW(B98)-ROW(B$95),COLUMN(B98)-COLUMN($A98))</f>
        <v>44452</v>
      </c>
      <c r="C98" s="125">
        <f t="array" ref="C98">INDEX(M_9,ROW(C98)-ROW(C$95),COLUMN(C98)-COLUMN($A98))</f>
        <v>44453</v>
      </c>
      <c r="D98" s="125">
        <f t="array" ref="D98">INDEX(M_9,ROW(D98)-ROW(D$95),COLUMN(D98)-COLUMN($A98))</f>
        <v>44454</v>
      </c>
      <c r="E98" s="125">
        <f t="array" ref="E98">INDEX(M_9,ROW(E98)-ROW(E$95),COLUMN(E98)-COLUMN($A98))</f>
        <v>44455</v>
      </c>
      <c r="F98" s="125">
        <f t="array" ref="F98">INDEX(M_9,ROW(F98)-ROW(F$95),COLUMN(F98)-COLUMN($A98))</f>
        <v>44456</v>
      </c>
      <c r="G98" s="125">
        <f t="array" ref="G98">INDEX(M_9,ROW(G98)-ROW(G$95),COLUMN(G98)-COLUMN($A98))</f>
        <v>44457</v>
      </c>
      <c r="H98" s="125">
        <f t="array" ref="H98">INDEX(M_9,ROW(H98)-ROW(H$95),COLUMN(H98)-COLUMN($A98))</f>
        <v>44458</v>
      </c>
      <c r="I98" s="2"/>
      <c r="J98" s="2"/>
      <c r="K98" s="125">
        <f t="array" ref="K98">INDEX(M_10,ROW(K98)-ROW(K$95),COLUMN(K98)-COLUMN($J98))</f>
        <v>44480</v>
      </c>
      <c r="L98" s="125">
        <f t="array" ref="L98">INDEX(M_10,ROW(L98)-ROW(L$95),COLUMN(L98)-COLUMN($J98))</f>
        <v>44481</v>
      </c>
      <c r="M98" s="125">
        <f t="array" ref="M98">INDEX(M_10,ROW(M98)-ROW(M$95),COLUMN(M98)-COLUMN($J98))</f>
        <v>44482</v>
      </c>
      <c r="N98" s="125">
        <f t="array" ref="N98">INDEX(M_10,ROW(N98)-ROW(N$95),COLUMN(N98)-COLUMN($J98))</f>
        <v>44483</v>
      </c>
      <c r="O98" s="125">
        <f t="array" ref="O98">INDEX(M_10,ROW(O98)-ROW(O$95),COLUMN(O98)-COLUMN($J98))</f>
        <v>44484</v>
      </c>
      <c r="P98" s="125">
        <f t="array" ref="P98">INDEX(M_10,ROW(P98)-ROW(P$95),COLUMN(P98)-COLUMN($J98))</f>
        <v>44485</v>
      </c>
      <c r="Q98" s="125">
        <f t="array" ref="Q98">INDEX(M_10,ROW(Q98)-ROW(Q$95),COLUMN(Q98)-COLUMN($J98))</f>
        <v>44486</v>
      </c>
      <c r="R98" s="2"/>
      <c r="S98" s="2"/>
      <c r="T98" s="2"/>
      <c r="U98" s="2"/>
      <c r="V98" s="2"/>
      <c r="W98" s="2"/>
      <c r="X98" s="2"/>
      <c r="Y98" s="2"/>
      <c r="Z98" s="2"/>
    </row>
    <row r="99" ht="39.75" customHeight="1">
      <c r="A99" s="2"/>
      <c r="B99" s="125">
        <f t="array" ref="B99">INDEX(M_9,ROW(B99)-ROW(B$95),COLUMN(B99)-COLUMN($A99))</f>
        <v>44459</v>
      </c>
      <c r="C99" s="125">
        <f t="array" ref="C99">INDEX(M_9,ROW(C99)-ROW(C$95),COLUMN(C99)-COLUMN($A99))</f>
        <v>44460</v>
      </c>
      <c r="D99" s="125">
        <f t="array" ref="D99">INDEX(M_9,ROW(D99)-ROW(D$95),COLUMN(D99)-COLUMN($A99))</f>
        <v>44461</v>
      </c>
      <c r="E99" s="125">
        <f t="array" ref="E99">INDEX(M_9,ROW(E99)-ROW(E$95),COLUMN(E99)-COLUMN($A99))</f>
        <v>44462</v>
      </c>
      <c r="F99" s="125">
        <f t="array" ref="F99">INDEX(M_9,ROW(F99)-ROW(F$95),COLUMN(F99)-COLUMN($A99))</f>
        <v>44463</v>
      </c>
      <c r="G99" s="125">
        <f t="array" ref="G99">INDEX(M_9,ROW(G99)-ROW(G$95),COLUMN(G99)-COLUMN($A99))</f>
        <v>44464</v>
      </c>
      <c r="H99" s="125">
        <f t="array" ref="H99">INDEX(M_9,ROW(H99)-ROW(H$95),COLUMN(H99)-COLUMN($A99))</f>
        <v>44465</v>
      </c>
      <c r="I99" s="2"/>
      <c r="J99" s="2"/>
      <c r="K99" s="125">
        <f t="array" ref="K99">INDEX(M_10,ROW(K99)-ROW(K$95),COLUMN(K99)-COLUMN($J99))</f>
        <v>44487</v>
      </c>
      <c r="L99" s="125">
        <f t="array" ref="L99">INDEX(M_10,ROW(L99)-ROW(L$95),COLUMN(L99)-COLUMN($J99))</f>
        <v>44488</v>
      </c>
      <c r="M99" s="125">
        <f t="array" ref="M99">INDEX(M_10,ROW(M99)-ROW(M$95),COLUMN(M99)-COLUMN($J99))</f>
        <v>44489</v>
      </c>
      <c r="N99" s="125">
        <f t="array" ref="N99">INDEX(M_10,ROW(N99)-ROW(N$95),COLUMN(N99)-COLUMN($J99))</f>
        <v>44490</v>
      </c>
      <c r="O99" s="125">
        <f t="array" ref="O99">INDEX(M_10,ROW(O99)-ROW(O$95),COLUMN(O99)-COLUMN($J99))</f>
        <v>44491</v>
      </c>
      <c r="P99" s="125">
        <f t="array" ref="P99">INDEX(M_10,ROW(P99)-ROW(P$95),COLUMN(P99)-COLUMN($J99))</f>
        <v>44492</v>
      </c>
      <c r="Q99" s="125">
        <f t="array" ref="Q99">INDEX(M_10,ROW(Q99)-ROW(Q$95),COLUMN(Q99)-COLUMN($J99))</f>
        <v>44493</v>
      </c>
      <c r="R99" s="2"/>
      <c r="S99" s="2"/>
      <c r="T99" s="2"/>
      <c r="U99" s="2"/>
      <c r="V99" s="2"/>
      <c r="W99" s="2"/>
      <c r="X99" s="2"/>
      <c r="Y99" s="2"/>
      <c r="Z99" s="2"/>
    </row>
    <row r="100" ht="39.75" customHeight="1">
      <c r="A100" s="2"/>
      <c r="B100" s="125">
        <f t="array" ref="B100">INDEX(M_9,ROW(B100)-ROW(B$95),COLUMN(B100)-COLUMN($A100))</f>
        <v>44466</v>
      </c>
      <c r="C100" s="125">
        <f t="array" ref="C100">INDEX(M_9,ROW(C100)-ROW(C$95),COLUMN(C100)-COLUMN($A100))</f>
        <v>44467</v>
      </c>
      <c r="D100" s="125">
        <f t="array" ref="D100">INDEX(M_9,ROW(D100)-ROW(D$95),COLUMN(D100)-COLUMN($A100))</f>
        <v>44468</v>
      </c>
      <c r="E100" s="125">
        <f t="array" ref="E100">INDEX(M_9,ROW(E100)-ROW(E$95),COLUMN(E100)-COLUMN($A100))</f>
        <v>44469</v>
      </c>
      <c r="F100" s="125" t="str">
        <f t="array" ref="F100">INDEX(M_9,ROW(F100)-ROW(F$95),COLUMN(F100)-COLUMN($A100))</f>
        <v/>
      </c>
      <c r="G100" s="125" t="str">
        <f t="array" ref="G100">INDEX(M_9,ROW(G100)-ROW(G$95),COLUMN(G100)-COLUMN($A100))</f>
        <v/>
      </c>
      <c r="H100" s="125" t="str">
        <f t="array" ref="H100">INDEX(M_9,ROW(H100)-ROW(H$95),COLUMN(H100)-COLUMN($A100))</f>
        <v/>
      </c>
      <c r="I100" s="2"/>
      <c r="J100" s="2"/>
      <c r="K100" s="125">
        <f t="array" ref="K100">INDEX(M_10,ROW(K100)-ROW(K$95),COLUMN(K100)-COLUMN($J100))</f>
        <v>44494</v>
      </c>
      <c r="L100" s="125">
        <f t="array" ref="L100">INDEX(M_10,ROW(L100)-ROW(L$95),COLUMN(L100)-COLUMN($J100))</f>
        <v>44495</v>
      </c>
      <c r="M100" s="125">
        <f t="array" ref="M100">INDEX(M_10,ROW(M100)-ROW(M$95),COLUMN(M100)-COLUMN($J100))</f>
        <v>44496</v>
      </c>
      <c r="N100" s="125">
        <f t="array" ref="N100">INDEX(M_10,ROW(N100)-ROW(N$95),COLUMN(N100)-COLUMN($J100))</f>
        <v>44497</v>
      </c>
      <c r="O100" s="125">
        <f t="array" ref="O100">INDEX(M_10,ROW(O100)-ROW(O$95),COLUMN(O100)-COLUMN($J100))</f>
        <v>44498</v>
      </c>
      <c r="P100" s="125">
        <f t="array" ref="P100">INDEX(M_10,ROW(P100)-ROW(P$95),COLUMN(P100)-COLUMN($J100))</f>
        <v>44499</v>
      </c>
      <c r="Q100" s="125">
        <f t="array" ref="Q100">INDEX(M_10,ROW(Q100)-ROW(Q$95),COLUMN(Q100)-COLUMN($J100))</f>
        <v>44500</v>
      </c>
      <c r="R100" s="2"/>
      <c r="S100" s="2"/>
      <c r="T100" s="2"/>
      <c r="U100" s="2"/>
      <c r="V100" s="2"/>
      <c r="W100" s="2"/>
      <c r="X100" s="2"/>
      <c r="Y100" s="2"/>
      <c r="Z100" s="2"/>
    </row>
    <row r="101" ht="39.75" customHeight="1">
      <c r="A101" s="2"/>
      <c r="B101" s="125" t="str">
        <f t="array" ref="B101">INDEX(M_9,ROW(B101)-ROW(B$95),COLUMN(B101)-COLUMN($A101))</f>
        <v/>
      </c>
      <c r="C101" s="125" t="str">
        <f t="array" ref="C101">INDEX(M_9,ROW(C101)-ROW(C$95),COLUMN(C101)-COLUMN($A101))</f>
        <v/>
      </c>
      <c r="D101" s="125" t="str">
        <f t="array" ref="D101">INDEX(M_9,ROW(D101)-ROW(D$95),COLUMN(D101)-COLUMN($A101))</f>
        <v/>
      </c>
      <c r="E101" s="125" t="str">
        <f t="array" ref="E101">INDEX(M_9,ROW(E101)-ROW(E$95),COLUMN(E101)-COLUMN($A101))</f>
        <v/>
      </c>
      <c r="F101" s="125" t="str">
        <f t="array" ref="F101">INDEX(M_9,ROW(F101)-ROW(F$95),COLUMN(F101)-COLUMN($A101))</f>
        <v/>
      </c>
      <c r="G101" s="125" t="str">
        <f t="array" ref="G101">INDEX(M_9,ROW(G101)-ROW(G$95),COLUMN(G101)-COLUMN($A101))</f>
        <v/>
      </c>
      <c r="H101" s="125" t="str">
        <f t="array" ref="H101">INDEX(M_9,ROW(H101)-ROW(H$95),COLUMN(H101)-COLUMN($A101))</f>
        <v/>
      </c>
      <c r="I101" s="2"/>
      <c r="J101" s="2"/>
      <c r="K101" s="125" t="str">
        <f t="array" ref="K101">INDEX(M_10,ROW(K101)-ROW(K$95),COLUMN(K101)-COLUMN($J101))</f>
        <v/>
      </c>
      <c r="L101" s="125" t="str">
        <f t="array" ref="L101">INDEX(M_10,ROW(L101)-ROW(L$95),COLUMN(L101)-COLUMN($J101))</f>
        <v/>
      </c>
      <c r="M101" s="125" t="str">
        <f t="array" ref="M101">INDEX(M_10,ROW(M101)-ROW(M$95),COLUMN(M101)-COLUMN($J101))</f>
        <v/>
      </c>
      <c r="N101" s="125" t="str">
        <f t="array" ref="N101">INDEX(M_10,ROW(N101)-ROW(N$95),COLUMN(N101)-COLUMN($J101))</f>
        <v/>
      </c>
      <c r="O101" s="125" t="str">
        <f t="array" ref="O101">INDEX(M_10,ROW(O101)-ROW(O$95),COLUMN(O101)-COLUMN($J101))</f>
        <v/>
      </c>
      <c r="P101" s="125" t="str">
        <f t="array" ref="P101">INDEX(M_10,ROW(P101)-ROW(P$95),COLUMN(P101)-COLUMN($J101))</f>
        <v/>
      </c>
      <c r="Q101" s="125" t="str">
        <f t="array" ref="Q101">INDEX(M_10,ROW(Q101)-ROW(Q$95),COLUMN(Q101)-COLUMN($J101))</f>
        <v/>
      </c>
      <c r="R101" s="2"/>
      <c r="S101" s="2"/>
      <c r="T101" s="2"/>
      <c r="U101" s="2"/>
      <c r="V101" s="2"/>
      <c r="W101" s="2"/>
      <c r="X101" s="2"/>
      <c r="Y101" s="2"/>
      <c r="Z101" s="2"/>
    </row>
    <row r="102" ht="15.0" customHeight="1">
      <c r="A102" s="2"/>
      <c r="B102" s="126"/>
      <c r="C102" s="126"/>
      <c r="D102" s="126"/>
      <c r="E102" s="126"/>
      <c r="F102" s="126"/>
      <c r="G102" s="126"/>
      <c r="H102" s="126"/>
      <c r="I102" s="2"/>
      <c r="J102" s="2"/>
      <c r="K102" s="126"/>
      <c r="L102" s="126"/>
      <c r="M102" s="126"/>
      <c r="N102" s="126"/>
      <c r="O102" s="126"/>
      <c r="P102" s="126"/>
      <c r="Q102" s="126"/>
      <c r="R102" s="2"/>
      <c r="S102" s="2"/>
      <c r="T102" s="2"/>
      <c r="U102" s="2"/>
      <c r="V102" s="2"/>
      <c r="W102" s="2"/>
      <c r="X102" s="2"/>
      <c r="Y102" s="2"/>
      <c r="Z102" s="2"/>
    </row>
    <row r="103" ht="15.0" customHeight="1">
      <c r="A103" s="2"/>
      <c r="B103" s="126"/>
      <c r="C103" s="126"/>
      <c r="D103" s="126"/>
      <c r="E103" s="126"/>
      <c r="F103" s="126"/>
      <c r="G103" s="126"/>
      <c r="H103" s="126"/>
      <c r="I103" s="2"/>
      <c r="J103" s="2"/>
      <c r="K103" s="126"/>
      <c r="L103" s="126"/>
      <c r="M103" s="126"/>
      <c r="N103" s="126"/>
      <c r="O103" s="126"/>
      <c r="P103" s="126"/>
      <c r="Q103" s="126"/>
      <c r="R103" s="2"/>
      <c r="S103" s="2"/>
      <c r="T103" s="2"/>
      <c r="U103" s="2"/>
      <c r="V103" s="2"/>
      <c r="W103" s="2"/>
      <c r="X103" s="2"/>
      <c r="Y103" s="2"/>
      <c r="Z103" s="2"/>
    </row>
    <row r="104" ht="15.0" customHeight="1">
      <c r="A104" s="2"/>
      <c r="B104" s="127" t="str">
        <f>Help!BJ28</f>
        <v>#ERROR!</v>
      </c>
      <c r="C104" s="128"/>
      <c r="D104" s="129"/>
      <c r="E104" s="136"/>
      <c r="F104" s="127" t="str">
        <f>Help!BJ15</f>
        <v>#ERROR!</v>
      </c>
      <c r="G104" s="128"/>
      <c r="H104" s="129"/>
      <c r="I104" s="2"/>
      <c r="J104" s="2"/>
      <c r="K104" s="127" t="str">
        <f>Help!BM28</f>
        <v>#ERROR!</v>
      </c>
      <c r="L104" s="128"/>
      <c r="M104" s="129"/>
      <c r="N104" s="136"/>
      <c r="O104" s="127" t="str">
        <f>Help!BM15</f>
        <v>#ERROR!</v>
      </c>
      <c r="P104" s="128"/>
      <c r="Q104" s="129"/>
      <c r="R104" s="2"/>
      <c r="S104" s="2"/>
      <c r="T104" s="2"/>
      <c r="U104" s="2"/>
      <c r="V104" s="2"/>
      <c r="W104" s="2"/>
      <c r="X104" s="2"/>
      <c r="Y104" s="2"/>
      <c r="Z104" s="2"/>
    </row>
    <row r="105" ht="15.0" customHeight="1">
      <c r="A105" s="2"/>
      <c r="B105" s="131"/>
      <c r="D105" s="132"/>
      <c r="E105" s="136"/>
      <c r="F105" s="131"/>
      <c r="H105" s="132"/>
      <c r="I105" s="2"/>
      <c r="J105" s="2"/>
      <c r="K105" s="131"/>
      <c r="M105" s="132"/>
      <c r="N105" s="136"/>
      <c r="O105" s="131"/>
      <c r="Q105" s="132"/>
      <c r="R105" s="2"/>
      <c r="S105" s="2"/>
      <c r="T105" s="2"/>
      <c r="U105" s="2"/>
      <c r="V105" s="2"/>
      <c r="W105" s="2"/>
      <c r="X105" s="2"/>
      <c r="Y105" s="2"/>
      <c r="Z105" s="2"/>
    </row>
    <row r="106" ht="15.0" customHeight="1">
      <c r="A106" s="2"/>
      <c r="B106" s="131"/>
      <c r="D106" s="132"/>
      <c r="E106" s="136"/>
      <c r="F106" s="131"/>
      <c r="H106" s="132"/>
      <c r="I106" s="2"/>
      <c r="J106" s="2"/>
      <c r="K106" s="131"/>
      <c r="M106" s="132"/>
      <c r="N106" s="136"/>
      <c r="O106" s="131"/>
      <c r="Q106" s="132"/>
      <c r="R106" s="2"/>
      <c r="S106" s="2"/>
      <c r="T106" s="2"/>
      <c r="U106" s="2"/>
      <c r="V106" s="2"/>
      <c r="W106" s="2"/>
      <c r="X106" s="2"/>
      <c r="Y106" s="2"/>
      <c r="Z106" s="2"/>
    </row>
    <row r="107" ht="15.0" customHeight="1">
      <c r="A107" s="2"/>
      <c r="B107" s="131"/>
      <c r="D107" s="132"/>
      <c r="E107" s="136"/>
      <c r="F107" s="131"/>
      <c r="H107" s="132"/>
      <c r="I107" s="2"/>
      <c r="J107" s="2"/>
      <c r="K107" s="131"/>
      <c r="M107" s="132"/>
      <c r="N107" s="136"/>
      <c r="O107" s="131"/>
      <c r="Q107" s="132"/>
      <c r="R107" s="2"/>
      <c r="S107" s="2"/>
      <c r="T107" s="2"/>
      <c r="U107" s="2"/>
      <c r="V107" s="2"/>
      <c r="W107" s="2"/>
      <c r="X107" s="2"/>
      <c r="Y107" s="2"/>
      <c r="Z107" s="2"/>
    </row>
    <row r="108" ht="15.0" customHeight="1">
      <c r="A108" s="2"/>
      <c r="B108" s="131"/>
      <c r="D108" s="132"/>
      <c r="E108" s="136"/>
      <c r="F108" s="131"/>
      <c r="H108" s="132"/>
      <c r="I108" s="2"/>
      <c r="J108" s="2"/>
      <c r="K108" s="131"/>
      <c r="M108" s="132"/>
      <c r="N108" s="136"/>
      <c r="O108" s="131"/>
      <c r="Q108" s="132"/>
      <c r="R108" s="2"/>
      <c r="S108" s="2"/>
      <c r="T108" s="2"/>
      <c r="U108" s="2"/>
      <c r="V108" s="2"/>
      <c r="W108" s="2"/>
      <c r="X108" s="2"/>
      <c r="Y108" s="2"/>
      <c r="Z108" s="2"/>
    </row>
    <row r="109" ht="15.0" customHeight="1">
      <c r="A109" s="2"/>
      <c r="B109" s="131"/>
      <c r="D109" s="132"/>
      <c r="E109" s="136"/>
      <c r="F109" s="131"/>
      <c r="H109" s="132"/>
      <c r="I109" s="2"/>
      <c r="J109" s="2"/>
      <c r="K109" s="131"/>
      <c r="M109" s="132"/>
      <c r="N109" s="136"/>
      <c r="O109" s="131"/>
      <c r="Q109" s="132"/>
      <c r="R109" s="2"/>
      <c r="S109" s="2"/>
      <c r="T109" s="2"/>
      <c r="U109" s="2"/>
      <c r="V109" s="2"/>
      <c r="W109" s="2"/>
      <c r="X109" s="2"/>
      <c r="Y109" s="2"/>
      <c r="Z109" s="2"/>
    </row>
    <row r="110" ht="15.0" customHeight="1">
      <c r="A110" s="2"/>
      <c r="B110" s="131"/>
      <c r="D110" s="132"/>
      <c r="E110" s="136"/>
      <c r="F110" s="131"/>
      <c r="H110" s="132"/>
      <c r="I110" s="2"/>
      <c r="J110" s="2"/>
      <c r="K110" s="131"/>
      <c r="M110" s="132"/>
      <c r="N110" s="136"/>
      <c r="O110" s="131"/>
      <c r="Q110" s="132"/>
      <c r="R110" s="2"/>
      <c r="S110" s="2"/>
      <c r="T110" s="2"/>
      <c r="U110" s="2"/>
      <c r="V110" s="2"/>
      <c r="W110" s="2"/>
      <c r="X110" s="2"/>
      <c r="Y110" s="2"/>
      <c r="Z110" s="2"/>
    </row>
    <row r="111" ht="15.0" customHeight="1">
      <c r="A111" s="2"/>
      <c r="B111" s="131"/>
      <c r="D111" s="132"/>
      <c r="E111" s="136"/>
      <c r="F111" s="131"/>
      <c r="H111" s="132"/>
      <c r="I111" s="2"/>
      <c r="J111" s="2"/>
      <c r="K111" s="131"/>
      <c r="M111" s="132"/>
      <c r="N111" s="136"/>
      <c r="O111" s="131"/>
      <c r="Q111" s="132"/>
      <c r="R111" s="2"/>
      <c r="S111" s="2"/>
      <c r="T111" s="2"/>
      <c r="U111" s="2"/>
      <c r="V111" s="2"/>
      <c r="W111" s="2"/>
      <c r="X111" s="2"/>
      <c r="Y111" s="2"/>
      <c r="Z111" s="2"/>
    </row>
    <row r="112" ht="15.0" customHeight="1">
      <c r="A112" s="2"/>
      <c r="B112" s="131"/>
      <c r="D112" s="132"/>
      <c r="E112" s="136"/>
      <c r="F112" s="131"/>
      <c r="H112" s="132"/>
      <c r="I112" s="2"/>
      <c r="J112" s="2"/>
      <c r="K112" s="131"/>
      <c r="M112" s="132"/>
      <c r="N112" s="136"/>
      <c r="O112" s="131"/>
      <c r="Q112" s="132"/>
      <c r="R112" s="2"/>
      <c r="S112" s="2"/>
      <c r="T112" s="2"/>
      <c r="U112" s="2"/>
      <c r="V112" s="2"/>
      <c r="W112" s="2"/>
      <c r="X112" s="2"/>
      <c r="Y112" s="2"/>
      <c r="Z112" s="2"/>
    </row>
    <row r="113" ht="15.0" customHeight="1">
      <c r="A113" s="2"/>
      <c r="B113" s="131"/>
      <c r="D113" s="132"/>
      <c r="E113" s="136"/>
      <c r="F113" s="131"/>
      <c r="H113" s="132"/>
      <c r="I113" s="2"/>
      <c r="J113" s="2"/>
      <c r="K113" s="131"/>
      <c r="M113" s="132"/>
      <c r="N113" s="136"/>
      <c r="O113" s="131"/>
      <c r="Q113" s="132"/>
      <c r="R113" s="2"/>
      <c r="S113" s="2"/>
      <c r="T113" s="2"/>
      <c r="U113" s="2"/>
      <c r="V113" s="2"/>
      <c r="W113" s="2"/>
      <c r="X113" s="2"/>
      <c r="Y113" s="2"/>
      <c r="Z113" s="2"/>
    </row>
    <row r="114" ht="15.0" customHeight="1">
      <c r="A114" s="2"/>
      <c r="B114" s="133"/>
      <c r="C114" s="134"/>
      <c r="D114" s="135"/>
      <c r="E114" s="136"/>
      <c r="F114" s="133"/>
      <c r="G114" s="134"/>
      <c r="H114" s="135"/>
      <c r="I114" s="2"/>
      <c r="J114" s="2"/>
      <c r="K114" s="133"/>
      <c r="L114" s="134"/>
      <c r="M114" s="135"/>
      <c r="N114" s="136"/>
      <c r="O114" s="133"/>
      <c r="P114" s="134"/>
      <c r="Q114" s="135"/>
      <c r="R114" s="2"/>
      <c r="S114" s="2"/>
      <c r="T114" s="2"/>
      <c r="U114" s="2"/>
      <c r="V114" s="2"/>
      <c r="W114" s="2"/>
      <c r="X114" s="2"/>
      <c r="Y114" s="2"/>
      <c r="Z114" s="2"/>
    </row>
    <row r="115" ht="15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5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39.75" customHeight="1">
      <c r="A117" s="2"/>
      <c r="B117" s="121" t="str">
        <f t="array" ref="B117">INDEX(C_MTHHEADER,11)</f>
        <v>NOVEMBER</v>
      </c>
      <c r="C117" s="32"/>
      <c r="D117" s="32"/>
      <c r="E117" s="32"/>
      <c r="F117" s="32"/>
      <c r="G117" s="32"/>
      <c r="H117" s="33"/>
      <c r="I117" s="2"/>
      <c r="J117" s="2"/>
      <c r="K117" s="121" t="str">
        <f t="array" ref="K117">INDEX(C_MTHHEADER,12)</f>
        <v>DECEMBER</v>
      </c>
      <c r="L117" s="32"/>
      <c r="M117" s="32"/>
      <c r="N117" s="32"/>
      <c r="O117" s="32"/>
      <c r="P117" s="32"/>
      <c r="Q117" s="33"/>
      <c r="R117" s="2"/>
      <c r="S117" s="2"/>
      <c r="T117" s="2"/>
      <c r="U117" s="2"/>
      <c r="V117" s="2"/>
      <c r="W117" s="2"/>
      <c r="X117" s="2"/>
      <c r="Y117" s="2"/>
      <c r="Z117" s="2"/>
    </row>
    <row r="118" ht="24.75" customHeight="1">
      <c r="A118" s="2"/>
      <c r="B118" s="124" t="str">
        <f t="array" ref="B118">INDEX(C_WKHEADER,1)</f>
        <v>MON</v>
      </c>
      <c r="C118" s="124" t="str">
        <f t="array" ref="C118">INDEX(C_WKHEADER,2)</f>
        <v>TUE</v>
      </c>
      <c r="D118" s="124" t="str">
        <f t="array" ref="D118">INDEX(C_WKHEADER,3)</f>
        <v>WED</v>
      </c>
      <c r="E118" s="124" t="str">
        <f t="array" ref="E118">INDEX(C_WKHEADER,4)</f>
        <v>THU</v>
      </c>
      <c r="F118" s="124" t="str">
        <f t="array" ref="F118">INDEX(C_WKHEADER,5)</f>
        <v>FRI</v>
      </c>
      <c r="G118" s="124" t="str">
        <f t="array" ref="G118">INDEX(C_WKHEADER,6)</f>
        <v>SAT</v>
      </c>
      <c r="H118" s="124" t="str">
        <f t="array" ref="H118">INDEX(C_WKHEADER,7)</f>
        <v>SUN</v>
      </c>
      <c r="I118" s="2"/>
      <c r="J118" s="2"/>
      <c r="K118" s="124" t="str">
        <f t="array" ref="K118">INDEX(C_WKHEADER,1)</f>
        <v>MON</v>
      </c>
      <c r="L118" s="124" t="str">
        <f t="array" ref="L118">INDEX(C_WKHEADER,2)</f>
        <v>TUE</v>
      </c>
      <c r="M118" s="124" t="str">
        <f t="array" ref="M118">INDEX(C_WKHEADER,3)</f>
        <v>WED</v>
      </c>
      <c r="N118" s="124" t="str">
        <f t="array" ref="N118">INDEX(C_WKHEADER,4)</f>
        <v>THU</v>
      </c>
      <c r="O118" s="124" t="str">
        <f t="array" ref="O118">INDEX(C_WKHEADER,5)</f>
        <v>FRI</v>
      </c>
      <c r="P118" s="124" t="str">
        <f t="array" ref="P118">INDEX(C_WKHEADER,6)</f>
        <v>SAT</v>
      </c>
      <c r="Q118" s="124" t="str">
        <f t="array" ref="Q118">INDEX(C_WKHEADER,7)</f>
        <v>SUN</v>
      </c>
      <c r="R118" s="2"/>
      <c r="S118" s="2"/>
      <c r="T118" s="2"/>
      <c r="U118" s="2"/>
      <c r="V118" s="2"/>
      <c r="W118" s="2"/>
      <c r="X118" s="2"/>
      <c r="Y118" s="2"/>
      <c r="Z118" s="2"/>
    </row>
    <row r="119" ht="39.75" customHeight="1">
      <c r="A119" s="2"/>
      <c r="B119" s="125">
        <f t="array" ref="B119">INDEX(M_11,ROW(B119)-ROW(B$118),COLUMN(B119)-COLUMN($A119))</f>
        <v>44501</v>
      </c>
      <c r="C119" s="125">
        <f t="array" ref="C119">INDEX(M_11,ROW(C119)-ROW(C$118),COLUMN(C119)-COLUMN($A119))</f>
        <v>44502</v>
      </c>
      <c r="D119" s="125">
        <f t="array" ref="D119">INDEX(M_11,ROW(D119)-ROW(D$118),COLUMN(D119)-COLUMN($A119))</f>
        <v>44503</v>
      </c>
      <c r="E119" s="125">
        <f t="array" ref="E119">INDEX(M_11,ROW(E119)-ROW(E$118),COLUMN(E119)-COLUMN($A119))</f>
        <v>44504</v>
      </c>
      <c r="F119" s="125">
        <f t="array" ref="F119">INDEX(M_11,ROW(F119)-ROW(F$118),COLUMN(F119)-COLUMN($A119))</f>
        <v>44505</v>
      </c>
      <c r="G119" s="125">
        <f t="array" ref="G119">INDEX(M_11,ROW(G119)-ROW(G$118),COLUMN(G119)-COLUMN($A119))</f>
        <v>44506</v>
      </c>
      <c r="H119" s="125">
        <f t="array" ref="H119">INDEX(M_11,ROW(H119)-ROW(H$118),COLUMN(H119)-COLUMN($A119))</f>
        <v>44507</v>
      </c>
      <c r="I119" s="2"/>
      <c r="J119" s="2"/>
      <c r="K119" s="125" t="str">
        <f t="array" ref="K119">INDEX(M_12,ROW(K119)-ROW(K$118),COLUMN(K119)-COLUMN($J119))</f>
        <v/>
      </c>
      <c r="L119" s="125" t="str">
        <f t="array" ref="L119">INDEX(M_12,ROW(L119)-ROW(L$118),COLUMN(L119)-COLUMN($J119))</f>
        <v/>
      </c>
      <c r="M119" s="125">
        <f t="array" ref="M119">INDEX(M_12,ROW(M119)-ROW(M$118),COLUMN(M119)-COLUMN($J119))</f>
        <v>44531</v>
      </c>
      <c r="N119" s="125">
        <f t="array" ref="N119">INDEX(M_12,ROW(N119)-ROW(N$118),COLUMN(N119)-COLUMN($J119))</f>
        <v>44532</v>
      </c>
      <c r="O119" s="125">
        <f t="array" ref="O119">INDEX(M_12,ROW(O119)-ROW(O$118),COLUMN(O119)-COLUMN($J119))</f>
        <v>44533</v>
      </c>
      <c r="P119" s="125">
        <f t="array" ref="P119">INDEX(M_12,ROW(P119)-ROW(P$118),COLUMN(P119)-COLUMN($J119))</f>
        <v>44534</v>
      </c>
      <c r="Q119" s="125">
        <f t="array" ref="Q119">INDEX(M_12,ROW(Q119)-ROW(Q$118),COLUMN(Q119)-COLUMN($J119))</f>
        <v>44535</v>
      </c>
      <c r="R119" s="2"/>
      <c r="S119" s="2"/>
      <c r="T119" s="2"/>
      <c r="U119" s="2"/>
      <c r="V119" s="2"/>
      <c r="W119" s="2"/>
      <c r="X119" s="2"/>
      <c r="Y119" s="2"/>
      <c r="Z119" s="2"/>
    </row>
    <row r="120" ht="39.75" customHeight="1">
      <c r="A120" s="2"/>
      <c r="B120" s="125">
        <f t="array" ref="B120">INDEX(M_11,ROW(B120)-ROW(B$118),COLUMN(B120)-COLUMN($A120))</f>
        <v>44508</v>
      </c>
      <c r="C120" s="125">
        <f t="array" ref="C120">INDEX(M_11,ROW(C120)-ROW(C$118),COLUMN(C120)-COLUMN($A120))</f>
        <v>44509</v>
      </c>
      <c r="D120" s="125">
        <f t="array" ref="D120">INDEX(M_11,ROW(D120)-ROW(D$118),COLUMN(D120)-COLUMN($A120))</f>
        <v>44510</v>
      </c>
      <c r="E120" s="125">
        <f t="array" ref="E120">INDEX(M_11,ROW(E120)-ROW(E$118),COLUMN(E120)-COLUMN($A120))</f>
        <v>44511</v>
      </c>
      <c r="F120" s="125">
        <f t="array" ref="F120">INDEX(M_11,ROW(F120)-ROW(F$118),COLUMN(F120)-COLUMN($A120))</f>
        <v>44512</v>
      </c>
      <c r="G120" s="125">
        <f t="array" ref="G120">INDEX(M_11,ROW(G120)-ROW(G$118),COLUMN(G120)-COLUMN($A120))</f>
        <v>44513</v>
      </c>
      <c r="H120" s="125">
        <f t="array" ref="H120">INDEX(M_11,ROW(H120)-ROW(H$118),COLUMN(H120)-COLUMN($A120))</f>
        <v>44514</v>
      </c>
      <c r="I120" s="2"/>
      <c r="J120" s="2"/>
      <c r="K120" s="125">
        <f t="array" ref="K120">INDEX(M_12,ROW(K120)-ROW(K$118),COLUMN(K120)-COLUMN($J120))</f>
        <v>44536</v>
      </c>
      <c r="L120" s="125">
        <f t="array" ref="L120">INDEX(M_12,ROW(L120)-ROW(L$118),COLUMN(L120)-COLUMN($J120))</f>
        <v>44537</v>
      </c>
      <c r="M120" s="125">
        <f t="array" ref="M120">INDEX(M_12,ROW(M120)-ROW(M$118),COLUMN(M120)-COLUMN($J120))</f>
        <v>44538</v>
      </c>
      <c r="N120" s="125">
        <f t="array" ref="N120">INDEX(M_12,ROW(N120)-ROW(N$118),COLUMN(N120)-COLUMN($J120))</f>
        <v>44539</v>
      </c>
      <c r="O120" s="125">
        <f t="array" ref="O120">INDEX(M_12,ROW(O120)-ROW(O$118),COLUMN(O120)-COLUMN($J120))</f>
        <v>44540</v>
      </c>
      <c r="P120" s="125">
        <f t="array" ref="P120">INDEX(M_12,ROW(P120)-ROW(P$118),COLUMN(P120)-COLUMN($J120))</f>
        <v>44541</v>
      </c>
      <c r="Q120" s="125">
        <f t="array" ref="Q120">INDEX(M_12,ROW(Q120)-ROW(Q$118),COLUMN(Q120)-COLUMN($J120))</f>
        <v>44542</v>
      </c>
      <c r="R120" s="2"/>
      <c r="S120" s="2"/>
      <c r="T120" s="2"/>
      <c r="U120" s="2"/>
      <c r="V120" s="2"/>
      <c r="W120" s="2"/>
      <c r="X120" s="2"/>
      <c r="Y120" s="2"/>
      <c r="Z120" s="2"/>
    </row>
    <row r="121" ht="39.75" customHeight="1">
      <c r="A121" s="2"/>
      <c r="B121" s="125">
        <f t="array" ref="B121">INDEX(M_11,ROW(B121)-ROW(B$118),COLUMN(B121)-COLUMN($A121))</f>
        <v>44515</v>
      </c>
      <c r="C121" s="125">
        <f t="array" ref="C121">INDEX(M_11,ROW(C121)-ROW(C$118),COLUMN(C121)-COLUMN($A121))</f>
        <v>44516</v>
      </c>
      <c r="D121" s="125">
        <f t="array" ref="D121">INDEX(M_11,ROW(D121)-ROW(D$118),COLUMN(D121)-COLUMN($A121))</f>
        <v>44517</v>
      </c>
      <c r="E121" s="125">
        <f t="array" ref="E121">INDEX(M_11,ROW(E121)-ROW(E$118),COLUMN(E121)-COLUMN($A121))</f>
        <v>44518</v>
      </c>
      <c r="F121" s="125">
        <f t="array" ref="F121">INDEX(M_11,ROW(F121)-ROW(F$118),COLUMN(F121)-COLUMN($A121))</f>
        <v>44519</v>
      </c>
      <c r="G121" s="125">
        <f t="array" ref="G121">INDEX(M_11,ROW(G121)-ROW(G$118),COLUMN(G121)-COLUMN($A121))</f>
        <v>44520</v>
      </c>
      <c r="H121" s="125">
        <f t="array" ref="H121">INDEX(M_11,ROW(H121)-ROW(H$118),COLUMN(H121)-COLUMN($A121))</f>
        <v>44521</v>
      </c>
      <c r="I121" s="2"/>
      <c r="J121" s="2"/>
      <c r="K121" s="125">
        <f t="array" ref="K121">INDEX(M_12,ROW(K121)-ROW(K$118),COLUMN(K121)-COLUMN($J121))</f>
        <v>44543</v>
      </c>
      <c r="L121" s="125">
        <f t="array" ref="L121">INDEX(M_12,ROW(L121)-ROW(L$118),COLUMN(L121)-COLUMN($J121))</f>
        <v>44544</v>
      </c>
      <c r="M121" s="125">
        <f t="array" ref="M121">INDEX(M_12,ROW(M121)-ROW(M$118),COLUMN(M121)-COLUMN($J121))</f>
        <v>44545</v>
      </c>
      <c r="N121" s="125">
        <f t="array" ref="N121">INDEX(M_12,ROW(N121)-ROW(N$118),COLUMN(N121)-COLUMN($J121))</f>
        <v>44546</v>
      </c>
      <c r="O121" s="125">
        <f t="array" ref="O121">INDEX(M_12,ROW(O121)-ROW(O$118),COLUMN(O121)-COLUMN($J121))</f>
        <v>44547</v>
      </c>
      <c r="P121" s="125">
        <f t="array" ref="P121">INDEX(M_12,ROW(P121)-ROW(P$118),COLUMN(P121)-COLUMN($J121))</f>
        <v>44548</v>
      </c>
      <c r="Q121" s="125">
        <f t="array" ref="Q121">INDEX(M_12,ROW(Q121)-ROW(Q$118),COLUMN(Q121)-COLUMN($J121))</f>
        <v>44549</v>
      </c>
      <c r="R121" s="2"/>
      <c r="S121" s="2"/>
      <c r="T121" s="2"/>
      <c r="U121" s="2"/>
      <c r="V121" s="2"/>
      <c r="W121" s="2"/>
      <c r="X121" s="2"/>
      <c r="Y121" s="2"/>
      <c r="Z121" s="2"/>
    </row>
    <row r="122" ht="39.75" customHeight="1">
      <c r="A122" s="2"/>
      <c r="B122" s="125">
        <f t="array" ref="B122">INDEX(M_11,ROW(B122)-ROW(B$118),COLUMN(B122)-COLUMN($A122))</f>
        <v>44522</v>
      </c>
      <c r="C122" s="125">
        <f t="array" ref="C122">INDEX(M_11,ROW(C122)-ROW(C$118),COLUMN(C122)-COLUMN($A122))</f>
        <v>44523</v>
      </c>
      <c r="D122" s="125">
        <f t="array" ref="D122">INDEX(M_11,ROW(D122)-ROW(D$118),COLUMN(D122)-COLUMN($A122))</f>
        <v>44524</v>
      </c>
      <c r="E122" s="125">
        <f t="array" ref="E122">INDEX(M_11,ROW(E122)-ROW(E$118),COLUMN(E122)-COLUMN($A122))</f>
        <v>44525</v>
      </c>
      <c r="F122" s="125">
        <f t="array" ref="F122">INDEX(M_11,ROW(F122)-ROW(F$118),COLUMN(F122)-COLUMN($A122))</f>
        <v>44526</v>
      </c>
      <c r="G122" s="125">
        <f t="array" ref="G122">INDEX(M_11,ROW(G122)-ROW(G$118),COLUMN(G122)-COLUMN($A122))</f>
        <v>44527</v>
      </c>
      <c r="H122" s="125">
        <f t="array" ref="H122">INDEX(M_11,ROW(H122)-ROW(H$118),COLUMN(H122)-COLUMN($A122))</f>
        <v>44528</v>
      </c>
      <c r="I122" s="2"/>
      <c r="J122" s="2"/>
      <c r="K122" s="125">
        <f t="array" ref="K122">INDEX(M_12,ROW(K122)-ROW(K$118),COLUMN(K122)-COLUMN($J122))</f>
        <v>44550</v>
      </c>
      <c r="L122" s="125">
        <f t="array" ref="L122">INDEX(M_12,ROW(L122)-ROW(L$118),COLUMN(L122)-COLUMN($J122))</f>
        <v>44551</v>
      </c>
      <c r="M122" s="125">
        <f t="array" ref="M122">INDEX(M_12,ROW(M122)-ROW(M$118),COLUMN(M122)-COLUMN($J122))</f>
        <v>44552</v>
      </c>
      <c r="N122" s="125">
        <f t="array" ref="N122">INDEX(M_12,ROW(N122)-ROW(N$118),COLUMN(N122)-COLUMN($J122))</f>
        <v>44553</v>
      </c>
      <c r="O122" s="125">
        <f t="array" ref="O122">INDEX(M_12,ROW(O122)-ROW(O$118),COLUMN(O122)-COLUMN($J122))</f>
        <v>44554</v>
      </c>
      <c r="P122" s="125">
        <f t="array" ref="P122">INDEX(M_12,ROW(P122)-ROW(P$118),COLUMN(P122)-COLUMN($J122))</f>
        <v>44555</v>
      </c>
      <c r="Q122" s="125">
        <f t="array" ref="Q122">INDEX(M_12,ROW(Q122)-ROW(Q$118),COLUMN(Q122)-COLUMN($J122))</f>
        <v>44556</v>
      </c>
      <c r="R122" s="2"/>
      <c r="S122" s="2"/>
      <c r="T122" s="2"/>
      <c r="U122" s="2"/>
      <c r="V122" s="2"/>
      <c r="W122" s="2"/>
      <c r="X122" s="2"/>
      <c r="Y122" s="2"/>
      <c r="Z122" s="2"/>
    </row>
    <row r="123" ht="39.75" customHeight="1">
      <c r="A123" s="2"/>
      <c r="B123" s="125">
        <f t="array" ref="B123">INDEX(M_11,ROW(B123)-ROW(B$118),COLUMN(B123)-COLUMN($A123))</f>
        <v>44529</v>
      </c>
      <c r="C123" s="125">
        <f t="array" ref="C123">INDEX(M_11,ROW(C123)-ROW(C$118),COLUMN(C123)-COLUMN($A123))</f>
        <v>44530</v>
      </c>
      <c r="D123" s="125" t="str">
        <f t="array" ref="D123">INDEX(M_11,ROW(D123)-ROW(D$118),COLUMN(D123)-COLUMN($A123))</f>
        <v/>
      </c>
      <c r="E123" s="125" t="str">
        <f t="array" ref="E123">INDEX(M_11,ROW(E123)-ROW(E$118),COLUMN(E123)-COLUMN($A123))</f>
        <v/>
      </c>
      <c r="F123" s="125" t="str">
        <f t="array" ref="F123">INDEX(M_11,ROW(F123)-ROW(F$118),COLUMN(F123)-COLUMN($A123))</f>
        <v/>
      </c>
      <c r="G123" s="125" t="str">
        <f t="array" ref="G123">INDEX(M_11,ROW(G123)-ROW(G$118),COLUMN(G123)-COLUMN($A123))</f>
        <v/>
      </c>
      <c r="H123" s="125" t="str">
        <f t="array" ref="H123">INDEX(M_11,ROW(H123)-ROW(H$118),COLUMN(H123)-COLUMN($A123))</f>
        <v/>
      </c>
      <c r="I123" s="2"/>
      <c r="J123" s="2"/>
      <c r="K123" s="125">
        <f t="array" ref="K123">INDEX(M_12,ROW(K123)-ROW(K$118),COLUMN(K123)-COLUMN($J123))</f>
        <v>44557</v>
      </c>
      <c r="L123" s="125">
        <f t="array" ref="L123">INDEX(M_12,ROW(L123)-ROW(L$118),COLUMN(L123)-COLUMN($J123))</f>
        <v>44558</v>
      </c>
      <c r="M123" s="125">
        <f t="array" ref="M123">INDEX(M_12,ROW(M123)-ROW(M$118),COLUMN(M123)-COLUMN($J123))</f>
        <v>44559</v>
      </c>
      <c r="N123" s="125">
        <f t="array" ref="N123">INDEX(M_12,ROW(N123)-ROW(N$118),COLUMN(N123)-COLUMN($J123))</f>
        <v>44560</v>
      </c>
      <c r="O123" s="125">
        <f t="array" ref="O123">INDEX(M_12,ROW(O123)-ROW(O$118),COLUMN(O123)-COLUMN($J123))</f>
        <v>44561</v>
      </c>
      <c r="P123" s="125" t="str">
        <f t="array" ref="P123">INDEX(M_12,ROW(P123)-ROW(P$118),COLUMN(P123)-COLUMN($J123))</f>
        <v/>
      </c>
      <c r="Q123" s="125" t="str">
        <f t="array" ref="Q123">INDEX(M_12,ROW(Q123)-ROW(Q$118),COLUMN(Q123)-COLUMN($J123))</f>
        <v/>
      </c>
      <c r="R123" s="2"/>
      <c r="S123" s="2"/>
      <c r="T123" s="2"/>
      <c r="U123" s="2"/>
      <c r="V123" s="2"/>
      <c r="W123" s="2"/>
      <c r="X123" s="2"/>
      <c r="Y123" s="2"/>
      <c r="Z123" s="2"/>
    </row>
    <row r="124" ht="39.75" customHeight="1">
      <c r="A124" s="2"/>
      <c r="B124" s="125" t="str">
        <f t="array" ref="B124">INDEX(M_11,ROW(B124)-ROW(B$118),COLUMN(B124)-COLUMN($A124))</f>
        <v/>
      </c>
      <c r="C124" s="125" t="str">
        <f t="array" ref="C124">INDEX(M_11,ROW(C124)-ROW(C$118),COLUMN(C124)-COLUMN($A124))</f>
        <v/>
      </c>
      <c r="D124" s="125" t="str">
        <f t="array" ref="D124">INDEX(M_11,ROW(D124)-ROW(D$118),COLUMN(D124)-COLUMN($A124))</f>
        <v/>
      </c>
      <c r="E124" s="125" t="str">
        <f t="array" ref="E124">INDEX(M_11,ROW(E124)-ROW(E$118),COLUMN(E124)-COLUMN($A124))</f>
        <v/>
      </c>
      <c r="F124" s="125" t="str">
        <f t="array" ref="F124">INDEX(M_11,ROW(F124)-ROW(F$118),COLUMN(F124)-COLUMN($A124))</f>
        <v/>
      </c>
      <c r="G124" s="125" t="str">
        <f t="array" ref="G124">INDEX(M_11,ROW(G124)-ROW(G$118),COLUMN(G124)-COLUMN($A124))</f>
        <v/>
      </c>
      <c r="H124" s="125" t="str">
        <f t="array" ref="H124">INDEX(M_11,ROW(H124)-ROW(H$118),COLUMN(H124)-COLUMN($A124))</f>
        <v/>
      </c>
      <c r="I124" s="2"/>
      <c r="J124" s="2"/>
      <c r="K124" s="125" t="str">
        <f t="array" ref="K124">INDEX(M_12,ROW(K124)-ROW(K$118),COLUMN(K124)-COLUMN($J124))</f>
        <v/>
      </c>
      <c r="L124" s="125" t="str">
        <f t="array" ref="L124">INDEX(M_12,ROW(L124)-ROW(L$118),COLUMN(L124)-COLUMN($J124))</f>
        <v/>
      </c>
      <c r="M124" s="125" t="str">
        <f t="array" ref="M124">INDEX(M_12,ROW(M124)-ROW(M$118),COLUMN(M124)-COLUMN($J124))</f>
        <v/>
      </c>
      <c r="N124" s="125" t="str">
        <f t="array" ref="N124">INDEX(M_12,ROW(N124)-ROW(N$118),COLUMN(N124)-COLUMN($J124))</f>
        <v/>
      </c>
      <c r="O124" s="125" t="str">
        <f t="array" ref="O124">INDEX(M_12,ROW(O124)-ROW(O$118),COLUMN(O124)-COLUMN($J124))</f>
        <v/>
      </c>
      <c r="P124" s="125" t="str">
        <f t="array" ref="P124">INDEX(M_12,ROW(P124)-ROW(P$118),COLUMN(P124)-COLUMN($J124))</f>
        <v/>
      </c>
      <c r="Q124" s="125" t="str">
        <f t="array" ref="Q124">INDEX(M_12,ROW(Q124)-ROW(Q$118),COLUMN(Q124)-COLUMN($J124))</f>
        <v/>
      </c>
      <c r="R124" s="2"/>
      <c r="S124" s="2"/>
      <c r="T124" s="2"/>
      <c r="U124" s="2"/>
      <c r="V124" s="2"/>
      <c r="W124" s="2"/>
      <c r="X124" s="2"/>
      <c r="Y124" s="2"/>
      <c r="Z124" s="2"/>
    </row>
    <row r="125" ht="15.0" customHeight="1">
      <c r="A125" s="2"/>
      <c r="B125" s="126"/>
      <c r="C125" s="126"/>
      <c r="D125" s="126"/>
      <c r="E125" s="126"/>
      <c r="F125" s="126"/>
      <c r="G125" s="126"/>
      <c r="H125" s="126"/>
      <c r="I125" s="2"/>
      <c r="J125" s="2"/>
      <c r="K125" s="126"/>
      <c r="L125" s="126"/>
      <c r="M125" s="126"/>
      <c r="N125" s="126"/>
      <c r="O125" s="126"/>
      <c r="P125" s="126"/>
      <c r="Q125" s="126"/>
      <c r="R125" s="2"/>
      <c r="S125" s="2"/>
      <c r="T125" s="2"/>
      <c r="U125" s="2"/>
      <c r="V125" s="2"/>
      <c r="W125" s="2"/>
      <c r="X125" s="2"/>
      <c r="Y125" s="2"/>
      <c r="Z125" s="2"/>
    </row>
    <row r="126" ht="15.0" customHeight="1">
      <c r="A126" s="2"/>
      <c r="B126" s="126"/>
      <c r="C126" s="126"/>
      <c r="D126" s="126"/>
      <c r="E126" s="126"/>
      <c r="F126" s="126"/>
      <c r="G126" s="126"/>
      <c r="H126" s="126"/>
      <c r="I126" s="2"/>
      <c r="J126" s="2"/>
      <c r="K126" s="126"/>
      <c r="L126" s="126"/>
      <c r="M126" s="126"/>
      <c r="N126" s="126"/>
      <c r="O126" s="126"/>
      <c r="P126" s="126"/>
      <c r="Q126" s="126"/>
      <c r="R126" s="2"/>
      <c r="S126" s="2"/>
      <c r="T126" s="2"/>
      <c r="U126" s="2"/>
      <c r="V126" s="2"/>
      <c r="W126" s="2"/>
      <c r="X126" s="2"/>
      <c r="Y126" s="2"/>
      <c r="Z126" s="2"/>
    </row>
    <row r="127" ht="15.0" customHeight="1">
      <c r="A127" s="2"/>
      <c r="B127" s="127" t="str">
        <f>Help!BP28</f>
        <v>#ERROR!</v>
      </c>
      <c r="C127" s="128"/>
      <c r="D127" s="129"/>
      <c r="E127" s="136"/>
      <c r="F127" s="127" t="str">
        <f>Help!BP15</f>
        <v>#ERROR!</v>
      </c>
      <c r="G127" s="128"/>
      <c r="H127" s="129"/>
      <c r="I127" s="2"/>
      <c r="J127" s="2"/>
      <c r="K127" s="127" t="str">
        <f>Help!BS28</f>
        <v>#ERROR!</v>
      </c>
      <c r="L127" s="128"/>
      <c r="M127" s="129"/>
      <c r="N127" s="136"/>
      <c r="O127" s="127" t="str">
        <f>Help!BS15</f>
        <v>#ERROR!</v>
      </c>
      <c r="P127" s="128"/>
      <c r="Q127" s="129"/>
      <c r="R127" s="2"/>
      <c r="S127" s="2"/>
      <c r="T127" s="2"/>
      <c r="U127" s="2"/>
      <c r="V127" s="2"/>
      <c r="W127" s="2"/>
      <c r="X127" s="2"/>
      <c r="Y127" s="2"/>
      <c r="Z127" s="2"/>
    </row>
    <row r="128" ht="15.0" customHeight="1">
      <c r="A128" s="2"/>
      <c r="B128" s="131"/>
      <c r="D128" s="132"/>
      <c r="E128" s="136"/>
      <c r="F128" s="131"/>
      <c r="H128" s="132"/>
      <c r="I128" s="2"/>
      <c r="J128" s="2"/>
      <c r="K128" s="131"/>
      <c r="M128" s="132"/>
      <c r="N128" s="136"/>
      <c r="O128" s="131"/>
      <c r="Q128" s="132"/>
      <c r="R128" s="2"/>
      <c r="S128" s="2"/>
      <c r="T128" s="2"/>
      <c r="U128" s="2"/>
      <c r="V128" s="2"/>
      <c r="W128" s="2"/>
      <c r="X128" s="2"/>
      <c r="Y128" s="2"/>
      <c r="Z128" s="2"/>
    </row>
    <row r="129" ht="15.0" customHeight="1">
      <c r="A129" s="2"/>
      <c r="B129" s="131"/>
      <c r="D129" s="132"/>
      <c r="E129" s="136"/>
      <c r="F129" s="131"/>
      <c r="H129" s="132"/>
      <c r="I129" s="2"/>
      <c r="J129" s="2"/>
      <c r="K129" s="131"/>
      <c r="M129" s="132"/>
      <c r="N129" s="136"/>
      <c r="O129" s="131"/>
      <c r="Q129" s="132"/>
      <c r="R129" s="2"/>
      <c r="S129" s="2"/>
      <c r="T129" s="2"/>
      <c r="U129" s="2"/>
      <c r="V129" s="2"/>
      <c r="W129" s="2"/>
      <c r="X129" s="2"/>
      <c r="Y129" s="2"/>
      <c r="Z129" s="2"/>
    </row>
    <row r="130" ht="15.0" customHeight="1">
      <c r="A130" s="2"/>
      <c r="B130" s="131"/>
      <c r="D130" s="132"/>
      <c r="E130" s="136"/>
      <c r="F130" s="131"/>
      <c r="H130" s="132"/>
      <c r="I130" s="2"/>
      <c r="J130" s="2"/>
      <c r="K130" s="131"/>
      <c r="M130" s="132"/>
      <c r="N130" s="136"/>
      <c r="O130" s="131"/>
      <c r="Q130" s="132"/>
      <c r="R130" s="2"/>
      <c r="S130" s="2"/>
      <c r="T130" s="2"/>
      <c r="U130" s="2"/>
      <c r="V130" s="2"/>
      <c r="W130" s="2"/>
      <c r="X130" s="2"/>
      <c r="Y130" s="2"/>
      <c r="Z130" s="2"/>
    </row>
    <row r="131" ht="15.0" customHeight="1">
      <c r="A131" s="2"/>
      <c r="B131" s="131"/>
      <c r="D131" s="132"/>
      <c r="E131" s="136"/>
      <c r="F131" s="131"/>
      <c r="H131" s="132"/>
      <c r="I131" s="2"/>
      <c r="J131" s="2"/>
      <c r="K131" s="131"/>
      <c r="M131" s="132"/>
      <c r="N131" s="136"/>
      <c r="O131" s="131"/>
      <c r="Q131" s="132"/>
      <c r="R131" s="2"/>
      <c r="S131" s="2"/>
      <c r="T131" s="2"/>
      <c r="U131" s="2"/>
      <c r="V131" s="2"/>
      <c r="W131" s="2"/>
      <c r="X131" s="2"/>
      <c r="Y131" s="2"/>
      <c r="Z131" s="2"/>
    </row>
    <row r="132" ht="15.0" customHeight="1">
      <c r="A132" s="2"/>
      <c r="B132" s="131"/>
      <c r="D132" s="132"/>
      <c r="E132" s="136"/>
      <c r="F132" s="131"/>
      <c r="H132" s="132"/>
      <c r="I132" s="2"/>
      <c r="J132" s="2"/>
      <c r="K132" s="131"/>
      <c r="M132" s="132"/>
      <c r="N132" s="136"/>
      <c r="O132" s="131"/>
      <c r="Q132" s="132"/>
      <c r="R132" s="2"/>
      <c r="S132" s="2"/>
      <c r="T132" s="2"/>
      <c r="U132" s="2"/>
      <c r="V132" s="2"/>
      <c r="W132" s="2"/>
      <c r="X132" s="2"/>
      <c r="Y132" s="2"/>
      <c r="Z132" s="2"/>
    </row>
    <row r="133" ht="15.0" customHeight="1">
      <c r="A133" s="2"/>
      <c r="B133" s="131"/>
      <c r="D133" s="132"/>
      <c r="E133" s="136"/>
      <c r="F133" s="131"/>
      <c r="H133" s="132"/>
      <c r="I133" s="2"/>
      <c r="J133" s="2"/>
      <c r="K133" s="131"/>
      <c r="M133" s="132"/>
      <c r="N133" s="136"/>
      <c r="O133" s="131"/>
      <c r="Q133" s="132"/>
      <c r="R133" s="2"/>
      <c r="S133" s="2"/>
      <c r="T133" s="2"/>
      <c r="U133" s="2"/>
      <c r="V133" s="2"/>
      <c r="W133" s="2"/>
      <c r="X133" s="2"/>
      <c r="Y133" s="2"/>
      <c r="Z133" s="2"/>
    </row>
    <row r="134" ht="15.0" customHeight="1">
      <c r="A134" s="2"/>
      <c r="B134" s="131"/>
      <c r="D134" s="132"/>
      <c r="E134" s="136"/>
      <c r="F134" s="131"/>
      <c r="H134" s="132"/>
      <c r="I134" s="2"/>
      <c r="J134" s="2"/>
      <c r="K134" s="131"/>
      <c r="M134" s="132"/>
      <c r="N134" s="136"/>
      <c r="O134" s="131"/>
      <c r="Q134" s="132"/>
      <c r="R134" s="2"/>
      <c r="S134" s="2"/>
      <c r="T134" s="2"/>
      <c r="U134" s="2"/>
      <c r="V134" s="2"/>
      <c r="W134" s="2"/>
      <c r="X134" s="2"/>
      <c r="Y134" s="2"/>
      <c r="Z134" s="2"/>
    </row>
    <row r="135" ht="15.0" customHeight="1">
      <c r="A135" s="2"/>
      <c r="B135" s="131"/>
      <c r="D135" s="132"/>
      <c r="E135" s="136"/>
      <c r="F135" s="131"/>
      <c r="H135" s="132"/>
      <c r="I135" s="2"/>
      <c r="J135" s="2"/>
      <c r="K135" s="131"/>
      <c r="M135" s="132"/>
      <c r="N135" s="136"/>
      <c r="O135" s="131"/>
      <c r="Q135" s="132"/>
      <c r="R135" s="2"/>
      <c r="S135" s="2"/>
      <c r="T135" s="2"/>
      <c r="U135" s="2"/>
      <c r="V135" s="2"/>
      <c r="W135" s="2"/>
      <c r="X135" s="2"/>
      <c r="Y135" s="2"/>
      <c r="Z135" s="2"/>
    </row>
    <row r="136" ht="15.0" customHeight="1">
      <c r="A136" s="2"/>
      <c r="B136" s="131"/>
      <c r="D136" s="132"/>
      <c r="E136" s="136"/>
      <c r="F136" s="131"/>
      <c r="H136" s="132"/>
      <c r="I136" s="2"/>
      <c r="J136" s="2"/>
      <c r="K136" s="131"/>
      <c r="M136" s="132"/>
      <c r="N136" s="136"/>
      <c r="O136" s="131"/>
      <c r="Q136" s="132"/>
      <c r="R136" s="2"/>
      <c r="S136" s="2"/>
      <c r="T136" s="2"/>
      <c r="U136" s="2"/>
      <c r="V136" s="2"/>
      <c r="W136" s="2"/>
      <c r="X136" s="2"/>
      <c r="Y136" s="2"/>
      <c r="Z136" s="2"/>
    </row>
    <row r="137" ht="15.0" customHeight="1">
      <c r="A137" s="2"/>
      <c r="B137" s="133"/>
      <c r="C137" s="134"/>
      <c r="D137" s="135"/>
      <c r="E137" s="136"/>
      <c r="F137" s="133"/>
      <c r="G137" s="134"/>
      <c r="H137" s="135"/>
      <c r="I137" s="2"/>
      <c r="J137" s="2"/>
      <c r="K137" s="133"/>
      <c r="L137" s="134"/>
      <c r="M137" s="135"/>
      <c r="N137" s="136"/>
      <c r="O137" s="133"/>
      <c r="P137" s="134"/>
      <c r="Q137" s="135"/>
      <c r="R137" s="2"/>
      <c r="S137" s="2"/>
      <c r="T137" s="2"/>
      <c r="U137" s="2"/>
      <c r="V137" s="2"/>
      <c r="W137" s="2"/>
      <c r="X137" s="2"/>
      <c r="Y137" s="2"/>
      <c r="Z137" s="2"/>
    </row>
    <row r="138" ht="15.7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7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39.7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24.7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69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69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69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69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69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69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5.7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5.7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5.7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5.7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7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7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7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7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5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7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5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5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5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5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5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5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5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5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7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36">
    <mergeCell ref="B2:H2"/>
    <mergeCell ref="K2:Q2"/>
    <mergeCell ref="F12:H22"/>
    <mergeCell ref="K12:M22"/>
    <mergeCell ref="O12:Q22"/>
    <mergeCell ref="B25:H25"/>
    <mergeCell ref="K25:Q25"/>
    <mergeCell ref="B12:D22"/>
    <mergeCell ref="B35:D45"/>
    <mergeCell ref="F35:H45"/>
    <mergeCell ref="K35:M45"/>
    <mergeCell ref="O35:Q45"/>
    <mergeCell ref="B48:H48"/>
    <mergeCell ref="K48:Q48"/>
    <mergeCell ref="F81:H91"/>
    <mergeCell ref="K81:M91"/>
    <mergeCell ref="B58:D68"/>
    <mergeCell ref="F58:H68"/>
    <mergeCell ref="K58:M68"/>
    <mergeCell ref="O58:Q68"/>
    <mergeCell ref="B71:H71"/>
    <mergeCell ref="K71:Q71"/>
    <mergeCell ref="O81:Q91"/>
    <mergeCell ref="K94:Q94"/>
    <mergeCell ref="B104:D114"/>
    <mergeCell ref="B127:D137"/>
    <mergeCell ref="F127:H137"/>
    <mergeCell ref="K127:M137"/>
    <mergeCell ref="O127:Q137"/>
    <mergeCell ref="B81:D91"/>
    <mergeCell ref="B94:H94"/>
    <mergeCell ref="F104:H114"/>
    <mergeCell ref="K104:M114"/>
    <mergeCell ref="O104:Q114"/>
    <mergeCell ref="B117:H117"/>
    <mergeCell ref="K117:Q117"/>
  </mergeCells>
  <printOptions horizontalCentered="1" verticalCentered="1"/>
  <pageMargins bottom="0.75" footer="0.0" header="0.0" left="0.45" right="0.45" top="0.75"/>
  <pageSetup orientation="landscape"/>
  <headerFooter>
    <oddFooter>&amp;LExcel Template&amp;Cwww.indzara.com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.63"/>
    <col customWidth="1" min="2" max="8" width="5.38"/>
    <col customWidth="1" min="9" max="9" width="1.63"/>
    <col customWidth="1" min="10" max="16" width="5.38"/>
    <col customWidth="1" min="17" max="17" width="1.63"/>
    <col customWidth="1" min="18" max="24" width="5.38"/>
    <col customWidth="1" min="25" max="25" width="1.63"/>
    <col customWidth="1" min="26" max="32" width="9.0"/>
  </cols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</row>
    <row r="2" ht="39.75" customHeight="1">
      <c r="A2" s="2"/>
      <c r="B2" s="121" t="str">
        <f t="array" ref="B2">INDEX(C_MTHHEADER,1)</f>
        <v>JANUARY</v>
      </c>
      <c r="C2" s="32"/>
      <c r="D2" s="32"/>
      <c r="E2" s="32"/>
      <c r="F2" s="32"/>
      <c r="G2" s="32"/>
      <c r="H2" s="33"/>
      <c r="I2" s="2"/>
      <c r="J2" s="121" t="str">
        <f t="array" ref="J2">INDEX(C_MTHHEADER,2)</f>
        <v>FEBRUARY</v>
      </c>
      <c r="K2" s="32"/>
      <c r="L2" s="32"/>
      <c r="M2" s="32"/>
      <c r="N2" s="32"/>
      <c r="O2" s="32"/>
      <c r="P2" s="33"/>
      <c r="Q2" s="2"/>
      <c r="R2" s="121" t="str">
        <f t="array" ref="R2">INDEX(C_MTHHEADER,3)</f>
        <v>MARCH</v>
      </c>
      <c r="S2" s="32"/>
      <c r="T2" s="32"/>
      <c r="U2" s="32"/>
      <c r="V2" s="32"/>
      <c r="W2" s="32"/>
      <c r="X2" s="33"/>
      <c r="Y2" s="2"/>
      <c r="Z2" s="2"/>
      <c r="AA2" s="2"/>
      <c r="AB2" s="2"/>
      <c r="AC2" s="2"/>
      <c r="AD2" s="2"/>
      <c r="AE2" s="2"/>
      <c r="AF2" s="2"/>
    </row>
    <row r="3" ht="24.75" customHeight="1">
      <c r="A3" s="2"/>
      <c r="B3" s="140" t="str">
        <f t="array" ref="B3">INDEX(C_WKHEADER,1)</f>
        <v>MON</v>
      </c>
      <c r="C3" s="140" t="str">
        <f t="array" ref="C3">INDEX(C_WKHEADER,2)</f>
        <v>TUE</v>
      </c>
      <c r="D3" s="140" t="str">
        <f t="array" ref="D3">INDEX(C_WKHEADER,3)</f>
        <v>WED</v>
      </c>
      <c r="E3" s="140" t="str">
        <f t="array" ref="E3">INDEX(C_WKHEADER,4)</f>
        <v>THU</v>
      </c>
      <c r="F3" s="140" t="str">
        <f t="array" ref="F3">INDEX(C_WKHEADER,5)</f>
        <v>FRI</v>
      </c>
      <c r="G3" s="140" t="str">
        <f t="array" ref="G3">INDEX(C_WKHEADER,6)</f>
        <v>SAT</v>
      </c>
      <c r="H3" s="140" t="str">
        <f t="array" ref="H3">INDEX(C_WKHEADER,7)</f>
        <v>SUN</v>
      </c>
      <c r="I3" s="2"/>
      <c r="J3" s="140" t="str">
        <f t="array" ref="J3">INDEX(C_WKHEADER,1)</f>
        <v>MON</v>
      </c>
      <c r="K3" s="140" t="str">
        <f t="array" ref="K3">INDEX(C_WKHEADER,2)</f>
        <v>TUE</v>
      </c>
      <c r="L3" s="140" t="str">
        <f t="array" ref="L3">INDEX(C_WKHEADER,3)</f>
        <v>WED</v>
      </c>
      <c r="M3" s="140" t="str">
        <f t="array" ref="M3">INDEX(C_WKHEADER,4)</f>
        <v>THU</v>
      </c>
      <c r="N3" s="140" t="str">
        <f t="array" ref="N3">INDEX(C_WKHEADER,5)</f>
        <v>FRI</v>
      </c>
      <c r="O3" s="140" t="str">
        <f t="array" ref="O3">INDEX(C_WKHEADER,6)</f>
        <v>SAT</v>
      </c>
      <c r="P3" s="140" t="str">
        <f t="array" ref="P3">INDEX(C_WKHEADER,7)</f>
        <v>SUN</v>
      </c>
      <c r="Q3" s="2"/>
      <c r="R3" s="140" t="str">
        <f t="array" ref="R3">INDEX(C_WKHEADER,1)</f>
        <v>MON</v>
      </c>
      <c r="S3" s="140" t="str">
        <f t="array" ref="S3">INDEX(C_WKHEADER,2)</f>
        <v>TUE</v>
      </c>
      <c r="T3" s="140" t="str">
        <f t="array" ref="T3">INDEX(C_WKHEADER,3)</f>
        <v>WED</v>
      </c>
      <c r="U3" s="140" t="str">
        <f t="array" ref="U3">INDEX(C_WKHEADER,4)</f>
        <v>THU</v>
      </c>
      <c r="V3" s="140" t="str">
        <f t="array" ref="V3">INDEX(C_WKHEADER,5)</f>
        <v>FRI</v>
      </c>
      <c r="W3" s="140" t="str">
        <f t="array" ref="W3">INDEX(C_WKHEADER,6)</f>
        <v>SAT</v>
      </c>
      <c r="X3" s="140" t="str">
        <f t="array" ref="X3">INDEX(C_WKHEADER,7)</f>
        <v>SUN</v>
      </c>
      <c r="Y3" s="2"/>
      <c r="Z3" s="2"/>
      <c r="AA3" s="2"/>
      <c r="AB3" s="2"/>
      <c r="AC3" s="2"/>
      <c r="AD3" s="2"/>
      <c r="AE3" s="2"/>
      <c r="AF3" s="2"/>
    </row>
    <row r="4" ht="34.5" customHeight="1">
      <c r="A4" s="2"/>
      <c r="B4" s="141" t="str">
        <f t="array" ref="B4">INDEX(M_1,ROW(B4)-ROW(B$3),COLUMN(B4)-COLUMN($A4))</f>
        <v/>
      </c>
      <c r="C4" s="141" t="str">
        <f t="array" ref="C4">INDEX(M_1,ROW(C4)-ROW(C$3),COLUMN(C4)-COLUMN($A4))</f>
        <v/>
      </c>
      <c r="D4" s="141" t="str">
        <f t="array" ref="D4">INDEX(M_1,ROW(D4)-ROW(D$3),COLUMN(D4)-COLUMN($A4))</f>
        <v/>
      </c>
      <c r="E4" s="141" t="str">
        <f t="array" ref="E4">INDEX(M_1,ROW(E4)-ROW(E$3),COLUMN(E4)-COLUMN($A4))</f>
        <v/>
      </c>
      <c r="F4" s="141">
        <f t="array" ref="F4">INDEX(M_1,ROW(F4)-ROW(F$3),COLUMN(F4)-COLUMN($A4))</f>
        <v>44197</v>
      </c>
      <c r="G4" s="141">
        <f t="array" ref="G4">INDEX(M_1,ROW(G4)-ROW(G$3),COLUMN(G4)-COLUMN($A4))</f>
        <v>44198</v>
      </c>
      <c r="H4" s="141">
        <f t="array" ref="H4">INDEX(M_1,ROW(H4)-ROW(H$3),COLUMN(H4)-COLUMN($A4))</f>
        <v>44199</v>
      </c>
      <c r="I4" s="82"/>
      <c r="J4" s="141">
        <f t="array" ref="J4">INDEX(M_2,ROW(J4)-ROW(J$3),COLUMN(J4)-COLUMN($I4))</f>
        <v>44228</v>
      </c>
      <c r="K4" s="141">
        <f t="array" ref="K4">INDEX(M_2,ROW(K4)-ROW(K$3),COLUMN(K4)-COLUMN($I4))</f>
        <v>44229</v>
      </c>
      <c r="L4" s="141">
        <f t="array" ref="L4">INDEX(M_2,ROW(L4)-ROW(L$3),COLUMN(L4)-COLUMN($I4))</f>
        <v>44230</v>
      </c>
      <c r="M4" s="141">
        <f t="array" ref="M4">INDEX(M_2,ROW(M4)-ROW(M$3),COLUMN(M4)-COLUMN($I4))</f>
        <v>44231</v>
      </c>
      <c r="N4" s="141">
        <f t="array" ref="N4">INDEX(M_2,ROW(N4)-ROW(N$3),COLUMN(N4)-COLUMN($I4))</f>
        <v>44232</v>
      </c>
      <c r="O4" s="141">
        <f t="array" ref="O4">INDEX(M_2,ROW(O4)-ROW(O$3),COLUMN(O4)-COLUMN($I4))</f>
        <v>44233</v>
      </c>
      <c r="P4" s="141">
        <f t="array" ref="P4">INDEX(M_2,ROW(P4)-ROW(P$3),COLUMN(P4)-COLUMN($I4))</f>
        <v>44234</v>
      </c>
      <c r="Q4" s="82"/>
      <c r="R4" s="141">
        <f t="array" ref="R4">INDEX(M_3,ROW(R4)-ROW(R$3),COLUMN(R4)-COLUMN($Q4))</f>
        <v>44256</v>
      </c>
      <c r="S4" s="141">
        <f t="array" ref="S4">INDEX(M_3,ROW(S4)-ROW(S$3),COLUMN(S4)-COLUMN($Q4))</f>
        <v>44257</v>
      </c>
      <c r="T4" s="141">
        <f t="array" ref="T4">INDEX(M_3,ROW(T4)-ROW(T$3),COLUMN(T4)-COLUMN($Q4))</f>
        <v>44258</v>
      </c>
      <c r="U4" s="141">
        <f t="array" ref="U4">INDEX(M_3,ROW(U4)-ROW(U$3),COLUMN(U4)-COLUMN($Q4))</f>
        <v>44259</v>
      </c>
      <c r="V4" s="141">
        <f t="array" ref="V4">INDEX(M_3,ROW(V4)-ROW(V$3),COLUMN(V4)-COLUMN($Q4))</f>
        <v>44260</v>
      </c>
      <c r="W4" s="141">
        <f t="array" ref="W4">INDEX(M_3,ROW(W4)-ROW(W$3),COLUMN(W4)-COLUMN($Q4))</f>
        <v>44261</v>
      </c>
      <c r="X4" s="141">
        <f t="array" ref="X4">INDEX(M_3,ROW(X4)-ROW(X$3),COLUMN(X4)-COLUMN($Q4))</f>
        <v>44262</v>
      </c>
      <c r="Y4" s="2"/>
      <c r="Z4" s="2"/>
      <c r="AA4" s="2"/>
      <c r="AB4" s="2"/>
      <c r="AC4" s="2"/>
      <c r="AD4" s="2"/>
      <c r="AE4" s="2"/>
      <c r="AF4" s="2"/>
    </row>
    <row r="5" ht="34.5" customHeight="1">
      <c r="A5" s="2"/>
      <c r="B5" s="141">
        <f t="array" ref="B5">INDEX(M_1,ROW(B5)-ROW(B$3),COLUMN(B5)-COLUMN($A5))</f>
        <v>44200</v>
      </c>
      <c r="C5" s="141">
        <f t="array" ref="C5">INDEX(M_1,ROW(C5)-ROW(C$3),COLUMN(C5)-COLUMN($A5))</f>
        <v>44201</v>
      </c>
      <c r="D5" s="141">
        <f t="array" ref="D5">INDEX(M_1,ROW(D5)-ROW(D$3),COLUMN(D5)-COLUMN($A5))</f>
        <v>44202</v>
      </c>
      <c r="E5" s="141">
        <f t="array" ref="E5">INDEX(M_1,ROW(E5)-ROW(E$3),COLUMN(E5)-COLUMN($A5))</f>
        <v>44203</v>
      </c>
      <c r="F5" s="141">
        <f t="array" ref="F5">INDEX(M_1,ROW(F5)-ROW(F$3),COLUMN(F5)-COLUMN($A5))</f>
        <v>44204</v>
      </c>
      <c r="G5" s="141">
        <f t="array" ref="G5">INDEX(M_1,ROW(G5)-ROW(G$3),COLUMN(G5)-COLUMN($A5))</f>
        <v>44205</v>
      </c>
      <c r="H5" s="141">
        <f t="array" ref="H5">INDEX(M_1,ROW(H5)-ROW(H$3),COLUMN(H5)-COLUMN($A5))</f>
        <v>44206</v>
      </c>
      <c r="I5" s="82"/>
      <c r="J5" s="141">
        <f t="array" ref="J5">INDEX(M_2,ROW(J5)-ROW(J$3),COLUMN(J5)-COLUMN($I5))</f>
        <v>44235</v>
      </c>
      <c r="K5" s="141">
        <f t="array" ref="K5">INDEX(M_2,ROW(K5)-ROW(K$3),COLUMN(K5)-COLUMN($I5))</f>
        <v>44236</v>
      </c>
      <c r="L5" s="141">
        <f t="array" ref="L5">INDEX(M_2,ROW(L5)-ROW(L$3),COLUMN(L5)-COLUMN($I5))</f>
        <v>44237</v>
      </c>
      <c r="M5" s="141">
        <f t="array" ref="M5">INDEX(M_2,ROW(M5)-ROW(M$3),COLUMN(M5)-COLUMN($I5))</f>
        <v>44238</v>
      </c>
      <c r="N5" s="141">
        <f t="array" ref="N5">INDEX(M_2,ROW(N5)-ROW(N$3),COLUMN(N5)-COLUMN($I5))</f>
        <v>44239</v>
      </c>
      <c r="O5" s="141">
        <f t="array" ref="O5">INDEX(M_2,ROW(O5)-ROW(O$3),COLUMN(O5)-COLUMN($I5))</f>
        <v>44240</v>
      </c>
      <c r="P5" s="141">
        <f t="array" ref="P5">INDEX(M_2,ROW(P5)-ROW(P$3),COLUMN(P5)-COLUMN($I5))</f>
        <v>44241</v>
      </c>
      <c r="Q5" s="82"/>
      <c r="R5" s="141">
        <f t="array" ref="R5">INDEX(M_3,ROW(R5)-ROW(R$3),COLUMN(R5)-COLUMN($Q5))</f>
        <v>44263</v>
      </c>
      <c r="S5" s="141">
        <f t="array" ref="S5">INDEX(M_3,ROW(S5)-ROW(S$3),COLUMN(S5)-COLUMN($Q5))</f>
        <v>44264</v>
      </c>
      <c r="T5" s="141">
        <f t="array" ref="T5">INDEX(M_3,ROW(T5)-ROW(T$3),COLUMN(T5)-COLUMN($Q5))</f>
        <v>44265</v>
      </c>
      <c r="U5" s="141">
        <f t="array" ref="U5">INDEX(M_3,ROW(U5)-ROW(U$3),COLUMN(U5)-COLUMN($Q5))</f>
        <v>44266</v>
      </c>
      <c r="V5" s="141">
        <f t="array" ref="V5">INDEX(M_3,ROW(V5)-ROW(V$3),COLUMN(V5)-COLUMN($Q5))</f>
        <v>44267</v>
      </c>
      <c r="W5" s="141">
        <f t="array" ref="W5">INDEX(M_3,ROW(W5)-ROW(W$3),COLUMN(W5)-COLUMN($Q5))</f>
        <v>44268</v>
      </c>
      <c r="X5" s="141">
        <f t="array" ref="X5">INDEX(M_3,ROW(X5)-ROW(X$3),COLUMN(X5)-COLUMN($Q5))</f>
        <v>44269</v>
      </c>
      <c r="Y5" s="2"/>
      <c r="Z5" s="2"/>
      <c r="AA5" s="2"/>
      <c r="AB5" s="2"/>
      <c r="AC5" s="2"/>
      <c r="AD5" s="2"/>
      <c r="AE5" s="2"/>
      <c r="AF5" s="2"/>
    </row>
    <row r="6" ht="34.5" customHeight="1">
      <c r="A6" s="2"/>
      <c r="B6" s="141">
        <f t="array" ref="B6">INDEX(M_1,ROW(B6)-ROW(B$3),COLUMN(B6)-COLUMN($A6))</f>
        <v>44207</v>
      </c>
      <c r="C6" s="141">
        <f t="array" ref="C6">INDEX(M_1,ROW(C6)-ROW(C$3),COLUMN(C6)-COLUMN($A6))</f>
        <v>44208</v>
      </c>
      <c r="D6" s="141">
        <f t="array" ref="D6">INDEX(M_1,ROW(D6)-ROW(D$3),COLUMN(D6)-COLUMN($A6))</f>
        <v>44209</v>
      </c>
      <c r="E6" s="141">
        <f t="array" ref="E6">INDEX(M_1,ROW(E6)-ROW(E$3),COLUMN(E6)-COLUMN($A6))</f>
        <v>44210</v>
      </c>
      <c r="F6" s="141">
        <f t="array" ref="F6">INDEX(M_1,ROW(F6)-ROW(F$3),COLUMN(F6)-COLUMN($A6))</f>
        <v>44211</v>
      </c>
      <c r="G6" s="141">
        <f t="array" ref="G6">INDEX(M_1,ROW(G6)-ROW(G$3),COLUMN(G6)-COLUMN($A6))</f>
        <v>44212</v>
      </c>
      <c r="H6" s="141">
        <f t="array" ref="H6">INDEX(M_1,ROW(H6)-ROW(H$3),COLUMN(H6)-COLUMN($A6))</f>
        <v>44213</v>
      </c>
      <c r="I6" s="82"/>
      <c r="J6" s="141">
        <f t="array" ref="J6">INDEX(M_2,ROW(J6)-ROW(J$3),COLUMN(J6)-COLUMN($I6))</f>
        <v>44242</v>
      </c>
      <c r="K6" s="141">
        <f t="array" ref="K6">INDEX(M_2,ROW(K6)-ROW(K$3),COLUMN(K6)-COLUMN($I6))</f>
        <v>44243</v>
      </c>
      <c r="L6" s="141">
        <f t="array" ref="L6">INDEX(M_2,ROW(L6)-ROW(L$3),COLUMN(L6)-COLUMN($I6))</f>
        <v>44244</v>
      </c>
      <c r="M6" s="141">
        <f t="array" ref="M6">INDEX(M_2,ROW(M6)-ROW(M$3),COLUMN(M6)-COLUMN($I6))</f>
        <v>44245</v>
      </c>
      <c r="N6" s="141">
        <f t="array" ref="N6">INDEX(M_2,ROW(N6)-ROW(N$3),COLUMN(N6)-COLUMN($I6))</f>
        <v>44246</v>
      </c>
      <c r="O6" s="141">
        <f t="array" ref="O6">INDEX(M_2,ROW(O6)-ROW(O$3),COLUMN(O6)-COLUMN($I6))</f>
        <v>44247</v>
      </c>
      <c r="P6" s="141">
        <f t="array" ref="P6">INDEX(M_2,ROW(P6)-ROW(P$3),COLUMN(P6)-COLUMN($I6))</f>
        <v>44248</v>
      </c>
      <c r="Q6" s="82"/>
      <c r="R6" s="141">
        <f t="array" ref="R6">INDEX(M_3,ROW(R6)-ROW(R$3),COLUMN(R6)-COLUMN($Q6))</f>
        <v>44270</v>
      </c>
      <c r="S6" s="141">
        <f t="array" ref="S6">INDEX(M_3,ROW(S6)-ROW(S$3),COLUMN(S6)-COLUMN($Q6))</f>
        <v>44271</v>
      </c>
      <c r="T6" s="141">
        <f t="array" ref="T6">INDEX(M_3,ROW(T6)-ROW(T$3),COLUMN(T6)-COLUMN($Q6))</f>
        <v>44272</v>
      </c>
      <c r="U6" s="141">
        <f t="array" ref="U6">INDEX(M_3,ROW(U6)-ROW(U$3),COLUMN(U6)-COLUMN($Q6))</f>
        <v>44273</v>
      </c>
      <c r="V6" s="141">
        <f t="array" ref="V6">INDEX(M_3,ROW(V6)-ROW(V$3),COLUMN(V6)-COLUMN($Q6))</f>
        <v>44274</v>
      </c>
      <c r="W6" s="141">
        <f t="array" ref="W6">INDEX(M_3,ROW(W6)-ROW(W$3),COLUMN(W6)-COLUMN($Q6))</f>
        <v>44275</v>
      </c>
      <c r="X6" s="141">
        <f t="array" ref="X6">INDEX(M_3,ROW(X6)-ROW(X$3),COLUMN(X6)-COLUMN($Q6))</f>
        <v>44276</v>
      </c>
      <c r="Y6" s="2"/>
      <c r="Z6" s="2"/>
      <c r="AA6" s="2"/>
      <c r="AB6" s="2"/>
      <c r="AC6" s="2"/>
      <c r="AD6" s="2"/>
      <c r="AE6" s="2"/>
      <c r="AF6" s="2"/>
    </row>
    <row r="7" ht="34.5" customHeight="1">
      <c r="A7" s="2"/>
      <c r="B7" s="141">
        <f t="array" ref="B7">INDEX(M_1,ROW(B7)-ROW(B$3),COLUMN(B7)-COLUMN($A7))</f>
        <v>44214</v>
      </c>
      <c r="C7" s="141">
        <f t="array" ref="C7">INDEX(M_1,ROW(C7)-ROW(C$3),COLUMN(C7)-COLUMN($A7))</f>
        <v>44215</v>
      </c>
      <c r="D7" s="141">
        <f t="array" ref="D7">INDEX(M_1,ROW(D7)-ROW(D$3),COLUMN(D7)-COLUMN($A7))</f>
        <v>44216</v>
      </c>
      <c r="E7" s="141">
        <f t="array" ref="E7">INDEX(M_1,ROW(E7)-ROW(E$3),COLUMN(E7)-COLUMN($A7))</f>
        <v>44217</v>
      </c>
      <c r="F7" s="141">
        <f t="array" ref="F7">INDEX(M_1,ROW(F7)-ROW(F$3),COLUMN(F7)-COLUMN($A7))</f>
        <v>44218</v>
      </c>
      <c r="G7" s="141">
        <f t="array" ref="G7">INDEX(M_1,ROW(G7)-ROW(G$3),COLUMN(G7)-COLUMN($A7))</f>
        <v>44219</v>
      </c>
      <c r="H7" s="141">
        <f t="array" ref="H7">INDEX(M_1,ROW(H7)-ROW(H$3),COLUMN(H7)-COLUMN($A7))</f>
        <v>44220</v>
      </c>
      <c r="I7" s="82"/>
      <c r="J7" s="141">
        <f t="array" ref="J7">INDEX(M_2,ROW(J7)-ROW(J$3),COLUMN(J7)-COLUMN($I7))</f>
        <v>44249</v>
      </c>
      <c r="K7" s="141">
        <f t="array" ref="K7">INDEX(M_2,ROW(K7)-ROW(K$3),COLUMN(K7)-COLUMN($I7))</f>
        <v>44250</v>
      </c>
      <c r="L7" s="141">
        <f t="array" ref="L7">INDEX(M_2,ROW(L7)-ROW(L$3),COLUMN(L7)-COLUMN($I7))</f>
        <v>44251</v>
      </c>
      <c r="M7" s="141">
        <f t="array" ref="M7">INDEX(M_2,ROW(M7)-ROW(M$3),COLUMN(M7)-COLUMN($I7))</f>
        <v>44252</v>
      </c>
      <c r="N7" s="141">
        <f t="array" ref="N7">INDEX(M_2,ROW(N7)-ROW(N$3),COLUMN(N7)-COLUMN($I7))</f>
        <v>44253</v>
      </c>
      <c r="O7" s="141">
        <f t="array" ref="O7">INDEX(M_2,ROW(O7)-ROW(O$3),COLUMN(O7)-COLUMN($I7))</f>
        <v>44254</v>
      </c>
      <c r="P7" s="141">
        <f t="array" ref="P7">INDEX(M_2,ROW(P7)-ROW(P$3),COLUMN(P7)-COLUMN($I7))</f>
        <v>44255</v>
      </c>
      <c r="Q7" s="82"/>
      <c r="R7" s="141">
        <f t="array" ref="R7">INDEX(M_3,ROW(R7)-ROW(R$3),COLUMN(R7)-COLUMN($Q7))</f>
        <v>44277</v>
      </c>
      <c r="S7" s="141">
        <f t="array" ref="S7">INDEX(M_3,ROW(S7)-ROW(S$3),COLUMN(S7)-COLUMN($Q7))</f>
        <v>44278</v>
      </c>
      <c r="T7" s="141">
        <f t="array" ref="T7">INDEX(M_3,ROW(T7)-ROW(T$3),COLUMN(T7)-COLUMN($Q7))</f>
        <v>44279</v>
      </c>
      <c r="U7" s="141">
        <f t="array" ref="U7">INDEX(M_3,ROW(U7)-ROW(U$3),COLUMN(U7)-COLUMN($Q7))</f>
        <v>44280</v>
      </c>
      <c r="V7" s="141">
        <f t="array" ref="V7">INDEX(M_3,ROW(V7)-ROW(V$3),COLUMN(V7)-COLUMN($Q7))</f>
        <v>44281</v>
      </c>
      <c r="W7" s="141">
        <f t="array" ref="W7">INDEX(M_3,ROW(W7)-ROW(W$3),COLUMN(W7)-COLUMN($Q7))</f>
        <v>44282</v>
      </c>
      <c r="X7" s="141">
        <f t="array" ref="X7">INDEX(M_3,ROW(X7)-ROW(X$3),COLUMN(X7)-COLUMN($Q7))</f>
        <v>44283</v>
      </c>
      <c r="Y7" s="2"/>
      <c r="Z7" s="2"/>
      <c r="AA7" s="2"/>
      <c r="AB7" s="2"/>
      <c r="AC7" s="2"/>
      <c r="AD7" s="2"/>
      <c r="AE7" s="2"/>
      <c r="AF7" s="2"/>
    </row>
    <row r="8" ht="34.5" customHeight="1">
      <c r="A8" s="2"/>
      <c r="B8" s="141">
        <f t="array" ref="B8">INDEX(M_1,ROW(B8)-ROW(B$3),COLUMN(B8)-COLUMN($A8))</f>
        <v>44221</v>
      </c>
      <c r="C8" s="141">
        <f t="array" ref="C8">INDEX(M_1,ROW(C8)-ROW(C$3),COLUMN(C8)-COLUMN($A8))</f>
        <v>44222</v>
      </c>
      <c r="D8" s="141">
        <f t="array" ref="D8">INDEX(M_1,ROW(D8)-ROW(D$3),COLUMN(D8)-COLUMN($A8))</f>
        <v>44223</v>
      </c>
      <c r="E8" s="141">
        <f t="array" ref="E8">INDEX(M_1,ROW(E8)-ROW(E$3),COLUMN(E8)-COLUMN($A8))</f>
        <v>44224</v>
      </c>
      <c r="F8" s="141">
        <f t="array" ref="F8">INDEX(M_1,ROW(F8)-ROW(F$3),COLUMN(F8)-COLUMN($A8))</f>
        <v>44225</v>
      </c>
      <c r="G8" s="141">
        <f t="array" ref="G8">INDEX(M_1,ROW(G8)-ROW(G$3),COLUMN(G8)-COLUMN($A8))</f>
        <v>44226</v>
      </c>
      <c r="H8" s="141">
        <f t="array" ref="H8">INDEX(M_1,ROW(H8)-ROW(H$3),COLUMN(H8)-COLUMN($A8))</f>
        <v>44227</v>
      </c>
      <c r="I8" s="82"/>
      <c r="J8" s="141" t="str">
        <f t="array" ref="J8">INDEX(M_2,ROW(J8)-ROW(J$3),COLUMN(J8)-COLUMN($I8))</f>
        <v/>
      </c>
      <c r="K8" s="141" t="str">
        <f t="array" ref="K8">INDEX(M_2,ROW(K8)-ROW(K$3),COLUMN(K8)-COLUMN($I8))</f>
        <v/>
      </c>
      <c r="L8" s="141" t="str">
        <f t="array" ref="L8">INDEX(M_2,ROW(L8)-ROW(L$3),COLUMN(L8)-COLUMN($I8))</f>
        <v/>
      </c>
      <c r="M8" s="141" t="str">
        <f t="array" ref="M8">INDEX(M_2,ROW(M8)-ROW(M$3),COLUMN(M8)-COLUMN($I8))</f>
        <v/>
      </c>
      <c r="N8" s="141" t="str">
        <f t="array" ref="N8">INDEX(M_2,ROW(N8)-ROW(N$3),COLUMN(N8)-COLUMN($I8))</f>
        <v/>
      </c>
      <c r="O8" s="141" t="str">
        <f t="array" ref="O8">INDEX(M_2,ROW(O8)-ROW(O$3),COLUMN(O8)-COLUMN($I8))</f>
        <v/>
      </c>
      <c r="P8" s="141" t="str">
        <f t="array" ref="P8">INDEX(M_2,ROW(P8)-ROW(P$3),COLUMN(P8)-COLUMN($I8))</f>
        <v/>
      </c>
      <c r="Q8" s="82"/>
      <c r="R8" s="141">
        <f t="array" ref="R8">INDEX(M_3,ROW(R8)-ROW(R$3),COLUMN(R8)-COLUMN($Q8))</f>
        <v>44284</v>
      </c>
      <c r="S8" s="141">
        <f t="array" ref="S8">INDEX(M_3,ROW(S8)-ROW(S$3),COLUMN(S8)-COLUMN($Q8))</f>
        <v>44285</v>
      </c>
      <c r="T8" s="141">
        <f t="array" ref="T8">INDEX(M_3,ROW(T8)-ROW(T$3),COLUMN(T8)-COLUMN($Q8))</f>
        <v>44286</v>
      </c>
      <c r="U8" s="141" t="str">
        <f t="array" ref="U8">INDEX(M_3,ROW(U8)-ROW(U$3),COLUMN(U8)-COLUMN($Q8))</f>
        <v/>
      </c>
      <c r="V8" s="141" t="str">
        <f t="array" ref="V8">INDEX(M_3,ROW(V8)-ROW(V$3),COLUMN(V8)-COLUMN($Q8))</f>
        <v/>
      </c>
      <c r="W8" s="141" t="str">
        <f t="array" ref="W8">INDEX(M_3,ROW(W8)-ROW(W$3),COLUMN(W8)-COLUMN($Q8))</f>
        <v/>
      </c>
      <c r="X8" s="141" t="str">
        <f t="array" ref="X8">INDEX(M_3,ROW(X8)-ROW(X$3),COLUMN(X8)-COLUMN($Q8))</f>
        <v/>
      </c>
      <c r="Y8" s="2"/>
      <c r="Z8" s="2"/>
      <c r="AA8" s="2"/>
      <c r="AB8" s="2"/>
      <c r="AC8" s="2"/>
      <c r="AD8" s="2"/>
      <c r="AE8" s="2"/>
      <c r="AF8" s="2"/>
    </row>
    <row r="9" ht="34.5" customHeight="1">
      <c r="A9" s="2"/>
      <c r="B9" s="141" t="str">
        <f t="array" ref="B9">INDEX(M_1,ROW(B9)-ROW(B$3),COLUMN(B9)-COLUMN($A9))</f>
        <v/>
      </c>
      <c r="C9" s="141" t="str">
        <f t="array" ref="C9">INDEX(M_1,ROW(C9)-ROW(C$3),COLUMN(C9)-COLUMN($A9))</f>
        <v/>
      </c>
      <c r="D9" s="141" t="str">
        <f t="array" ref="D9">INDEX(M_1,ROW(D9)-ROW(D$3),COLUMN(D9)-COLUMN($A9))</f>
        <v/>
      </c>
      <c r="E9" s="141" t="str">
        <f t="array" ref="E9">INDEX(M_1,ROW(E9)-ROW(E$3),COLUMN(E9)-COLUMN($A9))</f>
        <v/>
      </c>
      <c r="F9" s="141" t="str">
        <f t="array" ref="F9">INDEX(M_1,ROW(F9)-ROW(F$3),COLUMN(F9)-COLUMN($A9))</f>
        <v/>
      </c>
      <c r="G9" s="141" t="str">
        <f t="array" ref="G9">INDEX(M_1,ROW(G9)-ROW(G$3),COLUMN(G9)-COLUMN($A9))</f>
        <v/>
      </c>
      <c r="H9" s="141" t="str">
        <f t="array" ref="H9">INDEX(M_1,ROW(H9)-ROW(H$3),COLUMN(H9)-COLUMN($A9))</f>
        <v/>
      </c>
      <c r="I9" s="82"/>
      <c r="J9" s="141" t="str">
        <f t="array" ref="J9">INDEX(M_2,ROW(J9)-ROW(J$3),COLUMN(J9)-COLUMN($I9))</f>
        <v/>
      </c>
      <c r="K9" s="141" t="str">
        <f t="array" ref="K9">INDEX(M_2,ROW(K9)-ROW(K$3),COLUMN(K9)-COLUMN($I9))</f>
        <v/>
      </c>
      <c r="L9" s="141" t="str">
        <f t="array" ref="L9">INDEX(M_2,ROW(L9)-ROW(L$3),COLUMN(L9)-COLUMN($I9))</f>
        <v/>
      </c>
      <c r="M9" s="141" t="str">
        <f t="array" ref="M9">INDEX(M_2,ROW(M9)-ROW(M$3),COLUMN(M9)-COLUMN($I9))</f>
        <v/>
      </c>
      <c r="N9" s="141" t="str">
        <f t="array" ref="N9">INDEX(M_2,ROW(N9)-ROW(N$3),COLUMN(N9)-COLUMN($I9))</f>
        <v/>
      </c>
      <c r="O9" s="141" t="str">
        <f t="array" ref="O9">INDEX(M_2,ROW(O9)-ROW(O$3),COLUMN(O9)-COLUMN($I9))</f>
        <v/>
      </c>
      <c r="P9" s="141" t="str">
        <f t="array" ref="P9">INDEX(M_2,ROW(P9)-ROW(P$3),COLUMN(P9)-COLUMN($I9))</f>
        <v/>
      </c>
      <c r="Q9" s="82"/>
      <c r="R9" s="141" t="str">
        <f t="array" ref="R9">INDEX(M_3,ROW(R9)-ROW(R$3),COLUMN(R9)-COLUMN($Q9))</f>
        <v/>
      </c>
      <c r="S9" s="141" t="str">
        <f t="array" ref="S9">INDEX(M_3,ROW(S9)-ROW(S$3),COLUMN(S9)-COLUMN($Q9))</f>
        <v/>
      </c>
      <c r="T9" s="141" t="str">
        <f t="array" ref="T9">INDEX(M_3,ROW(T9)-ROW(T$3),COLUMN(T9)-COLUMN($Q9))</f>
        <v/>
      </c>
      <c r="U9" s="141" t="str">
        <f t="array" ref="U9">INDEX(M_3,ROW(U9)-ROW(U$3),COLUMN(U9)-COLUMN($Q9))</f>
        <v/>
      </c>
      <c r="V9" s="141" t="str">
        <f t="array" ref="V9">INDEX(M_3,ROW(V9)-ROW(V$3),COLUMN(V9)-COLUMN($Q9))</f>
        <v/>
      </c>
      <c r="W9" s="141" t="str">
        <f t="array" ref="W9">INDEX(M_3,ROW(W9)-ROW(W$3),COLUMN(W9)-COLUMN($Q9))</f>
        <v/>
      </c>
      <c r="X9" s="141" t="str">
        <f t="array" ref="X9">INDEX(M_3,ROW(X9)-ROW(X$3),COLUMN(X9)-COLUMN($Q9))</f>
        <v/>
      </c>
      <c r="Y9" s="2"/>
      <c r="Z9" s="2"/>
      <c r="AA9" s="2"/>
      <c r="AB9" s="2"/>
      <c r="AC9" s="2"/>
      <c r="AD9" s="2"/>
      <c r="AE9" s="2"/>
      <c r="AF9" s="2"/>
    </row>
    <row r="10" ht="15.0" customHeight="1">
      <c r="A10" s="2"/>
      <c r="B10" s="142"/>
      <c r="C10" s="142"/>
      <c r="D10" s="142"/>
      <c r="E10" s="142"/>
      <c r="F10" s="142"/>
      <c r="G10" s="142"/>
      <c r="H10" s="142"/>
      <c r="I10" s="2"/>
      <c r="J10" s="142"/>
      <c r="K10" s="142"/>
      <c r="L10" s="142"/>
      <c r="M10" s="142"/>
      <c r="N10" s="142"/>
      <c r="O10" s="142"/>
      <c r="P10" s="142"/>
      <c r="Q10" s="2"/>
      <c r="R10" s="142"/>
      <c r="S10" s="142"/>
      <c r="T10" s="142"/>
      <c r="U10" s="142"/>
      <c r="V10" s="142"/>
      <c r="W10" s="142"/>
      <c r="X10" s="142"/>
      <c r="Y10" s="2"/>
      <c r="Z10" s="2"/>
      <c r="AA10" s="2"/>
      <c r="AB10" s="2"/>
      <c r="AC10" s="2"/>
      <c r="AD10" s="2"/>
      <c r="AE10" s="2"/>
      <c r="AF10" s="2"/>
    </row>
    <row r="11" ht="15.0" customHeight="1">
      <c r="A11" s="2"/>
      <c r="B11" s="126"/>
      <c r="C11" s="126"/>
      <c r="D11" s="126"/>
      <c r="E11" s="126"/>
      <c r="F11" s="126"/>
      <c r="G11" s="126"/>
      <c r="H11" s="126"/>
      <c r="I11" s="2"/>
      <c r="J11" s="126"/>
      <c r="K11" s="126"/>
      <c r="L11" s="126"/>
      <c r="M11" s="126"/>
      <c r="N11" s="126"/>
      <c r="O11" s="126"/>
      <c r="P11" s="126"/>
      <c r="Q11" s="2"/>
      <c r="R11" s="126"/>
      <c r="S11" s="126"/>
      <c r="T11" s="126"/>
      <c r="U11" s="126"/>
      <c r="V11" s="126"/>
      <c r="W11" s="126"/>
      <c r="X11" s="126"/>
      <c r="Y11" s="2"/>
      <c r="Z11" s="2"/>
      <c r="AA11" s="2"/>
      <c r="AB11" s="2"/>
      <c r="AC11" s="2"/>
      <c r="AD11" s="2"/>
      <c r="AE11" s="2"/>
      <c r="AF11" s="2"/>
    </row>
    <row r="12" ht="15.75" customHeight="1">
      <c r="A12" s="2"/>
      <c r="B12" s="143" t="s">
        <v>28</v>
      </c>
      <c r="C12" s="144"/>
      <c r="D12" s="144"/>
      <c r="E12" s="144"/>
      <c r="F12" s="144"/>
      <c r="G12" s="144"/>
      <c r="H12" s="145"/>
      <c r="I12" s="146"/>
      <c r="J12" s="143" t="s">
        <v>28</v>
      </c>
      <c r="K12" s="144"/>
      <c r="L12" s="144"/>
      <c r="M12" s="144"/>
      <c r="N12" s="144"/>
      <c r="O12" s="147"/>
      <c r="P12" s="145"/>
      <c r="Q12" s="146"/>
      <c r="R12" s="143" t="s">
        <v>28</v>
      </c>
      <c r="S12" s="144"/>
      <c r="T12" s="144"/>
      <c r="U12" s="144"/>
      <c r="V12" s="144"/>
      <c r="W12" s="144"/>
      <c r="X12" s="145"/>
      <c r="Y12" s="2"/>
      <c r="Z12" s="2"/>
      <c r="AA12" s="2"/>
      <c r="AB12" s="2"/>
      <c r="AC12" s="2"/>
      <c r="AD12" s="2"/>
      <c r="AE12" s="2"/>
      <c r="AF12" s="2"/>
    </row>
    <row r="13" ht="15.75" customHeight="1">
      <c r="A13" s="2"/>
      <c r="B13" s="148" t="str">
        <f>Help!AL17</f>
        <v>#ERROR!</v>
      </c>
      <c r="C13" s="149" t="str">
        <f>Help!AM17</f>
        <v>#ERROR!</v>
      </c>
      <c r="D13" s="150"/>
      <c r="E13" s="150"/>
      <c r="F13" s="151"/>
      <c r="G13" s="152"/>
      <c r="H13" s="153"/>
      <c r="I13" s="146"/>
      <c r="J13" s="148" t="str">
        <f>Help!AO17</f>
        <v>#ERROR!</v>
      </c>
      <c r="K13" s="149" t="str">
        <f>Help!AP17</f>
        <v>#ERROR!</v>
      </c>
      <c r="L13" s="150"/>
      <c r="M13" s="150"/>
      <c r="N13" s="150"/>
      <c r="O13" s="150"/>
      <c r="P13" s="153"/>
      <c r="Q13" s="146"/>
      <c r="R13" s="148" t="str">
        <f>Help!AR17</f>
        <v>#ERROR!</v>
      </c>
      <c r="S13" s="149" t="str">
        <f>Help!AS17</f>
        <v>#ERROR!</v>
      </c>
      <c r="T13" s="150"/>
      <c r="U13" s="150"/>
      <c r="V13" s="150"/>
      <c r="W13" s="150"/>
      <c r="X13" s="153"/>
      <c r="Y13" s="2"/>
      <c r="Z13" s="2"/>
      <c r="AA13" s="2"/>
      <c r="AB13" s="2"/>
      <c r="AC13" s="2"/>
      <c r="AD13" s="2"/>
      <c r="AE13" s="2"/>
      <c r="AF13" s="2"/>
    </row>
    <row r="14" ht="15.75" customHeight="1">
      <c r="A14" s="2"/>
      <c r="B14" s="148" t="str">
        <f>Help!AL18</f>
        <v>#ERROR!</v>
      </c>
      <c r="C14" s="149" t="str">
        <f>Help!AM18</f>
        <v>#ERROR!</v>
      </c>
      <c r="D14" s="150"/>
      <c r="E14" s="150"/>
      <c r="F14" s="151"/>
      <c r="G14" s="152"/>
      <c r="H14" s="153"/>
      <c r="I14" s="146"/>
      <c r="J14" s="148" t="str">
        <f>Help!AO18</f>
        <v>#ERROR!</v>
      </c>
      <c r="K14" s="149" t="str">
        <f>Help!AP18</f>
        <v>#ERROR!</v>
      </c>
      <c r="L14" s="150"/>
      <c r="M14" s="150"/>
      <c r="N14" s="150"/>
      <c r="O14" s="150"/>
      <c r="P14" s="153"/>
      <c r="Q14" s="146"/>
      <c r="R14" s="148" t="str">
        <f>Help!AR18</f>
        <v>#ERROR!</v>
      </c>
      <c r="S14" s="149" t="str">
        <f>Help!AS18</f>
        <v>#ERROR!</v>
      </c>
      <c r="T14" s="150"/>
      <c r="U14" s="150"/>
      <c r="V14" s="150"/>
      <c r="W14" s="150"/>
      <c r="X14" s="153"/>
      <c r="Y14" s="2"/>
      <c r="Z14" s="2"/>
      <c r="AA14" s="2"/>
      <c r="AB14" s="2"/>
      <c r="AC14" s="2"/>
      <c r="AD14" s="2"/>
      <c r="AE14" s="2"/>
      <c r="AF14" s="2"/>
    </row>
    <row r="15" ht="15.75" customHeight="1">
      <c r="A15" s="2"/>
      <c r="B15" s="148" t="str">
        <f>Help!AL19</f>
        <v>#ERROR!</v>
      </c>
      <c r="C15" s="149" t="str">
        <f>Help!AM19</f>
        <v>#ERROR!</v>
      </c>
      <c r="D15" s="150"/>
      <c r="E15" s="150"/>
      <c r="F15" s="151"/>
      <c r="G15" s="152"/>
      <c r="H15" s="153"/>
      <c r="I15" s="146"/>
      <c r="J15" s="148" t="str">
        <f>Help!AO19</f>
        <v>#ERROR!</v>
      </c>
      <c r="K15" s="149" t="str">
        <f>Help!AP19</f>
        <v>#ERROR!</v>
      </c>
      <c r="L15" s="150"/>
      <c r="M15" s="150"/>
      <c r="N15" s="150"/>
      <c r="O15" s="150"/>
      <c r="P15" s="153"/>
      <c r="Q15" s="146"/>
      <c r="R15" s="148" t="str">
        <f>Help!AR19</f>
        <v>#ERROR!</v>
      </c>
      <c r="S15" s="149" t="str">
        <f>Help!AS19</f>
        <v>#ERROR!</v>
      </c>
      <c r="T15" s="150"/>
      <c r="U15" s="150"/>
      <c r="V15" s="150"/>
      <c r="W15" s="150"/>
      <c r="X15" s="153"/>
      <c r="Y15" s="2"/>
      <c r="Z15" s="2"/>
      <c r="AA15" s="2"/>
      <c r="AB15" s="2"/>
      <c r="AC15" s="2"/>
      <c r="AD15" s="2"/>
      <c r="AE15" s="2"/>
      <c r="AF15" s="2"/>
    </row>
    <row r="16" ht="15.75" customHeight="1">
      <c r="A16" s="2"/>
      <c r="B16" s="148" t="str">
        <f>Help!AL20</f>
        <v>#ERROR!</v>
      </c>
      <c r="C16" s="149" t="str">
        <f>Help!AM20</f>
        <v>#ERROR!</v>
      </c>
      <c r="D16" s="150"/>
      <c r="E16" s="150"/>
      <c r="F16" s="151"/>
      <c r="G16" s="152"/>
      <c r="H16" s="153"/>
      <c r="I16" s="146"/>
      <c r="J16" s="148" t="str">
        <f>Help!AO20</f>
        <v>#ERROR!</v>
      </c>
      <c r="K16" s="149" t="str">
        <f>Help!AP20</f>
        <v>#ERROR!</v>
      </c>
      <c r="L16" s="150"/>
      <c r="M16" s="150"/>
      <c r="N16" s="150"/>
      <c r="O16" s="150"/>
      <c r="P16" s="153"/>
      <c r="Q16" s="146"/>
      <c r="R16" s="148" t="str">
        <f>Help!AR20</f>
        <v>#ERROR!</v>
      </c>
      <c r="S16" s="149" t="str">
        <f>Help!AS20</f>
        <v>#ERROR!</v>
      </c>
      <c r="T16" s="150"/>
      <c r="U16" s="150"/>
      <c r="V16" s="150"/>
      <c r="W16" s="150"/>
      <c r="X16" s="153"/>
      <c r="Y16" s="2"/>
      <c r="Z16" s="2"/>
      <c r="AA16" s="2"/>
      <c r="AB16" s="2"/>
      <c r="AC16" s="2"/>
      <c r="AD16" s="2"/>
      <c r="AE16" s="2"/>
      <c r="AF16" s="2"/>
    </row>
    <row r="17" ht="15.75" customHeight="1">
      <c r="A17" s="2"/>
      <c r="B17" s="148" t="str">
        <f>Help!AL21</f>
        <v>#ERROR!</v>
      </c>
      <c r="C17" s="149" t="str">
        <f>Help!AM21</f>
        <v>#ERROR!</v>
      </c>
      <c r="D17" s="150"/>
      <c r="E17" s="150"/>
      <c r="F17" s="151"/>
      <c r="G17" s="152"/>
      <c r="H17" s="153"/>
      <c r="I17" s="146"/>
      <c r="J17" s="148" t="str">
        <f>Help!AO21</f>
        <v>#ERROR!</v>
      </c>
      <c r="K17" s="149" t="str">
        <f>Help!AP21</f>
        <v>#ERROR!</v>
      </c>
      <c r="L17" s="150"/>
      <c r="M17" s="150"/>
      <c r="N17" s="150"/>
      <c r="O17" s="150"/>
      <c r="P17" s="153"/>
      <c r="Q17" s="146"/>
      <c r="R17" s="148" t="str">
        <f>Help!AR21</f>
        <v>#ERROR!</v>
      </c>
      <c r="S17" s="149" t="str">
        <f>Help!AS21</f>
        <v>#ERROR!</v>
      </c>
      <c r="T17" s="150"/>
      <c r="U17" s="150"/>
      <c r="V17" s="150"/>
      <c r="W17" s="150"/>
      <c r="X17" s="153"/>
      <c r="Y17" s="2"/>
      <c r="Z17" s="2"/>
      <c r="AA17" s="2"/>
      <c r="AB17" s="2"/>
      <c r="AC17" s="2"/>
      <c r="AD17" s="2"/>
      <c r="AE17" s="2"/>
      <c r="AF17" s="2"/>
    </row>
    <row r="18" ht="15.75" customHeight="1">
      <c r="A18" s="2"/>
      <c r="B18" s="154" t="s">
        <v>29</v>
      </c>
      <c r="C18" s="155"/>
      <c r="D18" s="150"/>
      <c r="E18" s="150"/>
      <c r="F18" s="151"/>
      <c r="G18" s="152"/>
      <c r="H18" s="153"/>
      <c r="I18" s="146"/>
      <c r="J18" s="154" t="s">
        <v>29</v>
      </c>
      <c r="K18" s="150"/>
      <c r="L18" s="150"/>
      <c r="M18" s="150"/>
      <c r="N18" s="150"/>
      <c r="O18" s="150"/>
      <c r="P18" s="153"/>
      <c r="Q18" s="146"/>
      <c r="R18" s="154" t="s">
        <v>29</v>
      </c>
      <c r="S18" s="150"/>
      <c r="T18" s="150"/>
      <c r="U18" s="150"/>
      <c r="V18" s="150"/>
      <c r="W18" s="150"/>
      <c r="X18" s="153"/>
      <c r="Y18" s="2"/>
      <c r="Z18" s="2"/>
      <c r="AA18" s="2"/>
      <c r="AB18" s="2"/>
      <c r="AC18" s="2"/>
      <c r="AD18" s="2"/>
      <c r="AE18" s="2"/>
      <c r="AF18" s="2"/>
    </row>
    <row r="19" ht="15.75" customHeight="1">
      <c r="A19" s="2"/>
      <c r="B19" s="148" t="str">
        <f>Help!AL5</f>
        <v>#ERROR!</v>
      </c>
      <c r="C19" s="155" t="str">
        <f>Help!AM5</f>
        <v>#ERROR!</v>
      </c>
      <c r="D19" s="150"/>
      <c r="E19" s="150"/>
      <c r="F19" s="151"/>
      <c r="G19" s="152"/>
      <c r="H19" s="153"/>
      <c r="I19" s="146"/>
      <c r="J19" s="148" t="str">
        <f>Help!AO5</f>
        <v>#ERROR!</v>
      </c>
      <c r="K19" s="155" t="str">
        <f>Help!AP5</f>
        <v>#ERROR!</v>
      </c>
      <c r="L19" s="150"/>
      <c r="M19" s="150"/>
      <c r="N19" s="150"/>
      <c r="O19" s="150"/>
      <c r="P19" s="153"/>
      <c r="Q19" s="146"/>
      <c r="R19" s="148" t="str">
        <f>Help!AR5</f>
        <v>#ERROR!</v>
      </c>
      <c r="S19" s="155" t="str">
        <f>Help!AS5</f>
        <v>#ERROR!</v>
      </c>
      <c r="T19" s="150"/>
      <c r="U19" s="150"/>
      <c r="V19" s="150"/>
      <c r="W19" s="150"/>
      <c r="X19" s="153"/>
      <c r="Y19" s="2"/>
      <c r="Z19" s="2"/>
      <c r="AA19" s="2"/>
      <c r="AB19" s="2"/>
      <c r="AC19" s="2"/>
      <c r="AD19" s="2"/>
      <c r="AE19" s="2"/>
      <c r="AF19" s="2"/>
    </row>
    <row r="20" ht="15.75" customHeight="1">
      <c r="A20" s="2"/>
      <c r="B20" s="148" t="str">
        <f>Help!AL6</f>
        <v>#ERROR!</v>
      </c>
      <c r="C20" s="155" t="str">
        <f>Help!AM6</f>
        <v>#ERROR!</v>
      </c>
      <c r="D20" s="150"/>
      <c r="E20" s="150"/>
      <c r="F20" s="151"/>
      <c r="G20" s="152"/>
      <c r="H20" s="153"/>
      <c r="I20" s="146"/>
      <c r="J20" s="148" t="str">
        <f>Help!AO6</f>
        <v>#ERROR!</v>
      </c>
      <c r="K20" s="155" t="str">
        <f>Help!AP6</f>
        <v>#ERROR!</v>
      </c>
      <c r="L20" s="150"/>
      <c r="M20" s="150"/>
      <c r="N20" s="150"/>
      <c r="O20" s="150"/>
      <c r="P20" s="153"/>
      <c r="Q20" s="146"/>
      <c r="R20" s="148" t="str">
        <f>Help!AR6</f>
        <v>#ERROR!</v>
      </c>
      <c r="S20" s="155" t="str">
        <f>Help!AS6</f>
        <v>#ERROR!</v>
      </c>
      <c r="T20" s="150"/>
      <c r="U20" s="150"/>
      <c r="V20" s="150"/>
      <c r="W20" s="150"/>
      <c r="X20" s="153"/>
      <c r="Y20" s="2"/>
      <c r="Z20" s="2"/>
      <c r="AA20" s="2"/>
      <c r="AB20" s="2"/>
      <c r="AC20" s="2"/>
      <c r="AD20" s="2"/>
      <c r="AE20" s="2"/>
      <c r="AF20" s="2"/>
    </row>
    <row r="21" ht="15.75" customHeight="1">
      <c r="A21" s="2"/>
      <c r="B21" s="148" t="str">
        <f>Help!AL7</f>
        <v>#ERROR!</v>
      </c>
      <c r="C21" s="155" t="str">
        <f>Help!AM7</f>
        <v>#ERROR!</v>
      </c>
      <c r="D21" s="150"/>
      <c r="E21" s="150"/>
      <c r="F21" s="151"/>
      <c r="G21" s="152"/>
      <c r="H21" s="153"/>
      <c r="I21" s="146"/>
      <c r="J21" s="148" t="str">
        <f>Help!AO7</f>
        <v>#ERROR!</v>
      </c>
      <c r="K21" s="155" t="str">
        <f>Help!AP7</f>
        <v>#ERROR!</v>
      </c>
      <c r="L21" s="150"/>
      <c r="M21" s="150"/>
      <c r="N21" s="150"/>
      <c r="O21" s="150"/>
      <c r="P21" s="153"/>
      <c r="Q21" s="146"/>
      <c r="R21" s="148" t="str">
        <f>Help!AR7</f>
        <v>#ERROR!</v>
      </c>
      <c r="S21" s="155" t="str">
        <f>Help!AS7</f>
        <v>#ERROR!</v>
      </c>
      <c r="T21" s="150"/>
      <c r="U21" s="150"/>
      <c r="V21" s="150"/>
      <c r="W21" s="150"/>
      <c r="X21" s="153"/>
      <c r="Y21" s="2"/>
      <c r="Z21" s="2"/>
      <c r="AA21" s="2"/>
      <c r="AB21" s="2"/>
      <c r="AC21" s="2"/>
      <c r="AD21" s="2"/>
      <c r="AE21" s="2"/>
      <c r="AF21" s="2"/>
    </row>
    <row r="22" ht="15.75" customHeight="1">
      <c r="A22" s="2"/>
      <c r="B22" s="148" t="str">
        <f>Help!AL8</f>
        <v>#ERROR!</v>
      </c>
      <c r="C22" s="155" t="str">
        <f>Help!AM8</f>
        <v>#ERROR!</v>
      </c>
      <c r="D22" s="150"/>
      <c r="E22" s="150"/>
      <c r="F22" s="151"/>
      <c r="G22" s="152"/>
      <c r="H22" s="153"/>
      <c r="I22" s="146"/>
      <c r="J22" s="148" t="str">
        <f>Help!AO8</f>
        <v>#ERROR!</v>
      </c>
      <c r="K22" s="155" t="str">
        <f>Help!AP8</f>
        <v>#ERROR!</v>
      </c>
      <c r="L22" s="150"/>
      <c r="M22" s="150"/>
      <c r="N22" s="150"/>
      <c r="O22" s="150"/>
      <c r="P22" s="153"/>
      <c r="Q22" s="146"/>
      <c r="R22" s="148" t="str">
        <f>Help!AR8</f>
        <v>#ERROR!</v>
      </c>
      <c r="S22" s="155" t="str">
        <f>Help!AS8</f>
        <v>#ERROR!</v>
      </c>
      <c r="T22" s="150"/>
      <c r="U22" s="150"/>
      <c r="V22" s="150"/>
      <c r="W22" s="150"/>
      <c r="X22" s="153"/>
      <c r="Y22" s="2"/>
      <c r="Z22" s="2"/>
      <c r="AA22" s="2"/>
      <c r="AB22" s="2"/>
      <c r="AC22" s="2"/>
      <c r="AD22" s="2"/>
      <c r="AE22" s="2"/>
      <c r="AF22" s="2"/>
    </row>
    <row r="23" ht="15.75" customHeight="1">
      <c r="A23" s="2"/>
      <c r="B23" s="156" t="str">
        <f>Help!AL9</f>
        <v>#ERROR!</v>
      </c>
      <c r="C23" s="157" t="str">
        <f>Help!AM9</f>
        <v>#ERROR!</v>
      </c>
      <c r="D23" s="158"/>
      <c r="E23" s="158"/>
      <c r="F23" s="159"/>
      <c r="G23" s="160"/>
      <c r="H23" s="161"/>
      <c r="I23" s="146"/>
      <c r="J23" s="156" t="str">
        <f>Help!AO9</f>
        <v>#ERROR!</v>
      </c>
      <c r="K23" s="157" t="str">
        <f>Help!AP9</f>
        <v>#ERROR!</v>
      </c>
      <c r="L23" s="158"/>
      <c r="M23" s="158"/>
      <c r="N23" s="158"/>
      <c r="O23" s="158"/>
      <c r="P23" s="161"/>
      <c r="Q23" s="146"/>
      <c r="R23" s="156" t="str">
        <f>Help!AR9</f>
        <v>#ERROR!</v>
      </c>
      <c r="S23" s="157" t="str">
        <f>Help!AS9</f>
        <v>#ERROR!</v>
      </c>
      <c r="T23" s="158"/>
      <c r="U23" s="158"/>
      <c r="V23" s="158"/>
      <c r="W23" s="158"/>
      <c r="X23" s="161"/>
      <c r="Y23" s="2"/>
      <c r="Z23" s="2"/>
      <c r="AA23" s="2"/>
      <c r="AB23" s="2"/>
      <c r="AC23" s="2"/>
      <c r="AD23" s="2"/>
      <c r="AE23" s="2"/>
      <c r="AF23" s="2"/>
    </row>
    <row r="24" ht="15.75" customHeight="1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</row>
    <row r="25" ht="15.75" customHeight="1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</row>
    <row r="26" ht="39.75" customHeight="1">
      <c r="A26" s="2"/>
      <c r="B26" s="121" t="str">
        <f t="array" ref="B26">INDEX(C_MTHHEADER,4)</f>
        <v>APRIL</v>
      </c>
      <c r="C26" s="32"/>
      <c r="D26" s="32"/>
      <c r="E26" s="32"/>
      <c r="F26" s="32"/>
      <c r="G26" s="32"/>
      <c r="H26" s="33"/>
      <c r="I26" s="2"/>
      <c r="J26" s="121" t="str">
        <f t="array" ref="J26">INDEX(C_MTHHEADER,5)</f>
        <v>MAY</v>
      </c>
      <c r="K26" s="32"/>
      <c r="L26" s="32"/>
      <c r="M26" s="32"/>
      <c r="N26" s="32"/>
      <c r="O26" s="32"/>
      <c r="P26" s="33"/>
      <c r="Q26" s="2"/>
      <c r="R26" s="121" t="str">
        <f t="array" ref="R26">INDEX(C_MTHHEADER,6)</f>
        <v>JUNE</v>
      </c>
      <c r="S26" s="32"/>
      <c r="T26" s="32"/>
      <c r="U26" s="32"/>
      <c r="V26" s="32"/>
      <c r="W26" s="32"/>
      <c r="X26" s="33"/>
      <c r="Y26" s="2"/>
      <c r="Z26" s="2"/>
      <c r="AA26" s="2"/>
      <c r="AB26" s="2"/>
      <c r="AC26" s="2"/>
      <c r="AD26" s="2"/>
      <c r="AE26" s="2"/>
      <c r="AF26" s="2"/>
    </row>
    <row r="27" ht="24.75" customHeight="1">
      <c r="A27" s="2"/>
      <c r="B27" s="140" t="str">
        <f t="array" ref="B27">INDEX(C_WKHEADER,1)</f>
        <v>MON</v>
      </c>
      <c r="C27" s="140" t="str">
        <f t="array" ref="C27">INDEX(C_WKHEADER,2)</f>
        <v>TUE</v>
      </c>
      <c r="D27" s="140" t="str">
        <f t="array" ref="D27">INDEX(C_WKHEADER,3)</f>
        <v>WED</v>
      </c>
      <c r="E27" s="140" t="str">
        <f t="array" ref="E27">INDEX(C_WKHEADER,4)</f>
        <v>THU</v>
      </c>
      <c r="F27" s="140" t="str">
        <f t="array" ref="F27">INDEX(C_WKHEADER,5)</f>
        <v>FRI</v>
      </c>
      <c r="G27" s="140" t="str">
        <f t="array" ref="G27">INDEX(C_WKHEADER,6)</f>
        <v>SAT</v>
      </c>
      <c r="H27" s="140" t="str">
        <f t="array" ref="H27">INDEX(C_WKHEADER,7)</f>
        <v>SUN</v>
      </c>
      <c r="I27" s="2"/>
      <c r="J27" s="140" t="str">
        <f t="array" ref="J27">INDEX(C_WKHEADER,1)</f>
        <v>MON</v>
      </c>
      <c r="K27" s="140" t="str">
        <f t="array" ref="K27">INDEX(C_WKHEADER,2)</f>
        <v>TUE</v>
      </c>
      <c r="L27" s="140" t="str">
        <f t="array" ref="L27">INDEX(C_WKHEADER,3)</f>
        <v>WED</v>
      </c>
      <c r="M27" s="140" t="str">
        <f t="array" ref="M27">INDEX(C_WKHEADER,4)</f>
        <v>THU</v>
      </c>
      <c r="N27" s="140" t="str">
        <f t="array" ref="N27">INDEX(C_WKHEADER,5)</f>
        <v>FRI</v>
      </c>
      <c r="O27" s="140" t="str">
        <f t="array" ref="O27">INDEX(C_WKHEADER,6)</f>
        <v>SAT</v>
      </c>
      <c r="P27" s="140" t="str">
        <f t="array" ref="P27">INDEX(C_WKHEADER,7)</f>
        <v>SUN</v>
      </c>
      <c r="Q27" s="2"/>
      <c r="R27" s="140" t="str">
        <f t="array" ref="R27">INDEX(C_WKHEADER,1)</f>
        <v>MON</v>
      </c>
      <c r="S27" s="140" t="str">
        <f t="array" ref="S27">INDEX(C_WKHEADER,2)</f>
        <v>TUE</v>
      </c>
      <c r="T27" s="140" t="str">
        <f t="array" ref="T27">INDEX(C_WKHEADER,3)</f>
        <v>WED</v>
      </c>
      <c r="U27" s="140" t="str">
        <f t="array" ref="U27">INDEX(C_WKHEADER,4)</f>
        <v>THU</v>
      </c>
      <c r="V27" s="140" t="str">
        <f t="array" ref="V27">INDEX(C_WKHEADER,5)</f>
        <v>FRI</v>
      </c>
      <c r="W27" s="140" t="str">
        <f t="array" ref="W27">INDEX(C_WKHEADER,6)</f>
        <v>SAT</v>
      </c>
      <c r="X27" s="140" t="str">
        <f t="array" ref="X27">INDEX(C_WKHEADER,7)</f>
        <v>SUN</v>
      </c>
      <c r="Y27" s="2"/>
      <c r="Z27" s="2"/>
      <c r="AA27" s="2"/>
      <c r="AB27" s="2"/>
      <c r="AC27" s="2"/>
      <c r="AD27" s="2"/>
      <c r="AE27" s="2"/>
      <c r="AF27" s="2"/>
    </row>
    <row r="28" ht="34.5" customHeight="1">
      <c r="A28" s="2"/>
      <c r="B28" s="141" t="str">
        <f t="array" ref="B28">INDEX(M_4,ROW(B28)-ROW(B$27),COLUMN(B28)-COLUMN($A28))</f>
        <v/>
      </c>
      <c r="C28" s="141" t="str">
        <f t="array" ref="C28">INDEX(M_4,ROW(C28)-ROW(C$27),COLUMN(C28)-COLUMN($A28))</f>
        <v/>
      </c>
      <c r="D28" s="141" t="str">
        <f t="array" ref="D28">INDEX(M_4,ROW(D28)-ROW(D$27),COLUMN(D28)-COLUMN($A28))</f>
        <v/>
      </c>
      <c r="E28" s="141">
        <f t="array" ref="E28">INDEX(M_4,ROW(E28)-ROW(E$27),COLUMN(E28)-COLUMN($A28))</f>
        <v>44287</v>
      </c>
      <c r="F28" s="141">
        <f t="array" ref="F28">INDEX(M_4,ROW(F28)-ROW(F$27),COLUMN(F28)-COLUMN($A28))</f>
        <v>44288</v>
      </c>
      <c r="G28" s="141">
        <f t="array" ref="G28">INDEX(M_4,ROW(G28)-ROW(G$27),COLUMN(G28)-COLUMN($A28))</f>
        <v>44289</v>
      </c>
      <c r="H28" s="141">
        <f t="array" ref="H28">INDEX(M_4,ROW(H28)-ROW(H$27),COLUMN(H28)-COLUMN($A28))</f>
        <v>44290</v>
      </c>
      <c r="I28" s="82"/>
      <c r="J28" s="141" t="str">
        <f t="array" ref="J28">INDEX(M_5,ROW(J28)-ROW(J$27),COLUMN(J28)-COLUMN($I28))</f>
        <v/>
      </c>
      <c r="K28" s="141" t="str">
        <f t="array" ref="K28">INDEX(M_5,ROW(K28)-ROW(K$27),COLUMN(K28)-COLUMN($I28))</f>
        <v/>
      </c>
      <c r="L28" s="141" t="str">
        <f t="array" ref="L28">INDEX(M_5,ROW(L28)-ROW(L$27),COLUMN(L28)-COLUMN($I28))</f>
        <v/>
      </c>
      <c r="M28" s="141" t="str">
        <f t="array" ref="M28">INDEX(M_5,ROW(M28)-ROW(M$27),COLUMN(M28)-COLUMN($I28))</f>
        <v/>
      </c>
      <c r="N28" s="141" t="str">
        <f t="array" ref="N28">INDEX(M_5,ROW(N28)-ROW(N$27),COLUMN(N28)-COLUMN($I28))</f>
        <v/>
      </c>
      <c r="O28" s="141">
        <f t="array" ref="O28">INDEX(M_5,ROW(O28)-ROW(O$27),COLUMN(O28)-COLUMN($I28))</f>
        <v>44317</v>
      </c>
      <c r="P28" s="141">
        <f t="array" ref="P28">INDEX(M_5,ROW(P28)-ROW(P$27),COLUMN(P28)-COLUMN($I28))</f>
        <v>44318</v>
      </c>
      <c r="Q28" s="82"/>
      <c r="R28" s="141" t="str">
        <f t="array" ref="R28">INDEX(M_6,ROW(R28)-ROW(R$27),COLUMN(R28)-COLUMN($Q28))</f>
        <v/>
      </c>
      <c r="S28" s="141">
        <f t="array" ref="S28">INDEX(M_6,ROW(S28)-ROW(S$27),COLUMN(S28)-COLUMN($Q28))</f>
        <v>44348</v>
      </c>
      <c r="T28" s="141">
        <f t="array" ref="T28">INDEX(M_6,ROW(T28)-ROW(T$27),COLUMN(T28)-COLUMN($Q28))</f>
        <v>44349</v>
      </c>
      <c r="U28" s="141">
        <f t="array" ref="U28">INDEX(M_6,ROW(U28)-ROW(U$27),COLUMN(U28)-COLUMN($Q28))</f>
        <v>44350</v>
      </c>
      <c r="V28" s="141">
        <f t="array" ref="V28">INDEX(M_6,ROW(V28)-ROW(V$27),COLUMN(V28)-COLUMN($Q28))</f>
        <v>44351</v>
      </c>
      <c r="W28" s="141">
        <f t="array" ref="W28">INDEX(M_6,ROW(W28)-ROW(W$27),COLUMN(W28)-COLUMN($Q28))</f>
        <v>44352</v>
      </c>
      <c r="X28" s="141">
        <f t="array" ref="X28">INDEX(M_6,ROW(X28)-ROW(X$27),COLUMN(X28)-COLUMN($Q28))</f>
        <v>44353</v>
      </c>
      <c r="Y28" s="2"/>
      <c r="Z28" s="2"/>
      <c r="AA28" s="2"/>
      <c r="AB28" s="2"/>
      <c r="AC28" s="2"/>
      <c r="AD28" s="2"/>
      <c r="AE28" s="2"/>
      <c r="AF28" s="2"/>
    </row>
    <row r="29" ht="34.5" customHeight="1">
      <c r="A29" s="2"/>
      <c r="B29" s="141">
        <f t="array" ref="B29">INDEX(M_4,ROW(B29)-ROW(B$27),COLUMN(B29)-COLUMN($A29))</f>
        <v>44291</v>
      </c>
      <c r="C29" s="141">
        <f t="array" ref="C29">INDEX(M_4,ROW(C29)-ROW(C$27),COLUMN(C29)-COLUMN($A29))</f>
        <v>44292</v>
      </c>
      <c r="D29" s="141">
        <f t="array" ref="D29">INDEX(M_4,ROW(D29)-ROW(D$27),COLUMN(D29)-COLUMN($A29))</f>
        <v>44293</v>
      </c>
      <c r="E29" s="141">
        <f t="array" ref="E29">INDEX(M_4,ROW(E29)-ROW(E$27),COLUMN(E29)-COLUMN($A29))</f>
        <v>44294</v>
      </c>
      <c r="F29" s="141">
        <f t="array" ref="F29">INDEX(M_4,ROW(F29)-ROW(F$27),COLUMN(F29)-COLUMN($A29))</f>
        <v>44295</v>
      </c>
      <c r="G29" s="141">
        <f t="array" ref="G29">INDEX(M_4,ROW(G29)-ROW(G$27),COLUMN(G29)-COLUMN($A29))</f>
        <v>44296</v>
      </c>
      <c r="H29" s="141">
        <f t="array" ref="H29">INDEX(M_4,ROW(H29)-ROW(H$27),COLUMN(H29)-COLUMN($A29))</f>
        <v>44297</v>
      </c>
      <c r="I29" s="82"/>
      <c r="J29" s="141">
        <f t="array" ref="J29">INDEX(M_5,ROW(J29)-ROW(J$27),COLUMN(J29)-COLUMN($I29))</f>
        <v>44319</v>
      </c>
      <c r="K29" s="141">
        <f t="array" ref="K29">INDEX(M_5,ROW(K29)-ROW(K$27),COLUMN(K29)-COLUMN($I29))</f>
        <v>44320</v>
      </c>
      <c r="L29" s="141">
        <f t="array" ref="L29">INDEX(M_5,ROW(L29)-ROW(L$27),COLUMN(L29)-COLUMN($I29))</f>
        <v>44321</v>
      </c>
      <c r="M29" s="141">
        <f t="array" ref="M29">INDEX(M_5,ROW(M29)-ROW(M$27),COLUMN(M29)-COLUMN($I29))</f>
        <v>44322</v>
      </c>
      <c r="N29" s="141">
        <f t="array" ref="N29">INDEX(M_5,ROW(N29)-ROW(N$27),COLUMN(N29)-COLUMN($I29))</f>
        <v>44323</v>
      </c>
      <c r="O29" s="141">
        <f t="array" ref="O29">INDEX(M_5,ROW(O29)-ROW(O$27),COLUMN(O29)-COLUMN($I29))</f>
        <v>44324</v>
      </c>
      <c r="P29" s="141">
        <f t="array" ref="P29">INDEX(M_5,ROW(P29)-ROW(P$27),COLUMN(P29)-COLUMN($I29))</f>
        <v>44325</v>
      </c>
      <c r="Q29" s="82"/>
      <c r="R29" s="141">
        <f t="array" ref="R29">INDEX(M_6,ROW(R29)-ROW(R$27),COLUMN(R29)-COLUMN($Q29))</f>
        <v>44354</v>
      </c>
      <c r="S29" s="141">
        <f t="array" ref="S29">INDEX(M_6,ROW(S29)-ROW(S$27),COLUMN(S29)-COLUMN($Q29))</f>
        <v>44355</v>
      </c>
      <c r="T29" s="141">
        <f t="array" ref="T29">INDEX(M_6,ROW(T29)-ROW(T$27),COLUMN(T29)-COLUMN($Q29))</f>
        <v>44356</v>
      </c>
      <c r="U29" s="141">
        <f t="array" ref="U29">INDEX(M_6,ROW(U29)-ROW(U$27),COLUMN(U29)-COLUMN($Q29))</f>
        <v>44357</v>
      </c>
      <c r="V29" s="141">
        <f t="array" ref="V29">INDEX(M_6,ROW(V29)-ROW(V$27),COLUMN(V29)-COLUMN($Q29))</f>
        <v>44358</v>
      </c>
      <c r="W29" s="141">
        <f t="array" ref="W29">INDEX(M_6,ROW(W29)-ROW(W$27),COLUMN(W29)-COLUMN($Q29))</f>
        <v>44359</v>
      </c>
      <c r="X29" s="141">
        <f t="array" ref="X29">INDEX(M_6,ROW(X29)-ROW(X$27),COLUMN(X29)-COLUMN($Q29))</f>
        <v>44360</v>
      </c>
      <c r="Y29" s="2"/>
      <c r="Z29" s="2"/>
      <c r="AA29" s="2"/>
      <c r="AB29" s="2"/>
      <c r="AC29" s="2"/>
      <c r="AD29" s="2"/>
      <c r="AE29" s="2"/>
      <c r="AF29" s="2"/>
    </row>
    <row r="30" ht="34.5" customHeight="1">
      <c r="A30" s="2"/>
      <c r="B30" s="141">
        <f t="array" ref="B30">INDEX(M_4,ROW(B30)-ROW(B$27),COLUMN(B30)-COLUMN($A30))</f>
        <v>44298</v>
      </c>
      <c r="C30" s="141">
        <f t="array" ref="C30">INDEX(M_4,ROW(C30)-ROW(C$27),COLUMN(C30)-COLUMN($A30))</f>
        <v>44299</v>
      </c>
      <c r="D30" s="141">
        <f t="array" ref="D30">INDEX(M_4,ROW(D30)-ROW(D$27),COLUMN(D30)-COLUMN($A30))</f>
        <v>44300</v>
      </c>
      <c r="E30" s="141">
        <f t="array" ref="E30">INDEX(M_4,ROW(E30)-ROW(E$27),COLUMN(E30)-COLUMN($A30))</f>
        <v>44301</v>
      </c>
      <c r="F30" s="141">
        <f t="array" ref="F30">INDEX(M_4,ROW(F30)-ROW(F$27),COLUMN(F30)-COLUMN($A30))</f>
        <v>44302</v>
      </c>
      <c r="G30" s="141">
        <f t="array" ref="G30">INDEX(M_4,ROW(G30)-ROW(G$27),COLUMN(G30)-COLUMN($A30))</f>
        <v>44303</v>
      </c>
      <c r="H30" s="141">
        <f t="array" ref="H30">INDEX(M_4,ROW(H30)-ROW(H$27),COLUMN(H30)-COLUMN($A30))</f>
        <v>44304</v>
      </c>
      <c r="I30" s="82"/>
      <c r="J30" s="141">
        <f t="array" ref="J30">INDEX(M_5,ROW(J30)-ROW(J$27),COLUMN(J30)-COLUMN($I30))</f>
        <v>44326</v>
      </c>
      <c r="K30" s="141">
        <f t="array" ref="K30">INDEX(M_5,ROW(K30)-ROW(K$27),COLUMN(K30)-COLUMN($I30))</f>
        <v>44327</v>
      </c>
      <c r="L30" s="141">
        <f t="array" ref="L30">INDEX(M_5,ROW(L30)-ROW(L$27),COLUMN(L30)-COLUMN($I30))</f>
        <v>44328</v>
      </c>
      <c r="M30" s="141">
        <f t="array" ref="M30">INDEX(M_5,ROW(M30)-ROW(M$27),COLUMN(M30)-COLUMN($I30))</f>
        <v>44329</v>
      </c>
      <c r="N30" s="141">
        <f t="array" ref="N30">INDEX(M_5,ROW(N30)-ROW(N$27),COLUMN(N30)-COLUMN($I30))</f>
        <v>44330</v>
      </c>
      <c r="O30" s="141">
        <f t="array" ref="O30">INDEX(M_5,ROW(O30)-ROW(O$27),COLUMN(O30)-COLUMN($I30))</f>
        <v>44331</v>
      </c>
      <c r="P30" s="141">
        <f t="array" ref="P30">INDEX(M_5,ROW(P30)-ROW(P$27),COLUMN(P30)-COLUMN($I30))</f>
        <v>44332</v>
      </c>
      <c r="Q30" s="82"/>
      <c r="R30" s="141">
        <f t="array" ref="R30">INDEX(M_6,ROW(R30)-ROW(R$27),COLUMN(R30)-COLUMN($Q30))</f>
        <v>44361</v>
      </c>
      <c r="S30" s="141">
        <f t="array" ref="S30">INDEX(M_6,ROW(S30)-ROW(S$27),COLUMN(S30)-COLUMN($Q30))</f>
        <v>44362</v>
      </c>
      <c r="T30" s="141">
        <f t="array" ref="T30">INDEX(M_6,ROW(T30)-ROW(T$27),COLUMN(T30)-COLUMN($Q30))</f>
        <v>44363</v>
      </c>
      <c r="U30" s="141">
        <f t="array" ref="U30">INDEX(M_6,ROW(U30)-ROW(U$27),COLUMN(U30)-COLUMN($Q30))</f>
        <v>44364</v>
      </c>
      <c r="V30" s="141">
        <f t="array" ref="V30">INDEX(M_6,ROW(V30)-ROW(V$27),COLUMN(V30)-COLUMN($Q30))</f>
        <v>44365</v>
      </c>
      <c r="W30" s="141">
        <f t="array" ref="W30">INDEX(M_6,ROW(W30)-ROW(W$27),COLUMN(W30)-COLUMN($Q30))</f>
        <v>44366</v>
      </c>
      <c r="X30" s="141">
        <f t="array" ref="X30">INDEX(M_6,ROW(X30)-ROW(X$27),COLUMN(X30)-COLUMN($Q30))</f>
        <v>44367</v>
      </c>
      <c r="Y30" s="2"/>
      <c r="Z30" s="2"/>
      <c r="AA30" s="2"/>
      <c r="AB30" s="2"/>
      <c r="AC30" s="2"/>
      <c r="AD30" s="2"/>
      <c r="AE30" s="2"/>
      <c r="AF30" s="2"/>
    </row>
    <row r="31" ht="34.5" customHeight="1">
      <c r="A31" s="2"/>
      <c r="B31" s="141">
        <f t="array" ref="B31">INDEX(M_4,ROW(B31)-ROW(B$27),COLUMN(B31)-COLUMN($A31))</f>
        <v>44305</v>
      </c>
      <c r="C31" s="141">
        <f t="array" ref="C31">INDEX(M_4,ROW(C31)-ROW(C$27),COLUMN(C31)-COLUMN($A31))</f>
        <v>44306</v>
      </c>
      <c r="D31" s="141">
        <f t="array" ref="D31">INDEX(M_4,ROW(D31)-ROW(D$27),COLUMN(D31)-COLUMN($A31))</f>
        <v>44307</v>
      </c>
      <c r="E31" s="141">
        <f t="array" ref="E31">INDEX(M_4,ROW(E31)-ROW(E$27),COLUMN(E31)-COLUMN($A31))</f>
        <v>44308</v>
      </c>
      <c r="F31" s="141">
        <f t="array" ref="F31">INDEX(M_4,ROW(F31)-ROW(F$27),COLUMN(F31)-COLUMN($A31))</f>
        <v>44309</v>
      </c>
      <c r="G31" s="141">
        <f t="array" ref="G31">INDEX(M_4,ROW(G31)-ROW(G$27),COLUMN(G31)-COLUMN($A31))</f>
        <v>44310</v>
      </c>
      <c r="H31" s="141">
        <f t="array" ref="H31">INDEX(M_4,ROW(H31)-ROW(H$27),COLUMN(H31)-COLUMN($A31))</f>
        <v>44311</v>
      </c>
      <c r="I31" s="82"/>
      <c r="J31" s="141">
        <f t="array" ref="J31">INDEX(M_5,ROW(J31)-ROW(J$27),COLUMN(J31)-COLUMN($I31))</f>
        <v>44333</v>
      </c>
      <c r="K31" s="141">
        <f t="array" ref="K31">INDEX(M_5,ROW(K31)-ROW(K$27),COLUMN(K31)-COLUMN($I31))</f>
        <v>44334</v>
      </c>
      <c r="L31" s="141">
        <f t="array" ref="L31">INDEX(M_5,ROW(L31)-ROW(L$27),COLUMN(L31)-COLUMN($I31))</f>
        <v>44335</v>
      </c>
      <c r="M31" s="141">
        <f t="array" ref="M31">INDEX(M_5,ROW(M31)-ROW(M$27),COLUMN(M31)-COLUMN($I31))</f>
        <v>44336</v>
      </c>
      <c r="N31" s="141">
        <f t="array" ref="N31">INDEX(M_5,ROW(N31)-ROW(N$27),COLUMN(N31)-COLUMN($I31))</f>
        <v>44337</v>
      </c>
      <c r="O31" s="141">
        <f t="array" ref="O31">INDEX(M_5,ROW(O31)-ROW(O$27),COLUMN(O31)-COLUMN($I31))</f>
        <v>44338</v>
      </c>
      <c r="P31" s="141">
        <f t="array" ref="P31">INDEX(M_5,ROW(P31)-ROW(P$27),COLUMN(P31)-COLUMN($I31))</f>
        <v>44339</v>
      </c>
      <c r="Q31" s="82"/>
      <c r="R31" s="141">
        <f t="array" ref="R31">INDEX(M_6,ROW(R31)-ROW(R$27),COLUMN(R31)-COLUMN($Q31))</f>
        <v>44368</v>
      </c>
      <c r="S31" s="141">
        <f t="array" ref="S31">INDEX(M_6,ROW(S31)-ROW(S$27),COLUMN(S31)-COLUMN($Q31))</f>
        <v>44369</v>
      </c>
      <c r="T31" s="141">
        <f t="array" ref="T31">INDEX(M_6,ROW(T31)-ROW(T$27),COLUMN(T31)-COLUMN($Q31))</f>
        <v>44370</v>
      </c>
      <c r="U31" s="141">
        <f t="array" ref="U31">INDEX(M_6,ROW(U31)-ROW(U$27),COLUMN(U31)-COLUMN($Q31))</f>
        <v>44371</v>
      </c>
      <c r="V31" s="141">
        <f t="array" ref="V31">INDEX(M_6,ROW(V31)-ROW(V$27),COLUMN(V31)-COLUMN($Q31))</f>
        <v>44372</v>
      </c>
      <c r="W31" s="141">
        <f t="array" ref="W31">INDEX(M_6,ROW(W31)-ROW(W$27),COLUMN(W31)-COLUMN($Q31))</f>
        <v>44373</v>
      </c>
      <c r="X31" s="141">
        <f t="array" ref="X31">INDEX(M_6,ROW(X31)-ROW(X$27),COLUMN(X31)-COLUMN($Q31))</f>
        <v>44374</v>
      </c>
      <c r="Y31" s="2"/>
      <c r="Z31" s="2"/>
      <c r="AA31" s="2"/>
      <c r="AB31" s="2"/>
      <c r="AC31" s="2"/>
      <c r="AD31" s="2"/>
      <c r="AE31" s="2"/>
      <c r="AF31" s="2"/>
    </row>
    <row r="32" ht="34.5" customHeight="1">
      <c r="A32" s="2"/>
      <c r="B32" s="141">
        <f t="array" ref="B32">INDEX(M_4,ROW(B32)-ROW(B$27),COLUMN(B32)-COLUMN($A32))</f>
        <v>44312</v>
      </c>
      <c r="C32" s="141">
        <f t="array" ref="C32">INDEX(M_4,ROW(C32)-ROW(C$27),COLUMN(C32)-COLUMN($A32))</f>
        <v>44313</v>
      </c>
      <c r="D32" s="141">
        <f t="array" ref="D32">INDEX(M_4,ROW(D32)-ROW(D$27),COLUMN(D32)-COLUMN($A32))</f>
        <v>44314</v>
      </c>
      <c r="E32" s="141">
        <f t="array" ref="E32">INDEX(M_4,ROW(E32)-ROW(E$27),COLUMN(E32)-COLUMN($A32))</f>
        <v>44315</v>
      </c>
      <c r="F32" s="141">
        <f t="array" ref="F32">INDEX(M_4,ROW(F32)-ROW(F$27),COLUMN(F32)-COLUMN($A32))</f>
        <v>44316</v>
      </c>
      <c r="G32" s="141" t="str">
        <f t="array" ref="G32">INDEX(M_4,ROW(G32)-ROW(G$27),COLUMN(G32)-COLUMN($A32))</f>
        <v/>
      </c>
      <c r="H32" s="141" t="str">
        <f t="array" ref="H32">INDEX(M_4,ROW(H32)-ROW(H$27),COLUMN(H32)-COLUMN($A32))</f>
        <v/>
      </c>
      <c r="I32" s="82"/>
      <c r="J32" s="141">
        <f t="array" ref="J32">INDEX(M_5,ROW(J32)-ROW(J$27),COLUMN(J32)-COLUMN($I32))</f>
        <v>44340</v>
      </c>
      <c r="K32" s="141">
        <f t="array" ref="K32">INDEX(M_5,ROW(K32)-ROW(K$27),COLUMN(K32)-COLUMN($I32))</f>
        <v>44341</v>
      </c>
      <c r="L32" s="141">
        <f t="array" ref="L32">INDEX(M_5,ROW(L32)-ROW(L$27),COLUMN(L32)-COLUMN($I32))</f>
        <v>44342</v>
      </c>
      <c r="M32" s="141">
        <f t="array" ref="M32">INDEX(M_5,ROW(M32)-ROW(M$27),COLUMN(M32)-COLUMN($I32))</f>
        <v>44343</v>
      </c>
      <c r="N32" s="141">
        <f t="array" ref="N32">INDEX(M_5,ROW(N32)-ROW(N$27),COLUMN(N32)-COLUMN($I32))</f>
        <v>44344</v>
      </c>
      <c r="O32" s="141">
        <f t="array" ref="O32">INDEX(M_5,ROW(O32)-ROW(O$27),COLUMN(O32)-COLUMN($I32))</f>
        <v>44345</v>
      </c>
      <c r="P32" s="141">
        <f t="array" ref="P32">INDEX(M_5,ROW(P32)-ROW(P$27),COLUMN(P32)-COLUMN($I32))</f>
        <v>44346</v>
      </c>
      <c r="Q32" s="82"/>
      <c r="R32" s="141">
        <f t="array" ref="R32">INDEX(M_6,ROW(R32)-ROW(R$27),COLUMN(R32)-COLUMN($Q32))</f>
        <v>44375</v>
      </c>
      <c r="S32" s="141">
        <f t="array" ref="S32">INDEX(M_6,ROW(S32)-ROW(S$27),COLUMN(S32)-COLUMN($Q32))</f>
        <v>44376</v>
      </c>
      <c r="T32" s="141">
        <f t="array" ref="T32">INDEX(M_6,ROW(T32)-ROW(T$27),COLUMN(T32)-COLUMN($Q32))</f>
        <v>44377</v>
      </c>
      <c r="U32" s="141" t="str">
        <f t="array" ref="U32">INDEX(M_6,ROW(U32)-ROW(U$27),COLUMN(U32)-COLUMN($Q32))</f>
        <v/>
      </c>
      <c r="V32" s="141" t="str">
        <f t="array" ref="V32">INDEX(M_6,ROW(V32)-ROW(V$27),COLUMN(V32)-COLUMN($Q32))</f>
        <v/>
      </c>
      <c r="W32" s="141" t="str">
        <f t="array" ref="W32">INDEX(M_6,ROW(W32)-ROW(W$27),COLUMN(W32)-COLUMN($Q32))</f>
        <v/>
      </c>
      <c r="X32" s="141" t="str">
        <f t="array" ref="X32">INDEX(M_6,ROW(X32)-ROW(X$27),COLUMN(X32)-COLUMN($Q32))</f>
        <v/>
      </c>
      <c r="Y32" s="2"/>
      <c r="Z32" s="2"/>
      <c r="AA32" s="2"/>
      <c r="AB32" s="2"/>
      <c r="AC32" s="2"/>
      <c r="AD32" s="2"/>
      <c r="AE32" s="2"/>
      <c r="AF32" s="2"/>
    </row>
    <row r="33" ht="34.5" customHeight="1">
      <c r="A33" s="2"/>
      <c r="B33" s="141" t="str">
        <f t="array" ref="B33">INDEX(M_4,ROW(B33)-ROW(B$27),COLUMN(B33)-COLUMN($A33))</f>
        <v/>
      </c>
      <c r="C33" s="141" t="str">
        <f t="array" ref="C33">INDEX(M_4,ROW(C33)-ROW(C$27),COLUMN(C33)-COLUMN($A33))</f>
        <v/>
      </c>
      <c r="D33" s="141" t="str">
        <f t="array" ref="D33">INDEX(M_4,ROW(D33)-ROW(D$27),COLUMN(D33)-COLUMN($A33))</f>
        <v/>
      </c>
      <c r="E33" s="141" t="str">
        <f t="array" ref="E33">INDEX(M_4,ROW(E33)-ROW(E$27),COLUMN(E33)-COLUMN($A33))</f>
        <v/>
      </c>
      <c r="F33" s="141" t="str">
        <f t="array" ref="F33">INDEX(M_4,ROW(F33)-ROW(F$27),COLUMN(F33)-COLUMN($A33))</f>
        <v/>
      </c>
      <c r="G33" s="141" t="str">
        <f t="array" ref="G33">INDEX(M_4,ROW(G33)-ROW(G$27),COLUMN(G33)-COLUMN($A33))</f>
        <v/>
      </c>
      <c r="H33" s="141" t="str">
        <f t="array" ref="H33">INDEX(M_4,ROW(H33)-ROW(H$27),COLUMN(H33)-COLUMN($A33))</f>
        <v/>
      </c>
      <c r="I33" s="82"/>
      <c r="J33" s="141">
        <f t="array" ref="J33">INDEX(M_5,ROW(J33)-ROW(J$27),COLUMN(J33)-COLUMN($I33))</f>
        <v>44347</v>
      </c>
      <c r="K33" s="141" t="str">
        <f t="array" ref="K33">INDEX(M_5,ROW(K33)-ROW(K$27),COLUMN(K33)-COLUMN($I33))</f>
        <v/>
      </c>
      <c r="L33" s="141" t="str">
        <f t="array" ref="L33">INDEX(M_5,ROW(L33)-ROW(L$27),COLUMN(L33)-COLUMN($I33))</f>
        <v/>
      </c>
      <c r="M33" s="141" t="str">
        <f t="array" ref="M33">INDEX(M_5,ROW(M33)-ROW(M$27),COLUMN(M33)-COLUMN($I33))</f>
        <v/>
      </c>
      <c r="N33" s="141" t="str">
        <f t="array" ref="N33">INDEX(M_5,ROW(N33)-ROW(N$27),COLUMN(N33)-COLUMN($I33))</f>
        <v/>
      </c>
      <c r="O33" s="141" t="str">
        <f t="array" ref="O33">INDEX(M_5,ROW(O33)-ROW(O$27),COLUMN(O33)-COLUMN($I33))</f>
        <v/>
      </c>
      <c r="P33" s="141" t="str">
        <f t="array" ref="P33">INDEX(M_5,ROW(P33)-ROW(P$27),COLUMN(P33)-COLUMN($I33))</f>
        <v/>
      </c>
      <c r="Q33" s="82"/>
      <c r="R33" s="141" t="str">
        <f t="array" ref="R33">INDEX(M_6,ROW(R33)-ROW(R$27),COLUMN(R33)-COLUMN($Q33))</f>
        <v/>
      </c>
      <c r="S33" s="141" t="str">
        <f t="array" ref="S33">INDEX(M_6,ROW(S33)-ROW(S$27),COLUMN(S33)-COLUMN($Q33))</f>
        <v/>
      </c>
      <c r="T33" s="141" t="str">
        <f t="array" ref="T33">INDEX(M_6,ROW(T33)-ROW(T$27),COLUMN(T33)-COLUMN($Q33))</f>
        <v/>
      </c>
      <c r="U33" s="141" t="str">
        <f t="array" ref="U33">INDEX(M_6,ROW(U33)-ROW(U$27),COLUMN(U33)-COLUMN($Q33))</f>
        <v/>
      </c>
      <c r="V33" s="141" t="str">
        <f t="array" ref="V33">INDEX(M_6,ROW(V33)-ROW(V$27),COLUMN(V33)-COLUMN($Q33))</f>
        <v/>
      </c>
      <c r="W33" s="141" t="str">
        <f t="array" ref="W33">INDEX(M_6,ROW(W33)-ROW(W$27),COLUMN(W33)-COLUMN($Q33))</f>
        <v/>
      </c>
      <c r="X33" s="141" t="str">
        <f t="array" ref="X33">INDEX(M_6,ROW(X33)-ROW(X$27),COLUMN(X33)-COLUMN($Q33))</f>
        <v/>
      </c>
      <c r="Y33" s="2"/>
      <c r="Z33" s="2"/>
      <c r="AA33" s="2"/>
      <c r="AB33" s="2"/>
      <c r="AC33" s="2"/>
      <c r="AD33" s="2"/>
      <c r="AE33" s="2"/>
      <c r="AF33" s="2"/>
    </row>
    <row r="34" ht="15.0" customHeight="1">
      <c r="A34" s="2"/>
      <c r="B34" s="126"/>
      <c r="C34" s="126"/>
      <c r="D34" s="126"/>
      <c r="E34" s="126"/>
      <c r="F34" s="126"/>
      <c r="G34" s="126"/>
      <c r="H34" s="126"/>
      <c r="I34" s="2"/>
      <c r="J34" s="126"/>
      <c r="K34" s="126"/>
      <c r="L34" s="126"/>
      <c r="M34" s="126"/>
      <c r="N34" s="126"/>
      <c r="O34" s="126"/>
      <c r="P34" s="126"/>
      <c r="Q34" s="2"/>
      <c r="R34" s="126"/>
      <c r="S34" s="126"/>
      <c r="T34" s="126"/>
      <c r="U34" s="126"/>
      <c r="V34" s="126"/>
      <c r="W34" s="126"/>
      <c r="X34" s="126"/>
      <c r="Y34" s="2"/>
      <c r="Z34" s="2"/>
      <c r="AA34" s="2"/>
      <c r="AB34" s="2"/>
      <c r="AC34" s="2"/>
      <c r="AD34" s="2"/>
      <c r="AE34" s="2"/>
      <c r="AF34" s="2"/>
    </row>
    <row r="35" ht="15.0" customHeight="1">
      <c r="A35" s="2"/>
      <c r="B35" s="126"/>
      <c r="C35" s="126"/>
      <c r="D35" s="126"/>
      <c r="E35" s="126"/>
      <c r="F35" s="126"/>
      <c r="G35" s="126"/>
      <c r="H35" s="126"/>
      <c r="I35" s="2"/>
      <c r="J35" s="126"/>
      <c r="K35" s="126"/>
      <c r="L35" s="126"/>
      <c r="M35" s="126"/>
      <c r="N35" s="126"/>
      <c r="O35" s="126"/>
      <c r="P35" s="126"/>
      <c r="Q35" s="2"/>
      <c r="R35" s="126"/>
      <c r="S35" s="126"/>
      <c r="T35" s="126"/>
      <c r="U35" s="126"/>
      <c r="V35" s="126"/>
      <c r="W35" s="126"/>
      <c r="X35" s="126"/>
      <c r="Y35" s="2"/>
      <c r="Z35" s="2"/>
      <c r="AA35" s="2"/>
      <c r="AB35" s="2"/>
      <c r="AC35" s="2"/>
      <c r="AD35" s="2"/>
      <c r="AE35" s="2"/>
      <c r="AF35" s="2"/>
    </row>
    <row r="36" ht="15.75" customHeight="1">
      <c r="A36" s="2"/>
      <c r="B36" s="143" t="s">
        <v>28</v>
      </c>
      <c r="C36" s="144"/>
      <c r="D36" s="144"/>
      <c r="E36" s="144"/>
      <c r="F36" s="144"/>
      <c r="G36" s="144"/>
      <c r="H36" s="145"/>
      <c r="I36" s="146"/>
      <c r="J36" s="143" t="s">
        <v>28</v>
      </c>
      <c r="K36" s="144"/>
      <c r="L36" s="144"/>
      <c r="M36" s="144"/>
      <c r="N36" s="144"/>
      <c r="O36" s="147"/>
      <c r="P36" s="145"/>
      <c r="Q36" s="146"/>
      <c r="R36" s="143" t="s">
        <v>28</v>
      </c>
      <c r="S36" s="144"/>
      <c r="T36" s="144"/>
      <c r="U36" s="144"/>
      <c r="V36" s="144"/>
      <c r="W36" s="144"/>
      <c r="X36" s="145"/>
      <c r="Y36" s="2"/>
      <c r="Z36" s="2"/>
      <c r="AA36" s="2"/>
      <c r="AB36" s="2"/>
      <c r="AC36" s="2"/>
      <c r="AD36" s="2"/>
      <c r="AE36" s="2"/>
      <c r="AF36" s="2"/>
    </row>
    <row r="37" ht="15.75" customHeight="1">
      <c r="A37" s="2"/>
      <c r="B37" s="148" t="str">
        <f>Help!AU17</f>
        <v>#ERROR!</v>
      </c>
      <c r="C37" s="149" t="str">
        <f>Help!AV17</f>
        <v>#ERROR!</v>
      </c>
      <c r="D37" s="150"/>
      <c r="E37" s="150"/>
      <c r="F37" s="151"/>
      <c r="G37" s="152"/>
      <c r="H37" s="153"/>
      <c r="I37" s="146"/>
      <c r="J37" s="148" t="str">
        <f>Help!AX17</f>
        <v>#ERROR!</v>
      </c>
      <c r="K37" s="149" t="str">
        <f>Help!AY17</f>
        <v>#ERROR!</v>
      </c>
      <c r="L37" s="150"/>
      <c r="M37" s="150"/>
      <c r="N37" s="150"/>
      <c r="O37" s="150"/>
      <c r="P37" s="153"/>
      <c r="Q37" s="146"/>
      <c r="R37" s="148" t="str">
        <f>Help!BA17</f>
        <v>#ERROR!</v>
      </c>
      <c r="S37" s="149" t="str">
        <f>Help!BB17</f>
        <v>#ERROR!</v>
      </c>
      <c r="T37" s="150"/>
      <c r="U37" s="150"/>
      <c r="V37" s="150"/>
      <c r="W37" s="150"/>
      <c r="X37" s="153"/>
      <c r="Y37" s="2"/>
      <c r="Z37" s="2"/>
      <c r="AA37" s="2"/>
      <c r="AB37" s="2"/>
      <c r="AC37" s="2"/>
      <c r="AD37" s="2"/>
      <c r="AE37" s="2"/>
      <c r="AF37" s="2"/>
    </row>
    <row r="38" ht="15.75" customHeight="1">
      <c r="A38" s="2"/>
      <c r="B38" s="148" t="str">
        <f>Help!AU18</f>
        <v>#ERROR!</v>
      </c>
      <c r="C38" s="149" t="str">
        <f>Help!AV18</f>
        <v>#ERROR!</v>
      </c>
      <c r="D38" s="150"/>
      <c r="E38" s="150"/>
      <c r="F38" s="151"/>
      <c r="G38" s="152"/>
      <c r="H38" s="153"/>
      <c r="I38" s="146"/>
      <c r="J38" s="148" t="str">
        <f>Help!AX18</f>
        <v>#ERROR!</v>
      </c>
      <c r="K38" s="149" t="str">
        <f>Help!AY18</f>
        <v>#ERROR!</v>
      </c>
      <c r="L38" s="150"/>
      <c r="M38" s="150"/>
      <c r="N38" s="150"/>
      <c r="O38" s="150"/>
      <c r="P38" s="153"/>
      <c r="Q38" s="146"/>
      <c r="R38" s="148" t="str">
        <f>Help!BA18</f>
        <v>#ERROR!</v>
      </c>
      <c r="S38" s="149" t="str">
        <f>Help!BB18</f>
        <v>#ERROR!</v>
      </c>
      <c r="T38" s="150"/>
      <c r="U38" s="150"/>
      <c r="V38" s="150"/>
      <c r="W38" s="150"/>
      <c r="X38" s="153"/>
      <c r="Y38" s="2"/>
      <c r="Z38" s="2"/>
      <c r="AA38" s="2"/>
      <c r="AB38" s="2"/>
      <c r="AC38" s="2"/>
      <c r="AD38" s="2"/>
      <c r="AE38" s="2"/>
      <c r="AF38" s="2"/>
    </row>
    <row r="39" ht="15.75" customHeight="1">
      <c r="A39" s="2"/>
      <c r="B39" s="148" t="str">
        <f>Help!AU19</f>
        <v>#ERROR!</v>
      </c>
      <c r="C39" s="149" t="str">
        <f>Help!AV19</f>
        <v>#ERROR!</v>
      </c>
      <c r="D39" s="150"/>
      <c r="E39" s="150"/>
      <c r="F39" s="151"/>
      <c r="G39" s="152"/>
      <c r="H39" s="153"/>
      <c r="I39" s="146"/>
      <c r="J39" s="148" t="str">
        <f>Help!AX19</f>
        <v>#ERROR!</v>
      </c>
      <c r="K39" s="149" t="str">
        <f>Help!AY19</f>
        <v>#ERROR!</v>
      </c>
      <c r="L39" s="150"/>
      <c r="M39" s="150"/>
      <c r="N39" s="150"/>
      <c r="O39" s="150"/>
      <c r="P39" s="153"/>
      <c r="Q39" s="146"/>
      <c r="R39" s="148" t="str">
        <f>Help!BA19</f>
        <v>#ERROR!</v>
      </c>
      <c r="S39" s="149" t="str">
        <f>Help!BB19</f>
        <v>#ERROR!</v>
      </c>
      <c r="T39" s="150"/>
      <c r="U39" s="150"/>
      <c r="V39" s="150"/>
      <c r="W39" s="150"/>
      <c r="X39" s="153"/>
      <c r="Y39" s="2"/>
      <c r="Z39" s="2"/>
      <c r="AA39" s="2"/>
      <c r="AB39" s="2"/>
      <c r="AC39" s="2"/>
      <c r="AD39" s="2"/>
      <c r="AE39" s="2"/>
      <c r="AF39" s="2"/>
    </row>
    <row r="40" ht="15.75" customHeight="1">
      <c r="A40" s="2"/>
      <c r="B40" s="148" t="str">
        <f>Help!AU20</f>
        <v>#ERROR!</v>
      </c>
      <c r="C40" s="149" t="str">
        <f>Help!AV20</f>
        <v>#ERROR!</v>
      </c>
      <c r="D40" s="150"/>
      <c r="E40" s="150"/>
      <c r="F40" s="151"/>
      <c r="G40" s="152"/>
      <c r="H40" s="153"/>
      <c r="I40" s="146"/>
      <c r="J40" s="148" t="str">
        <f>Help!AX20</f>
        <v>#ERROR!</v>
      </c>
      <c r="K40" s="149" t="str">
        <f>Help!AY20</f>
        <v>#ERROR!</v>
      </c>
      <c r="L40" s="150"/>
      <c r="M40" s="150"/>
      <c r="N40" s="150"/>
      <c r="O40" s="150"/>
      <c r="P40" s="153"/>
      <c r="Q40" s="146"/>
      <c r="R40" s="148" t="str">
        <f>Help!BA20</f>
        <v>#ERROR!</v>
      </c>
      <c r="S40" s="149" t="str">
        <f>Help!BB20</f>
        <v>#ERROR!</v>
      </c>
      <c r="T40" s="150"/>
      <c r="U40" s="150"/>
      <c r="V40" s="150"/>
      <c r="W40" s="150"/>
      <c r="X40" s="153"/>
      <c r="Y40" s="2"/>
      <c r="Z40" s="2"/>
      <c r="AA40" s="2"/>
      <c r="AB40" s="2"/>
      <c r="AC40" s="2"/>
      <c r="AD40" s="2"/>
      <c r="AE40" s="2"/>
      <c r="AF40" s="2"/>
    </row>
    <row r="41" ht="15.75" customHeight="1">
      <c r="A41" s="2"/>
      <c r="B41" s="148" t="str">
        <f>Help!AU21</f>
        <v>#ERROR!</v>
      </c>
      <c r="C41" s="149" t="str">
        <f>Help!AV21</f>
        <v>#ERROR!</v>
      </c>
      <c r="D41" s="150"/>
      <c r="E41" s="150"/>
      <c r="F41" s="151"/>
      <c r="G41" s="152"/>
      <c r="H41" s="153"/>
      <c r="I41" s="146"/>
      <c r="J41" s="148" t="str">
        <f>Help!AX21</f>
        <v>#ERROR!</v>
      </c>
      <c r="K41" s="149" t="str">
        <f>Help!AY21</f>
        <v>#ERROR!</v>
      </c>
      <c r="L41" s="150"/>
      <c r="M41" s="150"/>
      <c r="N41" s="150"/>
      <c r="O41" s="150"/>
      <c r="P41" s="153"/>
      <c r="Q41" s="146"/>
      <c r="R41" s="148" t="str">
        <f>Help!BA21</f>
        <v>#ERROR!</v>
      </c>
      <c r="S41" s="149" t="str">
        <f>Help!BB21</f>
        <v>#ERROR!</v>
      </c>
      <c r="T41" s="150"/>
      <c r="U41" s="150"/>
      <c r="V41" s="150"/>
      <c r="W41" s="150"/>
      <c r="X41" s="153"/>
      <c r="Y41" s="2"/>
      <c r="Z41" s="2"/>
      <c r="AA41" s="2"/>
      <c r="AB41" s="2"/>
      <c r="AC41" s="2"/>
      <c r="AD41" s="2"/>
      <c r="AE41" s="2"/>
      <c r="AF41" s="2"/>
    </row>
    <row r="42" ht="15.75" customHeight="1">
      <c r="A42" s="2"/>
      <c r="B42" s="154" t="s">
        <v>29</v>
      </c>
      <c r="C42" s="155"/>
      <c r="D42" s="150"/>
      <c r="E42" s="150"/>
      <c r="F42" s="151"/>
      <c r="G42" s="152"/>
      <c r="H42" s="153"/>
      <c r="I42" s="146"/>
      <c r="J42" s="154" t="s">
        <v>29</v>
      </c>
      <c r="K42" s="150"/>
      <c r="L42" s="150"/>
      <c r="M42" s="150"/>
      <c r="N42" s="150"/>
      <c r="O42" s="150"/>
      <c r="P42" s="153"/>
      <c r="Q42" s="146"/>
      <c r="R42" s="154" t="s">
        <v>29</v>
      </c>
      <c r="S42" s="150"/>
      <c r="T42" s="150"/>
      <c r="U42" s="150"/>
      <c r="V42" s="150"/>
      <c r="W42" s="150"/>
      <c r="X42" s="153"/>
      <c r="Y42" s="2"/>
      <c r="Z42" s="2"/>
      <c r="AA42" s="2"/>
      <c r="AB42" s="2"/>
      <c r="AC42" s="2"/>
      <c r="AD42" s="2"/>
      <c r="AE42" s="2"/>
      <c r="AF42" s="2"/>
    </row>
    <row r="43" ht="15.75" customHeight="1">
      <c r="A43" s="2"/>
      <c r="B43" s="148" t="str">
        <f>Help!AU5</f>
        <v>#ERROR!</v>
      </c>
      <c r="C43" s="155" t="str">
        <f>Help!AV5</f>
        <v>#ERROR!</v>
      </c>
      <c r="D43" s="150"/>
      <c r="E43" s="150"/>
      <c r="F43" s="151"/>
      <c r="G43" s="152"/>
      <c r="H43" s="153"/>
      <c r="I43" s="146"/>
      <c r="J43" s="148" t="str">
        <f>Help!AX5</f>
        <v>#ERROR!</v>
      </c>
      <c r="K43" s="155" t="str">
        <f>Help!AY5</f>
        <v>#ERROR!</v>
      </c>
      <c r="L43" s="150"/>
      <c r="M43" s="150"/>
      <c r="N43" s="150"/>
      <c r="O43" s="150"/>
      <c r="P43" s="153"/>
      <c r="Q43" s="146"/>
      <c r="R43" s="148" t="str">
        <f>Help!BA5</f>
        <v>#ERROR!</v>
      </c>
      <c r="S43" s="155" t="str">
        <f>Help!BB5</f>
        <v>#ERROR!</v>
      </c>
      <c r="T43" s="150"/>
      <c r="U43" s="150"/>
      <c r="V43" s="150"/>
      <c r="W43" s="150"/>
      <c r="X43" s="153"/>
      <c r="Y43" s="2"/>
      <c r="Z43" s="2"/>
      <c r="AA43" s="2"/>
      <c r="AB43" s="2"/>
      <c r="AC43" s="2"/>
      <c r="AD43" s="2"/>
      <c r="AE43" s="2"/>
      <c r="AF43" s="2"/>
    </row>
    <row r="44" ht="15.75" customHeight="1">
      <c r="A44" s="2"/>
      <c r="B44" s="148" t="str">
        <f>Help!AU6</f>
        <v>#ERROR!</v>
      </c>
      <c r="C44" s="155" t="str">
        <f>Help!AV6</f>
        <v>#ERROR!</v>
      </c>
      <c r="D44" s="150"/>
      <c r="E44" s="150"/>
      <c r="F44" s="151"/>
      <c r="G44" s="152"/>
      <c r="H44" s="153"/>
      <c r="I44" s="146"/>
      <c r="J44" s="148" t="str">
        <f>Help!AX6</f>
        <v>#ERROR!</v>
      </c>
      <c r="K44" s="155" t="str">
        <f>Help!AY6</f>
        <v>#ERROR!</v>
      </c>
      <c r="L44" s="150"/>
      <c r="M44" s="150"/>
      <c r="N44" s="150"/>
      <c r="O44" s="150"/>
      <c r="P44" s="153"/>
      <c r="Q44" s="146"/>
      <c r="R44" s="148" t="str">
        <f>Help!BA6</f>
        <v>#ERROR!</v>
      </c>
      <c r="S44" s="155" t="str">
        <f>Help!BB6</f>
        <v>#ERROR!</v>
      </c>
      <c r="T44" s="150"/>
      <c r="U44" s="150"/>
      <c r="V44" s="150"/>
      <c r="W44" s="150"/>
      <c r="X44" s="153"/>
      <c r="Y44" s="2"/>
      <c r="Z44" s="2"/>
      <c r="AA44" s="2"/>
      <c r="AB44" s="2"/>
      <c r="AC44" s="2"/>
      <c r="AD44" s="2"/>
      <c r="AE44" s="2"/>
      <c r="AF44" s="2"/>
    </row>
    <row r="45" ht="15.75" customHeight="1">
      <c r="A45" s="2"/>
      <c r="B45" s="148" t="str">
        <f>Help!AU7</f>
        <v>#ERROR!</v>
      </c>
      <c r="C45" s="155" t="str">
        <f>Help!AV7</f>
        <v>#ERROR!</v>
      </c>
      <c r="D45" s="150"/>
      <c r="E45" s="150"/>
      <c r="F45" s="151"/>
      <c r="G45" s="152"/>
      <c r="H45" s="153"/>
      <c r="I45" s="146"/>
      <c r="J45" s="148" t="str">
        <f>Help!AX7</f>
        <v>#ERROR!</v>
      </c>
      <c r="K45" s="155" t="str">
        <f>Help!AY7</f>
        <v>#ERROR!</v>
      </c>
      <c r="L45" s="150"/>
      <c r="M45" s="150"/>
      <c r="N45" s="150"/>
      <c r="O45" s="150"/>
      <c r="P45" s="153"/>
      <c r="Q45" s="146"/>
      <c r="R45" s="148" t="str">
        <f>Help!BA7</f>
        <v>#ERROR!</v>
      </c>
      <c r="S45" s="155" t="str">
        <f>Help!BB7</f>
        <v>#ERROR!</v>
      </c>
      <c r="T45" s="150"/>
      <c r="U45" s="150"/>
      <c r="V45" s="150"/>
      <c r="W45" s="150"/>
      <c r="X45" s="153"/>
      <c r="Y45" s="2"/>
      <c r="Z45" s="2"/>
      <c r="AA45" s="2"/>
      <c r="AB45" s="2"/>
      <c r="AC45" s="2"/>
      <c r="AD45" s="2"/>
      <c r="AE45" s="2"/>
      <c r="AF45" s="2"/>
    </row>
    <row r="46" ht="15.75" customHeight="1">
      <c r="A46" s="2"/>
      <c r="B46" s="148" t="str">
        <f>Help!AU8</f>
        <v>#ERROR!</v>
      </c>
      <c r="C46" s="155" t="str">
        <f>Help!AV8</f>
        <v>#ERROR!</v>
      </c>
      <c r="D46" s="150"/>
      <c r="E46" s="150"/>
      <c r="F46" s="151"/>
      <c r="G46" s="152"/>
      <c r="H46" s="153"/>
      <c r="I46" s="146"/>
      <c r="J46" s="148" t="str">
        <f>Help!AX8</f>
        <v>#ERROR!</v>
      </c>
      <c r="K46" s="155" t="str">
        <f>Help!AY8</f>
        <v>#ERROR!</v>
      </c>
      <c r="L46" s="150"/>
      <c r="M46" s="150"/>
      <c r="N46" s="150"/>
      <c r="O46" s="150"/>
      <c r="P46" s="153"/>
      <c r="Q46" s="146"/>
      <c r="R46" s="148" t="str">
        <f>Help!BA8</f>
        <v>#ERROR!</v>
      </c>
      <c r="S46" s="155" t="str">
        <f>Help!BB8</f>
        <v>#ERROR!</v>
      </c>
      <c r="T46" s="150"/>
      <c r="U46" s="150"/>
      <c r="V46" s="150"/>
      <c r="W46" s="150"/>
      <c r="X46" s="153"/>
      <c r="Y46" s="2"/>
      <c r="Z46" s="2"/>
      <c r="AA46" s="2"/>
      <c r="AB46" s="2"/>
      <c r="AC46" s="2"/>
      <c r="AD46" s="2"/>
      <c r="AE46" s="2"/>
      <c r="AF46" s="2"/>
    </row>
    <row r="47" ht="15.75" customHeight="1">
      <c r="A47" s="2"/>
      <c r="B47" s="148" t="str">
        <f>Help!AU9</f>
        <v>#ERROR!</v>
      </c>
      <c r="C47" s="155" t="str">
        <f>Help!AV9</f>
        <v>#ERROR!</v>
      </c>
      <c r="D47" s="150"/>
      <c r="E47" s="150"/>
      <c r="F47" s="151"/>
      <c r="G47" s="152"/>
      <c r="H47" s="153"/>
      <c r="I47" s="162"/>
      <c r="J47" s="148" t="str">
        <f>Help!AX9</f>
        <v>#ERROR!</v>
      </c>
      <c r="K47" s="155" t="str">
        <f>Help!AY9</f>
        <v>#ERROR!</v>
      </c>
      <c r="L47" s="150"/>
      <c r="M47" s="150"/>
      <c r="N47" s="150"/>
      <c r="O47" s="150"/>
      <c r="P47" s="153"/>
      <c r="Q47" s="162"/>
      <c r="R47" s="148" t="str">
        <f>Help!BA9</f>
        <v>#ERROR!</v>
      </c>
      <c r="S47" s="155" t="str">
        <f>Help!BB9</f>
        <v>#ERROR!</v>
      </c>
      <c r="T47" s="150"/>
      <c r="U47" s="150"/>
      <c r="V47" s="150"/>
      <c r="W47" s="150"/>
      <c r="X47" s="153"/>
      <c r="Y47" s="2"/>
      <c r="Z47" s="2"/>
      <c r="AA47" s="2"/>
      <c r="AB47" s="2"/>
      <c r="AC47" s="2"/>
      <c r="AD47" s="2"/>
      <c r="AE47" s="2"/>
      <c r="AF47" s="2"/>
    </row>
    <row r="48" ht="15.75" customHeight="1">
      <c r="A48" s="2"/>
      <c r="B48" s="163"/>
      <c r="C48" s="164"/>
      <c r="D48" s="165"/>
      <c r="E48" s="165"/>
      <c r="F48" s="163"/>
      <c r="G48" s="166"/>
      <c r="H48" s="165"/>
      <c r="I48" s="68"/>
      <c r="J48" s="163"/>
      <c r="K48" s="164"/>
      <c r="L48" s="167"/>
      <c r="M48" s="167"/>
      <c r="N48" s="167"/>
      <c r="O48" s="167"/>
      <c r="P48" s="167"/>
      <c r="Q48" s="68"/>
      <c r="R48" s="163"/>
      <c r="S48" s="164"/>
      <c r="T48" s="167"/>
      <c r="U48" s="167"/>
      <c r="V48" s="167"/>
      <c r="W48" s="167"/>
      <c r="X48" s="167"/>
      <c r="Y48" s="2"/>
      <c r="Z48" s="2"/>
      <c r="AA48" s="2"/>
      <c r="AB48" s="2"/>
      <c r="AC48" s="2"/>
      <c r="AD48" s="2"/>
      <c r="AE48" s="2"/>
      <c r="AF48" s="2"/>
    </row>
    <row r="49" ht="15.75" customHeight="1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</row>
    <row r="50" ht="39.75" customHeight="1">
      <c r="A50" s="2"/>
      <c r="B50" s="121" t="str">
        <f t="array" ref="B50">INDEX(C_MTHHEADER,7)</f>
        <v>JULY</v>
      </c>
      <c r="C50" s="32"/>
      <c r="D50" s="32"/>
      <c r="E50" s="32"/>
      <c r="F50" s="32"/>
      <c r="G50" s="32"/>
      <c r="H50" s="33"/>
      <c r="I50" s="2"/>
      <c r="J50" s="121" t="str">
        <f t="array" ref="J50">INDEX(C_MTHHEADER,8)</f>
        <v>AUGUST</v>
      </c>
      <c r="K50" s="32"/>
      <c r="L50" s="32"/>
      <c r="M50" s="32"/>
      <c r="N50" s="32"/>
      <c r="O50" s="32"/>
      <c r="P50" s="33"/>
      <c r="Q50" s="2"/>
      <c r="R50" s="121" t="str">
        <f t="array" ref="R50">INDEX(C_MTHHEADER,9)</f>
        <v>SEPTEMBER</v>
      </c>
      <c r="S50" s="32"/>
      <c r="T50" s="32"/>
      <c r="U50" s="32"/>
      <c r="V50" s="32"/>
      <c r="W50" s="32"/>
      <c r="X50" s="33"/>
      <c r="Y50" s="2"/>
      <c r="Z50" s="2"/>
      <c r="AA50" s="2"/>
      <c r="AB50" s="2"/>
      <c r="AC50" s="2"/>
      <c r="AD50" s="2"/>
      <c r="AE50" s="2"/>
      <c r="AF50" s="2"/>
    </row>
    <row r="51" ht="24.75" customHeight="1">
      <c r="A51" s="2"/>
      <c r="B51" s="140" t="str">
        <f t="array" ref="B51">INDEX(C_WKHEADER,1)</f>
        <v>MON</v>
      </c>
      <c r="C51" s="140" t="str">
        <f t="array" ref="C51">INDEX(C_WKHEADER,2)</f>
        <v>TUE</v>
      </c>
      <c r="D51" s="140" t="str">
        <f t="array" ref="D51">INDEX(C_WKHEADER,3)</f>
        <v>WED</v>
      </c>
      <c r="E51" s="140" t="str">
        <f t="array" ref="E51">INDEX(C_WKHEADER,4)</f>
        <v>THU</v>
      </c>
      <c r="F51" s="140" t="str">
        <f t="array" ref="F51">INDEX(C_WKHEADER,5)</f>
        <v>FRI</v>
      </c>
      <c r="G51" s="140" t="str">
        <f t="array" ref="G51">INDEX(C_WKHEADER,6)</f>
        <v>SAT</v>
      </c>
      <c r="H51" s="140" t="str">
        <f t="array" ref="H51">INDEX(C_WKHEADER,7)</f>
        <v>SUN</v>
      </c>
      <c r="I51" s="2"/>
      <c r="J51" s="140" t="str">
        <f t="array" ref="J51">INDEX(C_WKHEADER,1)</f>
        <v>MON</v>
      </c>
      <c r="K51" s="140" t="str">
        <f t="array" ref="K51">INDEX(C_WKHEADER,2)</f>
        <v>TUE</v>
      </c>
      <c r="L51" s="140" t="str">
        <f t="array" ref="L51">INDEX(C_WKHEADER,3)</f>
        <v>WED</v>
      </c>
      <c r="M51" s="140" t="str">
        <f t="array" ref="M51">INDEX(C_WKHEADER,4)</f>
        <v>THU</v>
      </c>
      <c r="N51" s="140" t="str">
        <f t="array" ref="N51">INDEX(C_WKHEADER,5)</f>
        <v>FRI</v>
      </c>
      <c r="O51" s="140" t="str">
        <f t="array" ref="O51">INDEX(C_WKHEADER,6)</f>
        <v>SAT</v>
      </c>
      <c r="P51" s="140" t="str">
        <f t="array" ref="P51">INDEX(C_WKHEADER,7)</f>
        <v>SUN</v>
      </c>
      <c r="Q51" s="2"/>
      <c r="R51" s="140" t="str">
        <f t="array" ref="R51">INDEX(C_WKHEADER,1)</f>
        <v>MON</v>
      </c>
      <c r="S51" s="140" t="str">
        <f t="array" ref="S51">INDEX(C_WKHEADER,2)</f>
        <v>TUE</v>
      </c>
      <c r="T51" s="140" t="str">
        <f t="array" ref="T51">INDEX(C_WKHEADER,3)</f>
        <v>WED</v>
      </c>
      <c r="U51" s="140" t="str">
        <f t="array" ref="U51">INDEX(C_WKHEADER,4)</f>
        <v>THU</v>
      </c>
      <c r="V51" s="140" t="str">
        <f t="array" ref="V51">INDEX(C_WKHEADER,5)</f>
        <v>FRI</v>
      </c>
      <c r="W51" s="140" t="str">
        <f t="array" ref="W51">INDEX(C_WKHEADER,6)</f>
        <v>SAT</v>
      </c>
      <c r="X51" s="140" t="str">
        <f t="array" ref="X51">INDEX(C_WKHEADER,7)</f>
        <v>SUN</v>
      </c>
      <c r="Y51" s="2"/>
      <c r="Z51" s="2"/>
      <c r="AA51" s="2"/>
      <c r="AB51" s="2"/>
      <c r="AC51" s="2"/>
      <c r="AD51" s="2"/>
      <c r="AE51" s="2"/>
      <c r="AF51" s="2"/>
    </row>
    <row r="52" ht="34.5" customHeight="1">
      <c r="A52" s="2"/>
      <c r="B52" s="141" t="str">
        <f t="array" ref="B52">INDEX(M_7,ROW(B52)-ROW(B$51),COLUMN(B52)-COLUMN($A52))</f>
        <v/>
      </c>
      <c r="C52" s="141" t="str">
        <f t="array" ref="C52">INDEX(M_7,ROW(C52)-ROW(C$51),COLUMN(C52)-COLUMN($A52))</f>
        <v/>
      </c>
      <c r="D52" s="141" t="str">
        <f t="array" ref="D52">INDEX(M_7,ROW(D52)-ROW(D$51),COLUMN(D52)-COLUMN($A52))</f>
        <v/>
      </c>
      <c r="E52" s="141">
        <f t="array" ref="E52">INDEX(M_7,ROW(E52)-ROW(E$51),COLUMN(E52)-COLUMN($A52))</f>
        <v>44378</v>
      </c>
      <c r="F52" s="141">
        <f t="array" ref="F52">INDEX(M_7,ROW(F52)-ROW(F$51),COLUMN(F52)-COLUMN($A52))</f>
        <v>44379</v>
      </c>
      <c r="G52" s="141">
        <f t="array" ref="G52">INDEX(M_7,ROW(G52)-ROW(G$51),COLUMN(G52)-COLUMN($A52))</f>
        <v>44380</v>
      </c>
      <c r="H52" s="141">
        <f t="array" ref="H52">INDEX(M_7,ROW(H52)-ROW(H$51),COLUMN(H52)-COLUMN($A52))</f>
        <v>44381</v>
      </c>
      <c r="I52" s="82"/>
      <c r="J52" s="141" t="str">
        <f t="array" ref="J52">INDEX(M_8,ROW(J52)-ROW(J$51),COLUMN(J52)-COLUMN($I52))</f>
        <v/>
      </c>
      <c r="K52" s="141" t="str">
        <f t="array" ref="K52">INDEX(M_8,ROW(K52)-ROW(K$51),COLUMN(K52)-COLUMN($I52))</f>
        <v/>
      </c>
      <c r="L52" s="141" t="str">
        <f t="array" ref="L52">INDEX(M_8,ROW(L52)-ROW(L$51),COLUMN(L52)-COLUMN($I52))</f>
        <v/>
      </c>
      <c r="M52" s="141" t="str">
        <f t="array" ref="M52">INDEX(M_8,ROW(M52)-ROW(M$51),COLUMN(M52)-COLUMN($I52))</f>
        <v/>
      </c>
      <c r="N52" s="141" t="str">
        <f t="array" ref="N52">INDEX(M_8,ROW(N52)-ROW(N$51),COLUMN(N52)-COLUMN($I52))</f>
        <v/>
      </c>
      <c r="O52" s="141" t="str">
        <f t="array" ref="O52">INDEX(M_8,ROW(O52)-ROW(O$51),COLUMN(O52)-COLUMN($I52))</f>
        <v/>
      </c>
      <c r="P52" s="141">
        <f t="array" ref="P52">INDEX(M_8,ROW(P52)-ROW(P$51),COLUMN(P52)-COLUMN($I52))</f>
        <v>44409</v>
      </c>
      <c r="Q52" s="82"/>
      <c r="R52" s="141" t="str">
        <f t="array" ref="R52">INDEX(M_9,ROW(R52)-ROW(R$51),COLUMN(R52)-COLUMN($Q52))</f>
        <v/>
      </c>
      <c r="S52" s="141" t="str">
        <f t="array" ref="S52">INDEX(M_9,ROW(S52)-ROW(S$51),COLUMN(S52)-COLUMN($Q52))</f>
        <v/>
      </c>
      <c r="T52" s="141">
        <f t="array" ref="T52">INDEX(M_9,ROW(T52)-ROW(T$51),COLUMN(T52)-COLUMN($Q52))</f>
        <v>44440</v>
      </c>
      <c r="U52" s="141">
        <f t="array" ref="U52">INDEX(M_9,ROW(U52)-ROW(U$51),COLUMN(U52)-COLUMN($Q52))</f>
        <v>44441</v>
      </c>
      <c r="V52" s="141">
        <f t="array" ref="V52">INDEX(M_9,ROW(V52)-ROW(V$51),COLUMN(V52)-COLUMN($Q52))</f>
        <v>44442</v>
      </c>
      <c r="W52" s="141">
        <f t="array" ref="W52">INDEX(M_9,ROW(W52)-ROW(W$51),COLUMN(W52)-COLUMN($Q52))</f>
        <v>44443</v>
      </c>
      <c r="X52" s="141">
        <f t="array" ref="X52">INDEX(M_9,ROW(X52)-ROW(X$51),COLUMN(X52)-COLUMN($Q52))</f>
        <v>44444</v>
      </c>
      <c r="Y52" s="2"/>
      <c r="Z52" s="2"/>
      <c r="AA52" s="2"/>
      <c r="AB52" s="2"/>
      <c r="AC52" s="2"/>
      <c r="AD52" s="2"/>
      <c r="AE52" s="2"/>
      <c r="AF52" s="2"/>
    </row>
    <row r="53" ht="34.5" customHeight="1">
      <c r="A53" s="2"/>
      <c r="B53" s="141">
        <f t="array" ref="B53">INDEX(M_7,ROW(B53)-ROW(B$51),COLUMN(B53)-COLUMN($A53))</f>
        <v>44382</v>
      </c>
      <c r="C53" s="141">
        <f t="array" ref="C53">INDEX(M_7,ROW(C53)-ROW(C$51),COLUMN(C53)-COLUMN($A53))</f>
        <v>44383</v>
      </c>
      <c r="D53" s="141">
        <f t="array" ref="D53">INDEX(M_7,ROW(D53)-ROW(D$51),COLUMN(D53)-COLUMN($A53))</f>
        <v>44384</v>
      </c>
      <c r="E53" s="141">
        <f t="array" ref="E53">INDEX(M_7,ROW(E53)-ROW(E$51),COLUMN(E53)-COLUMN($A53))</f>
        <v>44385</v>
      </c>
      <c r="F53" s="141">
        <f t="array" ref="F53">INDEX(M_7,ROW(F53)-ROW(F$51),COLUMN(F53)-COLUMN($A53))</f>
        <v>44386</v>
      </c>
      <c r="G53" s="141">
        <f t="array" ref="G53">INDEX(M_7,ROW(G53)-ROW(G$51),COLUMN(G53)-COLUMN($A53))</f>
        <v>44387</v>
      </c>
      <c r="H53" s="141">
        <f t="array" ref="H53">INDEX(M_7,ROW(H53)-ROW(H$51),COLUMN(H53)-COLUMN($A53))</f>
        <v>44388</v>
      </c>
      <c r="I53" s="82"/>
      <c r="J53" s="141">
        <f t="array" ref="J53">INDEX(M_8,ROW(J53)-ROW(J$51),COLUMN(J53)-COLUMN($I53))</f>
        <v>44410</v>
      </c>
      <c r="K53" s="141">
        <f t="array" ref="K53">INDEX(M_8,ROW(K53)-ROW(K$51),COLUMN(K53)-COLUMN($I53))</f>
        <v>44411</v>
      </c>
      <c r="L53" s="141">
        <f t="array" ref="L53">INDEX(M_8,ROW(L53)-ROW(L$51),COLUMN(L53)-COLUMN($I53))</f>
        <v>44412</v>
      </c>
      <c r="M53" s="141">
        <f t="array" ref="M53">INDEX(M_8,ROW(M53)-ROW(M$51),COLUMN(M53)-COLUMN($I53))</f>
        <v>44413</v>
      </c>
      <c r="N53" s="141">
        <f t="array" ref="N53">INDEX(M_8,ROW(N53)-ROW(N$51),COLUMN(N53)-COLUMN($I53))</f>
        <v>44414</v>
      </c>
      <c r="O53" s="141">
        <f t="array" ref="O53">INDEX(M_8,ROW(O53)-ROW(O$51),COLUMN(O53)-COLUMN($I53))</f>
        <v>44415</v>
      </c>
      <c r="P53" s="141">
        <f t="array" ref="P53">INDEX(M_8,ROW(P53)-ROW(P$51),COLUMN(P53)-COLUMN($I53))</f>
        <v>44416</v>
      </c>
      <c r="Q53" s="82"/>
      <c r="R53" s="141">
        <f t="array" ref="R53">INDEX(M_9,ROW(R53)-ROW(R$51),COLUMN(R53)-COLUMN($Q53))</f>
        <v>44445</v>
      </c>
      <c r="S53" s="141">
        <f t="array" ref="S53">INDEX(M_9,ROW(S53)-ROW(S$51),COLUMN(S53)-COLUMN($Q53))</f>
        <v>44446</v>
      </c>
      <c r="T53" s="141">
        <f t="array" ref="T53">INDEX(M_9,ROW(T53)-ROW(T$51),COLUMN(T53)-COLUMN($Q53))</f>
        <v>44447</v>
      </c>
      <c r="U53" s="141">
        <f t="array" ref="U53">INDEX(M_9,ROW(U53)-ROW(U$51),COLUMN(U53)-COLUMN($Q53))</f>
        <v>44448</v>
      </c>
      <c r="V53" s="141">
        <f t="array" ref="V53">INDEX(M_9,ROW(V53)-ROW(V$51),COLUMN(V53)-COLUMN($Q53))</f>
        <v>44449</v>
      </c>
      <c r="W53" s="141">
        <f t="array" ref="W53">INDEX(M_9,ROW(W53)-ROW(W$51),COLUMN(W53)-COLUMN($Q53))</f>
        <v>44450</v>
      </c>
      <c r="X53" s="141">
        <f t="array" ref="X53">INDEX(M_9,ROW(X53)-ROW(X$51),COLUMN(X53)-COLUMN($Q53))</f>
        <v>44451</v>
      </c>
      <c r="Y53" s="2"/>
      <c r="Z53" s="2"/>
      <c r="AA53" s="2"/>
      <c r="AB53" s="2"/>
      <c r="AC53" s="2"/>
      <c r="AD53" s="2"/>
      <c r="AE53" s="2"/>
      <c r="AF53" s="2"/>
    </row>
    <row r="54" ht="34.5" customHeight="1">
      <c r="A54" s="2"/>
      <c r="B54" s="141">
        <f t="array" ref="B54">INDEX(M_7,ROW(B54)-ROW(B$51),COLUMN(B54)-COLUMN($A54))</f>
        <v>44389</v>
      </c>
      <c r="C54" s="141">
        <f t="array" ref="C54">INDEX(M_7,ROW(C54)-ROW(C$51),COLUMN(C54)-COLUMN($A54))</f>
        <v>44390</v>
      </c>
      <c r="D54" s="141">
        <f t="array" ref="D54">INDEX(M_7,ROW(D54)-ROW(D$51),COLUMN(D54)-COLUMN($A54))</f>
        <v>44391</v>
      </c>
      <c r="E54" s="141">
        <f t="array" ref="E54">INDEX(M_7,ROW(E54)-ROW(E$51),COLUMN(E54)-COLUMN($A54))</f>
        <v>44392</v>
      </c>
      <c r="F54" s="141">
        <f t="array" ref="F54">INDEX(M_7,ROW(F54)-ROW(F$51),COLUMN(F54)-COLUMN($A54))</f>
        <v>44393</v>
      </c>
      <c r="G54" s="141">
        <f t="array" ref="G54">INDEX(M_7,ROW(G54)-ROW(G$51),COLUMN(G54)-COLUMN($A54))</f>
        <v>44394</v>
      </c>
      <c r="H54" s="141">
        <f t="array" ref="H54">INDEX(M_7,ROW(H54)-ROW(H$51),COLUMN(H54)-COLUMN($A54))</f>
        <v>44395</v>
      </c>
      <c r="I54" s="82"/>
      <c r="J54" s="141">
        <f t="array" ref="J54">INDEX(M_8,ROW(J54)-ROW(J$51),COLUMN(J54)-COLUMN($I54))</f>
        <v>44417</v>
      </c>
      <c r="K54" s="141">
        <f t="array" ref="K54">INDEX(M_8,ROW(K54)-ROW(K$51),COLUMN(K54)-COLUMN($I54))</f>
        <v>44418</v>
      </c>
      <c r="L54" s="141">
        <f t="array" ref="L54">INDEX(M_8,ROW(L54)-ROW(L$51),COLUMN(L54)-COLUMN($I54))</f>
        <v>44419</v>
      </c>
      <c r="M54" s="141">
        <f t="array" ref="M54">INDEX(M_8,ROW(M54)-ROW(M$51),COLUMN(M54)-COLUMN($I54))</f>
        <v>44420</v>
      </c>
      <c r="N54" s="141">
        <f t="array" ref="N54">INDEX(M_8,ROW(N54)-ROW(N$51),COLUMN(N54)-COLUMN($I54))</f>
        <v>44421</v>
      </c>
      <c r="O54" s="141">
        <f t="array" ref="O54">INDEX(M_8,ROW(O54)-ROW(O$51),COLUMN(O54)-COLUMN($I54))</f>
        <v>44422</v>
      </c>
      <c r="P54" s="141">
        <f t="array" ref="P54">INDEX(M_8,ROW(P54)-ROW(P$51),COLUMN(P54)-COLUMN($I54))</f>
        <v>44423</v>
      </c>
      <c r="Q54" s="82"/>
      <c r="R54" s="141">
        <f t="array" ref="R54">INDEX(M_9,ROW(R54)-ROW(R$51),COLUMN(R54)-COLUMN($Q54))</f>
        <v>44452</v>
      </c>
      <c r="S54" s="141">
        <f t="array" ref="S54">INDEX(M_9,ROW(S54)-ROW(S$51),COLUMN(S54)-COLUMN($Q54))</f>
        <v>44453</v>
      </c>
      <c r="T54" s="141">
        <f t="array" ref="T54">INDEX(M_9,ROW(T54)-ROW(T$51),COLUMN(T54)-COLUMN($Q54))</f>
        <v>44454</v>
      </c>
      <c r="U54" s="141">
        <f t="array" ref="U54">INDEX(M_9,ROW(U54)-ROW(U$51),COLUMN(U54)-COLUMN($Q54))</f>
        <v>44455</v>
      </c>
      <c r="V54" s="141">
        <f t="array" ref="V54">INDEX(M_9,ROW(V54)-ROW(V$51),COLUMN(V54)-COLUMN($Q54))</f>
        <v>44456</v>
      </c>
      <c r="W54" s="141">
        <f t="array" ref="W54">INDEX(M_9,ROW(W54)-ROW(W$51),COLUMN(W54)-COLUMN($Q54))</f>
        <v>44457</v>
      </c>
      <c r="X54" s="141">
        <f t="array" ref="X54">INDEX(M_9,ROW(X54)-ROW(X$51),COLUMN(X54)-COLUMN($Q54))</f>
        <v>44458</v>
      </c>
      <c r="Y54" s="2"/>
      <c r="Z54" s="2"/>
      <c r="AA54" s="2"/>
      <c r="AB54" s="2"/>
      <c r="AC54" s="2"/>
      <c r="AD54" s="2"/>
      <c r="AE54" s="2"/>
      <c r="AF54" s="2"/>
    </row>
    <row r="55" ht="34.5" customHeight="1">
      <c r="A55" s="2"/>
      <c r="B55" s="141">
        <f t="array" ref="B55">INDEX(M_7,ROW(B55)-ROW(B$51),COLUMN(B55)-COLUMN($A55))</f>
        <v>44396</v>
      </c>
      <c r="C55" s="141">
        <f t="array" ref="C55">INDEX(M_7,ROW(C55)-ROW(C$51),COLUMN(C55)-COLUMN($A55))</f>
        <v>44397</v>
      </c>
      <c r="D55" s="141">
        <f t="array" ref="D55">INDEX(M_7,ROW(D55)-ROW(D$51),COLUMN(D55)-COLUMN($A55))</f>
        <v>44398</v>
      </c>
      <c r="E55" s="141">
        <f t="array" ref="E55">INDEX(M_7,ROW(E55)-ROW(E$51),COLUMN(E55)-COLUMN($A55))</f>
        <v>44399</v>
      </c>
      <c r="F55" s="141">
        <f t="array" ref="F55">INDEX(M_7,ROW(F55)-ROW(F$51),COLUMN(F55)-COLUMN($A55))</f>
        <v>44400</v>
      </c>
      <c r="G55" s="141">
        <f t="array" ref="G55">INDEX(M_7,ROW(G55)-ROW(G$51),COLUMN(G55)-COLUMN($A55))</f>
        <v>44401</v>
      </c>
      <c r="H55" s="141">
        <f t="array" ref="H55">INDEX(M_7,ROW(H55)-ROW(H$51),COLUMN(H55)-COLUMN($A55))</f>
        <v>44402</v>
      </c>
      <c r="I55" s="82"/>
      <c r="J55" s="141">
        <f t="array" ref="J55">INDEX(M_8,ROW(J55)-ROW(J$51),COLUMN(J55)-COLUMN($I55))</f>
        <v>44424</v>
      </c>
      <c r="K55" s="141">
        <f t="array" ref="K55">INDEX(M_8,ROW(K55)-ROW(K$51),COLUMN(K55)-COLUMN($I55))</f>
        <v>44425</v>
      </c>
      <c r="L55" s="141">
        <f t="array" ref="L55">INDEX(M_8,ROW(L55)-ROW(L$51),COLUMN(L55)-COLUMN($I55))</f>
        <v>44426</v>
      </c>
      <c r="M55" s="141">
        <f t="array" ref="M55">INDEX(M_8,ROW(M55)-ROW(M$51),COLUMN(M55)-COLUMN($I55))</f>
        <v>44427</v>
      </c>
      <c r="N55" s="141">
        <f t="array" ref="N55">INDEX(M_8,ROW(N55)-ROW(N$51),COLUMN(N55)-COLUMN($I55))</f>
        <v>44428</v>
      </c>
      <c r="O55" s="141">
        <f t="array" ref="O55">INDEX(M_8,ROW(O55)-ROW(O$51),COLUMN(O55)-COLUMN($I55))</f>
        <v>44429</v>
      </c>
      <c r="P55" s="141">
        <f t="array" ref="P55">INDEX(M_8,ROW(P55)-ROW(P$51),COLUMN(P55)-COLUMN($I55))</f>
        <v>44430</v>
      </c>
      <c r="Q55" s="82"/>
      <c r="R55" s="141">
        <f t="array" ref="R55">INDEX(M_9,ROW(R55)-ROW(R$51),COLUMN(R55)-COLUMN($Q55))</f>
        <v>44459</v>
      </c>
      <c r="S55" s="141">
        <f t="array" ref="S55">INDEX(M_9,ROW(S55)-ROW(S$51),COLUMN(S55)-COLUMN($Q55))</f>
        <v>44460</v>
      </c>
      <c r="T55" s="141">
        <f t="array" ref="T55">INDEX(M_9,ROW(T55)-ROW(T$51),COLUMN(T55)-COLUMN($Q55))</f>
        <v>44461</v>
      </c>
      <c r="U55" s="141">
        <f t="array" ref="U55">INDEX(M_9,ROW(U55)-ROW(U$51),COLUMN(U55)-COLUMN($Q55))</f>
        <v>44462</v>
      </c>
      <c r="V55" s="141">
        <f t="array" ref="V55">INDEX(M_9,ROW(V55)-ROW(V$51),COLUMN(V55)-COLUMN($Q55))</f>
        <v>44463</v>
      </c>
      <c r="W55" s="141">
        <f t="array" ref="W55">INDEX(M_9,ROW(W55)-ROW(W$51),COLUMN(W55)-COLUMN($Q55))</f>
        <v>44464</v>
      </c>
      <c r="X55" s="141">
        <f t="array" ref="X55">INDEX(M_9,ROW(X55)-ROW(X$51),COLUMN(X55)-COLUMN($Q55))</f>
        <v>44465</v>
      </c>
      <c r="Y55" s="2"/>
      <c r="Z55" s="2"/>
      <c r="AA55" s="2"/>
      <c r="AB55" s="2"/>
      <c r="AC55" s="2"/>
      <c r="AD55" s="2"/>
      <c r="AE55" s="2"/>
      <c r="AF55" s="2"/>
    </row>
    <row r="56" ht="34.5" customHeight="1">
      <c r="A56" s="2"/>
      <c r="B56" s="141">
        <f t="array" ref="B56">INDEX(M_7,ROW(B56)-ROW(B$51),COLUMN(B56)-COLUMN($A56))</f>
        <v>44403</v>
      </c>
      <c r="C56" s="141">
        <f t="array" ref="C56">INDEX(M_7,ROW(C56)-ROW(C$51),COLUMN(C56)-COLUMN($A56))</f>
        <v>44404</v>
      </c>
      <c r="D56" s="141">
        <f t="array" ref="D56">INDEX(M_7,ROW(D56)-ROW(D$51),COLUMN(D56)-COLUMN($A56))</f>
        <v>44405</v>
      </c>
      <c r="E56" s="141">
        <f t="array" ref="E56">INDEX(M_7,ROW(E56)-ROW(E$51),COLUMN(E56)-COLUMN($A56))</f>
        <v>44406</v>
      </c>
      <c r="F56" s="141">
        <f t="array" ref="F56">INDEX(M_7,ROW(F56)-ROW(F$51),COLUMN(F56)-COLUMN($A56))</f>
        <v>44407</v>
      </c>
      <c r="G56" s="141">
        <f t="array" ref="G56">INDEX(M_7,ROW(G56)-ROW(G$51),COLUMN(G56)-COLUMN($A56))</f>
        <v>44408</v>
      </c>
      <c r="H56" s="141" t="str">
        <f t="array" ref="H56">INDEX(M_7,ROW(H56)-ROW(H$51),COLUMN(H56)-COLUMN($A56))</f>
        <v/>
      </c>
      <c r="I56" s="82"/>
      <c r="J56" s="141">
        <f t="array" ref="J56">INDEX(M_8,ROW(J56)-ROW(J$51),COLUMN(J56)-COLUMN($I56))</f>
        <v>44431</v>
      </c>
      <c r="K56" s="141">
        <f t="array" ref="K56">INDEX(M_8,ROW(K56)-ROW(K$51),COLUMN(K56)-COLUMN($I56))</f>
        <v>44432</v>
      </c>
      <c r="L56" s="141">
        <f t="array" ref="L56">INDEX(M_8,ROW(L56)-ROW(L$51),COLUMN(L56)-COLUMN($I56))</f>
        <v>44433</v>
      </c>
      <c r="M56" s="141">
        <f t="array" ref="M56">INDEX(M_8,ROW(M56)-ROW(M$51),COLUMN(M56)-COLUMN($I56))</f>
        <v>44434</v>
      </c>
      <c r="N56" s="141">
        <f t="array" ref="N56">INDEX(M_8,ROW(N56)-ROW(N$51),COLUMN(N56)-COLUMN($I56))</f>
        <v>44435</v>
      </c>
      <c r="O56" s="141">
        <f t="array" ref="O56">INDEX(M_8,ROW(O56)-ROW(O$51),COLUMN(O56)-COLUMN($I56))</f>
        <v>44436</v>
      </c>
      <c r="P56" s="141">
        <f t="array" ref="P56">INDEX(M_8,ROW(P56)-ROW(P$51),COLUMN(P56)-COLUMN($I56))</f>
        <v>44437</v>
      </c>
      <c r="Q56" s="82"/>
      <c r="R56" s="141">
        <f t="array" ref="R56">INDEX(M_9,ROW(R56)-ROW(R$51),COLUMN(R56)-COLUMN($Q56))</f>
        <v>44466</v>
      </c>
      <c r="S56" s="141">
        <f t="array" ref="S56">INDEX(M_9,ROW(S56)-ROW(S$51),COLUMN(S56)-COLUMN($Q56))</f>
        <v>44467</v>
      </c>
      <c r="T56" s="141">
        <f t="array" ref="T56">INDEX(M_9,ROW(T56)-ROW(T$51),COLUMN(T56)-COLUMN($Q56))</f>
        <v>44468</v>
      </c>
      <c r="U56" s="141">
        <f t="array" ref="U56">INDEX(M_9,ROW(U56)-ROW(U$51),COLUMN(U56)-COLUMN($Q56))</f>
        <v>44469</v>
      </c>
      <c r="V56" s="141" t="str">
        <f t="array" ref="V56">INDEX(M_9,ROW(V56)-ROW(V$51),COLUMN(V56)-COLUMN($Q56))</f>
        <v/>
      </c>
      <c r="W56" s="141" t="str">
        <f t="array" ref="W56">INDEX(M_9,ROW(W56)-ROW(W$51),COLUMN(W56)-COLUMN($Q56))</f>
        <v/>
      </c>
      <c r="X56" s="141" t="str">
        <f t="array" ref="X56">INDEX(M_9,ROW(X56)-ROW(X$51),COLUMN(X56)-COLUMN($Q56))</f>
        <v/>
      </c>
      <c r="Y56" s="2"/>
      <c r="Z56" s="2"/>
      <c r="AA56" s="2"/>
      <c r="AB56" s="2"/>
      <c r="AC56" s="2"/>
      <c r="AD56" s="2"/>
      <c r="AE56" s="2"/>
      <c r="AF56" s="2"/>
    </row>
    <row r="57" ht="34.5" customHeight="1">
      <c r="A57" s="2"/>
      <c r="B57" s="141" t="str">
        <f t="array" ref="B57">INDEX(M_7,ROW(B57)-ROW(B$51),COLUMN(B57)-COLUMN($A57))</f>
        <v/>
      </c>
      <c r="C57" s="141" t="str">
        <f t="array" ref="C57">INDEX(M_7,ROW(C57)-ROW(C$51),COLUMN(C57)-COLUMN($A57))</f>
        <v/>
      </c>
      <c r="D57" s="141" t="str">
        <f t="array" ref="D57">INDEX(M_7,ROW(D57)-ROW(D$51),COLUMN(D57)-COLUMN($A57))</f>
        <v/>
      </c>
      <c r="E57" s="141" t="str">
        <f t="array" ref="E57">INDEX(M_7,ROW(E57)-ROW(E$51),COLUMN(E57)-COLUMN($A57))</f>
        <v/>
      </c>
      <c r="F57" s="141" t="str">
        <f t="array" ref="F57">INDEX(M_7,ROW(F57)-ROW(F$51),COLUMN(F57)-COLUMN($A57))</f>
        <v/>
      </c>
      <c r="G57" s="141" t="str">
        <f t="array" ref="G57">INDEX(M_7,ROW(G57)-ROW(G$51),COLUMN(G57)-COLUMN($A57))</f>
        <v/>
      </c>
      <c r="H57" s="141" t="str">
        <f t="array" ref="H57">INDEX(M_7,ROW(H57)-ROW(H$51),COLUMN(H57)-COLUMN($A57))</f>
        <v/>
      </c>
      <c r="I57" s="82"/>
      <c r="J57" s="141">
        <f t="array" ref="J57">INDEX(M_8,ROW(J57)-ROW(J$51),COLUMN(J57)-COLUMN($I57))</f>
        <v>44438</v>
      </c>
      <c r="K57" s="141">
        <f t="array" ref="K57">INDEX(M_8,ROW(K57)-ROW(K$51),COLUMN(K57)-COLUMN($I57))</f>
        <v>44439</v>
      </c>
      <c r="L57" s="141" t="str">
        <f t="array" ref="L57">INDEX(M_8,ROW(L57)-ROW(L$51),COLUMN(L57)-COLUMN($I57))</f>
        <v/>
      </c>
      <c r="M57" s="141" t="str">
        <f t="array" ref="M57">INDEX(M_8,ROW(M57)-ROW(M$51),COLUMN(M57)-COLUMN($I57))</f>
        <v/>
      </c>
      <c r="N57" s="141" t="str">
        <f t="array" ref="N57">INDEX(M_8,ROW(N57)-ROW(N$51),COLUMN(N57)-COLUMN($I57))</f>
        <v/>
      </c>
      <c r="O57" s="141" t="str">
        <f t="array" ref="O57">INDEX(M_8,ROW(O57)-ROW(O$51),COLUMN(O57)-COLUMN($I57))</f>
        <v/>
      </c>
      <c r="P57" s="141" t="str">
        <f t="array" ref="P57">INDEX(M_8,ROW(P57)-ROW(P$51),COLUMN(P57)-COLUMN($I57))</f>
        <v/>
      </c>
      <c r="Q57" s="82"/>
      <c r="R57" s="141" t="str">
        <f t="array" ref="R57">INDEX(M_9,ROW(R57)-ROW(R$51),COLUMN(R57)-COLUMN($Q57))</f>
        <v/>
      </c>
      <c r="S57" s="141" t="str">
        <f t="array" ref="S57">INDEX(M_9,ROW(S57)-ROW(S$51),COLUMN(S57)-COLUMN($Q57))</f>
        <v/>
      </c>
      <c r="T57" s="141" t="str">
        <f t="array" ref="T57">INDEX(M_9,ROW(T57)-ROW(T$51),COLUMN(T57)-COLUMN($Q57))</f>
        <v/>
      </c>
      <c r="U57" s="141" t="str">
        <f t="array" ref="U57">INDEX(M_9,ROW(U57)-ROW(U$51),COLUMN(U57)-COLUMN($Q57))</f>
        <v/>
      </c>
      <c r="V57" s="141" t="str">
        <f t="array" ref="V57">INDEX(M_9,ROW(V57)-ROW(V$51),COLUMN(V57)-COLUMN($Q57))</f>
        <v/>
      </c>
      <c r="W57" s="141" t="str">
        <f t="array" ref="W57">INDEX(M_9,ROW(W57)-ROW(W$51),COLUMN(W57)-COLUMN($Q57))</f>
        <v/>
      </c>
      <c r="X57" s="141" t="str">
        <f t="array" ref="X57">INDEX(M_9,ROW(X57)-ROW(X$51),COLUMN(X57)-COLUMN($Q57))</f>
        <v/>
      </c>
      <c r="Y57" s="2"/>
      <c r="Z57" s="2"/>
      <c r="AA57" s="2"/>
      <c r="AB57" s="2"/>
      <c r="AC57" s="2"/>
      <c r="AD57" s="2"/>
      <c r="AE57" s="2"/>
      <c r="AF57" s="2"/>
    </row>
    <row r="58" ht="15.0" customHeight="1">
      <c r="A58" s="2"/>
      <c r="B58" s="126"/>
      <c r="C58" s="126"/>
      <c r="D58" s="126"/>
      <c r="E58" s="126"/>
      <c r="F58" s="126"/>
      <c r="G58" s="126"/>
      <c r="H58" s="126"/>
      <c r="I58" s="2"/>
      <c r="J58" s="126"/>
      <c r="K58" s="126"/>
      <c r="L58" s="126"/>
      <c r="M58" s="126"/>
      <c r="N58" s="126"/>
      <c r="O58" s="126"/>
      <c r="P58" s="126"/>
      <c r="Q58" s="2"/>
      <c r="R58" s="126"/>
      <c r="S58" s="126"/>
      <c r="T58" s="126"/>
      <c r="U58" s="126"/>
      <c r="V58" s="126"/>
      <c r="W58" s="126"/>
      <c r="X58" s="126"/>
      <c r="Y58" s="2"/>
      <c r="Z58" s="2"/>
      <c r="AA58" s="2"/>
      <c r="AB58" s="2"/>
      <c r="AC58" s="2"/>
      <c r="AD58" s="2"/>
      <c r="AE58" s="2"/>
      <c r="AF58" s="2"/>
    </row>
    <row r="59" ht="15.0" customHeight="1">
      <c r="A59" s="2"/>
      <c r="B59" s="126"/>
      <c r="C59" s="126"/>
      <c r="D59" s="126"/>
      <c r="E59" s="126"/>
      <c r="F59" s="126"/>
      <c r="G59" s="126"/>
      <c r="H59" s="126"/>
      <c r="I59" s="2"/>
      <c r="J59" s="126"/>
      <c r="K59" s="126"/>
      <c r="L59" s="126"/>
      <c r="M59" s="126"/>
      <c r="N59" s="126"/>
      <c r="O59" s="126"/>
      <c r="P59" s="126"/>
      <c r="Q59" s="2"/>
      <c r="R59" s="126"/>
      <c r="S59" s="126"/>
      <c r="T59" s="126"/>
      <c r="U59" s="126"/>
      <c r="V59" s="126"/>
      <c r="W59" s="126"/>
      <c r="X59" s="126"/>
      <c r="Y59" s="2"/>
      <c r="Z59" s="2"/>
      <c r="AA59" s="2"/>
      <c r="AB59" s="2"/>
      <c r="AC59" s="2"/>
      <c r="AD59" s="2"/>
      <c r="AE59" s="2"/>
      <c r="AF59" s="2"/>
    </row>
    <row r="60" ht="15.75" customHeight="1">
      <c r="A60" s="2"/>
      <c r="B60" s="143" t="s">
        <v>28</v>
      </c>
      <c r="C60" s="144"/>
      <c r="D60" s="144"/>
      <c r="E60" s="144"/>
      <c r="F60" s="144"/>
      <c r="G60" s="144"/>
      <c r="H60" s="145"/>
      <c r="I60" s="146"/>
      <c r="J60" s="143" t="s">
        <v>28</v>
      </c>
      <c r="K60" s="144"/>
      <c r="L60" s="144"/>
      <c r="M60" s="144"/>
      <c r="N60" s="144"/>
      <c r="O60" s="147"/>
      <c r="P60" s="145"/>
      <c r="Q60" s="146"/>
      <c r="R60" s="143" t="s">
        <v>28</v>
      </c>
      <c r="S60" s="144"/>
      <c r="T60" s="144"/>
      <c r="U60" s="144"/>
      <c r="V60" s="144"/>
      <c r="W60" s="144"/>
      <c r="X60" s="145"/>
      <c r="Y60" s="2"/>
      <c r="Z60" s="2"/>
      <c r="AA60" s="2"/>
      <c r="AB60" s="2"/>
      <c r="AC60" s="2"/>
      <c r="AD60" s="2"/>
      <c r="AE60" s="2"/>
      <c r="AF60" s="2"/>
    </row>
    <row r="61" ht="15.75" customHeight="1">
      <c r="A61" s="2"/>
      <c r="B61" s="148" t="str">
        <f>Help!BD17</f>
        <v>#ERROR!</v>
      </c>
      <c r="C61" s="149" t="str">
        <f>Help!BE17</f>
        <v>#ERROR!</v>
      </c>
      <c r="D61" s="150"/>
      <c r="E61" s="150"/>
      <c r="F61" s="151"/>
      <c r="G61" s="152"/>
      <c r="H61" s="153"/>
      <c r="I61" s="146"/>
      <c r="J61" s="148" t="str">
        <f>Help!BG17</f>
        <v>#ERROR!</v>
      </c>
      <c r="K61" s="149" t="str">
        <f>Help!BH17</f>
        <v>#ERROR!</v>
      </c>
      <c r="L61" s="150"/>
      <c r="M61" s="150"/>
      <c r="N61" s="150"/>
      <c r="O61" s="150"/>
      <c r="P61" s="153"/>
      <c r="Q61" s="146"/>
      <c r="R61" s="148" t="str">
        <f>Help!BJ17</f>
        <v>#ERROR!</v>
      </c>
      <c r="S61" s="149" t="str">
        <f>Help!BK17</f>
        <v>#ERROR!</v>
      </c>
      <c r="T61" s="150"/>
      <c r="U61" s="150"/>
      <c r="V61" s="150"/>
      <c r="W61" s="150"/>
      <c r="X61" s="153"/>
      <c r="Y61" s="2"/>
      <c r="Z61" s="2"/>
      <c r="AA61" s="2"/>
      <c r="AB61" s="2"/>
      <c r="AC61" s="2"/>
      <c r="AD61" s="2"/>
      <c r="AE61" s="2"/>
      <c r="AF61" s="2"/>
    </row>
    <row r="62" ht="15.75" customHeight="1">
      <c r="A62" s="2"/>
      <c r="B62" s="148" t="str">
        <f>Help!BD18</f>
        <v>#ERROR!</v>
      </c>
      <c r="C62" s="149" t="str">
        <f>Help!BE18</f>
        <v>#ERROR!</v>
      </c>
      <c r="D62" s="150"/>
      <c r="E62" s="150"/>
      <c r="F62" s="151"/>
      <c r="G62" s="152"/>
      <c r="H62" s="153"/>
      <c r="I62" s="146"/>
      <c r="J62" s="148" t="str">
        <f>Help!BG18</f>
        <v>#ERROR!</v>
      </c>
      <c r="K62" s="149" t="str">
        <f>Help!BH18</f>
        <v>#ERROR!</v>
      </c>
      <c r="L62" s="150"/>
      <c r="M62" s="150"/>
      <c r="N62" s="150"/>
      <c r="O62" s="150"/>
      <c r="P62" s="153"/>
      <c r="Q62" s="146"/>
      <c r="R62" s="148" t="str">
        <f>Help!BJ18</f>
        <v>#ERROR!</v>
      </c>
      <c r="S62" s="149" t="str">
        <f>Help!BK18</f>
        <v>#ERROR!</v>
      </c>
      <c r="T62" s="150"/>
      <c r="U62" s="150"/>
      <c r="V62" s="150"/>
      <c r="W62" s="150"/>
      <c r="X62" s="153"/>
      <c r="Y62" s="2"/>
      <c r="Z62" s="2"/>
      <c r="AA62" s="2"/>
      <c r="AB62" s="2"/>
      <c r="AC62" s="2"/>
      <c r="AD62" s="2"/>
      <c r="AE62" s="2"/>
      <c r="AF62" s="2"/>
    </row>
    <row r="63" ht="15.75" customHeight="1">
      <c r="A63" s="2"/>
      <c r="B63" s="148" t="str">
        <f>Help!BD19</f>
        <v>#ERROR!</v>
      </c>
      <c r="C63" s="149" t="str">
        <f>Help!BE19</f>
        <v>#ERROR!</v>
      </c>
      <c r="D63" s="150"/>
      <c r="E63" s="150"/>
      <c r="F63" s="151"/>
      <c r="G63" s="152"/>
      <c r="H63" s="153"/>
      <c r="I63" s="146"/>
      <c r="J63" s="148" t="str">
        <f>Help!BG19</f>
        <v>#ERROR!</v>
      </c>
      <c r="K63" s="149" t="str">
        <f>Help!BH19</f>
        <v>#ERROR!</v>
      </c>
      <c r="L63" s="150"/>
      <c r="M63" s="150"/>
      <c r="N63" s="150"/>
      <c r="O63" s="150"/>
      <c r="P63" s="153"/>
      <c r="Q63" s="146"/>
      <c r="R63" s="148" t="str">
        <f>Help!BJ19</f>
        <v>#ERROR!</v>
      </c>
      <c r="S63" s="149" t="str">
        <f>Help!BK19</f>
        <v>#ERROR!</v>
      </c>
      <c r="T63" s="150"/>
      <c r="U63" s="150"/>
      <c r="V63" s="150"/>
      <c r="W63" s="150"/>
      <c r="X63" s="153"/>
      <c r="Y63" s="2"/>
      <c r="Z63" s="2"/>
      <c r="AA63" s="2"/>
      <c r="AB63" s="2"/>
      <c r="AC63" s="2"/>
      <c r="AD63" s="2"/>
      <c r="AE63" s="2"/>
      <c r="AF63" s="2"/>
    </row>
    <row r="64" ht="15.75" customHeight="1">
      <c r="A64" s="2"/>
      <c r="B64" s="148" t="str">
        <f>Help!BD20</f>
        <v>#ERROR!</v>
      </c>
      <c r="C64" s="149" t="str">
        <f>Help!BE20</f>
        <v>#ERROR!</v>
      </c>
      <c r="D64" s="150"/>
      <c r="E64" s="150"/>
      <c r="F64" s="151"/>
      <c r="G64" s="152"/>
      <c r="H64" s="153"/>
      <c r="I64" s="146"/>
      <c r="J64" s="148" t="str">
        <f>Help!BG20</f>
        <v>#ERROR!</v>
      </c>
      <c r="K64" s="149" t="str">
        <f>Help!BH20</f>
        <v>#ERROR!</v>
      </c>
      <c r="L64" s="150"/>
      <c r="M64" s="150"/>
      <c r="N64" s="150"/>
      <c r="O64" s="150"/>
      <c r="P64" s="153"/>
      <c r="Q64" s="146"/>
      <c r="R64" s="148" t="str">
        <f>Help!BJ20</f>
        <v>#ERROR!</v>
      </c>
      <c r="S64" s="149" t="str">
        <f>Help!BK20</f>
        <v>#ERROR!</v>
      </c>
      <c r="T64" s="150"/>
      <c r="U64" s="150"/>
      <c r="V64" s="150"/>
      <c r="W64" s="150"/>
      <c r="X64" s="153"/>
      <c r="Y64" s="2"/>
      <c r="Z64" s="2"/>
      <c r="AA64" s="2"/>
      <c r="AB64" s="2"/>
      <c r="AC64" s="2"/>
      <c r="AD64" s="2"/>
      <c r="AE64" s="2"/>
      <c r="AF64" s="2"/>
    </row>
    <row r="65" ht="15.75" customHeight="1">
      <c r="A65" s="2"/>
      <c r="B65" s="148" t="str">
        <f>Help!BD21</f>
        <v>#ERROR!</v>
      </c>
      <c r="C65" s="149" t="str">
        <f>Help!BE21</f>
        <v>#ERROR!</v>
      </c>
      <c r="D65" s="150"/>
      <c r="E65" s="150"/>
      <c r="F65" s="151"/>
      <c r="G65" s="152"/>
      <c r="H65" s="153"/>
      <c r="I65" s="146"/>
      <c r="J65" s="148" t="str">
        <f>Help!BG21</f>
        <v>#ERROR!</v>
      </c>
      <c r="K65" s="149" t="str">
        <f>Help!BH21</f>
        <v>#ERROR!</v>
      </c>
      <c r="L65" s="150"/>
      <c r="M65" s="150"/>
      <c r="N65" s="150"/>
      <c r="O65" s="150"/>
      <c r="P65" s="153"/>
      <c r="Q65" s="146"/>
      <c r="R65" s="148" t="str">
        <f>Help!BJ21</f>
        <v>#ERROR!</v>
      </c>
      <c r="S65" s="149" t="str">
        <f>Help!BK21</f>
        <v>#ERROR!</v>
      </c>
      <c r="T65" s="150"/>
      <c r="U65" s="150"/>
      <c r="V65" s="150"/>
      <c r="W65" s="150"/>
      <c r="X65" s="153"/>
      <c r="Y65" s="2"/>
      <c r="Z65" s="2"/>
      <c r="AA65" s="2"/>
      <c r="AB65" s="2"/>
      <c r="AC65" s="2"/>
      <c r="AD65" s="2"/>
      <c r="AE65" s="2"/>
      <c r="AF65" s="2"/>
    </row>
    <row r="66" ht="15.75" customHeight="1">
      <c r="A66" s="2"/>
      <c r="B66" s="154" t="s">
        <v>29</v>
      </c>
      <c r="C66" s="155"/>
      <c r="D66" s="150"/>
      <c r="E66" s="150"/>
      <c r="F66" s="151"/>
      <c r="G66" s="152"/>
      <c r="H66" s="153"/>
      <c r="I66" s="146"/>
      <c r="J66" s="154" t="s">
        <v>29</v>
      </c>
      <c r="K66" s="150"/>
      <c r="L66" s="150"/>
      <c r="M66" s="150"/>
      <c r="N66" s="150"/>
      <c r="O66" s="150"/>
      <c r="P66" s="153"/>
      <c r="Q66" s="146"/>
      <c r="R66" s="154" t="s">
        <v>29</v>
      </c>
      <c r="S66" s="150"/>
      <c r="T66" s="150"/>
      <c r="U66" s="150"/>
      <c r="V66" s="150"/>
      <c r="W66" s="150"/>
      <c r="X66" s="153"/>
      <c r="Y66" s="2"/>
      <c r="Z66" s="2"/>
      <c r="AA66" s="2"/>
      <c r="AB66" s="2"/>
      <c r="AC66" s="2"/>
      <c r="AD66" s="2"/>
      <c r="AE66" s="2"/>
      <c r="AF66" s="2"/>
    </row>
    <row r="67" ht="15.75" customHeight="1">
      <c r="A67" s="2"/>
      <c r="B67" s="148" t="str">
        <f>Help!BD5</f>
        <v>#ERROR!</v>
      </c>
      <c r="C67" s="155" t="str">
        <f>Help!BE5</f>
        <v>#ERROR!</v>
      </c>
      <c r="D67" s="150"/>
      <c r="E67" s="150"/>
      <c r="F67" s="151"/>
      <c r="G67" s="152"/>
      <c r="H67" s="153"/>
      <c r="I67" s="146"/>
      <c r="J67" s="148" t="str">
        <f>Help!BG5</f>
        <v>#ERROR!</v>
      </c>
      <c r="K67" s="155" t="str">
        <f>Help!BH5</f>
        <v>#ERROR!</v>
      </c>
      <c r="L67" s="150"/>
      <c r="M67" s="150"/>
      <c r="N67" s="150"/>
      <c r="O67" s="150"/>
      <c r="P67" s="153"/>
      <c r="Q67" s="146"/>
      <c r="R67" s="148" t="str">
        <f>Help!BJ5</f>
        <v>#ERROR!</v>
      </c>
      <c r="S67" s="155" t="str">
        <f>Help!BK5</f>
        <v>#ERROR!</v>
      </c>
      <c r="T67" s="150"/>
      <c r="U67" s="150"/>
      <c r="V67" s="150"/>
      <c r="W67" s="150"/>
      <c r="X67" s="153"/>
      <c r="Y67" s="2"/>
      <c r="Z67" s="2"/>
      <c r="AA67" s="2"/>
      <c r="AB67" s="2"/>
      <c r="AC67" s="2"/>
      <c r="AD67" s="2"/>
      <c r="AE67" s="2"/>
      <c r="AF67" s="2"/>
    </row>
    <row r="68" ht="15.75" customHeight="1">
      <c r="A68" s="2"/>
      <c r="B68" s="148" t="str">
        <f>Help!BD6</f>
        <v>#ERROR!</v>
      </c>
      <c r="C68" s="155" t="str">
        <f>Help!BE6</f>
        <v>#ERROR!</v>
      </c>
      <c r="D68" s="150"/>
      <c r="E68" s="150"/>
      <c r="F68" s="151"/>
      <c r="G68" s="152"/>
      <c r="H68" s="153"/>
      <c r="I68" s="146"/>
      <c r="J68" s="148" t="str">
        <f>Help!BG6</f>
        <v>#ERROR!</v>
      </c>
      <c r="K68" s="155" t="str">
        <f>Help!BH6</f>
        <v>#ERROR!</v>
      </c>
      <c r="L68" s="150"/>
      <c r="M68" s="150"/>
      <c r="N68" s="150"/>
      <c r="O68" s="150"/>
      <c r="P68" s="153"/>
      <c r="Q68" s="146"/>
      <c r="R68" s="148" t="str">
        <f>Help!BJ6</f>
        <v>#ERROR!</v>
      </c>
      <c r="S68" s="155" t="str">
        <f>Help!BK6</f>
        <v>#ERROR!</v>
      </c>
      <c r="T68" s="150"/>
      <c r="U68" s="150"/>
      <c r="V68" s="150"/>
      <c r="W68" s="150"/>
      <c r="X68" s="153"/>
      <c r="Y68" s="2"/>
      <c r="Z68" s="2"/>
      <c r="AA68" s="2"/>
      <c r="AB68" s="2"/>
      <c r="AC68" s="2"/>
      <c r="AD68" s="2"/>
      <c r="AE68" s="2"/>
      <c r="AF68" s="2"/>
    </row>
    <row r="69" ht="15.75" customHeight="1">
      <c r="A69" s="2"/>
      <c r="B69" s="148" t="str">
        <f>Help!BD7</f>
        <v>#ERROR!</v>
      </c>
      <c r="C69" s="155" t="str">
        <f>Help!BE7</f>
        <v>#ERROR!</v>
      </c>
      <c r="D69" s="150"/>
      <c r="E69" s="150"/>
      <c r="F69" s="151"/>
      <c r="G69" s="152"/>
      <c r="H69" s="153"/>
      <c r="I69" s="146"/>
      <c r="J69" s="148" t="str">
        <f>Help!BG7</f>
        <v>#ERROR!</v>
      </c>
      <c r="K69" s="155" t="str">
        <f>Help!BH7</f>
        <v>#ERROR!</v>
      </c>
      <c r="L69" s="150"/>
      <c r="M69" s="150"/>
      <c r="N69" s="150"/>
      <c r="O69" s="150"/>
      <c r="P69" s="153"/>
      <c r="Q69" s="146"/>
      <c r="R69" s="148" t="str">
        <f>Help!BJ7</f>
        <v>#ERROR!</v>
      </c>
      <c r="S69" s="155" t="str">
        <f>Help!BK7</f>
        <v>#ERROR!</v>
      </c>
      <c r="T69" s="150"/>
      <c r="U69" s="150"/>
      <c r="V69" s="150"/>
      <c r="W69" s="150"/>
      <c r="X69" s="153"/>
      <c r="Y69" s="2"/>
      <c r="Z69" s="2"/>
      <c r="AA69" s="2"/>
      <c r="AB69" s="2"/>
      <c r="AC69" s="2"/>
      <c r="AD69" s="2"/>
      <c r="AE69" s="2"/>
      <c r="AF69" s="2"/>
    </row>
    <row r="70" ht="15.75" customHeight="1">
      <c r="A70" s="2"/>
      <c r="B70" s="148" t="str">
        <f>Help!BD8</f>
        <v>#ERROR!</v>
      </c>
      <c r="C70" s="155" t="str">
        <f>Help!BE8</f>
        <v>#ERROR!</v>
      </c>
      <c r="D70" s="150"/>
      <c r="E70" s="150"/>
      <c r="F70" s="151"/>
      <c r="G70" s="152"/>
      <c r="H70" s="153"/>
      <c r="I70" s="146"/>
      <c r="J70" s="148" t="str">
        <f>Help!BG8</f>
        <v>#ERROR!</v>
      </c>
      <c r="K70" s="155" t="str">
        <f>Help!BH8</f>
        <v>#ERROR!</v>
      </c>
      <c r="L70" s="150"/>
      <c r="M70" s="150"/>
      <c r="N70" s="150"/>
      <c r="O70" s="150"/>
      <c r="P70" s="153"/>
      <c r="Q70" s="146"/>
      <c r="R70" s="148" t="str">
        <f>Help!BJ8</f>
        <v>#ERROR!</v>
      </c>
      <c r="S70" s="155" t="str">
        <f>Help!BK8</f>
        <v>#ERROR!</v>
      </c>
      <c r="T70" s="150"/>
      <c r="U70" s="150"/>
      <c r="V70" s="150"/>
      <c r="W70" s="150"/>
      <c r="X70" s="153"/>
      <c r="Y70" s="2"/>
      <c r="Z70" s="2"/>
      <c r="AA70" s="2"/>
      <c r="AB70" s="2"/>
      <c r="AC70" s="2"/>
      <c r="AD70" s="2"/>
      <c r="AE70" s="2"/>
      <c r="AF70" s="2"/>
    </row>
    <row r="71" ht="15.75" customHeight="1">
      <c r="A71" s="2"/>
      <c r="B71" s="156" t="str">
        <f>Help!BD9</f>
        <v>#ERROR!</v>
      </c>
      <c r="C71" s="157" t="str">
        <f>Help!BE9</f>
        <v>#ERROR!</v>
      </c>
      <c r="D71" s="158"/>
      <c r="E71" s="158"/>
      <c r="F71" s="159"/>
      <c r="G71" s="160"/>
      <c r="H71" s="161"/>
      <c r="I71" s="162"/>
      <c r="J71" s="156" t="str">
        <f>Help!BG9</f>
        <v>#ERROR!</v>
      </c>
      <c r="K71" s="157" t="str">
        <f>Help!BH9</f>
        <v>#ERROR!</v>
      </c>
      <c r="L71" s="158"/>
      <c r="M71" s="158"/>
      <c r="N71" s="158"/>
      <c r="O71" s="158"/>
      <c r="P71" s="161"/>
      <c r="Q71" s="162"/>
      <c r="R71" s="156" t="str">
        <f>Help!BJ9</f>
        <v>#ERROR!</v>
      </c>
      <c r="S71" s="157" t="str">
        <f>Help!BK9</f>
        <v>#ERROR!</v>
      </c>
      <c r="T71" s="158"/>
      <c r="U71" s="158"/>
      <c r="V71" s="158"/>
      <c r="W71" s="158"/>
      <c r="X71" s="161"/>
      <c r="Y71" s="2"/>
      <c r="Z71" s="2"/>
      <c r="AA71" s="2"/>
      <c r="AB71" s="2"/>
      <c r="AC71" s="2"/>
      <c r="AD71" s="2"/>
      <c r="AE71" s="2"/>
      <c r="AF71" s="2"/>
    </row>
    <row r="72" ht="15.7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</row>
    <row r="73" ht="15.7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</row>
    <row r="74" ht="39.75" customHeight="1">
      <c r="A74" s="2"/>
      <c r="B74" s="121" t="str">
        <f t="array" ref="B74">INDEX(C_MTHHEADER,10)</f>
        <v>OCTOBER</v>
      </c>
      <c r="C74" s="32"/>
      <c r="D74" s="32"/>
      <c r="E74" s="32"/>
      <c r="F74" s="32"/>
      <c r="G74" s="32"/>
      <c r="H74" s="33"/>
      <c r="I74" s="2"/>
      <c r="J74" s="121" t="str">
        <f t="array" ref="J74">INDEX(C_MTHHEADER,11)</f>
        <v>NOVEMBER</v>
      </c>
      <c r="K74" s="32"/>
      <c r="L74" s="32"/>
      <c r="M74" s="32"/>
      <c r="N74" s="32"/>
      <c r="O74" s="32"/>
      <c r="P74" s="33"/>
      <c r="Q74" s="2"/>
      <c r="R74" s="121" t="str">
        <f t="array" ref="R74">INDEX(C_MTHHEADER,12)</f>
        <v>DECEMBER</v>
      </c>
      <c r="S74" s="32"/>
      <c r="T74" s="32"/>
      <c r="U74" s="32"/>
      <c r="V74" s="32"/>
      <c r="W74" s="32"/>
      <c r="X74" s="33"/>
      <c r="Y74" s="2"/>
      <c r="Z74" s="2"/>
      <c r="AA74" s="2"/>
      <c r="AB74" s="2"/>
      <c r="AC74" s="2"/>
      <c r="AD74" s="2"/>
      <c r="AE74" s="2"/>
      <c r="AF74" s="2"/>
    </row>
    <row r="75" ht="24.75" customHeight="1">
      <c r="A75" s="2"/>
      <c r="B75" s="140" t="str">
        <f t="array" ref="B75">INDEX(C_WKHEADER,1)</f>
        <v>MON</v>
      </c>
      <c r="C75" s="140" t="str">
        <f t="array" ref="C75">INDEX(C_WKHEADER,2)</f>
        <v>TUE</v>
      </c>
      <c r="D75" s="140" t="str">
        <f t="array" ref="D75">INDEX(C_WKHEADER,3)</f>
        <v>WED</v>
      </c>
      <c r="E75" s="140" t="str">
        <f t="array" ref="E75">INDEX(C_WKHEADER,4)</f>
        <v>THU</v>
      </c>
      <c r="F75" s="140" t="str">
        <f t="array" ref="F75">INDEX(C_WKHEADER,5)</f>
        <v>FRI</v>
      </c>
      <c r="G75" s="140" t="str">
        <f t="array" ref="G75">INDEX(C_WKHEADER,6)</f>
        <v>SAT</v>
      </c>
      <c r="H75" s="140" t="str">
        <f t="array" ref="H75">INDEX(C_WKHEADER,7)</f>
        <v>SUN</v>
      </c>
      <c r="I75" s="2"/>
      <c r="J75" s="140" t="str">
        <f t="array" ref="J75">INDEX(C_WKHEADER,1)</f>
        <v>MON</v>
      </c>
      <c r="K75" s="140" t="str">
        <f t="array" ref="K75">INDEX(C_WKHEADER,2)</f>
        <v>TUE</v>
      </c>
      <c r="L75" s="140" t="str">
        <f t="array" ref="L75">INDEX(C_WKHEADER,3)</f>
        <v>WED</v>
      </c>
      <c r="M75" s="140" t="str">
        <f t="array" ref="M75">INDEX(C_WKHEADER,4)</f>
        <v>THU</v>
      </c>
      <c r="N75" s="140" t="str">
        <f t="array" ref="N75">INDEX(C_WKHEADER,5)</f>
        <v>FRI</v>
      </c>
      <c r="O75" s="140" t="str">
        <f t="array" ref="O75">INDEX(C_WKHEADER,6)</f>
        <v>SAT</v>
      </c>
      <c r="P75" s="140" t="str">
        <f t="array" ref="P75">INDEX(C_WKHEADER,7)</f>
        <v>SUN</v>
      </c>
      <c r="Q75" s="2"/>
      <c r="R75" s="140" t="str">
        <f t="array" ref="R75">INDEX(C_WKHEADER,1)</f>
        <v>MON</v>
      </c>
      <c r="S75" s="140" t="str">
        <f t="array" ref="S75">INDEX(C_WKHEADER,2)</f>
        <v>TUE</v>
      </c>
      <c r="T75" s="140" t="str">
        <f t="array" ref="T75">INDEX(C_WKHEADER,3)</f>
        <v>WED</v>
      </c>
      <c r="U75" s="140" t="str">
        <f t="array" ref="U75">INDEX(C_WKHEADER,4)</f>
        <v>THU</v>
      </c>
      <c r="V75" s="140" t="str">
        <f t="array" ref="V75">INDEX(C_WKHEADER,5)</f>
        <v>FRI</v>
      </c>
      <c r="W75" s="140" t="str">
        <f t="array" ref="W75">INDEX(C_WKHEADER,6)</f>
        <v>SAT</v>
      </c>
      <c r="X75" s="140" t="str">
        <f t="array" ref="X75">INDEX(C_WKHEADER,7)</f>
        <v>SUN</v>
      </c>
      <c r="Y75" s="2"/>
      <c r="Z75" s="2"/>
      <c r="AA75" s="2"/>
      <c r="AB75" s="2"/>
      <c r="AC75" s="2"/>
      <c r="AD75" s="2"/>
      <c r="AE75" s="2"/>
      <c r="AF75" s="2"/>
    </row>
    <row r="76" ht="34.5" customHeight="1">
      <c r="A76" s="2"/>
      <c r="B76" s="141" t="str">
        <f t="array" ref="B76">INDEX(M_10,ROW(B76)-ROW(B$75),COLUMN(B76)-COLUMN($A76))</f>
        <v/>
      </c>
      <c r="C76" s="141" t="str">
        <f t="array" ref="C76">INDEX(M_10,ROW(C76)-ROW(C$75),COLUMN(C76)-COLUMN($A76))</f>
        <v/>
      </c>
      <c r="D76" s="141" t="str">
        <f t="array" ref="D76">INDEX(M_10,ROW(D76)-ROW(D$75),COLUMN(D76)-COLUMN($A76))</f>
        <v/>
      </c>
      <c r="E76" s="141" t="str">
        <f t="array" ref="E76">INDEX(M_10,ROW(E76)-ROW(E$75),COLUMN(E76)-COLUMN($A76))</f>
        <v/>
      </c>
      <c r="F76" s="141">
        <f t="array" ref="F76">INDEX(M_10,ROW(F76)-ROW(F$75),COLUMN(F76)-COLUMN($A76))</f>
        <v>44470</v>
      </c>
      <c r="G76" s="141">
        <f t="array" ref="G76">INDEX(M_10,ROW(G76)-ROW(G$75),COLUMN(G76)-COLUMN($A76))</f>
        <v>44471</v>
      </c>
      <c r="H76" s="141">
        <f t="array" ref="H76">INDEX(M_10,ROW(H76)-ROW(H$75),COLUMN(H76)-COLUMN($A76))</f>
        <v>44472</v>
      </c>
      <c r="I76" s="82"/>
      <c r="J76" s="141">
        <f t="array" ref="J76">INDEX(M_11,ROW(J76)-ROW(J$75),COLUMN(J76)-COLUMN($I76))</f>
        <v>44501</v>
      </c>
      <c r="K76" s="141">
        <f t="array" ref="K76">INDEX(M_11,ROW(K76)-ROW(K$75),COLUMN(K76)-COLUMN($I76))</f>
        <v>44502</v>
      </c>
      <c r="L76" s="141">
        <f t="array" ref="L76">INDEX(M_11,ROW(L76)-ROW(L$75),COLUMN(L76)-COLUMN($I76))</f>
        <v>44503</v>
      </c>
      <c r="M76" s="141">
        <f t="array" ref="M76">INDEX(M_11,ROW(M76)-ROW(M$75),COLUMN(M76)-COLUMN($I76))</f>
        <v>44504</v>
      </c>
      <c r="N76" s="141">
        <f t="array" ref="N76">INDEX(M_11,ROW(N76)-ROW(N$75),COLUMN(N76)-COLUMN($I76))</f>
        <v>44505</v>
      </c>
      <c r="O76" s="141">
        <f t="array" ref="O76">INDEX(M_11,ROW(O76)-ROW(O$75),COLUMN(O76)-COLUMN($I76))</f>
        <v>44506</v>
      </c>
      <c r="P76" s="141">
        <f t="array" ref="P76">INDEX(M_11,ROW(P76)-ROW(P$75),COLUMN(P76)-COLUMN($I76))</f>
        <v>44507</v>
      </c>
      <c r="Q76" s="82"/>
      <c r="R76" s="141" t="str">
        <f t="array" ref="R76">INDEX(M_12,ROW(R76)-ROW(R$75),COLUMN(R76)-COLUMN($Q76))</f>
        <v/>
      </c>
      <c r="S76" s="141" t="str">
        <f t="array" ref="S76">INDEX(M_12,ROW(S76)-ROW(S$75),COLUMN(S76)-COLUMN($Q76))</f>
        <v/>
      </c>
      <c r="T76" s="141">
        <f t="array" ref="T76">INDEX(M_12,ROW(T76)-ROW(T$75),COLUMN(T76)-COLUMN($Q76))</f>
        <v>44531</v>
      </c>
      <c r="U76" s="141">
        <f t="array" ref="U76">INDEX(M_12,ROW(U76)-ROW(U$75),COLUMN(U76)-COLUMN($Q76))</f>
        <v>44532</v>
      </c>
      <c r="V76" s="141">
        <f t="array" ref="V76">INDEX(M_12,ROW(V76)-ROW(V$75),COLUMN(V76)-COLUMN($Q76))</f>
        <v>44533</v>
      </c>
      <c r="W76" s="141">
        <f t="array" ref="W76">INDEX(M_12,ROW(W76)-ROW(W$75),COLUMN(W76)-COLUMN($Q76))</f>
        <v>44534</v>
      </c>
      <c r="X76" s="141">
        <f t="array" ref="X76">INDEX(M_12,ROW(X76)-ROW(X$75),COLUMN(X76)-COLUMN($Q76))</f>
        <v>44535</v>
      </c>
      <c r="Y76" s="2"/>
      <c r="Z76" s="2"/>
      <c r="AA76" s="2"/>
      <c r="AB76" s="2"/>
      <c r="AC76" s="2"/>
      <c r="AD76" s="2"/>
      <c r="AE76" s="2"/>
      <c r="AF76" s="2"/>
    </row>
    <row r="77" ht="34.5" customHeight="1">
      <c r="A77" s="2"/>
      <c r="B77" s="141">
        <f t="array" ref="B77">INDEX(M_10,ROW(B77)-ROW(B$75),COLUMN(B77)-COLUMN($A77))</f>
        <v>44473</v>
      </c>
      <c r="C77" s="141">
        <f t="array" ref="C77">INDEX(M_10,ROW(C77)-ROW(C$75),COLUMN(C77)-COLUMN($A77))</f>
        <v>44474</v>
      </c>
      <c r="D77" s="141">
        <f t="array" ref="D77">INDEX(M_10,ROW(D77)-ROW(D$75),COLUMN(D77)-COLUMN($A77))</f>
        <v>44475</v>
      </c>
      <c r="E77" s="141">
        <f t="array" ref="E77">INDEX(M_10,ROW(E77)-ROW(E$75),COLUMN(E77)-COLUMN($A77))</f>
        <v>44476</v>
      </c>
      <c r="F77" s="141">
        <f t="array" ref="F77">INDEX(M_10,ROW(F77)-ROW(F$75),COLUMN(F77)-COLUMN($A77))</f>
        <v>44477</v>
      </c>
      <c r="G77" s="141">
        <f t="array" ref="G77">INDEX(M_10,ROW(G77)-ROW(G$75),COLUMN(G77)-COLUMN($A77))</f>
        <v>44478</v>
      </c>
      <c r="H77" s="141">
        <f t="array" ref="H77">INDEX(M_10,ROW(H77)-ROW(H$75),COLUMN(H77)-COLUMN($A77))</f>
        <v>44479</v>
      </c>
      <c r="I77" s="82"/>
      <c r="J77" s="141">
        <f t="array" ref="J77">INDEX(M_11,ROW(J77)-ROW(J$75),COLUMN(J77)-COLUMN($I77))</f>
        <v>44508</v>
      </c>
      <c r="K77" s="141">
        <f t="array" ref="K77">INDEX(M_11,ROW(K77)-ROW(K$75),COLUMN(K77)-COLUMN($I77))</f>
        <v>44509</v>
      </c>
      <c r="L77" s="141">
        <f t="array" ref="L77">INDEX(M_11,ROW(L77)-ROW(L$75),COLUMN(L77)-COLUMN($I77))</f>
        <v>44510</v>
      </c>
      <c r="M77" s="141">
        <f t="array" ref="M77">INDEX(M_11,ROW(M77)-ROW(M$75),COLUMN(M77)-COLUMN($I77))</f>
        <v>44511</v>
      </c>
      <c r="N77" s="141">
        <f t="array" ref="N77">INDEX(M_11,ROW(N77)-ROW(N$75),COLUMN(N77)-COLUMN($I77))</f>
        <v>44512</v>
      </c>
      <c r="O77" s="141">
        <f t="array" ref="O77">INDEX(M_11,ROW(O77)-ROW(O$75),COLUMN(O77)-COLUMN($I77))</f>
        <v>44513</v>
      </c>
      <c r="P77" s="141">
        <f t="array" ref="P77">INDEX(M_11,ROW(P77)-ROW(P$75),COLUMN(P77)-COLUMN($I77))</f>
        <v>44514</v>
      </c>
      <c r="Q77" s="82"/>
      <c r="R77" s="141">
        <f t="array" ref="R77">INDEX(M_12,ROW(R77)-ROW(R$75),COLUMN(R77)-COLUMN($Q77))</f>
        <v>44536</v>
      </c>
      <c r="S77" s="141">
        <f t="array" ref="S77">INDEX(M_12,ROW(S77)-ROW(S$75),COLUMN(S77)-COLUMN($Q77))</f>
        <v>44537</v>
      </c>
      <c r="T77" s="141">
        <f t="array" ref="T77">INDEX(M_12,ROW(T77)-ROW(T$75),COLUMN(T77)-COLUMN($Q77))</f>
        <v>44538</v>
      </c>
      <c r="U77" s="141">
        <f t="array" ref="U77">INDEX(M_12,ROW(U77)-ROW(U$75),COLUMN(U77)-COLUMN($Q77))</f>
        <v>44539</v>
      </c>
      <c r="V77" s="141">
        <f t="array" ref="V77">INDEX(M_12,ROW(V77)-ROW(V$75),COLUMN(V77)-COLUMN($Q77))</f>
        <v>44540</v>
      </c>
      <c r="W77" s="141">
        <f t="array" ref="W77">INDEX(M_12,ROW(W77)-ROW(W$75),COLUMN(W77)-COLUMN($Q77))</f>
        <v>44541</v>
      </c>
      <c r="X77" s="141">
        <f t="array" ref="X77">INDEX(M_12,ROW(X77)-ROW(X$75),COLUMN(X77)-COLUMN($Q77))</f>
        <v>44542</v>
      </c>
      <c r="Y77" s="2"/>
      <c r="Z77" s="2"/>
      <c r="AA77" s="2"/>
      <c r="AB77" s="2"/>
      <c r="AC77" s="2"/>
      <c r="AD77" s="2"/>
      <c r="AE77" s="2"/>
      <c r="AF77" s="2"/>
    </row>
    <row r="78" ht="34.5" customHeight="1">
      <c r="A78" s="2"/>
      <c r="B78" s="141">
        <f t="array" ref="B78">INDEX(M_10,ROW(B78)-ROW(B$75),COLUMN(B78)-COLUMN($A78))</f>
        <v>44480</v>
      </c>
      <c r="C78" s="141">
        <f t="array" ref="C78">INDEX(M_10,ROW(C78)-ROW(C$75),COLUMN(C78)-COLUMN($A78))</f>
        <v>44481</v>
      </c>
      <c r="D78" s="141">
        <f t="array" ref="D78">INDEX(M_10,ROW(D78)-ROW(D$75),COLUMN(D78)-COLUMN($A78))</f>
        <v>44482</v>
      </c>
      <c r="E78" s="141">
        <f t="array" ref="E78">INDEX(M_10,ROW(E78)-ROW(E$75),COLUMN(E78)-COLUMN($A78))</f>
        <v>44483</v>
      </c>
      <c r="F78" s="141">
        <f t="array" ref="F78">INDEX(M_10,ROW(F78)-ROW(F$75),COLUMN(F78)-COLUMN($A78))</f>
        <v>44484</v>
      </c>
      <c r="G78" s="141">
        <f t="array" ref="G78">INDEX(M_10,ROW(G78)-ROW(G$75),COLUMN(G78)-COLUMN($A78))</f>
        <v>44485</v>
      </c>
      <c r="H78" s="141">
        <f t="array" ref="H78">INDEX(M_10,ROW(H78)-ROW(H$75),COLUMN(H78)-COLUMN($A78))</f>
        <v>44486</v>
      </c>
      <c r="I78" s="82"/>
      <c r="J78" s="141">
        <f t="array" ref="J78">INDEX(M_11,ROW(J78)-ROW(J$75),COLUMN(J78)-COLUMN($I78))</f>
        <v>44515</v>
      </c>
      <c r="K78" s="141">
        <f t="array" ref="K78">INDEX(M_11,ROW(K78)-ROW(K$75),COLUMN(K78)-COLUMN($I78))</f>
        <v>44516</v>
      </c>
      <c r="L78" s="141">
        <f t="array" ref="L78">INDEX(M_11,ROW(L78)-ROW(L$75),COLUMN(L78)-COLUMN($I78))</f>
        <v>44517</v>
      </c>
      <c r="M78" s="141">
        <f t="array" ref="M78">INDEX(M_11,ROW(M78)-ROW(M$75),COLUMN(M78)-COLUMN($I78))</f>
        <v>44518</v>
      </c>
      <c r="N78" s="141">
        <f t="array" ref="N78">INDEX(M_11,ROW(N78)-ROW(N$75),COLUMN(N78)-COLUMN($I78))</f>
        <v>44519</v>
      </c>
      <c r="O78" s="141">
        <f t="array" ref="O78">INDEX(M_11,ROW(O78)-ROW(O$75),COLUMN(O78)-COLUMN($I78))</f>
        <v>44520</v>
      </c>
      <c r="P78" s="141">
        <f t="array" ref="P78">INDEX(M_11,ROW(P78)-ROW(P$75),COLUMN(P78)-COLUMN($I78))</f>
        <v>44521</v>
      </c>
      <c r="Q78" s="82"/>
      <c r="R78" s="141">
        <f t="array" ref="R78">INDEX(M_12,ROW(R78)-ROW(R$75),COLUMN(R78)-COLUMN($Q78))</f>
        <v>44543</v>
      </c>
      <c r="S78" s="141">
        <f t="array" ref="S78">INDEX(M_12,ROW(S78)-ROW(S$75),COLUMN(S78)-COLUMN($Q78))</f>
        <v>44544</v>
      </c>
      <c r="T78" s="141">
        <f t="array" ref="T78">INDEX(M_12,ROW(T78)-ROW(T$75),COLUMN(T78)-COLUMN($Q78))</f>
        <v>44545</v>
      </c>
      <c r="U78" s="141">
        <f t="array" ref="U78">INDEX(M_12,ROW(U78)-ROW(U$75),COLUMN(U78)-COLUMN($Q78))</f>
        <v>44546</v>
      </c>
      <c r="V78" s="141">
        <f t="array" ref="V78">INDEX(M_12,ROW(V78)-ROW(V$75),COLUMN(V78)-COLUMN($Q78))</f>
        <v>44547</v>
      </c>
      <c r="W78" s="141">
        <f t="array" ref="W78">INDEX(M_12,ROW(W78)-ROW(W$75),COLUMN(W78)-COLUMN($Q78))</f>
        <v>44548</v>
      </c>
      <c r="X78" s="141">
        <f t="array" ref="X78">INDEX(M_12,ROW(X78)-ROW(X$75),COLUMN(X78)-COLUMN($Q78))</f>
        <v>44549</v>
      </c>
      <c r="Y78" s="2"/>
      <c r="Z78" s="2"/>
      <c r="AA78" s="2"/>
      <c r="AB78" s="2"/>
      <c r="AC78" s="2"/>
      <c r="AD78" s="2"/>
      <c r="AE78" s="2"/>
      <c r="AF78" s="2"/>
    </row>
    <row r="79" ht="34.5" customHeight="1">
      <c r="A79" s="2"/>
      <c r="B79" s="141">
        <f t="array" ref="B79">INDEX(M_10,ROW(B79)-ROW(B$75),COLUMN(B79)-COLUMN($A79))</f>
        <v>44487</v>
      </c>
      <c r="C79" s="141">
        <f t="array" ref="C79">INDEX(M_10,ROW(C79)-ROW(C$75),COLUMN(C79)-COLUMN($A79))</f>
        <v>44488</v>
      </c>
      <c r="D79" s="141">
        <f t="array" ref="D79">INDEX(M_10,ROW(D79)-ROW(D$75),COLUMN(D79)-COLUMN($A79))</f>
        <v>44489</v>
      </c>
      <c r="E79" s="141">
        <f t="array" ref="E79">INDEX(M_10,ROW(E79)-ROW(E$75),COLUMN(E79)-COLUMN($A79))</f>
        <v>44490</v>
      </c>
      <c r="F79" s="141">
        <f t="array" ref="F79">INDEX(M_10,ROW(F79)-ROW(F$75),COLUMN(F79)-COLUMN($A79))</f>
        <v>44491</v>
      </c>
      <c r="G79" s="141">
        <f t="array" ref="G79">INDEX(M_10,ROW(G79)-ROW(G$75),COLUMN(G79)-COLUMN($A79))</f>
        <v>44492</v>
      </c>
      <c r="H79" s="141">
        <f t="array" ref="H79">INDEX(M_10,ROW(H79)-ROW(H$75),COLUMN(H79)-COLUMN($A79))</f>
        <v>44493</v>
      </c>
      <c r="I79" s="82"/>
      <c r="J79" s="141">
        <f t="array" ref="J79">INDEX(M_11,ROW(J79)-ROW(J$75),COLUMN(J79)-COLUMN($I79))</f>
        <v>44522</v>
      </c>
      <c r="K79" s="141">
        <f t="array" ref="K79">INDEX(M_11,ROW(K79)-ROW(K$75),COLUMN(K79)-COLUMN($I79))</f>
        <v>44523</v>
      </c>
      <c r="L79" s="141">
        <f t="array" ref="L79">INDEX(M_11,ROW(L79)-ROW(L$75),COLUMN(L79)-COLUMN($I79))</f>
        <v>44524</v>
      </c>
      <c r="M79" s="141">
        <f t="array" ref="M79">INDEX(M_11,ROW(M79)-ROW(M$75),COLUMN(M79)-COLUMN($I79))</f>
        <v>44525</v>
      </c>
      <c r="N79" s="141">
        <f t="array" ref="N79">INDEX(M_11,ROW(N79)-ROW(N$75),COLUMN(N79)-COLUMN($I79))</f>
        <v>44526</v>
      </c>
      <c r="O79" s="141">
        <f t="array" ref="O79">INDEX(M_11,ROW(O79)-ROW(O$75),COLUMN(O79)-COLUMN($I79))</f>
        <v>44527</v>
      </c>
      <c r="P79" s="141">
        <f t="array" ref="P79">INDEX(M_11,ROW(P79)-ROW(P$75),COLUMN(P79)-COLUMN($I79))</f>
        <v>44528</v>
      </c>
      <c r="Q79" s="82"/>
      <c r="R79" s="141">
        <f t="array" ref="R79">INDEX(M_12,ROW(R79)-ROW(R$75),COLUMN(R79)-COLUMN($Q79))</f>
        <v>44550</v>
      </c>
      <c r="S79" s="141">
        <f t="array" ref="S79">INDEX(M_12,ROW(S79)-ROW(S$75),COLUMN(S79)-COLUMN($Q79))</f>
        <v>44551</v>
      </c>
      <c r="T79" s="141">
        <f t="array" ref="T79">INDEX(M_12,ROW(T79)-ROW(T$75),COLUMN(T79)-COLUMN($Q79))</f>
        <v>44552</v>
      </c>
      <c r="U79" s="141">
        <f t="array" ref="U79">INDEX(M_12,ROW(U79)-ROW(U$75),COLUMN(U79)-COLUMN($Q79))</f>
        <v>44553</v>
      </c>
      <c r="V79" s="141">
        <f t="array" ref="V79">INDEX(M_12,ROW(V79)-ROW(V$75),COLUMN(V79)-COLUMN($Q79))</f>
        <v>44554</v>
      </c>
      <c r="W79" s="141">
        <f t="array" ref="W79">INDEX(M_12,ROW(W79)-ROW(W$75),COLUMN(W79)-COLUMN($Q79))</f>
        <v>44555</v>
      </c>
      <c r="X79" s="141">
        <f t="array" ref="X79">INDEX(M_12,ROW(X79)-ROW(X$75),COLUMN(X79)-COLUMN($Q79))</f>
        <v>44556</v>
      </c>
      <c r="Y79" s="2"/>
      <c r="Z79" s="2"/>
      <c r="AA79" s="2"/>
      <c r="AB79" s="2"/>
      <c r="AC79" s="2"/>
      <c r="AD79" s="2"/>
      <c r="AE79" s="2"/>
      <c r="AF79" s="2"/>
    </row>
    <row r="80" ht="34.5" customHeight="1">
      <c r="A80" s="2"/>
      <c r="B80" s="141">
        <f t="array" ref="B80">INDEX(M_10,ROW(B80)-ROW(B$75),COLUMN(B80)-COLUMN($A80))</f>
        <v>44494</v>
      </c>
      <c r="C80" s="141">
        <f t="array" ref="C80">INDEX(M_10,ROW(C80)-ROW(C$75),COLUMN(C80)-COLUMN($A80))</f>
        <v>44495</v>
      </c>
      <c r="D80" s="141">
        <f t="array" ref="D80">INDEX(M_10,ROW(D80)-ROW(D$75),COLUMN(D80)-COLUMN($A80))</f>
        <v>44496</v>
      </c>
      <c r="E80" s="141">
        <f t="array" ref="E80">INDEX(M_10,ROW(E80)-ROW(E$75),COLUMN(E80)-COLUMN($A80))</f>
        <v>44497</v>
      </c>
      <c r="F80" s="141">
        <f t="array" ref="F80">INDEX(M_10,ROW(F80)-ROW(F$75),COLUMN(F80)-COLUMN($A80))</f>
        <v>44498</v>
      </c>
      <c r="G80" s="141">
        <f t="array" ref="G80">INDEX(M_10,ROW(G80)-ROW(G$75),COLUMN(G80)-COLUMN($A80))</f>
        <v>44499</v>
      </c>
      <c r="H80" s="141">
        <f t="array" ref="H80">INDEX(M_10,ROW(H80)-ROW(H$75),COLUMN(H80)-COLUMN($A80))</f>
        <v>44500</v>
      </c>
      <c r="I80" s="82"/>
      <c r="J80" s="141">
        <f t="array" ref="J80">INDEX(M_11,ROW(J80)-ROW(J$75),COLUMN(J80)-COLUMN($I80))</f>
        <v>44529</v>
      </c>
      <c r="K80" s="141">
        <f t="array" ref="K80">INDEX(M_11,ROW(K80)-ROW(K$75),COLUMN(K80)-COLUMN($I80))</f>
        <v>44530</v>
      </c>
      <c r="L80" s="141" t="str">
        <f t="array" ref="L80">INDEX(M_11,ROW(L80)-ROW(L$75),COLUMN(L80)-COLUMN($I80))</f>
        <v/>
      </c>
      <c r="M80" s="141" t="str">
        <f t="array" ref="M80">INDEX(M_11,ROW(M80)-ROW(M$75),COLUMN(M80)-COLUMN($I80))</f>
        <v/>
      </c>
      <c r="N80" s="141" t="str">
        <f t="array" ref="N80">INDEX(M_11,ROW(N80)-ROW(N$75),COLUMN(N80)-COLUMN($I80))</f>
        <v/>
      </c>
      <c r="O80" s="141" t="str">
        <f t="array" ref="O80">INDEX(M_11,ROW(O80)-ROW(O$75),COLUMN(O80)-COLUMN($I80))</f>
        <v/>
      </c>
      <c r="P80" s="141" t="str">
        <f t="array" ref="P80">INDEX(M_11,ROW(P80)-ROW(P$75),COLUMN(P80)-COLUMN($I80))</f>
        <v/>
      </c>
      <c r="Q80" s="82"/>
      <c r="R80" s="141">
        <f t="array" ref="R80">INDEX(M_12,ROW(R80)-ROW(R$75),COLUMN(R80)-COLUMN($Q80))</f>
        <v>44557</v>
      </c>
      <c r="S80" s="141">
        <f t="array" ref="S80">INDEX(M_12,ROW(S80)-ROW(S$75),COLUMN(S80)-COLUMN($Q80))</f>
        <v>44558</v>
      </c>
      <c r="T80" s="141">
        <f t="array" ref="T80">INDEX(M_12,ROW(T80)-ROW(T$75),COLUMN(T80)-COLUMN($Q80))</f>
        <v>44559</v>
      </c>
      <c r="U80" s="141">
        <f t="array" ref="U80">INDEX(M_12,ROW(U80)-ROW(U$75),COLUMN(U80)-COLUMN($Q80))</f>
        <v>44560</v>
      </c>
      <c r="V80" s="141">
        <f t="array" ref="V80">INDEX(M_12,ROW(V80)-ROW(V$75),COLUMN(V80)-COLUMN($Q80))</f>
        <v>44561</v>
      </c>
      <c r="W80" s="141" t="str">
        <f t="array" ref="W80">INDEX(M_12,ROW(W80)-ROW(W$75),COLUMN(W80)-COLUMN($Q80))</f>
        <v/>
      </c>
      <c r="X80" s="141" t="str">
        <f t="array" ref="X80">INDEX(M_12,ROW(X80)-ROW(X$75),COLUMN(X80)-COLUMN($Q80))</f>
        <v/>
      </c>
      <c r="Y80" s="2"/>
      <c r="Z80" s="2"/>
      <c r="AA80" s="2"/>
      <c r="AB80" s="2"/>
      <c r="AC80" s="2"/>
      <c r="AD80" s="2"/>
      <c r="AE80" s="2"/>
      <c r="AF80" s="2"/>
    </row>
    <row r="81" ht="34.5" customHeight="1">
      <c r="A81" s="2"/>
      <c r="B81" s="141" t="str">
        <f t="array" ref="B81">INDEX(M_10,ROW(B81)-ROW(B$75),COLUMN(B81)-COLUMN($A81))</f>
        <v/>
      </c>
      <c r="C81" s="141" t="str">
        <f t="array" ref="C81">INDEX(M_10,ROW(C81)-ROW(C$75),COLUMN(C81)-COLUMN($A81))</f>
        <v/>
      </c>
      <c r="D81" s="141" t="str">
        <f t="array" ref="D81">INDEX(M_10,ROW(D81)-ROW(D$75),COLUMN(D81)-COLUMN($A81))</f>
        <v/>
      </c>
      <c r="E81" s="141" t="str">
        <f t="array" ref="E81">INDEX(M_10,ROW(E81)-ROW(E$75),COLUMN(E81)-COLUMN($A81))</f>
        <v/>
      </c>
      <c r="F81" s="141" t="str">
        <f t="array" ref="F81">INDEX(M_10,ROW(F81)-ROW(F$75),COLUMN(F81)-COLUMN($A81))</f>
        <v/>
      </c>
      <c r="G81" s="141" t="str">
        <f t="array" ref="G81">INDEX(M_10,ROW(G81)-ROW(G$75),COLUMN(G81)-COLUMN($A81))</f>
        <v/>
      </c>
      <c r="H81" s="141" t="str">
        <f t="array" ref="H81">INDEX(M_10,ROW(H81)-ROW(H$75),COLUMN(H81)-COLUMN($A81))</f>
        <v/>
      </c>
      <c r="I81" s="82"/>
      <c r="J81" s="141" t="str">
        <f t="array" ref="J81">INDEX(M_11,ROW(J81)-ROW(J$75),COLUMN(J81)-COLUMN($I81))</f>
        <v/>
      </c>
      <c r="K81" s="141" t="str">
        <f t="array" ref="K81">INDEX(M_11,ROW(K81)-ROW(K$75),COLUMN(K81)-COLUMN($I81))</f>
        <v/>
      </c>
      <c r="L81" s="141" t="str">
        <f t="array" ref="L81">INDEX(M_11,ROW(L81)-ROW(L$75),COLUMN(L81)-COLUMN($I81))</f>
        <v/>
      </c>
      <c r="M81" s="141" t="str">
        <f t="array" ref="M81">INDEX(M_11,ROW(M81)-ROW(M$75),COLUMN(M81)-COLUMN($I81))</f>
        <v/>
      </c>
      <c r="N81" s="141" t="str">
        <f t="array" ref="N81">INDEX(M_11,ROW(N81)-ROW(N$75),COLUMN(N81)-COLUMN($I81))</f>
        <v/>
      </c>
      <c r="O81" s="141" t="str">
        <f t="array" ref="O81">INDEX(M_11,ROW(O81)-ROW(O$75),COLUMN(O81)-COLUMN($I81))</f>
        <v/>
      </c>
      <c r="P81" s="141" t="str">
        <f t="array" ref="P81">INDEX(M_11,ROW(P81)-ROW(P$75),COLUMN(P81)-COLUMN($I81))</f>
        <v/>
      </c>
      <c r="Q81" s="82"/>
      <c r="R81" s="141" t="str">
        <f t="array" ref="R81">INDEX(M_12,ROW(R81)-ROW(R$75),COLUMN(R81)-COLUMN($Q81))</f>
        <v/>
      </c>
      <c r="S81" s="141" t="str">
        <f t="array" ref="S81">INDEX(M_12,ROW(S81)-ROW(S$75),COLUMN(S81)-COLUMN($Q81))</f>
        <v/>
      </c>
      <c r="T81" s="141" t="str">
        <f t="array" ref="T81">INDEX(M_12,ROW(T81)-ROW(T$75),COLUMN(T81)-COLUMN($Q81))</f>
        <v/>
      </c>
      <c r="U81" s="141" t="str">
        <f t="array" ref="U81">INDEX(M_12,ROW(U81)-ROW(U$75),COLUMN(U81)-COLUMN($Q81))</f>
        <v/>
      </c>
      <c r="V81" s="141" t="str">
        <f t="array" ref="V81">INDEX(M_12,ROW(V81)-ROW(V$75),COLUMN(V81)-COLUMN($Q81))</f>
        <v/>
      </c>
      <c r="W81" s="141" t="str">
        <f t="array" ref="W81">INDEX(M_12,ROW(W81)-ROW(W$75),COLUMN(W81)-COLUMN($Q81))</f>
        <v/>
      </c>
      <c r="X81" s="141" t="str">
        <f t="array" ref="X81">INDEX(M_12,ROW(X81)-ROW(X$75),COLUMN(X81)-COLUMN($Q81))</f>
        <v/>
      </c>
      <c r="Y81" s="2"/>
      <c r="Z81" s="2"/>
      <c r="AA81" s="2"/>
      <c r="AB81" s="2"/>
      <c r="AC81" s="2"/>
      <c r="AD81" s="2"/>
      <c r="AE81" s="2"/>
      <c r="AF81" s="2"/>
    </row>
    <row r="82" ht="15.0" customHeight="1">
      <c r="A82" s="2"/>
      <c r="B82" s="126"/>
      <c r="C82" s="126"/>
      <c r="D82" s="126"/>
      <c r="E82" s="126"/>
      <c r="F82" s="126"/>
      <c r="G82" s="126"/>
      <c r="H82" s="126"/>
      <c r="I82" s="2"/>
      <c r="J82" s="126"/>
      <c r="K82" s="126"/>
      <c r="L82" s="126"/>
      <c r="M82" s="126"/>
      <c r="N82" s="126"/>
      <c r="O82" s="126"/>
      <c r="P82" s="126"/>
      <c r="Q82" s="2"/>
      <c r="R82" s="126"/>
      <c r="S82" s="126"/>
      <c r="T82" s="126"/>
      <c r="U82" s="126"/>
      <c r="V82" s="126"/>
      <c r="W82" s="126"/>
      <c r="X82" s="126"/>
      <c r="Y82" s="2"/>
      <c r="Z82" s="2"/>
      <c r="AA82" s="2"/>
      <c r="AB82" s="2"/>
      <c r="AC82" s="2"/>
      <c r="AD82" s="2"/>
      <c r="AE82" s="2"/>
      <c r="AF82" s="2"/>
    </row>
    <row r="83" ht="15.0" customHeight="1">
      <c r="A83" s="2"/>
      <c r="B83" s="126"/>
      <c r="C83" s="126"/>
      <c r="D83" s="126"/>
      <c r="E83" s="126"/>
      <c r="F83" s="126"/>
      <c r="G83" s="126"/>
      <c r="H83" s="126"/>
      <c r="I83" s="2"/>
      <c r="J83" s="126"/>
      <c r="K83" s="126"/>
      <c r="L83" s="126"/>
      <c r="M83" s="126"/>
      <c r="N83" s="126"/>
      <c r="O83" s="126"/>
      <c r="P83" s="126"/>
      <c r="Q83" s="2"/>
      <c r="R83" s="126"/>
      <c r="S83" s="126"/>
      <c r="T83" s="126"/>
      <c r="U83" s="126"/>
      <c r="V83" s="126"/>
      <c r="W83" s="126"/>
      <c r="X83" s="126"/>
      <c r="Y83" s="2"/>
      <c r="Z83" s="2"/>
      <c r="AA83" s="2"/>
      <c r="AB83" s="2"/>
      <c r="AC83" s="2"/>
      <c r="AD83" s="2"/>
      <c r="AE83" s="2"/>
      <c r="AF83" s="2"/>
    </row>
    <row r="84" ht="15.75" customHeight="1">
      <c r="A84" s="2"/>
      <c r="B84" s="143" t="s">
        <v>28</v>
      </c>
      <c r="C84" s="144"/>
      <c r="D84" s="144"/>
      <c r="E84" s="144"/>
      <c r="F84" s="144"/>
      <c r="G84" s="144"/>
      <c r="H84" s="145"/>
      <c r="I84" s="146"/>
      <c r="J84" s="143" t="s">
        <v>28</v>
      </c>
      <c r="K84" s="144"/>
      <c r="L84" s="144"/>
      <c r="M84" s="144"/>
      <c r="N84" s="144"/>
      <c r="O84" s="144"/>
      <c r="P84" s="145"/>
      <c r="Q84" s="146"/>
      <c r="R84" s="143" t="s">
        <v>28</v>
      </c>
      <c r="S84" s="144"/>
      <c r="T84" s="144"/>
      <c r="U84" s="144"/>
      <c r="V84" s="144"/>
      <c r="W84" s="144"/>
      <c r="X84" s="145"/>
      <c r="Y84" s="2"/>
      <c r="Z84" s="2"/>
      <c r="AA84" s="2"/>
      <c r="AB84" s="2"/>
      <c r="AC84" s="2"/>
      <c r="AD84" s="2"/>
      <c r="AE84" s="2"/>
      <c r="AF84" s="2"/>
    </row>
    <row r="85" ht="15.75" customHeight="1">
      <c r="A85" s="2"/>
      <c r="B85" s="148" t="str">
        <f>Help!BM17</f>
        <v>#ERROR!</v>
      </c>
      <c r="C85" s="149" t="str">
        <f>Help!BN17</f>
        <v>#ERROR!</v>
      </c>
      <c r="D85" s="150"/>
      <c r="E85" s="150"/>
      <c r="F85" s="150"/>
      <c r="G85" s="150"/>
      <c r="H85" s="153"/>
      <c r="I85" s="146"/>
      <c r="J85" s="148" t="str">
        <f>Help!BP17</f>
        <v>#ERROR!</v>
      </c>
      <c r="K85" s="149" t="str">
        <f>Help!BQ17</f>
        <v>#ERROR!</v>
      </c>
      <c r="L85" s="150"/>
      <c r="M85" s="150"/>
      <c r="N85" s="150"/>
      <c r="O85" s="150"/>
      <c r="P85" s="153"/>
      <c r="Q85" s="146"/>
      <c r="R85" s="148" t="str">
        <f>Help!BS17</f>
        <v>#ERROR!</v>
      </c>
      <c r="S85" s="149" t="str">
        <f>Help!BT17</f>
        <v>#ERROR!</v>
      </c>
      <c r="T85" s="150"/>
      <c r="U85" s="150"/>
      <c r="V85" s="150"/>
      <c r="W85" s="150"/>
      <c r="X85" s="153"/>
      <c r="Y85" s="2"/>
      <c r="Z85" s="2"/>
      <c r="AA85" s="2"/>
      <c r="AB85" s="2"/>
      <c r="AC85" s="2"/>
      <c r="AD85" s="2"/>
      <c r="AE85" s="2"/>
      <c r="AF85" s="2"/>
    </row>
    <row r="86" ht="15.75" customHeight="1">
      <c r="A86" s="2"/>
      <c r="B86" s="148" t="str">
        <f>Help!BM18</f>
        <v>#ERROR!</v>
      </c>
      <c r="C86" s="149" t="str">
        <f>Help!BN18</f>
        <v>#ERROR!</v>
      </c>
      <c r="D86" s="150"/>
      <c r="E86" s="150"/>
      <c r="F86" s="150"/>
      <c r="G86" s="150"/>
      <c r="H86" s="153"/>
      <c r="I86" s="146"/>
      <c r="J86" s="148" t="str">
        <f>Help!BP18</f>
        <v>#ERROR!</v>
      </c>
      <c r="K86" s="149" t="str">
        <f>Help!BQ18</f>
        <v>#ERROR!</v>
      </c>
      <c r="L86" s="150"/>
      <c r="M86" s="150"/>
      <c r="N86" s="150"/>
      <c r="O86" s="150"/>
      <c r="P86" s="153"/>
      <c r="Q86" s="146"/>
      <c r="R86" s="148" t="str">
        <f>Help!BS18</f>
        <v>#ERROR!</v>
      </c>
      <c r="S86" s="149" t="str">
        <f>Help!BT18</f>
        <v>#ERROR!</v>
      </c>
      <c r="T86" s="150"/>
      <c r="U86" s="150"/>
      <c r="V86" s="150"/>
      <c r="W86" s="150"/>
      <c r="X86" s="153"/>
      <c r="Y86" s="2"/>
      <c r="Z86" s="2"/>
      <c r="AA86" s="2"/>
      <c r="AB86" s="2"/>
      <c r="AC86" s="2"/>
      <c r="AD86" s="2"/>
      <c r="AE86" s="2"/>
      <c r="AF86" s="2"/>
    </row>
    <row r="87" ht="15.75" customHeight="1">
      <c r="A87" s="2"/>
      <c r="B87" s="148" t="str">
        <f>Help!BM19</f>
        <v>#ERROR!</v>
      </c>
      <c r="C87" s="149" t="str">
        <f>Help!BN19</f>
        <v>#ERROR!</v>
      </c>
      <c r="D87" s="150"/>
      <c r="E87" s="150"/>
      <c r="F87" s="150"/>
      <c r="G87" s="150"/>
      <c r="H87" s="153"/>
      <c r="I87" s="146"/>
      <c r="J87" s="148" t="str">
        <f>Help!BP19</f>
        <v>#ERROR!</v>
      </c>
      <c r="K87" s="149" t="str">
        <f>Help!BQ19</f>
        <v>#ERROR!</v>
      </c>
      <c r="L87" s="150"/>
      <c r="M87" s="150"/>
      <c r="N87" s="150"/>
      <c r="O87" s="150"/>
      <c r="P87" s="153"/>
      <c r="Q87" s="146"/>
      <c r="R87" s="148" t="str">
        <f>Help!BS19</f>
        <v>#ERROR!</v>
      </c>
      <c r="S87" s="149" t="str">
        <f>Help!BT19</f>
        <v>#ERROR!</v>
      </c>
      <c r="T87" s="150"/>
      <c r="U87" s="150"/>
      <c r="V87" s="150"/>
      <c r="W87" s="150"/>
      <c r="X87" s="153"/>
      <c r="Y87" s="2"/>
      <c r="Z87" s="2"/>
      <c r="AA87" s="2"/>
      <c r="AB87" s="2"/>
      <c r="AC87" s="2"/>
      <c r="AD87" s="2"/>
      <c r="AE87" s="2"/>
      <c r="AF87" s="2"/>
    </row>
    <row r="88" ht="15.75" customHeight="1">
      <c r="A88" s="2"/>
      <c r="B88" s="148" t="str">
        <f>Help!BM20</f>
        <v>#ERROR!</v>
      </c>
      <c r="C88" s="149" t="str">
        <f>Help!BN20</f>
        <v>#ERROR!</v>
      </c>
      <c r="D88" s="150"/>
      <c r="E88" s="150"/>
      <c r="F88" s="150"/>
      <c r="G88" s="150"/>
      <c r="H88" s="153"/>
      <c r="I88" s="146"/>
      <c r="J88" s="148" t="str">
        <f>Help!BP20</f>
        <v>#ERROR!</v>
      </c>
      <c r="K88" s="149" t="str">
        <f>Help!BQ20</f>
        <v>#ERROR!</v>
      </c>
      <c r="L88" s="150"/>
      <c r="M88" s="150"/>
      <c r="N88" s="150"/>
      <c r="O88" s="150"/>
      <c r="P88" s="153"/>
      <c r="Q88" s="146"/>
      <c r="R88" s="148" t="str">
        <f>Help!BS20</f>
        <v>#ERROR!</v>
      </c>
      <c r="S88" s="149" t="str">
        <f>Help!BT20</f>
        <v>#ERROR!</v>
      </c>
      <c r="T88" s="150"/>
      <c r="U88" s="150"/>
      <c r="V88" s="150"/>
      <c r="W88" s="150"/>
      <c r="X88" s="153"/>
      <c r="Y88" s="2"/>
      <c r="Z88" s="2"/>
      <c r="AA88" s="2"/>
      <c r="AB88" s="2"/>
      <c r="AC88" s="2"/>
      <c r="AD88" s="2"/>
      <c r="AE88" s="2"/>
      <c r="AF88" s="2"/>
    </row>
    <row r="89" ht="15.75" customHeight="1">
      <c r="A89" s="2"/>
      <c r="B89" s="148" t="str">
        <f>Help!BM21</f>
        <v>#ERROR!</v>
      </c>
      <c r="C89" s="149" t="str">
        <f>Help!BN21</f>
        <v>#ERROR!</v>
      </c>
      <c r="D89" s="150"/>
      <c r="E89" s="150"/>
      <c r="F89" s="150"/>
      <c r="G89" s="150"/>
      <c r="H89" s="153"/>
      <c r="I89" s="146"/>
      <c r="J89" s="148" t="str">
        <f>Help!BP21</f>
        <v>#ERROR!</v>
      </c>
      <c r="K89" s="149" t="str">
        <f>Help!BQ21</f>
        <v>#ERROR!</v>
      </c>
      <c r="L89" s="150"/>
      <c r="M89" s="150"/>
      <c r="N89" s="150"/>
      <c r="O89" s="150"/>
      <c r="P89" s="153"/>
      <c r="Q89" s="146"/>
      <c r="R89" s="148" t="str">
        <f>Help!BS21</f>
        <v>#ERROR!</v>
      </c>
      <c r="S89" s="149" t="str">
        <f>Help!BT21</f>
        <v>#ERROR!</v>
      </c>
      <c r="T89" s="150"/>
      <c r="U89" s="150"/>
      <c r="V89" s="150"/>
      <c r="W89" s="150"/>
      <c r="X89" s="153"/>
      <c r="Y89" s="2"/>
      <c r="Z89" s="2"/>
      <c r="AA89" s="2"/>
      <c r="AB89" s="2"/>
      <c r="AC89" s="2"/>
      <c r="AD89" s="2"/>
      <c r="AE89" s="2"/>
      <c r="AF89" s="2"/>
    </row>
    <row r="90" ht="15.75" customHeight="1">
      <c r="A90" s="2"/>
      <c r="B90" s="154" t="s">
        <v>29</v>
      </c>
      <c r="C90" s="155"/>
      <c r="D90" s="150"/>
      <c r="E90" s="150"/>
      <c r="F90" s="150"/>
      <c r="G90" s="150"/>
      <c r="H90" s="153"/>
      <c r="I90" s="146"/>
      <c r="J90" s="154" t="s">
        <v>29</v>
      </c>
      <c r="K90" s="155"/>
      <c r="L90" s="150"/>
      <c r="M90" s="150"/>
      <c r="N90" s="150"/>
      <c r="O90" s="150"/>
      <c r="P90" s="153"/>
      <c r="Q90" s="146"/>
      <c r="R90" s="154" t="s">
        <v>29</v>
      </c>
      <c r="S90" s="155"/>
      <c r="T90" s="150"/>
      <c r="U90" s="150"/>
      <c r="V90" s="150"/>
      <c r="W90" s="150"/>
      <c r="X90" s="153"/>
      <c r="Y90" s="2"/>
      <c r="Z90" s="2"/>
      <c r="AA90" s="2"/>
      <c r="AB90" s="2"/>
      <c r="AC90" s="2"/>
      <c r="AD90" s="2"/>
      <c r="AE90" s="2"/>
      <c r="AF90" s="2"/>
    </row>
    <row r="91" ht="15.75" customHeight="1">
      <c r="A91" s="2"/>
      <c r="B91" s="148" t="str">
        <f>Help!BM5</f>
        <v>#ERROR!</v>
      </c>
      <c r="C91" s="155" t="str">
        <f>Help!BN5</f>
        <v>#ERROR!</v>
      </c>
      <c r="D91" s="150"/>
      <c r="E91" s="150"/>
      <c r="F91" s="150"/>
      <c r="G91" s="150"/>
      <c r="H91" s="153"/>
      <c r="I91" s="146"/>
      <c r="J91" s="148" t="str">
        <f>Help!BP5</f>
        <v>#ERROR!</v>
      </c>
      <c r="K91" s="155" t="str">
        <f>Help!BQ5</f>
        <v>#ERROR!</v>
      </c>
      <c r="L91" s="150"/>
      <c r="M91" s="150"/>
      <c r="N91" s="150"/>
      <c r="O91" s="150"/>
      <c r="P91" s="153"/>
      <c r="Q91" s="146"/>
      <c r="R91" s="148" t="str">
        <f>Help!BS5</f>
        <v>#ERROR!</v>
      </c>
      <c r="S91" s="155" t="str">
        <f>Help!BT5</f>
        <v>#ERROR!</v>
      </c>
      <c r="T91" s="150"/>
      <c r="U91" s="150"/>
      <c r="V91" s="150"/>
      <c r="W91" s="150"/>
      <c r="X91" s="153"/>
      <c r="Y91" s="2"/>
      <c r="Z91" s="2"/>
      <c r="AA91" s="2"/>
      <c r="AB91" s="2"/>
      <c r="AC91" s="2"/>
      <c r="AD91" s="2"/>
      <c r="AE91" s="2"/>
      <c r="AF91" s="2"/>
    </row>
    <row r="92" ht="15.75" customHeight="1">
      <c r="A92" s="2"/>
      <c r="B92" s="148" t="str">
        <f>Help!BM6</f>
        <v>#ERROR!</v>
      </c>
      <c r="C92" s="155" t="str">
        <f>Help!BN6</f>
        <v>#ERROR!</v>
      </c>
      <c r="D92" s="150"/>
      <c r="E92" s="150"/>
      <c r="F92" s="150"/>
      <c r="G92" s="150"/>
      <c r="H92" s="153"/>
      <c r="I92" s="146"/>
      <c r="J92" s="148" t="str">
        <f>Help!BP6</f>
        <v>#ERROR!</v>
      </c>
      <c r="K92" s="155" t="str">
        <f>Help!BQ6</f>
        <v>#ERROR!</v>
      </c>
      <c r="L92" s="150"/>
      <c r="M92" s="150"/>
      <c r="N92" s="150"/>
      <c r="O92" s="150"/>
      <c r="P92" s="153"/>
      <c r="Q92" s="146"/>
      <c r="R92" s="148" t="str">
        <f>Help!BS6</f>
        <v>#ERROR!</v>
      </c>
      <c r="S92" s="155" t="str">
        <f>Help!BT6</f>
        <v>#ERROR!</v>
      </c>
      <c r="T92" s="150"/>
      <c r="U92" s="150"/>
      <c r="V92" s="150"/>
      <c r="W92" s="150"/>
      <c r="X92" s="153"/>
      <c r="Y92" s="2"/>
      <c r="Z92" s="2"/>
      <c r="AA92" s="2"/>
      <c r="AB92" s="2"/>
      <c r="AC92" s="2"/>
      <c r="AD92" s="2"/>
      <c r="AE92" s="2"/>
      <c r="AF92" s="2"/>
    </row>
    <row r="93" ht="15.75" customHeight="1">
      <c r="A93" s="2"/>
      <c r="B93" s="148" t="str">
        <f>Help!BM7</f>
        <v>#ERROR!</v>
      </c>
      <c r="C93" s="155" t="str">
        <f>Help!BN7</f>
        <v>#ERROR!</v>
      </c>
      <c r="D93" s="150"/>
      <c r="E93" s="150"/>
      <c r="F93" s="150"/>
      <c r="G93" s="150"/>
      <c r="H93" s="153"/>
      <c r="I93" s="146"/>
      <c r="J93" s="148" t="str">
        <f>Help!BP7</f>
        <v>#ERROR!</v>
      </c>
      <c r="K93" s="155" t="str">
        <f>Help!BQ7</f>
        <v>#ERROR!</v>
      </c>
      <c r="L93" s="150"/>
      <c r="M93" s="150"/>
      <c r="N93" s="150"/>
      <c r="O93" s="150"/>
      <c r="P93" s="153"/>
      <c r="Q93" s="146"/>
      <c r="R93" s="148" t="str">
        <f>Help!BS7</f>
        <v>#ERROR!</v>
      </c>
      <c r="S93" s="155" t="str">
        <f>Help!BT7</f>
        <v>#ERROR!</v>
      </c>
      <c r="T93" s="150"/>
      <c r="U93" s="150"/>
      <c r="V93" s="150"/>
      <c r="W93" s="150"/>
      <c r="X93" s="153"/>
      <c r="Y93" s="2"/>
      <c r="Z93" s="2"/>
      <c r="AA93" s="2"/>
      <c r="AB93" s="2"/>
      <c r="AC93" s="2"/>
      <c r="AD93" s="2"/>
      <c r="AE93" s="2"/>
      <c r="AF93" s="2"/>
    </row>
    <row r="94" ht="15.75" customHeight="1">
      <c r="A94" s="2"/>
      <c r="B94" s="148" t="str">
        <f>Help!BM8</f>
        <v>#ERROR!</v>
      </c>
      <c r="C94" s="155" t="str">
        <f>Help!BN8</f>
        <v>#ERROR!</v>
      </c>
      <c r="D94" s="150"/>
      <c r="E94" s="150"/>
      <c r="F94" s="150"/>
      <c r="G94" s="150"/>
      <c r="H94" s="153"/>
      <c r="I94" s="146"/>
      <c r="J94" s="148" t="str">
        <f>Help!BP8</f>
        <v>#ERROR!</v>
      </c>
      <c r="K94" s="155" t="str">
        <f>Help!BQ8</f>
        <v>#ERROR!</v>
      </c>
      <c r="L94" s="150"/>
      <c r="M94" s="150"/>
      <c r="N94" s="150"/>
      <c r="O94" s="150"/>
      <c r="P94" s="153"/>
      <c r="Q94" s="146"/>
      <c r="R94" s="148" t="str">
        <f>Help!BS8</f>
        <v>#ERROR!</v>
      </c>
      <c r="S94" s="155" t="str">
        <f>Help!BT8</f>
        <v>#ERROR!</v>
      </c>
      <c r="T94" s="150"/>
      <c r="U94" s="150"/>
      <c r="V94" s="150"/>
      <c r="W94" s="150"/>
      <c r="X94" s="153"/>
      <c r="Y94" s="2"/>
      <c r="Z94" s="2"/>
      <c r="AA94" s="2"/>
      <c r="AB94" s="2"/>
      <c r="AC94" s="2"/>
      <c r="AD94" s="2"/>
      <c r="AE94" s="2"/>
      <c r="AF94" s="2"/>
    </row>
    <row r="95" ht="15.75" customHeight="1">
      <c r="A95" s="2"/>
      <c r="B95" s="156" t="str">
        <f>Help!BM9</f>
        <v>#ERROR!</v>
      </c>
      <c r="C95" s="157" t="str">
        <f>Help!BN9</f>
        <v>#ERROR!</v>
      </c>
      <c r="D95" s="158"/>
      <c r="E95" s="158"/>
      <c r="F95" s="158"/>
      <c r="G95" s="158"/>
      <c r="H95" s="161"/>
      <c r="I95" s="146"/>
      <c r="J95" s="156" t="str">
        <f>Help!BP9</f>
        <v>#ERROR!</v>
      </c>
      <c r="K95" s="157" t="str">
        <f>Help!BQ9</f>
        <v>#ERROR!</v>
      </c>
      <c r="L95" s="158"/>
      <c r="M95" s="158"/>
      <c r="N95" s="158"/>
      <c r="O95" s="158"/>
      <c r="P95" s="161"/>
      <c r="Q95" s="146"/>
      <c r="R95" s="156" t="str">
        <f>Help!BS9</f>
        <v>#ERROR!</v>
      </c>
      <c r="S95" s="157" t="str">
        <f>Help!BT9</f>
        <v>#ERROR!</v>
      </c>
      <c r="T95" s="158"/>
      <c r="U95" s="158"/>
      <c r="V95" s="158"/>
      <c r="W95" s="158"/>
      <c r="X95" s="161"/>
      <c r="Y95" s="2"/>
      <c r="Z95" s="2"/>
      <c r="AA95" s="2"/>
      <c r="AB95" s="2"/>
      <c r="AC95" s="2"/>
      <c r="AD95" s="2"/>
      <c r="AE95" s="2"/>
      <c r="AF95" s="2"/>
    </row>
    <row r="96" ht="15.75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</row>
    <row r="97" ht="15.75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</row>
    <row r="98" ht="39.7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</row>
    <row r="99" ht="24.7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</row>
    <row r="100" ht="39.7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</row>
    <row r="101" ht="39.7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</row>
    <row r="102" ht="39.7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</row>
    <row r="103" ht="39.7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</row>
    <row r="104" ht="39.7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</row>
    <row r="105" ht="39.7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</row>
    <row r="106" ht="15.0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</row>
    <row r="107" ht="15.0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</row>
    <row r="108" ht="15.0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</row>
    <row r="109" ht="15.0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</row>
    <row r="110" ht="15.0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</row>
    <row r="111" ht="15.0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</row>
    <row r="112" ht="15.0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</row>
    <row r="113" ht="15.0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</row>
    <row r="114" ht="15.0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</row>
    <row r="115" ht="15.0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</row>
    <row r="116" ht="15.0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</row>
    <row r="117" ht="15.0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</row>
    <row r="118" ht="15.7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</row>
    <row r="119" ht="15.7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</row>
    <row r="120" ht="39.7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</row>
    <row r="121" ht="24.7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</row>
    <row r="122" ht="39.7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</row>
    <row r="123" ht="39.7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</row>
    <row r="124" ht="39.7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</row>
    <row r="125" ht="39.7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</row>
    <row r="126" ht="39.7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</row>
    <row r="127" ht="39.7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</row>
    <row r="128" ht="15.0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</row>
    <row r="129" ht="15.0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</row>
    <row r="130" ht="15.0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</row>
    <row r="131" ht="15.0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</row>
    <row r="132" ht="15.0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</row>
    <row r="133" ht="15.0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</row>
    <row r="134" ht="15.0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</row>
    <row r="135" ht="15.0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</row>
    <row r="136" ht="15.0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</row>
    <row r="137" ht="15.0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</row>
    <row r="138" ht="15.0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</row>
    <row r="139" ht="15.0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</row>
    <row r="140" ht="15.7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</row>
    <row r="141" ht="15.7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</row>
    <row r="142" ht="39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</row>
    <row r="143" ht="24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</row>
    <row r="144" ht="69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</row>
    <row r="145" ht="69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</row>
    <row r="146" ht="69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</row>
    <row r="147" ht="69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</row>
    <row r="148" ht="69.7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</row>
    <row r="149" ht="69.7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</row>
    <row r="150" ht="15.7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</row>
    <row r="151" ht="15.7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</row>
    <row r="152" ht="15.7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</row>
    <row r="153" ht="15.7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</row>
    <row r="154" ht="15.7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</row>
    <row r="155" ht="15.7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</row>
    <row r="156" ht="15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</row>
    <row r="157" ht="15.7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</row>
    <row r="158" ht="15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</row>
    <row r="159" ht="15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</row>
    <row r="160" ht="15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</row>
    <row r="161" ht="15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</row>
    <row r="162" ht="15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</row>
    <row r="163" ht="15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</row>
    <row r="164" ht="15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</row>
    <row r="165" ht="15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</row>
    <row r="166" ht="15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</row>
    <row r="167" ht="15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</row>
    <row r="168" ht="15.7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</row>
    <row r="169" ht="15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</row>
    <row r="170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</row>
    <row r="171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</row>
    <row r="172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</row>
    <row r="173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</row>
    <row r="174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</row>
    <row r="175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</row>
    <row r="176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</row>
    <row r="177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</row>
    <row r="178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</row>
    <row r="179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</row>
    <row r="180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</row>
    <row r="181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</row>
    <row r="182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</row>
    <row r="183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</row>
    <row r="184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</row>
    <row r="18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</row>
    <row r="186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</row>
    <row r="187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</row>
    <row r="188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</row>
    <row r="189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</row>
    <row r="190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</row>
    <row r="191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</row>
    <row r="192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</row>
    <row r="193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</row>
    <row r="194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</row>
    <row r="19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</row>
    <row r="196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</row>
    <row r="197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</row>
    <row r="198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</row>
    <row r="199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</row>
    <row r="200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</row>
    <row r="201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</row>
    <row r="202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</row>
    <row r="203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</row>
    <row r="204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</row>
    <row r="20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</row>
    <row r="206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</row>
    <row r="207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</row>
    <row r="208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</row>
    <row r="209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</row>
    <row r="210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</row>
    <row r="211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</row>
    <row r="212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</row>
    <row r="213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</row>
    <row r="214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</row>
    <row r="21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</row>
    <row r="216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</row>
    <row r="217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</row>
    <row r="218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</row>
    <row r="219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</row>
    <row r="220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</row>
    <row r="221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</row>
    <row r="222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</row>
    <row r="223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</row>
    <row r="224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</row>
    <row r="22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</row>
    <row r="226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</row>
    <row r="227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</row>
    <row r="228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</row>
    <row r="229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</row>
    <row r="230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</row>
    <row r="231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</row>
    <row r="232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</row>
    <row r="233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</row>
    <row r="234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</row>
    <row r="23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</row>
    <row r="236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</row>
    <row r="237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</row>
    <row r="238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</row>
    <row r="239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</row>
    <row r="240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</row>
    <row r="241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</row>
    <row r="242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</row>
    <row r="243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</row>
    <row r="244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</row>
    <row r="24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</row>
    <row r="246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</row>
    <row r="247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</row>
    <row r="248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</row>
    <row r="249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</row>
    <row r="250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</row>
    <row r="251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</row>
    <row r="252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</row>
    <row r="253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</row>
    <row r="254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</row>
    <row r="25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</row>
    <row r="256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</row>
    <row r="257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</row>
    <row r="258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</row>
    <row r="259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</row>
    <row r="260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</row>
    <row r="261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</row>
    <row r="262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</row>
    <row r="263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</row>
    <row r="264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</row>
    <row r="2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</row>
    <row r="266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</row>
    <row r="267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</row>
    <row r="268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</row>
    <row r="269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</row>
    <row r="270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</row>
    <row r="271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</row>
    <row r="272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</row>
    <row r="273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</row>
    <row r="274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</row>
    <row r="27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</row>
    <row r="276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</row>
    <row r="277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</row>
    <row r="278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</row>
    <row r="279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</row>
    <row r="280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</row>
    <row r="281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</row>
    <row r="282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</row>
    <row r="283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</row>
    <row r="284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</row>
    <row r="28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</row>
    <row r="286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</row>
    <row r="287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</row>
    <row r="288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</row>
    <row r="289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</row>
    <row r="290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</row>
    <row r="291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</row>
    <row r="292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</row>
    <row r="293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</row>
    <row r="294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</row>
    <row r="29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</row>
    <row r="296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</row>
    <row r="297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</row>
    <row r="298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</row>
    <row r="299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</row>
    <row r="300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</row>
    <row r="301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</row>
    <row r="302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</row>
    <row r="303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</row>
    <row r="304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</row>
    <row r="30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</row>
    <row r="306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</row>
    <row r="307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</row>
    <row r="308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</row>
    <row r="309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</row>
    <row r="310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</row>
    <row r="311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</row>
    <row r="312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</row>
    <row r="313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</row>
    <row r="314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</row>
    <row r="31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</row>
    <row r="316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</row>
    <row r="317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</row>
    <row r="318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</row>
    <row r="319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</row>
    <row r="320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</row>
    <row r="321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</row>
    <row r="322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</row>
    <row r="323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</row>
    <row r="324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</row>
    <row r="32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</row>
    <row r="326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</row>
    <row r="327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</row>
    <row r="328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</row>
    <row r="329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</row>
    <row r="330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</row>
    <row r="331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</row>
    <row r="332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</row>
    <row r="333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</row>
    <row r="334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</row>
    <row r="33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</row>
    <row r="336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</row>
    <row r="337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</row>
    <row r="338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</row>
    <row r="339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</row>
    <row r="340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</row>
    <row r="341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</row>
    <row r="342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</row>
    <row r="343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</row>
    <row r="344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</row>
    <row r="34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</row>
    <row r="346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</row>
    <row r="347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</row>
    <row r="348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</row>
    <row r="349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</row>
    <row r="350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</row>
    <row r="351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</row>
    <row r="352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</row>
    <row r="353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</row>
    <row r="354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</row>
    <row r="35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</row>
    <row r="356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</row>
    <row r="357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</row>
    <row r="358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</row>
    <row r="359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</row>
    <row r="360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</row>
    <row r="361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</row>
    <row r="362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</row>
    <row r="363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</row>
    <row r="364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</row>
    <row r="3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</row>
    <row r="366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</row>
    <row r="367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</row>
    <row r="368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</row>
    <row r="369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</row>
    <row r="370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</row>
    <row r="371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</row>
    <row r="372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</row>
    <row r="373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</row>
    <row r="374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</row>
    <row r="37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</row>
    <row r="376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</row>
    <row r="377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</row>
    <row r="378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</row>
    <row r="379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</row>
    <row r="380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</row>
    <row r="381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</row>
    <row r="382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</row>
    <row r="383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</row>
    <row r="384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</row>
    <row r="38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</row>
    <row r="386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</row>
    <row r="387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</row>
    <row r="388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</row>
    <row r="389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</row>
    <row r="390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</row>
    <row r="391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</row>
    <row r="392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</row>
    <row r="393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</row>
    <row r="394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</row>
    <row r="39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</row>
    <row r="396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</row>
    <row r="397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</row>
    <row r="398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</row>
    <row r="399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</row>
    <row r="400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</row>
    <row r="401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</row>
    <row r="402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</row>
    <row r="403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</row>
    <row r="404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</row>
    <row r="40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</row>
    <row r="406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</row>
    <row r="407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</row>
    <row r="408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</row>
    <row r="409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</row>
    <row r="410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</row>
    <row r="411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</row>
    <row r="412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</row>
    <row r="413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</row>
    <row r="414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</row>
    <row r="41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</row>
    <row r="416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</row>
    <row r="417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</row>
    <row r="418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</row>
    <row r="419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</row>
    <row r="420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</row>
    <row r="421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</row>
    <row r="422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</row>
    <row r="423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</row>
    <row r="424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</row>
    <row r="42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</row>
    <row r="426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</row>
    <row r="427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</row>
    <row r="428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</row>
    <row r="429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</row>
    <row r="430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</row>
    <row r="431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</row>
    <row r="432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</row>
    <row r="433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</row>
    <row r="434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</row>
    <row r="43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</row>
    <row r="436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</row>
    <row r="437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</row>
    <row r="438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</row>
    <row r="439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</row>
    <row r="440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</row>
    <row r="441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</row>
    <row r="442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</row>
    <row r="443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</row>
    <row r="444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</row>
    <row r="44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</row>
    <row r="446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</row>
    <row r="447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</row>
    <row r="448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</row>
    <row r="449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</row>
    <row r="450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</row>
    <row r="451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</row>
    <row r="452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</row>
    <row r="453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</row>
    <row r="454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</row>
    <row r="45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</row>
    <row r="456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</row>
    <row r="457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</row>
    <row r="458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</row>
    <row r="459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</row>
    <row r="460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</row>
    <row r="461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</row>
    <row r="462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</row>
    <row r="463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</row>
    <row r="464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</row>
    <row r="4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</row>
    <row r="466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</row>
    <row r="467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</row>
    <row r="468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</row>
    <row r="469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</row>
    <row r="470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</row>
    <row r="471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</row>
    <row r="472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</row>
    <row r="473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</row>
    <row r="474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</row>
    <row r="47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</row>
    <row r="476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</row>
    <row r="477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</row>
    <row r="478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</row>
    <row r="479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</row>
    <row r="480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</row>
    <row r="481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</row>
    <row r="482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</row>
    <row r="483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</row>
    <row r="484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</row>
    <row r="48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</row>
    <row r="486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</row>
    <row r="487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</row>
    <row r="488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</row>
    <row r="489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</row>
    <row r="490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</row>
    <row r="491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</row>
    <row r="492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</row>
    <row r="493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</row>
    <row r="494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</row>
    <row r="49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</row>
    <row r="496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</row>
    <row r="497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</row>
    <row r="498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</row>
    <row r="499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</row>
    <row r="500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</row>
    <row r="501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</row>
    <row r="502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</row>
    <row r="503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</row>
    <row r="504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</row>
    <row r="50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</row>
    <row r="506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</row>
    <row r="507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</row>
    <row r="508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</row>
    <row r="509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</row>
    <row r="510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</row>
    <row r="511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</row>
    <row r="512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</row>
    <row r="513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</row>
    <row r="514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</row>
    <row r="51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</row>
    <row r="516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</row>
    <row r="517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</row>
    <row r="518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</row>
    <row r="519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</row>
    <row r="520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</row>
    <row r="521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</row>
    <row r="522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</row>
    <row r="523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</row>
    <row r="524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</row>
    <row r="52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</row>
    <row r="526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</row>
    <row r="527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</row>
    <row r="528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</row>
    <row r="529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</row>
    <row r="530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</row>
    <row r="531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</row>
    <row r="532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</row>
    <row r="533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</row>
    <row r="534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</row>
    <row r="53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</row>
    <row r="536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</row>
    <row r="537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</row>
    <row r="538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</row>
    <row r="539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</row>
    <row r="540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</row>
    <row r="541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</row>
    <row r="542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</row>
    <row r="543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</row>
    <row r="544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</row>
    <row r="54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</row>
    <row r="546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</row>
    <row r="547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</row>
    <row r="548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</row>
    <row r="549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</row>
    <row r="550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</row>
    <row r="551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</row>
    <row r="552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</row>
    <row r="553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</row>
    <row r="554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</row>
    <row r="55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</row>
    <row r="556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</row>
    <row r="557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</row>
    <row r="558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</row>
    <row r="559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</row>
    <row r="560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</row>
    <row r="561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</row>
    <row r="562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</row>
    <row r="563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</row>
    <row r="564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</row>
    <row r="5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</row>
    <row r="566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</row>
    <row r="567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</row>
    <row r="568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</row>
    <row r="569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</row>
    <row r="570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</row>
    <row r="571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</row>
    <row r="572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</row>
    <row r="573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</row>
    <row r="574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</row>
    <row r="57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</row>
    <row r="576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</row>
    <row r="577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</row>
    <row r="578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</row>
    <row r="579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</row>
    <row r="580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</row>
    <row r="581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</row>
    <row r="582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</row>
    <row r="583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</row>
    <row r="584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</row>
    <row r="58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</row>
    <row r="586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</row>
    <row r="587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</row>
    <row r="588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</row>
    <row r="589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</row>
    <row r="590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</row>
    <row r="591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</row>
    <row r="592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</row>
    <row r="593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</row>
    <row r="594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</row>
    <row r="59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</row>
    <row r="596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</row>
    <row r="597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</row>
    <row r="598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</row>
    <row r="599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</row>
    <row r="600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</row>
    <row r="601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</row>
    <row r="602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</row>
    <row r="603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</row>
    <row r="604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</row>
    <row r="60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</row>
    <row r="606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</row>
    <row r="607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</row>
    <row r="608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</row>
    <row r="609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</row>
    <row r="610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</row>
    <row r="611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</row>
    <row r="612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</row>
    <row r="613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</row>
    <row r="614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</row>
    <row r="61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</row>
    <row r="616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</row>
    <row r="617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</row>
    <row r="618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</row>
    <row r="619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</row>
    <row r="620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</row>
    <row r="621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</row>
    <row r="622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</row>
    <row r="623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</row>
    <row r="624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</row>
    <row r="62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</row>
    <row r="626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</row>
    <row r="627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</row>
    <row r="628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</row>
    <row r="629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</row>
    <row r="630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</row>
    <row r="631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</row>
    <row r="632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</row>
    <row r="633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</row>
    <row r="634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</row>
    <row r="63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</row>
    <row r="636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</row>
    <row r="637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</row>
    <row r="638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</row>
    <row r="639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</row>
    <row r="640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</row>
    <row r="641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</row>
    <row r="642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</row>
    <row r="643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</row>
    <row r="644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</row>
    <row r="64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</row>
    <row r="646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</row>
    <row r="647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</row>
    <row r="648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</row>
    <row r="649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</row>
    <row r="650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</row>
    <row r="651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</row>
    <row r="652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</row>
    <row r="653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</row>
    <row r="654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</row>
    <row r="65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</row>
    <row r="656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</row>
    <row r="657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</row>
    <row r="658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</row>
    <row r="659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</row>
    <row r="660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</row>
    <row r="661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</row>
    <row r="662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</row>
    <row r="663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</row>
    <row r="664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</row>
    <row r="6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</row>
    <row r="666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</row>
    <row r="667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</row>
    <row r="668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</row>
    <row r="669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</row>
    <row r="670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</row>
    <row r="671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</row>
    <row r="672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</row>
    <row r="673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</row>
    <row r="674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</row>
    <row r="67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</row>
    <row r="676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</row>
    <row r="677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</row>
    <row r="678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</row>
    <row r="679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</row>
    <row r="680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</row>
    <row r="681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</row>
    <row r="682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</row>
    <row r="683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</row>
    <row r="684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</row>
    <row r="68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</row>
    <row r="686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</row>
    <row r="687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</row>
    <row r="688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</row>
    <row r="689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</row>
    <row r="690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</row>
    <row r="691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</row>
    <row r="692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</row>
    <row r="693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</row>
    <row r="694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</row>
    <row r="69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</row>
    <row r="696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</row>
    <row r="697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</row>
    <row r="698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</row>
    <row r="699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</row>
    <row r="700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</row>
    <row r="701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</row>
    <row r="702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</row>
    <row r="703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</row>
    <row r="704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</row>
    <row r="70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</row>
    <row r="706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</row>
    <row r="707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</row>
    <row r="708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</row>
    <row r="709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</row>
    <row r="710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</row>
    <row r="711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</row>
    <row r="712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</row>
    <row r="713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</row>
    <row r="714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</row>
    <row r="71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</row>
    <row r="716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</row>
    <row r="717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</row>
    <row r="718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</row>
    <row r="719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</row>
    <row r="720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</row>
    <row r="721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</row>
    <row r="722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</row>
    <row r="723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</row>
    <row r="724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</row>
    <row r="72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</row>
    <row r="726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</row>
    <row r="727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</row>
    <row r="728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</row>
    <row r="729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</row>
    <row r="730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</row>
    <row r="731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</row>
    <row r="732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</row>
    <row r="733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</row>
    <row r="734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</row>
    <row r="73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</row>
    <row r="736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</row>
    <row r="737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</row>
    <row r="738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</row>
    <row r="739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</row>
    <row r="740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</row>
    <row r="741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</row>
    <row r="742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</row>
    <row r="743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</row>
    <row r="744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</row>
    <row r="74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</row>
    <row r="746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</row>
    <row r="747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</row>
    <row r="748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</row>
    <row r="749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</row>
    <row r="750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</row>
    <row r="751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</row>
    <row r="752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</row>
    <row r="753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</row>
    <row r="754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</row>
    <row r="75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</row>
    <row r="756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</row>
    <row r="757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</row>
    <row r="758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</row>
    <row r="759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</row>
    <row r="760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</row>
    <row r="761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</row>
    <row r="762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</row>
    <row r="763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</row>
    <row r="764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</row>
    <row r="7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</row>
    <row r="766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</row>
    <row r="767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</row>
    <row r="768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</row>
    <row r="769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</row>
    <row r="770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</row>
    <row r="771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</row>
    <row r="772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</row>
    <row r="773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</row>
    <row r="774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</row>
    <row r="77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</row>
    <row r="776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</row>
    <row r="777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</row>
    <row r="778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</row>
    <row r="779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</row>
    <row r="780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</row>
    <row r="781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</row>
    <row r="782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</row>
    <row r="783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</row>
    <row r="784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</row>
    <row r="78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</row>
    <row r="786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</row>
    <row r="787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</row>
    <row r="788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</row>
    <row r="789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</row>
    <row r="790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</row>
    <row r="791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</row>
    <row r="792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</row>
    <row r="793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</row>
    <row r="794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</row>
    <row r="79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</row>
    <row r="796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</row>
    <row r="797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</row>
    <row r="798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</row>
    <row r="799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</row>
    <row r="800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</row>
    <row r="801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</row>
    <row r="802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</row>
    <row r="803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</row>
    <row r="804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</row>
    <row r="80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</row>
    <row r="806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</row>
    <row r="807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</row>
    <row r="808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</row>
    <row r="809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</row>
    <row r="810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</row>
    <row r="811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</row>
    <row r="812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</row>
    <row r="813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</row>
    <row r="814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</row>
    <row r="81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</row>
    <row r="816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</row>
    <row r="817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</row>
    <row r="818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</row>
    <row r="819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</row>
    <row r="820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</row>
    <row r="821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</row>
    <row r="822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</row>
    <row r="823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</row>
    <row r="824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</row>
    <row r="82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</row>
    <row r="826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</row>
    <row r="827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</row>
    <row r="828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</row>
    <row r="829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</row>
    <row r="830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</row>
    <row r="831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</row>
    <row r="832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</row>
    <row r="833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</row>
    <row r="834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</row>
    <row r="83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</row>
    <row r="836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</row>
    <row r="837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</row>
    <row r="838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</row>
    <row r="839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</row>
    <row r="840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</row>
    <row r="841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</row>
    <row r="842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</row>
    <row r="843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</row>
    <row r="844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</row>
    <row r="84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</row>
    <row r="846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</row>
    <row r="847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</row>
    <row r="848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</row>
    <row r="849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</row>
    <row r="850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</row>
    <row r="851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</row>
    <row r="852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</row>
    <row r="853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</row>
    <row r="854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</row>
    <row r="85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</row>
    <row r="856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</row>
    <row r="857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</row>
    <row r="858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</row>
    <row r="859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</row>
    <row r="860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</row>
    <row r="861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</row>
    <row r="862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</row>
    <row r="863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</row>
    <row r="864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</row>
    <row r="8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</row>
    <row r="866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</row>
    <row r="867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</row>
    <row r="868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</row>
    <row r="869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</row>
    <row r="870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</row>
    <row r="871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</row>
    <row r="872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</row>
    <row r="873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</row>
    <row r="874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</row>
    <row r="87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</row>
    <row r="876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</row>
    <row r="877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</row>
    <row r="878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</row>
    <row r="879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</row>
    <row r="880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</row>
    <row r="881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</row>
    <row r="882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</row>
    <row r="883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</row>
    <row r="884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</row>
    <row r="88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</row>
    <row r="886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</row>
    <row r="887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</row>
    <row r="888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</row>
    <row r="889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</row>
    <row r="890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</row>
    <row r="891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</row>
    <row r="892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</row>
    <row r="893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</row>
    <row r="894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</row>
    <row r="89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</row>
    <row r="896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</row>
    <row r="897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</row>
    <row r="898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</row>
    <row r="899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</row>
    <row r="900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</row>
    <row r="901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</row>
    <row r="902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</row>
    <row r="903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</row>
    <row r="904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</row>
    <row r="90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</row>
    <row r="906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</row>
    <row r="907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</row>
    <row r="908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</row>
    <row r="909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</row>
    <row r="910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</row>
    <row r="911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</row>
    <row r="912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</row>
    <row r="913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</row>
    <row r="914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</row>
    <row r="91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</row>
    <row r="916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</row>
    <row r="917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</row>
    <row r="918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</row>
    <row r="919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</row>
    <row r="920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</row>
    <row r="921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</row>
    <row r="922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</row>
    <row r="923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</row>
    <row r="924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</row>
    <row r="92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</row>
    <row r="926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</row>
    <row r="927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</row>
    <row r="928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</row>
    <row r="929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</row>
    <row r="930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</row>
    <row r="931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</row>
    <row r="932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</row>
    <row r="933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</row>
    <row r="934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</row>
    <row r="93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</row>
    <row r="936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</row>
    <row r="937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</row>
    <row r="938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</row>
    <row r="939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</row>
    <row r="940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</row>
    <row r="941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</row>
    <row r="942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</row>
    <row r="943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</row>
    <row r="944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</row>
    <row r="94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</row>
    <row r="946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</row>
    <row r="947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</row>
    <row r="948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</row>
    <row r="949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</row>
    <row r="950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</row>
    <row r="951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</row>
    <row r="952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</row>
    <row r="953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</row>
    <row r="954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</row>
    <row r="95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</row>
    <row r="956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</row>
    <row r="957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</row>
    <row r="958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</row>
    <row r="959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</row>
    <row r="960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</row>
    <row r="961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</row>
    <row r="962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</row>
    <row r="963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</row>
    <row r="964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</row>
    <row r="9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</row>
    <row r="966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</row>
    <row r="967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</row>
    <row r="968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</row>
    <row r="969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</row>
    <row r="970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</row>
    <row r="971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</row>
    <row r="972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</row>
    <row r="973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</row>
    <row r="974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</row>
    <row r="97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</row>
    <row r="976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</row>
    <row r="977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</row>
    <row r="978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</row>
    <row r="979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</row>
    <row r="980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</row>
    <row r="981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</row>
    <row r="982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</row>
    <row r="983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</row>
    <row r="984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</row>
    <row r="98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</row>
    <row r="986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</row>
    <row r="987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</row>
    <row r="988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</row>
    <row r="989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</row>
    <row r="990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</row>
    <row r="991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</row>
    <row r="992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</row>
    <row r="993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</row>
    <row r="994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</row>
    <row r="99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</row>
    <row r="996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</row>
    <row r="997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</row>
    <row r="998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</row>
    <row r="999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</row>
    <row r="1000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</row>
  </sheetData>
  <mergeCells count="12">
    <mergeCell ref="J50:P50"/>
    <mergeCell ref="R50:X50"/>
    <mergeCell ref="B74:H74"/>
    <mergeCell ref="J74:P74"/>
    <mergeCell ref="R74:X74"/>
    <mergeCell ref="B2:H2"/>
    <mergeCell ref="J2:P2"/>
    <mergeCell ref="R2:X2"/>
    <mergeCell ref="B26:H26"/>
    <mergeCell ref="J26:P26"/>
    <mergeCell ref="R26:X26"/>
    <mergeCell ref="B50:H50"/>
  </mergeCells>
  <printOptions horizontalCentered="1" verticalCentered="1"/>
  <pageMargins bottom="0.75" footer="0.0" header="0.0" left="0.45" right="0.45" top="0.75"/>
  <pageSetup orientation="landscape"/>
  <headerFooter>
    <oddFooter>&amp;LExcel Template&amp;Cwww.indzara.com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.63"/>
    <col customWidth="1" min="2" max="8" width="5.63"/>
    <col customWidth="1" min="9" max="9" width="1.63"/>
    <col customWidth="1" min="10" max="16" width="5.63"/>
    <col customWidth="1" min="17" max="18" width="1.63"/>
    <col customWidth="1" min="19" max="26" width="9.0"/>
  </cols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39.75" customHeight="1">
      <c r="A3" s="2"/>
      <c r="B3" s="121" t="str">
        <f t="array" ref="B3">INDEX(C_MTHHEADER,1)</f>
        <v>JANUARY</v>
      </c>
      <c r="C3" s="32"/>
      <c r="D3" s="32"/>
      <c r="E3" s="32"/>
      <c r="F3" s="32"/>
      <c r="G3" s="32"/>
      <c r="H3" s="33"/>
      <c r="I3" s="2"/>
      <c r="J3" s="121" t="str">
        <f t="array" ref="J3">INDEX(C_MTHHEADER,2)</f>
        <v>FEBRUARY</v>
      </c>
      <c r="K3" s="32"/>
      <c r="L3" s="32"/>
      <c r="M3" s="32"/>
      <c r="N3" s="32"/>
      <c r="O3" s="32"/>
      <c r="P3" s="33"/>
      <c r="Q3" s="2"/>
      <c r="R3" s="2"/>
      <c r="S3" s="2"/>
      <c r="T3" s="2"/>
      <c r="U3" s="2"/>
      <c r="V3" s="2"/>
      <c r="W3" s="2"/>
      <c r="X3" s="2"/>
      <c r="Y3" s="2"/>
      <c r="Z3" s="2"/>
    </row>
    <row r="4" ht="24.75" customHeight="1">
      <c r="A4" s="2"/>
      <c r="B4" s="140" t="str">
        <f t="array" ref="B4">INDEX(C_WKHEADER,1)</f>
        <v>MON</v>
      </c>
      <c r="C4" s="140" t="str">
        <f t="array" ref="C4">INDEX(C_WKHEADER,2)</f>
        <v>TUE</v>
      </c>
      <c r="D4" s="140" t="str">
        <f t="array" ref="D4">INDEX(C_WKHEADER,3)</f>
        <v>WED</v>
      </c>
      <c r="E4" s="140" t="str">
        <f t="array" ref="E4">INDEX(C_WKHEADER,4)</f>
        <v>THU</v>
      </c>
      <c r="F4" s="140" t="str">
        <f t="array" ref="F4">INDEX(C_WKHEADER,5)</f>
        <v>FRI</v>
      </c>
      <c r="G4" s="140" t="str">
        <f t="array" ref="G4">INDEX(C_WKHEADER,6)</f>
        <v>SAT</v>
      </c>
      <c r="H4" s="140" t="str">
        <f t="array" ref="H4">INDEX(C_WKHEADER,7)</f>
        <v>SUN</v>
      </c>
      <c r="I4" s="2"/>
      <c r="J4" s="140" t="str">
        <f t="array" ref="J4">INDEX(C_WKHEADER,1)</f>
        <v>MON</v>
      </c>
      <c r="K4" s="140" t="str">
        <f t="array" ref="K4">INDEX(C_WKHEADER,2)</f>
        <v>TUE</v>
      </c>
      <c r="L4" s="140" t="str">
        <f t="array" ref="L4">INDEX(C_WKHEADER,3)</f>
        <v>WED</v>
      </c>
      <c r="M4" s="140" t="str">
        <f t="array" ref="M4">INDEX(C_WKHEADER,4)</f>
        <v>THU</v>
      </c>
      <c r="N4" s="140" t="str">
        <f t="array" ref="N4">INDEX(C_WKHEADER,5)</f>
        <v>FRI</v>
      </c>
      <c r="O4" s="140" t="str">
        <f t="array" ref="O4">INDEX(C_WKHEADER,6)</f>
        <v>SAT</v>
      </c>
      <c r="P4" s="140" t="str">
        <f t="array" ref="P4">INDEX(C_WKHEADER,7)</f>
        <v>SUN</v>
      </c>
      <c r="Q4" s="2"/>
      <c r="R4" s="2"/>
      <c r="S4" s="2"/>
      <c r="T4" s="2"/>
      <c r="U4" s="2"/>
      <c r="V4" s="2"/>
      <c r="W4" s="2"/>
      <c r="X4" s="2"/>
      <c r="Y4" s="2"/>
      <c r="Z4" s="2"/>
    </row>
    <row r="5" ht="34.5" customHeight="1">
      <c r="A5" s="2"/>
      <c r="B5" s="168" t="str">
        <f t="array" ref="B5">INDEX(M_1,ROW(B5)-ROW(B$4),COLUMN(B5)-COLUMN($A5))</f>
        <v/>
      </c>
      <c r="C5" s="168" t="str">
        <f t="array" ref="C5">INDEX(M_1,ROW(C5)-ROW(C$4),COLUMN(C5)-COLUMN($A5))</f>
        <v/>
      </c>
      <c r="D5" s="168" t="str">
        <f t="array" ref="D5">INDEX(M_1,ROW(D5)-ROW(D$4),COLUMN(D5)-COLUMN($A5))</f>
        <v/>
      </c>
      <c r="E5" s="168" t="str">
        <f t="array" ref="E5">INDEX(M_1,ROW(E5)-ROW(E$4),COLUMN(E5)-COLUMN($A5))</f>
        <v/>
      </c>
      <c r="F5" s="168">
        <f t="array" ref="F5">INDEX(M_1,ROW(F5)-ROW(F$4),COLUMN(F5)-COLUMN($A5))</f>
        <v>44197</v>
      </c>
      <c r="G5" s="168">
        <f t="array" ref="G5">INDEX(M_1,ROW(G5)-ROW(G$4),COLUMN(G5)-COLUMN($A5))</f>
        <v>44198</v>
      </c>
      <c r="H5" s="168">
        <f t="array" ref="H5">INDEX(M_1,ROW(H5)-ROW(H$4),COLUMN(H5)-COLUMN($A5))</f>
        <v>44199</v>
      </c>
      <c r="I5" s="2"/>
      <c r="J5" s="168">
        <f t="array" ref="J5">INDEX(M_2,ROW(J5)-ROW(J$4),COLUMN(J5)-COLUMN($I5))</f>
        <v>44228</v>
      </c>
      <c r="K5" s="168">
        <f t="array" ref="K5">INDEX(M_2,ROW(K5)-ROW(K$4),COLUMN(K5)-COLUMN($I5))</f>
        <v>44229</v>
      </c>
      <c r="L5" s="168">
        <f t="array" ref="L5">INDEX(M_2,ROW(L5)-ROW(L$4),COLUMN(L5)-COLUMN($I5))</f>
        <v>44230</v>
      </c>
      <c r="M5" s="168">
        <f t="array" ref="M5">INDEX(M_2,ROW(M5)-ROW(M$4),COLUMN(M5)-COLUMN($I5))</f>
        <v>44231</v>
      </c>
      <c r="N5" s="168">
        <f t="array" ref="N5">INDEX(M_2,ROW(N5)-ROW(N$4),COLUMN(N5)-COLUMN($I5))</f>
        <v>44232</v>
      </c>
      <c r="O5" s="168">
        <f t="array" ref="O5">INDEX(M_2,ROW(O5)-ROW(O$4),COLUMN(O5)-COLUMN($I5))</f>
        <v>44233</v>
      </c>
      <c r="P5" s="168">
        <f t="array" ref="P5">INDEX(M_2,ROW(P5)-ROW(P$4),COLUMN(P5)-COLUMN($I5))</f>
        <v>44234</v>
      </c>
      <c r="Q5" s="2"/>
      <c r="R5" s="2"/>
      <c r="S5" s="2"/>
      <c r="T5" s="2"/>
      <c r="U5" s="2"/>
      <c r="V5" s="2"/>
      <c r="W5" s="2"/>
      <c r="X5" s="2"/>
      <c r="Y5" s="2"/>
      <c r="Z5" s="2"/>
    </row>
    <row r="6" ht="34.5" customHeight="1">
      <c r="A6" s="2"/>
      <c r="B6" s="168">
        <f t="array" ref="B6">INDEX(M_1,ROW(B6)-ROW(B$4),COLUMN(B6)-COLUMN($A6))</f>
        <v>44200</v>
      </c>
      <c r="C6" s="168">
        <f t="array" ref="C6">INDEX(M_1,ROW(C6)-ROW(C$4),COLUMN(C6)-COLUMN($A6))</f>
        <v>44201</v>
      </c>
      <c r="D6" s="168">
        <f t="array" ref="D6">INDEX(M_1,ROW(D6)-ROW(D$4),COLUMN(D6)-COLUMN($A6))</f>
        <v>44202</v>
      </c>
      <c r="E6" s="168">
        <f t="array" ref="E6">INDEX(M_1,ROW(E6)-ROW(E$4),COLUMN(E6)-COLUMN($A6))</f>
        <v>44203</v>
      </c>
      <c r="F6" s="168">
        <f t="array" ref="F6">INDEX(M_1,ROW(F6)-ROW(F$4),COLUMN(F6)-COLUMN($A6))</f>
        <v>44204</v>
      </c>
      <c r="G6" s="168">
        <f t="array" ref="G6">INDEX(M_1,ROW(G6)-ROW(G$4),COLUMN(G6)-COLUMN($A6))</f>
        <v>44205</v>
      </c>
      <c r="H6" s="168">
        <f t="array" ref="H6">INDEX(M_1,ROW(H6)-ROW(H$4),COLUMN(H6)-COLUMN($A6))</f>
        <v>44206</v>
      </c>
      <c r="I6" s="2"/>
      <c r="J6" s="168">
        <f t="array" ref="J6">INDEX(M_2,ROW(J6)-ROW(J$4),COLUMN(J6)-COLUMN($I6))</f>
        <v>44235</v>
      </c>
      <c r="K6" s="168">
        <f t="array" ref="K6">INDEX(M_2,ROW(K6)-ROW(K$4),COLUMN(K6)-COLUMN($I6))</f>
        <v>44236</v>
      </c>
      <c r="L6" s="168">
        <f t="array" ref="L6">INDEX(M_2,ROW(L6)-ROW(L$4),COLUMN(L6)-COLUMN($I6))</f>
        <v>44237</v>
      </c>
      <c r="M6" s="168">
        <f t="array" ref="M6">INDEX(M_2,ROW(M6)-ROW(M$4),COLUMN(M6)-COLUMN($I6))</f>
        <v>44238</v>
      </c>
      <c r="N6" s="168">
        <f t="array" ref="N6">INDEX(M_2,ROW(N6)-ROW(N$4),COLUMN(N6)-COLUMN($I6))</f>
        <v>44239</v>
      </c>
      <c r="O6" s="168">
        <f t="array" ref="O6">INDEX(M_2,ROW(O6)-ROW(O$4),COLUMN(O6)-COLUMN($I6))</f>
        <v>44240</v>
      </c>
      <c r="P6" s="168">
        <f t="array" ref="P6">INDEX(M_2,ROW(P6)-ROW(P$4),COLUMN(P6)-COLUMN($I6))</f>
        <v>44241</v>
      </c>
      <c r="Q6" s="2"/>
      <c r="R6" s="2"/>
      <c r="S6" s="2"/>
      <c r="T6" s="2"/>
      <c r="U6" s="2"/>
      <c r="V6" s="2"/>
      <c r="W6" s="2"/>
      <c r="X6" s="2"/>
      <c r="Y6" s="2"/>
      <c r="Z6" s="2"/>
    </row>
    <row r="7" ht="34.5" customHeight="1">
      <c r="A7" s="2"/>
      <c r="B7" s="168">
        <f t="array" ref="B7">INDEX(M_1,ROW(B7)-ROW(B$4),COLUMN(B7)-COLUMN($A7))</f>
        <v>44207</v>
      </c>
      <c r="C7" s="168">
        <f t="array" ref="C7">INDEX(M_1,ROW(C7)-ROW(C$4),COLUMN(C7)-COLUMN($A7))</f>
        <v>44208</v>
      </c>
      <c r="D7" s="168">
        <f t="array" ref="D7">INDEX(M_1,ROW(D7)-ROW(D$4),COLUMN(D7)-COLUMN($A7))</f>
        <v>44209</v>
      </c>
      <c r="E7" s="168">
        <f t="array" ref="E7">INDEX(M_1,ROW(E7)-ROW(E$4),COLUMN(E7)-COLUMN($A7))</f>
        <v>44210</v>
      </c>
      <c r="F7" s="168">
        <f t="array" ref="F7">INDEX(M_1,ROW(F7)-ROW(F$4),COLUMN(F7)-COLUMN($A7))</f>
        <v>44211</v>
      </c>
      <c r="G7" s="168">
        <f t="array" ref="G7">INDEX(M_1,ROW(G7)-ROW(G$4),COLUMN(G7)-COLUMN($A7))</f>
        <v>44212</v>
      </c>
      <c r="H7" s="168">
        <f t="array" ref="H7">INDEX(M_1,ROW(H7)-ROW(H$4),COLUMN(H7)-COLUMN($A7))</f>
        <v>44213</v>
      </c>
      <c r="I7" s="2"/>
      <c r="J7" s="168">
        <f t="array" ref="J7">INDEX(M_2,ROW(J7)-ROW(J$4),COLUMN(J7)-COLUMN($I7))</f>
        <v>44242</v>
      </c>
      <c r="K7" s="168">
        <f t="array" ref="K7">INDEX(M_2,ROW(K7)-ROW(K$4),COLUMN(K7)-COLUMN($I7))</f>
        <v>44243</v>
      </c>
      <c r="L7" s="168">
        <f t="array" ref="L7">INDEX(M_2,ROW(L7)-ROW(L$4),COLUMN(L7)-COLUMN($I7))</f>
        <v>44244</v>
      </c>
      <c r="M7" s="168">
        <f t="array" ref="M7">INDEX(M_2,ROW(M7)-ROW(M$4),COLUMN(M7)-COLUMN($I7))</f>
        <v>44245</v>
      </c>
      <c r="N7" s="168">
        <f t="array" ref="N7">INDEX(M_2,ROW(N7)-ROW(N$4),COLUMN(N7)-COLUMN($I7))</f>
        <v>44246</v>
      </c>
      <c r="O7" s="168">
        <f t="array" ref="O7">INDEX(M_2,ROW(O7)-ROW(O$4),COLUMN(O7)-COLUMN($I7))</f>
        <v>44247</v>
      </c>
      <c r="P7" s="168">
        <f t="array" ref="P7">INDEX(M_2,ROW(P7)-ROW(P$4),COLUMN(P7)-COLUMN($I7))</f>
        <v>44248</v>
      </c>
      <c r="Q7" s="2"/>
      <c r="R7" s="2"/>
      <c r="S7" s="2"/>
      <c r="T7" s="2"/>
      <c r="U7" s="2"/>
      <c r="V7" s="2"/>
      <c r="W7" s="2"/>
      <c r="X7" s="2"/>
      <c r="Y7" s="2"/>
      <c r="Z7" s="2"/>
    </row>
    <row r="8" ht="34.5" customHeight="1">
      <c r="A8" s="2"/>
      <c r="B8" s="168">
        <f t="array" ref="B8">INDEX(M_1,ROW(B8)-ROW(B$4),COLUMN(B8)-COLUMN($A8))</f>
        <v>44214</v>
      </c>
      <c r="C8" s="168">
        <f t="array" ref="C8">INDEX(M_1,ROW(C8)-ROW(C$4),COLUMN(C8)-COLUMN($A8))</f>
        <v>44215</v>
      </c>
      <c r="D8" s="168">
        <f t="array" ref="D8">INDEX(M_1,ROW(D8)-ROW(D$4),COLUMN(D8)-COLUMN($A8))</f>
        <v>44216</v>
      </c>
      <c r="E8" s="168">
        <f t="array" ref="E8">INDEX(M_1,ROW(E8)-ROW(E$4),COLUMN(E8)-COLUMN($A8))</f>
        <v>44217</v>
      </c>
      <c r="F8" s="168">
        <f t="array" ref="F8">INDEX(M_1,ROW(F8)-ROW(F$4),COLUMN(F8)-COLUMN($A8))</f>
        <v>44218</v>
      </c>
      <c r="G8" s="168">
        <f t="array" ref="G8">INDEX(M_1,ROW(G8)-ROW(G$4),COLUMN(G8)-COLUMN($A8))</f>
        <v>44219</v>
      </c>
      <c r="H8" s="168">
        <f t="array" ref="H8">INDEX(M_1,ROW(H8)-ROW(H$4),COLUMN(H8)-COLUMN($A8))</f>
        <v>44220</v>
      </c>
      <c r="I8" s="2"/>
      <c r="J8" s="168">
        <f t="array" ref="J8">INDEX(M_2,ROW(J8)-ROW(J$4),COLUMN(J8)-COLUMN($I8))</f>
        <v>44249</v>
      </c>
      <c r="K8" s="168">
        <f t="array" ref="K8">INDEX(M_2,ROW(K8)-ROW(K$4),COLUMN(K8)-COLUMN($I8))</f>
        <v>44250</v>
      </c>
      <c r="L8" s="168">
        <f t="array" ref="L8">INDEX(M_2,ROW(L8)-ROW(L$4),COLUMN(L8)-COLUMN($I8))</f>
        <v>44251</v>
      </c>
      <c r="M8" s="168">
        <f t="array" ref="M8">INDEX(M_2,ROW(M8)-ROW(M$4),COLUMN(M8)-COLUMN($I8))</f>
        <v>44252</v>
      </c>
      <c r="N8" s="168">
        <f t="array" ref="N8">INDEX(M_2,ROW(N8)-ROW(N$4),COLUMN(N8)-COLUMN($I8))</f>
        <v>44253</v>
      </c>
      <c r="O8" s="168">
        <f t="array" ref="O8">INDEX(M_2,ROW(O8)-ROW(O$4),COLUMN(O8)-COLUMN($I8))</f>
        <v>44254</v>
      </c>
      <c r="P8" s="168">
        <f t="array" ref="P8">INDEX(M_2,ROW(P8)-ROW(P$4),COLUMN(P8)-COLUMN($I8))</f>
        <v>44255</v>
      </c>
      <c r="Q8" s="2"/>
      <c r="R8" s="2"/>
      <c r="S8" s="2"/>
      <c r="T8" s="2"/>
      <c r="U8" s="2"/>
      <c r="V8" s="2"/>
      <c r="W8" s="2"/>
      <c r="X8" s="2"/>
      <c r="Y8" s="2"/>
      <c r="Z8" s="2"/>
    </row>
    <row r="9" ht="34.5" customHeight="1">
      <c r="A9" s="2"/>
      <c r="B9" s="168">
        <f t="array" ref="B9">INDEX(M_1,ROW(B9)-ROW(B$4),COLUMN(B9)-COLUMN($A9))</f>
        <v>44221</v>
      </c>
      <c r="C9" s="168">
        <f t="array" ref="C9">INDEX(M_1,ROW(C9)-ROW(C$4),COLUMN(C9)-COLUMN($A9))</f>
        <v>44222</v>
      </c>
      <c r="D9" s="168">
        <f t="array" ref="D9">INDEX(M_1,ROW(D9)-ROW(D$4),COLUMN(D9)-COLUMN($A9))</f>
        <v>44223</v>
      </c>
      <c r="E9" s="168">
        <f t="array" ref="E9">INDEX(M_1,ROW(E9)-ROW(E$4),COLUMN(E9)-COLUMN($A9))</f>
        <v>44224</v>
      </c>
      <c r="F9" s="168">
        <f t="array" ref="F9">INDEX(M_1,ROW(F9)-ROW(F$4),COLUMN(F9)-COLUMN($A9))</f>
        <v>44225</v>
      </c>
      <c r="G9" s="168">
        <f t="array" ref="G9">INDEX(M_1,ROW(G9)-ROW(G$4),COLUMN(G9)-COLUMN($A9))</f>
        <v>44226</v>
      </c>
      <c r="H9" s="168">
        <f t="array" ref="H9">INDEX(M_1,ROW(H9)-ROW(H$4),COLUMN(H9)-COLUMN($A9))</f>
        <v>44227</v>
      </c>
      <c r="I9" s="2"/>
      <c r="J9" s="168" t="str">
        <f t="array" ref="J9">INDEX(M_2,ROW(J9)-ROW(J$4),COLUMN(J9)-COLUMN($I9))</f>
        <v/>
      </c>
      <c r="K9" s="168" t="str">
        <f t="array" ref="K9">INDEX(M_2,ROW(K9)-ROW(K$4),COLUMN(K9)-COLUMN($I9))</f>
        <v/>
      </c>
      <c r="L9" s="168" t="str">
        <f t="array" ref="L9">INDEX(M_2,ROW(L9)-ROW(L$4),COLUMN(L9)-COLUMN($I9))</f>
        <v/>
      </c>
      <c r="M9" s="168" t="str">
        <f t="array" ref="M9">INDEX(M_2,ROW(M9)-ROW(M$4),COLUMN(M9)-COLUMN($I9))</f>
        <v/>
      </c>
      <c r="N9" s="168" t="str">
        <f t="array" ref="N9">INDEX(M_2,ROW(N9)-ROW(N$4),COLUMN(N9)-COLUMN($I9))</f>
        <v/>
      </c>
      <c r="O9" s="168" t="str">
        <f t="array" ref="O9">INDEX(M_2,ROW(O9)-ROW(O$4),COLUMN(O9)-COLUMN($I9))</f>
        <v/>
      </c>
      <c r="P9" s="168" t="str">
        <f t="array" ref="P9">INDEX(M_2,ROW(P9)-ROW(P$4),COLUMN(P9)-COLUMN($I9))</f>
        <v/>
      </c>
      <c r="Q9" s="2"/>
      <c r="R9" s="2"/>
      <c r="S9" s="2"/>
      <c r="T9" s="2"/>
      <c r="U9" s="2"/>
      <c r="V9" s="2"/>
      <c r="W9" s="2"/>
      <c r="X9" s="2"/>
      <c r="Y9" s="2"/>
      <c r="Z9" s="2"/>
    </row>
    <row r="10" ht="34.5" customHeight="1">
      <c r="A10" s="2"/>
      <c r="B10" s="168" t="str">
        <f t="array" ref="B10">INDEX(M_1,ROW(B10)-ROW(B$4),COLUMN(B10)-COLUMN($A10))</f>
        <v/>
      </c>
      <c r="C10" s="168" t="str">
        <f t="array" ref="C10">INDEX(M_1,ROW(C10)-ROW(C$4),COLUMN(C10)-COLUMN($A10))</f>
        <v/>
      </c>
      <c r="D10" s="168" t="str">
        <f t="array" ref="D10">INDEX(M_1,ROW(D10)-ROW(D$4),COLUMN(D10)-COLUMN($A10))</f>
        <v/>
      </c>
      <c r="E10" s="168" t="str">
        <f t="array" ref="E10">INDEX(M_1,ROW(E10)-ROW(E$4),COLUMN(E10)-COLUMN($A10))</f>
        <v/>
      </c>
      <c r="F10" s="168" t="str">
        <f t="array" ref="F10">INDEX(M_1,ROW(F10)-ROW(F$4),COLUMN(F10)-COLUMN($A10))</f>
        <v/>
      </c>
      <c r="G10" s="168" t="str">
        <f t="array" ref="G10">INDEX(M_1,ROW(G10)-ROW(G$4),COLUMN(G10)-COLUMN($A10))</f>
        <v/>
      </c>
      <c r="H10" s="168" t="str">
        <f t="array" ref="H10">INDEX(M_1,ROW(H10)-ROW(H$4),COLUMN(H10)-COLUMN($A10))</f>
        <v/>
      </c>
      <c r="I10" s="2"/>
      <c r="J10" s="168" t="str">
        <f t="array" ref="J10">INDEX(M_2,ROW(J10)-ROW(J$4),COLUMN(J10)-COLUMN($I10))</f>
        <v/>
      </c>
      <c r="K10" s="168" t="str">
        <f t="array" ref="K10">INDEX(M_2,ROW(K10)-ROW(K$4),COLUMN(K10)-COLUMN($I10))</f>
        <v/>
      </c>
      <c r="L10" s="168" t="str">
        <f t="array" ref="L10">INDEX(M_2,ROW(L10)-ROW(L$4),COLUMN(L10)-COLUMN($I10))</f>
        <v/>
      </c>
      <c r="M10" s="168" t="str">
        <f t="array" ref="M10">INDEX(M_2,ROW(M10)-ROW(M$4),COLUMN(M10)-COLUMN($I10))</f>
        <v/>
      </c>
      <c r="N10" s="168" t="str">
        <f t="array" ref="N10">INDEX(M_2,ROW(N10)-ROW(N$4),COLUMN(N10)-COLUMN($I10))</f>
        <v/>
      </c>
      <c r="O10" s="168" t="str">
        <f t="array" ref="O10">INDEX(M_2,ROW(O10)-ROW(O$4),COLUMN(O10)-COLUMN($I10))</f>
        <v/>
      </c>
      <c r="P10" s="168" t="str">
        <f t="array" ref="P10">INDEX(M_2,ROW(P10)-ROW(P$4),COLUMN(P10)-COLUMN($I10))</f>
        <v/>
      </c>
      <c r="Q10" s="2"/>
      <c r="R10" s="2"/>
      <c r="S10" s="2"/>
      <c r="T10" s="2"/>
      <c r="U10" s="2"/>
      <c r="V10" s="2"/>
      <c r="W10" s="2"/>
      <c r="X10" s="2"/>
      <c r="Y10" s="2"/>
      <c r="Z10" s="2"/>
    </row>
    <row r="11" ht="15.0" customHeight="1">
      <c r="A11" s="2"/>
      <c r="B11" s="142"/>
      <c r="C11" s="142"/>
      <c r="D11" s="142"/>
      <c r="E11" s="142"/>
      <c r="F11" s="142"/>
      <c r="G11" s="142"/>
      <c r="H11" s="142"/>
      <c r="I11" s="2"/>
      <c r="J11" s="142"/>
      <c r="K11" s="142"/>
      <c r="L11" s="142"/>
      <c r="M11" s="142"/>
      <c r="N11" s="142"/>
      <c r="O11" s="142"/>
      <c r="P11" s="14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ht="15.0" customHeight="1">
      <c r="A12" s="2"/>
      <c r="B12" s="142"/>
      <c r="C12" s="142"/>
      <c r="D12" s="142"/>
      <c r="E12" s="142"/>
      <c r="F12" s="142"/>
      <c r="G12" s="142"/>
      <c r="H12" s="142"/>
      <c r="I12" s="2"/>
      <c r="J12" s="142"/>
      <c r="K12" s="142"/>
      <c r="L12" s="142"/>
      <c r="M12" s="142"/>
      <c r="N12" s="142"/>
      <c r="O12" s="142"/>
      <c r="P12" s="14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ht="15.0" customHeight="1">
      <c r="A13" s="2"/>
      <c r="B13" s="126"/>
      <c r="C13" s="126"/>
      <c r="D13" s="126"/>
      <c r="E13" s="126"/>
      <c r="F13" s="126"/>
      <c r="G13" s="126"/>
      <c r="H13" s="126"/>
      <c r="I13" s="2"/>
      <c r="J13" s="126"/>
      <c r="K13" s="126"/>
      <c r="L13" s="126"/>
      <c r="M13" s="126"/>
      <c r="N13" s="126"/>
      <c r="O13" s="126"/>
      <c r="P13" s="126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ht="39.75" customHeight="1">
      <c r="A14" s="2"/>
      <c r="B14" s="121" t="str">
        <f t="array" ref="B14">INDEX(C_MTHHEADER,3)</f>
        <v>MARCH</v>
      </c>
      <c r="C14" s="32"/>
      <c r="D14" s="32"/>
      <c r="E14" s="32"/>
      <c r="F14" s="32"/>
      <c r="G14" s="32"/>
      <c r="H14" s="33"/>
      <c r="I14" s="2"/>
      <c r="J14" s="121" t="str">
        <f t="array" ref="J14">INDEX(C_MTHHEADER,4)</f>
        <v>APRIL</v>
      </c>
      <c r="K14" s="32"/>
      <c r="L14" s="32"/>
      <c r="M14" s="32"/>
      <c r="N14" s="32"/>
      <c r="O14" s="32"/>
      <c r="P14" s="33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ht="24.75" customHeight="1">
      <c r="A15" s="2"/>
      <c r="B15" s="140" t="str">
        <f t="array" ref="B15">INDEX(C_WKHEADER,1)</f>
        <v>MON</v>
      </c>
      <c r="C15" s="140" t="str">
        <f t="array" ref="C15">INDEX(C_WKHEADER,2)</f>
        <v>TUE</v>
      </c>
      <c r="D15" s="140" t="str">
        <f t="array" ref="D15">INDEX(C_WKHEADER,3)</f>
        <v>WED</v>
      </c>
      <c r="E15" s="140" t="str">
        <f t="array" ref="E15">INDEX(C_WKHEADER,4)</f>
        <v>THU</v>
      </c>
      <c r="F15" s="140" t="str">
        <f t="array" ref="F15">INDEX(C_WKHEADER,5)</f>
        <v>FRI</v>
      </c>
      <c r="G15" s="140" t="str">
        <f t="array" ref="G15">INDEX(C_WKHEADER,6)</f>
        <v>SAT</v>
      </c>
      <c r="H15" s="140" t="str">
        <f t="array" ref="H15">INDEX(C_WKHEADER,7)</f>
        <v>SUN</v>
      </c>
      <c r="I15" s="2"/>
      <c r="J15" s="140" t="str">
        <f t="array" ref="J15">INDEX(C_WKHEADER,1)</f>
        <v>MON</v>
      </c>
      <c r="K15" s="140" t="str">
        <f t="array" ref="K15">INDEX(C_WKHEADER,2)</f>
        <v>TUE</v>
      </c>
      <c r="L15" s="140" t="str">
        <f t="array" ref="L15">INDEX(C_WKHEADER,3)</f>
        <v>WED</v>
      </c>
      <c r="M15" s="140" t="str">
        <f t="array" ref="M15">INDEX(C_WKHEADER,4)</f>
        <v>THU</v>
      </c>
      <c r="N15" s="140" t="str">
        <f t="array" ref="N15">INDEX(C_WKHEADER,5)</f>
        <v>FRI</v>
      </c>
      <c r="O15" s="140" t="str">
        <f t="array" ref="O15">INDEX(C_WKHEADER,6)</f>
        <v>SAT</v>
      </c>
      <c r="P15" s="140" t="str">
        <f t="array" ref="P15">INDEX(C_WKHEADER,7)</f>
        <v>SUN</v>
      </c>
      <c r="Q15" s="2"/>
      <c r="R15" s="2"/>
      <c r="S15" s="2"/>
      <c r="T15" s="2"/>
      <c r="U15" s="2"/>
      <c r="V15" s="2"/>
      <c r="W15" s="2"/>
      <c r="X15" s="2"/>
      <c r="Y15" s="2"/>
      <c r="Z15" s="2"/>
    </row>
    <row r="16" ht="34.5" customHeight="1">
      <c r="A16" s="2"/>
      <c r="B16" s="168">
        <f t="array" ref="B16">INDEX(M_3,ROW(B16)-ROW(B$15),COLUMN(B16)-COLUMN($A16))</f>
        <v>44256</v>
      </c>
      <c r="C16" s="168">
        <f t="array" ref="C16">INDEX(M_3,ROW(C16)-ROW(C$15),COLUMN(C16)-COLUMN($A16))</f>
        <v>44257</v>
      </c>
      <c r="D16" s="168">
        <f t="array" ref="D16">INDEX(M_3,ROW(D16)-ROW(D$15),COLUMN(D16)-COLUMN($A16))</f>
        <v>44258</v>
      </c>
      <c r="E16" s="168">
        <f t="array" ref="E16">INDEX(M_3,ROW(E16)-ROW(E$15),COLUMN(E16)-COLUMN($A16))</f>
        <v>44259</v>
      </c>
      <c r="F16" s="168">
        <f t="array" ref="F16">INDEX(M_3,ROW(F16)-ROW(F$15),COLUMN(F16)-COLUMN($A16))</f>
        <v>44260</v>
      </c>
      <c r="G16" s="168">
        <f t="array" ref="G16">INDEX(M_3,ROW(G16)-ROW(G$15),COLUMN(G16)-COLUMN($A16))</f>
        <v>44261</v>
      </c>
      <c r="H16" s="168">
        <f t="array" ref="H16">INDEX(M_3,ROW(H16)-ROW(H$15),COLUMN(H16)-COLUMN($A16))</f>
        <v>44262</v>
      </c>
      <c r="I16" s="2"/>
      <c r="J16" s="168" t="str">
        <f t="array" ref="J16">INDEX(M_4,ROW(J16)-ROW(J$15),COLUMN(J16)-COLUMN($I16))</f>
        <v/>
      </c>
      <c r="K16" s="168" t="str">
        <f t="array" ref="K16">INDEX(M_4,ROW(K16)-ROW(K$15),COLUMN(K16)-COLUMN($I16))</f>
        <v/>
      </c>
      <c r="L16" s="168" t="str">
        <f t="array" ref="L16">INDEX(M_4,ROW(L16)-ROW(L$15),COLUMN(L16)-COLUMN($I16))</f>
        <v/>
      </c>
      <c r="M16" s="168">
        <f t="array" ref="M16">INDEX(M_4,ROW(M16)-ROW(M$15),COLUMN(M16)-COLUMN($I16))</f>
        <v>44287</v>
      </c>
      <c r="N16" s="168">
        <f t="array" ref="N16">INDEX(M_4,ROW(N16)-ROW(N$15),COLUMN(N16)-COLUMN($I16))</f>
        <v>44288</v>
      </c>
      <c r="O16" s="168">
        <f t="array" ref="O16">INDEX(M_4,ROW(O16)-ROW(O$15),COLUMN(O16)-COLUMN($I16))</f>
        <v>44289</v>
      </c>
      <c r="P16" s="168">
        <f t="array" ref="P16">INDEX(M_4,ROW(P16)-ROW(P$15),COLUMN(P16)-COLUMN($I16))</f>
        <v>44290</v>
      </c>
      <c r="Q16" s="2"/>
      <c r="R16" s="2"/>
      <c r="S16" s="2"/>
      <c r="T16" s="2"/>
      <c r="U16" s="2"/>
      <c r="V16" s="2"/>
      <c r="W16" s="2"/>
      <c r="X16" s="2"/>
      <c r="Y16" s="2"/>
      <c r="Z16" s="2"/>
    </row>
    <row r="17" ht="34.5" customHeight="1">
      <c r="A17" s="2"/>
      <c r="B17" s="168">
        <f t="array" ref="B17">INDEX(M_3,ROW(B17)-ROW(B$15),COLUMN(B17)-COLUMN($A17))</f>
        <v>44263</v>
      </c>
      <c r="C17" s="168">
        <f t="array" ref="C17">INDEX(M_3,ROW(C17)-ROW(C$15),COLUMN(C17)-COLUMN($A17))</f>
        <v>44264</v>
      </c>
      <c r="D17" s="168">
        <f t="array" ref="D17">INDEX(M_3,ROW(D17)-ROW(D$15),COLUMN(D17)-COLUMN($A17))</f>
        <v>44265</v>
      </c>
      <c r="E17" s="168">
        <f t="array" ref="E17">INDEX(M_3,ROW(E17)-ROW(E$15),COLUMN(E17)-COLUMN($A17))</f>
        <v>44266</v>
      </c>
      <c r="F17" s="168">
        <f t="array" ref="F17">INDEX(M_3,ROW(F17)-ROW(F$15),COLUMN(F17)-COLUMN($A17))</f>
        <v>44267</v>
      </c>
      <c r="G17" s="168">
        <f t="array" ref="G17">INDEX(M_3,ROW(G17)-ROW(G$15),COLUMN(G17)-COLUMN($A17))</f>
        <v>44268</v>
      </c>
      <c r="H17" s="168">
        <f t="array" ref="H17">INDEX(M_3,ROW(H17)-ROW(H$15),COLUMN(H17)-COLUMN($A17))</f>
        <v>44269</v>
      </c>
      <c r="I17" s="2"/>
      <c r="J17" s="168">
        <f t="array" ref="J17">INDEX(M_4,ROW(J17)-ROW(J$15),COLUMN(J17)-COLUMN($I17))</f>
        <v>44291</v>
      </c>
      <c r="K17" s="168">
        <f t="array" ref="K17">INDEX(M_4,ROW(K17)-ROW(K$15),COLUMN(K17)-COLUMN($I17))</f>
        <v>44292</v>
      </c>
      <c r="L17" s="168">
        <f t="array" ref="L17">INDEX(M_4,ROW(L17)-ROW(L$15),COLUMN(L17)-COLUMN($I17))</f>
        <v>44293</v>
      </c>
      <c r="M17" s="168">
        <f t="array" ref="M17">INDEX(M_4,ROW(M17)-ROW(M$15),COLUMN(M17)-COLUMN($I17))</f>
        <v>44294</v>
      </c>
      <c r="N17" s="168">
        <f t="array" ref="N17">INDEX(M_4,ROW(N17)-ROW(N$15),COLUMN(N17)-COLUMN($I17))</f>
        <v>44295</v>
      </c>
      <c r="O17" s="168">
        <f t="array" ref="O17">INDEX(M_4,ROW(O17)-ROW(O$15),COLUMN(O17)-COLUMN($I17))</f>
        <v>44296</v>
      </c>
      <c r="P17" s="168">
        <f t="array" ref="P17">INDEX(M_4,ROW(P17)-ROW(P$15),COLUMN(P17)-COLUMN($I17))</f>
        <v>44297</v>
      </c>
      <c r="Q17" s="2"/>
      <c r="R17" s="2"/>
      <c r="S17" s="2"/>
      <c r="T17" s="2"/>
      <c r="U17" s="2"/>
      <c r="V17" s="2"/>
      <c r="W17" s="2"/>
      <c r="X17" s="2"/>
      <c r="Y17" s="2"/>
      <c r="Z17" s="2"/>
    </row>
    <row r="18" ht="34.5" customHeight="1">
      <c r="A18" s="2"/>
      <c r="B18" s="168">
        <f t="array" ref="B18">INDEX(M_3,ROW(B18)-ROW(B$15),COLUMN(B18)-COLUMN($A18))</f>
        <v>44270</v>
      </c>
      <c r="C18" s="168">
        <f t="array" ref="C18">INDEX(M_3,ROW(C18)-ROW(C$15),COLUMN(C18)-COLUMN($A18))</f>
        <v>44271</v>
      </c>
      <c r="D18" s="168">
        <f t="array" ref="D18">INDEX(M_3,ROW(D18)-ROW(D$15),COLUMN(D18)-COLUMN($A18))</f>
        <v>44272</v>
      </c>
      <c r="E18" s="168">
        <f t="array" ref="E18">INDEX(M_3,ROW(E18)-ROW(E$15),COLUMN(E18)-COLUMN($A18))</f>
        <v>44273</v>
      </c>
      <c r="F18" s="168">
        <f t="array" ref="F18">INDEX(M_3,ROW(F18)-ROW(F$15),COLUMN(F18)-COLUMN($A18))</f>
        <v>44274</v>
      </c>
      <c r="G18" s="168">
        <f t="array" ref="G18">INDEX(M_3,ROW(G18)-ROW(G$15),COLUMN(G18)-COLUMN($A18))</f>
        <v>44275</v>
      </c>
      <c r="H18" s="168">
        <f t="array" ref="H18">INDEX(M_3,ROW(H18)-ROW(H$15),COLUMN(H18)-COLUMN($A18))</f>
        <v>44276</v>
      </c>
      <c r="I18" s="2"/>
      <c r="J18" s="168">
        <f t="array" ref="J18">INDEX(M_4,ROW(J18)-ROW(J$15),COLUMN(J18)-COLUMN($I18))</f>
        <v>44298</v>
      </c>
      <c r="K18" s="168">
        <f t="array" ref="K18">INDEX(M_4,ROW(K18)-ROW(K$15),COLUMN(K18)-COLUMN($I18))</f>
        <v>44299</v>
      </c>
      <c r="L18" s="168">
        <f t="array" ref="L18">INDEX(M_4,ROW(L18)-ROW(L$15),COLUMN(L18)-COLUMN($I18))</f>
        <v>44300</v>
      </c>
      <c r="M18" s="168">
        <f t="array" ref="M18">INDEX(M_4,ROW(M18)-ROW(M$15),COLUMN(M18)-COLUMN($I18))</f>
        <v>44301</v>
      </c>
      <c r="N18" s="168">
        <f t="array" ref="N18">INDEX(M_4,ROW(N18)-ROW(N$15),COLUMN(N18)-COLUMN($I18))</f>
        <v>44302</v>
      </c>
      <c r="O18" s="168">
        <f t="array" ref="O18">INDEX(M_4,ROW(O18)-ROW(O$15),COLUMN(O18)-COLUMN($I18))</f>
        <v>44303</v>
      </c>
      <c r="P18" s="168">
        <f t="array" ref="P18">INDEX(M_4,ROW(P18)-ROW(P$15),COLUMN(P18)-COLUMN($I18))</f>
        <v>44304</v>
      </c>
      <c r="Q18" s="2"/>
      <c r="R18" s="2"/>
      <c r="S18" s="2"/>
      <c r="T18" s="2"/>
      <c r="U18" s="2"/>
      <c r="V18" s="2"/>
      <c r="W18" s="2"/>
      <c r="X18" s="2"/>
      <c r="Y18" s="2"/>
      <c r="Z18" s="2"/>
    </row>
    <row r="19" ht="34.5" customHeight="1">
      <c r="A19" s="2"/>
      <c r="B19" s="168">
        <f t="array" ref="B19">INDEX(M_3,ROW(B19)-ROW(B$15),COLUMN(B19)-COLUMN($A19))</f>
        <v>44277</v>
      </c>
      <c r="C19" s="168">
        <f t="array" ref="C19">INDEX(M_3,ROW(C19)-ROW(C$15),COLUMN(C19)-COLUMN($A19))</f>
        <v>44278</v>
      </c>
      <c r="D19" s="168">
        <f t="array" ref="D19">INDEX(M_3,ROW(D19)-ROW(D$15),COLUMN(D19)-COLUMN($A19))</f>
        <v>44279</v>
      </c>
      <c r="E19" s="168">
        <f t="array" ref="E19">INDEX(M_3,ROW(E19)-ROW(E$15),COLUMN(E19)-COLUMN($A19))</f>
        <v>44280</v>
      </c>
      <c r="F19" s="168">
        <f t="array" ref="F19">INDEX(M_3,ROW(F19)-ROW(F$15),COLUMN(F19)-COLUMN($A19))</f>
        <v>44281</v>
      </c>
      <c r="G19" s="168">
        <f t="array" ref="G19">INDEX(M_3,ROW(G19)-ROW(G$15),COLUMN(G19)-COLUMN($A19))</f>
        <v>44282</v>
      </c>
      <c r="H19" s="168">
        <f t="array" ref="H19">INDEX(M_3,ROW(H19)-ROW(H$15),COLUMN(H19)-COLUMN($A19))</f>
        <v>44283</v>
      </c>
      <c r="I19" s="2"/>
      <c r="J19" s="168">
        <f t="array" ref="J19">INDEX(M_4,ROW(J19)-ROW(J$15),COLUMN(J19)-COLUMN($I19))</f>
        <v>44305</v>
      </c>
      <c r="K19" s="168">
        <f t="array" ref="K19">INDEX(M_4,ROW(K19)-ROW(K$15),COLUMN(K19)-COLUMN($I19))</f>
        <v>44306</v>
      </c>
      <c r="L19" s="168">
        <f t="array" ref="L19">INDEX(M_4,ROW(L19)-ROW(L$15),COLUMN(L19)-COLUMN($I19))</f>
        <v>44307</v>
      </c>
      <c r="M19" s="168">
        <f t="array" ref="M19">INDEX(M_4,ROW(M19)-ROW(M$15),COLUMN(M19)-COLUMN($I19))</f>
        <v>44308</v>
      </c>
      <c r="N19" s="168">
        <f t="array" ref="N19">INDEX(M_4,ROW(N19)-ROW(N$15),COLUMN(N19)-COLUMN($I19))</f>
        <v>44309</v>
      </c>
      <c r="O19" s="168">
        <f t="array" ref="O19">INDEX(M_4,ROW(O19)-ROW(O$15),COLUMN(O19)-COLUMN($I19))</f>
        <v>44310</v>
      </c>
      <c r="P19" s="168">
        <f t="array" ref="P19">INDEX(M_4,ROW(P19)-ROW(P$15),COLUMN(P19)-COLUMN($I19))</f>
        <v>44311</v>
      </c>
      <c r="Q19" s="2"/>
      <c r="R19" s="2"/>
      <c r="S19" s="2"/>
      <c r="T19" s="2"/>
      <c r="U19" s="2"/>
      <c r="V19" s="2"/>
      <c r="W19" s="2"/>
      <c r="X19" s="2"/>
      <c r="Y19" s="2"/>
      <c r="Z19" s="2"/>
    </row>
    <row r="20" ht="34.5" customHeight="1">
      <c r="A20" s="2"/>
      <c r="B20" s="168">
        <f t="array" ref="B20">INDEX(M_3,ROW(B20)-ROW(B$15),COLUMN(B20)-COLUMN($A20))</f>
        <v>44284</v>
      </c>
      <c r="C20" s="168">
        <f t="array" ref="C20">INDEX(M_3,ROW(C20)-ROW(C$15),COLUMN(C20)-COLUMN($A20))</f>
        <v>44285</v>
      </c>
      <c r="D20" s="168">
        <f t="array" ref="D20">INDEX(M_3,ROW(D20)-ROW(D$15),COLUMN(D20)-COLUMN($A20))</f>
        <v>44286</v>
      </c>
      <c r="E20" s="168" t="str">
        <f t="array" ref="E20">INDEX(M_3,ROW(E20)-ROW(E$15),COLUMN(E20)-COLUMN($A20))</f>
        <v/>
      </c>
      <c r="F20" s="168" t="str">
        <f t="array" ref="F20">INDEX(M_3,ROW(F20)-ROW(F$15),COLUMN(F20)-COLUMN($A20))</f>
        <v/>
      </c>
      <c r="G20" s="168" t="str">
        <f t="array" ref="G20">INDEX(M_3,ROW(G20)-ROW(G$15),COLUMN(G20)-COLUMN($A20))</f>
        <v/>
      </c>
      <c r="H20" s="168" t="str">
        <f t="array" ref="H20">INDEX(M_3,ROW(H20)-ROW(H$15),COLUMN(H20)-COLUMN($A20))</f>
        <v/>
      </c>
      <c r="I20" s="2"/>
      <c r="J20" s="168">
        <f t="array" ref="J20">INDEX(M_4,ROW(J20)-ROW(J$15),COLUMN(J20)-COLUMN($I20))</f>
        <v>44312</v>
      </c>
      <c r="K20" s="168">
        <f t="array" ref="K20">INDEX(M_4,ROW(K20)-ROW(K$15),COLUMN(K20)-COLUMN($I20))</f>
        <v>44313</v>
      </c>
      <c r="L20" s="168">
        <f t="array" ref="L20">INDEX(M_4,ROW(L20)-ROW(L$15),COLUMN(L20)-COLUMN($I20))</f>
        <v>44314</v>
      </c>
      <c r="M20" s="168">
        <f t="array" ref="M20">INDEX(M_4,ROW(M20)-ROW(M$15),COLUMN(M20)-COLUMN($I20))</f>
        <v>44315</v>
      </c>
      <c r="N20" s="168">
        <f t="array" ref="N20">INDEX(M_4,ROW(N20)-ROW(N$15),COLUMN(N20)-COLUMN($I20))</f>
        <v>44316</v>
      </c>
      <c r="O20" s="168" t="str">
        <f t="array" ref="O20">INDEX(M_4,ROW(O20)-ROW(O$15),COLUMN(O20)-COLUMN($I20))</f>
        <v/>
      </c>
      <c r="P20" s="168" t="str">
        <f t="array" ref="P20">INDEX(M_4,ROW(P20)-ROW(P$15),COLUMN(P20)-COLUMN($I20))</f>
        <v/>
      </c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34.5" customHeight="1">
      <c r="A21" s="2"/>
      <c r="B21" s="168" t="str">
        <f t="array" ref="B21">INDEX(M_3,ROW(B21)-ROW(B$15),COLUMN(B21)-COLUMN($A21))</f>
        <v/>
      </c>
      <c r="C21" s="168" t="str">
        <f t="array" ref="C21">INDEX(M_3,ROW(C21)-ROW(C$15),COLUMN(C21)-COLUMN($A21))</f>
        <v/>
      </c>
      <c r="D21" s="168" t="str">
        <f t="array" ref="D21">INDEX(M_3,ROW(D21)-ROW(D$15),COLUMN(D21)-COLUMN($A21))</f>
        <v/>
      </c>
      <c r="E21" s="168" t="str">
        <f t="array" ref="E21">INDEX(M_3,ROW(E21)-ROW(E$15),COLUMN(E21)-COLUMN($A21))</f>
        <v/>
      </c>
      <c r="F21" s="168" t="str">
        <f t="array" ref="F21">INDEX(M_3,ROW(F21)-ROW(F$15),COLUMN(F21)-COLUMN($A21))</f>
        <v/>
      </c>
      <c r="G21" s="168" t="str">
        <f t="array" ref="G21">INDEX(M_3,ROW(G21)-ROW(G$15),COLUMN(G21)-COLUMN($A21))</f>
        <v/>
      </c>
      <c r="H21" s="168" t="str">
        <f t="array" ref="H21">INDEX(M_3,ROW(H21)-ROW(H$15),COLUMN(H21)-COLUMN($A21))</f>
        <v/>
      </c>
      <c r="I21" s="2"/>
      <c r="J21" s="168" t="str">
        <f t="array" ref="J21">INDEX(M_4,ROW(J21)-ROW(J$15),COLUMN(J21)-COLUMN($I21))</f>
        <v/>
      </c>
      <c r="K21" s="168" t="str">
        <f t="array" ref="K21">INDEX(M_4,ROW(K21)-ROW(K$15),COLUMN(K21)-COLUMN($I21))</f>
        <v/>
      </c>
      <c r="L21" s="168" t="str">
        <f t="array" ref="L21">INDEX(M_4,ROW(L21)-ROW(L$15),COLUMN(L21)-COLUMN($I21))</f>
        <v/>
      </c>
      <c r="M21" s="168" t="str">
        <f t="array" ref="M21">INDEX(M_4,ROW(M21)-ROW(M$15),COLUMN(M21)-COLUMN($I21))</f>
        <v/>
      </c>
      <c r="N21" s="168" t="str">
        <f t="array" ref="N21">INDEX(M_4,ROW(N21)-ROW(N$15),COLUMN(N21)-COLUMN($I21))</f>
        <v/>
      </c>
      <c r="O21" s="168" t="str">
        <f t="array" ref="O21">INDEX(M_4,ROW(O21)-ROW(O$15),COLUMN(O21)-COLUMN($I21))</f>
        <v/>
      </c>
      <c r="P21" s="168" t="str">
        <f t="array" ref="P21">INDEX(M_4,ROW(P21)-ROW(P$15),COLUMN(P21)-COLUMN($I21))</f>
        <v/>
      </c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5.0" customHeight="1">
      <c r="A22" s="2"/>
      <c r="B22" s="142"/>
      <c r="C22" s="142"/>
      <c r="D22" s="142"/>
      <c r="E22" s="142"/>
      <c r="F22" s="142"/>
      <c r="G22" s="142"/>
      <c r="H22" s="142"/>
      <c r="I22" s="2"/>
      <c r="J22" s="142"/>
      <c r="K22" s="142"/>
      <c r="L22" s="142"/>
      <c r="M22" s="142"/>
      <c r="N22" s="142"/>
      <c r="O22" s="142"/>
      <c r="P22" s="14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5.0" customHeight="1">
      <c r="A23" s="2"/>
      <c r="B23" s="142"/>
      <c r="C23" s="142"/>
      <c r="D23" s="142"/>
      <c r="E23" s="142"/>
      <c r="F23" s="142"/>
      <c r="G23" s="142"/>
      <c r="H23" s="142"/>
      <c r="I23" s="2"/>
      <c r="J23" s="142"/>
      <c r="K23" s="142"/>
      <c r="L23" s="142"/>
      <c r="M23" s="142"/>
      <c r="N23" s="142"/>
      <c r="O23" s="142"/>
      <c r="P23" s="14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15.0" customHeight="1">
      <c r="A24" s="2"/>
      <c r="B24" s="142"/>
      <c r="C24" s="142"/>
      <c r="D24" s="142"/>
      <c r="E24" s="142"/>
      <c r="F24" s="142"/>
      <c r="G24" s="142"/>
      <c r="H24" s="142"/>
      <c r="I24" s="2"/>
      <c r="J24" s="142"/>
      <c r="K24" s="142"/>
      <c r="L24" s="142"/>
      <c r="M24" s="142"/>
      <c r="N24" s="142"/>
      <c r="O24" s="142"/>
      <c r="P24" s="14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15.0" customHeight="1">
      <c r="A25" s="2"/>
      <c r="B25" s="142"/>
      <c r="C25" s="142"/>
      <c r="D25" s="142"/>
      <c r="E25" s="142"/>
      <c r="F25" s="142"/>
      <c r="G25" s="142"/>
      <c r="H25" s="142"/>
      <c r="I25" s="2"/>
      <c r="J25" s="142"/>
      <c r="K25" s="142"/>
      <c r="L25" s="142"/>
      <c r="M25" s="142"/>
      <c r="N25" s="142"/>
      <c r="O25" s="142"/>
      <c r="P25" s="14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15.0" customHeight="1">
      <c r="A26" s="2"/>
      <c r="B26" s="42"/>
      <c r="C26" s="2" t="s">
        <v>63</v>
      </c>
      <c r="D26" s="2"/>
      <c r="E26" s="2"/>
      <c r="F26" s="2"/>
      <c r="G26" s="43"/>
      <c r="H26" s="2" t="s">
        <v>64</v>
      </c>
      <c r="I26" s="2"/>
      <c r="J26" s="142"/>
      <c r="K26" s="169" t="s">
        <v>65</v>
      </c>
      <c r="L26" s="142"/>
      <c r="M26" s="142"/>
      <c r="N26" s="142"/>
      <c r="O26" s="142"/>
      <c r="P26" s="14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15.0" customHeight="1">
      <c r="A27" s="2"/>
      <c r="B27" s="142"/>
      <c r="C27" s="142"/>
      <c r="D27" s="142"/>
      <c r="E27" s="142"/>
      <c r="F27" s="142"/>
      <c r="G27" s="142"/>
      <c r="H27" s="142"/>
      <c r="I27" s="2"/>
      <c r="J27" s="142"/>
      <c r="K27" s="142"/>
      <c r="L27" s="142"/>
      <c r="M27" s="142"/>
      <c r="N27" s="142"/>
      <c r="O27" s="142"/>
      <c r="P27" s="14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5.0" customHeight="1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15.75" customHeight="1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5.75" customHeight="1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39.75" customHeight="1">
      <c r="A31" s="2"/>
      <c r="B31" s="121" t="str">
        <f t="array" ref="B31">INDEX(C_MTHHEADER,5)</f>
        <v>MAY</v>
      </c>
      <c r="C31" s="32"/>
      <c r="D31" s="32"/>
      <c r="E31" s="32"/>
      <c r="F31" s="32"/>
      <c r="G31" s="32"/>
      <c r="H31" s="33"/>
      <c r="I31" s="2"/>
      <c r="J31" s="121" t="str">
        <f t="array" ref="J31">INDEX(C_MTHHEADER,6)</f>
        <v>JUNE</v>
      </c>
      <c r="K31" s="32"/>
      <c r="L31" s="32"/>
      <c r="M31" s="32"/>
      <c r="N31" s="32"/>
      <c r="O31" s="32"/>
      <c r="P31" s="33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24.75" customHeight="1">
      <c r="A32" s="2"/>
      <c r="B32" s="140" t="str">
        <f t="array" ref="B32">INDEX(C_WKHEADER,1)</f>
        <v>MON</v>
      </c>
      <c r="C32" s="140" t="str">
        <f t="array" ref="C32">INDEX(C_WKHEADER,2)</f>
        <v>TUE</v>
      </c>
      <c r="D32" s="140" t="str">
        <f t="array" ref="D32">INDEX(C_WKHEADER,3)</f>
        <v>WED</v>
      </c>
      <c r="E32" s="140" t="str">
        <f t="array" ref="E32">INDEX(C_WKHEADER,4)</f>
        <v>THU</v>
      </c>
      <c r="F32" s="140" t="str">
        <f t="array" ref="F32">INDEX(C_WKHEADER,5)</f>
        <v>FRI</v>
      </c>
      <c r="G32" s="140" t="str">
        <f t="array" ref="G32">INDEX(C_WKHEADER,6)</f>
        <v>SAT</v>
      </c>
      <c r="H32" s="140" t="str">
        <f t="array" ref="H32">INDEX(C_WKHEADER,7)</f>
        <v>SUN</v>
      </c>
      <c r="I32" s="2"/>
      <c r="J32" s="140" t="str">
        <f t="array" ref="J32">INDEX(C_WKHEADER,1)</f>
        <v>MON</v>
      </c>
      <c r="K32" s="140" t="str">
        <f t="array" ref="K32">INDEX(C_WKHEADER,2)</f>
        <v>TUE</v>
      </c>
      <c r="L32" s="140" t="str">
        <f t="array" ref="L32">INDEX(C_WKHEADER,3)</f>
        <v>WED</v>
      </c>
      <c r="M32" s="140" t="str">
        <f t="array" ref="M32">INDEX(C_WKHEADER,4)</f>
        <v>THU</v>
      </c>
      <c r="N32" s="140" t="str">
        <f t="array" ref="N32">INDEX(C_WKHEADER,5)</f>
        <v>FRI</v>
      </c>
      <c r="O32" s="140" t="str">
        <f t="array" ref="O32">INDEX(C_WKHEADER,6)</f>
        <v>SAT</v>
      </c>
      <c r="P32" s="140" t="str">
        <f t="array" ref="P32">INDEX(C_WKHEADER,7)</f>
        <v>SUN</v>
      </c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34.5" customHeight="1">
      <c r="A33" s="2"/>
      <c r="B33" s="168" t="str">
        <f t="array" ref="B33">INDEX(M_5,ROW(B33)-ROW(B$32),COLUMN(B33)-COLUMN($A33))</f>
        <v/>
      </c>
      <c r="C33" s="168" t="str">
        <f t="array" ref="C33">INDEX(M_5,ROW(C33)-ROW(C$32),COLUMN(C33)-COLUMN($A33))</f>
        <v/>
      </c>
      <c r="D33" s="168" t="str">
        <f t="array" ref="D33">INDEX(M_5,ROW(D33)-ROW(D$32),COLUMN(D33)-COLUMN($A33))</f>
        <v/>
      </c>
      <c r="E33" s="168" t="str">
        <f t="array" ref="E33">INDEX(M_5,ROW(E33)-ROW(E$32),COLUMN(E33)-COLUMN($A33))</f>
        <v/>
      </c>
      <c r="F33" s="168" t="str">
        <f t="array" ref="F33">INDEX(M_5,ROW(F33)-ROW(F$32),COLUMN(F33)-COLUMN($A33))</f>
        <v/>
      </c>
      <c r="G33" s="168">
        <f t="array" ref="G33">INDEX(M_5,ROW(G33)-ROW(G$32),COLUMN(G33)-COLUMN($A33))</f>
        <v>44317</v>
      </c>
      <c r="H33" s="168">
        <f t="array" ref="H33">INDEX(M_5,ROW(H33)-ROW(H$32),COLUMN(H33)-COLUMN($A33))</f>
        <v>44318</v>
      </c>
      <c r="I33" s="2"/>
      <c r="J33" s="168" t="str">
        <f t="array" ref="J33">INDEX(M_6,ROW(J33)-ROW(J$32),COLUMN(J33)-COLUMN($I33))</f>
        <v/>
      </c>
      <c r="K33" s="168">
        <f t="array" ref="K33">INDEX(M_6,ROW(K33)-ROW(K$32),COLUMN(K33)-COLUMN($I33))</f>
        <v>44348</v>
      </c>
      <c r="L33" s="168">
        <f t="array" ref="L33">INDEX(M_6,ROW(L33)-ROW(L$32),COLUMN(L33)-COLUMN($I33))</f>
        <v>44349</v>
      </c>
      <c r="M33" s="168">
        <f t="array" ref="M33">INDEX(M_6,ROW(M33)-ROW(M$32),COLUMN(M33)-COLUMN($I33))</f>
        <v>44350</v>
      </c>
      <c r="N33" s="168">
        <f t="array" ref="N33">INDEX(M_6,ROW(N33)-ROW(N$32),COLUMN(N33)-COLUMN($I33))</f>
        <v>44351</v>
      </c>
      <c r="O33" s="168">
        <f t="array" ref="O33">INDEX(M_6,ROW(O33)-ROW(O$32),COLUMN(O33)-COLUMN($I33))</f>
        <v>44352</v>
      </c>
      <c r="P33" s="168">
        <f t="array" ref="P33">INDEX(M_6,ROW(P33)-ROW(P$32),COLUMN(P33)-COLUMN($I33))</f>
        <v>44353</v>
      </c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34.5" customHeight="1">
      <c r="A34" s="2"/>
      <c r="B34" s="168">
        <f t="array" ref="B34">INDEX(M_5,ROW(B34)-ROW(B$32),COLUMN(B34)-COLUMN($A34))</f>
        <v>44319</v>
      </c>
      <c r="C34" s="168">
        <f t="array" ref="C34">INDEX(M_5,ROW(C34)-ROW(C$32),COLUMN(C34)-COLUMN($A34))</f>
        <v>44320</v>
      </c>
      <c r="D34" s="168">
        <f t="array" ref="D34">INDEX(M_5,ROW(D34)-ROW(D$32),COLUMN(D34)-COLUMN($A34))</f>
        <v>44321</v>
      </c>
      <c r="E34" s="168">
        <f t="array" ref="E34">INDEX(M_5,ROW(E34)-ROW(E$32),COLUMN(E34)-COLUMN($A34))</f>
        <v>44322</v>
      </c>
      <c r="F34" s="168">
        <f t="array" ref="F34">INDEX(M_5,ROW(F34)-ROW(F$32),COLUMN(F34)-COLUMN($A34))</f>
        <v>44323</v>
      </c>
      <c r="G34" s="168">
        <f t="array" ref="G34">INDEX(M_5,ROW(G34)-ROW(G$32),COLUMN(G34)-COLUMN($A34))</f>
        <v>44324</v>
      </c>
      <c r="H34" s="168">
        <f t="array" ref="H34">INDEX(M_5,ROW(H34)-ROW(H$32),COLUMN(H34)-COLUMN($A34))</f>
        <v>44325</v>
      </c>
      <c r="I34" s="2"/>
      <c r="J34" s="168">
        <f t="array" ref="J34">INDEX(M_6,ROW(J34)-ROW(J$32),COLUMN(J34)-COLUMN($I34))</f>
        <v>44354</v>
      </c>
      <c r="K34" s="168">
        <f t="array" ref="K34">INDEX(M_6,ROW(K34)-ROW(K$32),COLUMN(K34)-COLUMN($I34))</f>
        <v>44355</v>
      </c>
      <c r="L34" s="168">
        <f t="array" ref="L34">INDEX(M_6,ROW(L34)-ROW(L$32),COLUMN(L34)-COLUMN($I34))</f>
        <v>44356</v>
      </c>
      <c r="M34" s="168">
        <f t="array" ref="M34">INDEX(M_6,ROW(M34)-ROW(M$32),COLUMN(M34)-COLUMN($I34))</f>
        <v>44357</v>
      </c>
      <c r="N34" s="168">
        <f t="array" ref="N34">INDEX(M_6,ROW(N34)-ROW(N$32),COLUMN(N34)-COLUMN($I34))</f>
        <v>44358</v>
      </c>
      <c r="O34" s="168">
        <f t="array" ref="O34">INDEX(M_6,ROW(O34)-ROW(O$32),COLUMN(O34)-COLUMN($I34))</f>
        <v>44359</v>
      </c>
      <c r="P34" s="168">
        <f t="array" ref="P34">INDEX(M_6,ROW(P34)-ROW(P$32),COLUMN(P34)-COLUMN($I34))</f>
        <v>44360</v>
      </c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34.5" customHeight="1">
      <c r="A35" s="2"/>
      <c r="B35" s="168">
        <f t="array" ref="B35">INDEX(M_5,ROW(B35)-ROW(B$32),COLUMN(B35)-COLUMN($A35))</f>
        <v>44326</v>
      </c>
      <c r="C35" s="168">
        <f t="array" ref="C35">INDEX(M_5,ROW(C35)-ROW(C$32),COLUMN(C35)-COLUMN($A35))</f>
        <v>44327</v>
      </c>
      <c r="D35" s="168">
        <f t="array" ref="D35">INDEX(M_5,ROW(D35)-ROW(D$32),COLUMN(D35)-COLUMN($A35))</f>
        <v>44328</v>
      </c>
      <c r="E35" s="168">
        <f t="array" ref="E35">INDEX(M_5,ROW(E35)-ROW(E$32),COLUMN(E35)-COLUMN($A35))</f>
        <v>44329</v>
      </c>
      <c r="F35" s="168">
        <f t="array" ref="F35">INDEX(M_5,ROW(F35)-ROW(F$32),COLUMN(F35)-COLUMN($A35))</f>
        <v>44330</v>
      </c>
      <c r="G35" s="168">
        <f t="array" ref="G35">INDEX(M_5,ROW(G35)-ROW(G$32),COLUMN(G35)-COLUMN($A35))</f>
        <v>44331</v>
      </c>
      <c r="H35" s="168">
        <f t="array" ref="H35">INDEX(M_5,ROW(H35)-ROW(H$32),COLUMN(H35)-COLUMN($A35))</f>
        <v>44332</v>
      </c>
      <c r="I35" s="2"/>
      <c r="J35" s="168">
        <f t="array" ref="J35">INDEX(M_6,ROW(J35)-ROW(J$32),COLUMN(J35)-COLUMN($I35))</f>
        <v>44361</v>
      </c>
      <c r="K35" s="168">
        <f t="array" ref="K35">INDEX(M_6,ROW(K35)-ROW(K$32),COLUMN(K35)-COLUMN($I35))</f>
        <v>44362</v>
      </c>
      <c r="L35" s="168">
        <f t="array" ref="L35">INDEX(M_6,ROW(L35)-ROW(L$32),COLUMN(L35)-COLUMN($I35))</f>
        <v>44363</v>
      </c>
      <c r="M35" s="168">
        <f t="array" ref="M35">INDEX(M_6,ROW(M35)-ROW(M$32),COLUMN(M35)-COLUMN($I35))</f>
        <v>44364</v>
      </c>
      <c r="N35" s="168">
        <f t="array" ref="N35">INDEX(M_6,ROW(N35)-ROW(N$32),COLUMN(N35)-COLUMN($I35))</f>
        <v>44365</v>
      </c>
      <c r="O35" s="168">
        <f t="array" ref="O35">INDEX(M_6,ROW(O35)-ROW(O$32),COLUMN(O35)-COLUMN($I35))</f>
        <v>44366</v>
      </c>
      <c r="P35" s="168">
        <f t="array" ref="P35">INDEX(M_6,ROW(P35)-ROW(P$32),COLUMN(P35)-COLUMN($I35))</f>
        <v>44367</v>
      </c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34.5" customHeight="1">
      <c r="A36" s="2"/>
      <c r="B36" s="168">
        <f t="array" ref="B36">INDEX(M_5,ROW(B36)-ROW(B$32),COLUMN(B36)-COLUMN($A36))</f>
        <v>44333</v>
      </c>
      <c r="C36" s="168">
        <f t="array" ref="C36">INDEX(M_5,ROW(C36)-ROW(C$32),COLUMN(C36)-COLUMN($A36))</f>
        <v>44334</v>
      </c>
      <c r="D36" s="168">
        <f t="array" ref="D36">INDEX(M_5,ROW(D36)-ROW(D$32),COLUMN(D36)-COLUMN($A36))</f>
        <v>44335</v>
      </c>
      <c r="E36" s="168">
        <f t="array" ref="E36">INDEX(M_5,ROW(E36)-ROW(E$32),COLUMN(E36)-COLUMN($A36))</f>
        <v>44336</v>
      </c>
      <c r="F36" s="168">
        <f t="array" ref="F36">INDEX(M_5,ROW(F36)-ROW(F$32),COLUMN(F36)-COLUMN($A36))</f>
        <v>44337</v>
      </c>
      <c r="G36" s="168">
        <f t="array" ref="G36">INDEX(M_5,ROW(G36)-ROW(G$32),COLUMN(G36)-COLUMN($A36))</f>
        <v>44338</v>
      </c>
      <c r="H36" s="168">
        <f t="array" ref="H36">INDEX(M_5,ROW(H36)-ROW(H$32),COLUMN(H36)-COLUMN($A36))</f>
        <v>44339</v>
      </c>
      <c r="I36" s="2"/>
      <c r="J36" s="168">
        <f t="array" ref="J36">INDEX(M_6,ROW(J36)-ROW(J$32),COLUMN(J36)-COLUMN($I36))</f>
        <v>44368</v>
      </c>
      <c r="K36" s="168">
        <f t="array" ref="K36">INDEX(M_6,ROW(K36)-ROW(K$32),COLUMN(K36)-COLUMN($I36))</f>
        <v>44369</v>
      </c>
      <c r="L36" s="168">
        <f t="array" ref="L36">INDEX(M_6,ROW(L36)-ROW(L$32),COLUMN(L36)-COLUMN($I36))</f>
        <v>44370</v>
      </c>
      <c r="M36" s="168">
        <f t="array" ref="M36">INDEX(M_6,ROW(M36)-ROW(M$32),COLUMN(M36)-COLUMN($I36))</f>
        <v>44371</v>
      </c>
      <c r="N36" s="168">
        <f t="array" ref="N36">INDEX(M_6,ROW(N36)-ROW(N$32),COLUMN(N36)-COLUMN($I36))</f>
        <v>44372</v>
      </c>
      <c r="O36" s="168">
        <f t="array" ref="O36">INDEX(M_6,ROW(O36)-ROW(O$32),COLUMN(O36)-COLUMN($I36))</f>
        <v>44373</v>
      </c>
      <c r="P36" s="168">
        <f t="array" ref="P36">INDEX(M_6,ROW(P36)-ROW(P$32),COLUMN(P36)-COLUMN($I36))</f>
        <v>44374</v>
      </c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34.5" customHeight="1">
      <c r="A37" s="2"/>
      <c r="B37" s="168">
        <f t="array" ref="B37">INDEX(M_5,ROW(B37)-ROW(B$32),COLUMN(B37)-COLUMN($A37))</f>
        <v>44340</v>
      </c>
      <c r="C37" s="168">
        <f t="array" ref="C37">INDEX(M_5,ROW(C37)-ROW(C$32),COLUMN(C37)-COLUMN($A37))</f>
        <v>44341</v>
      </c>
      <c r="D37" s="168">
        <f t="array" ref="D37">INDEX(M_5,ROW(D37)-ROW(D$32),COLUMN(D37)-COLUMN($A37))</f>
        <v>44342</v>
      </c>
      <c r="E37" s="168">
        <f t="array" ref="E37">INDEX(M_5,ROW(E37)-ROW(E$32),COLUMN(E37)-COLUMN($A37))</f>
        <v>44343</v>
      </c>
      <c r="F37" s="168">
        <f t="array" ref="F37">INDEX(M_5,ROW(F37)-ROW(F$32),COLUMN(F37)-COLUMN($A37))</f>
        <v>44344</v>
      </c>
      <c r="G37" s="168">
        <f t="array" ref="G37">INDEX(M_5,ROW(G37)-ROW(G$32),COLUMN(G37)-COLUMN($A37))</f>
        <v>44345</v>
      </c>
      <c r="H37" s="168">
        <f t="array" ref="H37">INDEX(M_5,ROW(H37)-ROW(H$32),COLUMN(H37)-COLUMN($A37))</f>
        <v>44346</v>
      </c>
      <c r="I37" s="2"/>
      <c r="J37" s="168">
        <f t="array" ref="J37">INDEX(M_6,ROW(J37)-ROW(J$32),COLUMN(J37)-COLUMN($I37))</f>
        <v>44375</v>
      </c>
      <c r="K37" s="168">
        <f t="array" ref="K37">INDEX(M_6,ROW(K37)-ROW(K$32),COLUMN(K37)-COLUMN($I37))</f>
        <v>44376</v>
      </c>
      <c r="L37" s="168">
        <f t="array" ref="L37">INDEX(M_6,ROW(L37)-ROW(L$32),COLUMN(L37)-COLUMN($I37))</f>
        <v>44377</v>
      </c>
      <c r="M37" s="168" t="str">
        <f t="array" ref="M37">INDEX(M_6,ROW(M37)-ROW(M$32),COLUMN(M37)-COLUMN($I37))</f>
        <v/>
      </c>
      <c r="N37" s="168" t="str">
        <f t="array" ref="N37">INDEX(M_6,ROW(N37)-ROW(N$32),COLUMN(N37)-COLUMN($I37))</f>
        <v/>
      </c>
      <c r="O37" s="168" t="str">
        <f t="array" ref="O37">INDEX(M_6,ROW(O37)-ROW(O$32),COLUMN(O37)-COLUMN($I37))</f>
        <v/>
      </c>
      <c r="P37" s="168" t="str">
        <f t="array" ref="P37">INDEX(M_6,ROW(P37)-ROW(P$32),COLUMN(P37)-COLUMN($I37))</f>
        <v/>
      </c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34.5" customHeight="1">
      <c r="A38" s="2"/>
      <c r="B38" s="168">
        <f t="array" ref="B38">INDEX(M_5,ROW(B38)-ROW(B$32),COLUMN(B38)-COLUMN($A38))</f>
        <v>44347</v>
      </c>
      <c r="C38" s="168" t="str">
        <f t="array" ref="C38">INDEX(M_5,ROW(C38)-ROW(C$32),COLUMN(C38)-COLUMN($A38))</f>
        <v/>
      </c>
      <c r="D38" s="168" t="str">
        <f t="array" ref="D38">INDEX(M_5,ROW(D38)-ROW(D$32),COLUMN(D38)-COLUMN($A38))</f>
        <v/>
      </c>
      <c r="E38" s="168" t="str">
        <f t="array" ref="E38">INDEX(M_5,ROW(E38)-ROW(E$32),COLUMN(E38)-COLUMN($A38))</f>
        <v/>
      </c>
      <c r="F38" s="168" t="str">
        <f t="array" ref="F38">INDEX(M_5,ROW(F38)-ROW(F$32),COLUMN(F38)-COLUMN($A38))</f>
        <v/>
      </c>
      <c r="G38" s="168" t="str">
        <f t="array" ref="G38">INDEX(M_5,ROW(G38)-ROW(G$32),COLUMN(G38)-COLUMN($A38))</f>
        <v/>
      </c>
      <c r="H38" s="168" t="str">
        <f t="array" ref="H38">INDEX(M_5,ROW(H38)-ROW(H$32),COLUMN(H38)-COLUMN($A38))</f>
        <v/>
      </c>
      <c r="I38" s="2"/>
      <c r="J38" s="168" t="str">
        <f t="array" ref="J38">INDEX(M_6,ROW(J38)-ROW(J$32),COLUMN(J38)-COLUMN($I38))</f>
        <v/>
      </c>
      <c r="K38" s="168" t="str">
        <f t="array" ref="K38">INDEX(M_6,ROW(K38)-ROW(K$32),COLUMN(K38)-COLUMN($I38))</f>
        <v/>
      </c>
      <c r="L38" s="168" t="str">
        <f t="array" ref="L38">INDEX(M_6,ROW(L38)-ROW(L$32),COLUMN(L38)-COLUMN($I38))</f>
        <v/>
      </c>
      <c r="M38" s="168" t="str">
        <f t="array" ref="M38">INDEX(M_6,ROW(M38)-ROW(M$32),COLUMN(M38)-COLUMN($I38))</f>
        <v/>
      </c>
      <c r="N38" s="168" t="str">
        <f t="array" ref="N38">INDEX(M_6,ROW(N38)-ROW(N$32),COLUMN(N38)-COLUMN($I38))</f>
        <v/>
      </c>
      <c r="O38" s="168" t="str">
        <f t="array" ref="O38">INDEX(M_6,ROW(O38)-ROW(O$32),COLUMN(O38)-COLUMN($I38))</f>
        <v/>
      </c>
      <c r="P38" s="168" t="str">
        <f t="array" ref="P38">INDEX(M_6,ROW(P38)-ROW(P$32),COLUMN(P38)-COLUMN($I38))</f>
        <v/>
      </c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15.0" customHeight="1">
      <c r="A39" s="2"/>
      <c r="B39" s="126"/>
      <c r="C39" s="126"/>
      <c r="D39" s="126"/>
      <c r="E39" s="126"/>
      <c r="F39" s="126"/>
      <c r="G39" s="126"/>
      <c r="H39" s="126"/>
      <c r="I39" s="2"/>
      <c r="J39" s="126"/>
      <c r="K39" s="126"/>
      <c r="L39" s="126"/>
      <c r="M39" s="126"/>
      <c r="N39" s="126"/>
      <c r="O39" s="126"/>
      <c r="P39" s="126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15.0" customHeight="1">
      <c r="A40" s="2"/>
      <c r="B40" s="126"/>
      <c r="C40" s="126"/>
      <c r="D40" s="126"/>
      <c r="E40" s="126"/>
      <c r="F40" s="126"/>
      <c r="G40" s="126"/>
      <c r="H40" s="126"/>
      <c r="I40" s="2"/>
      <c r="J40" s="126"/>
      <c r="K40" s="126"/>
      <c r="L40" s="126"/>
      <c r="M40" s="126"/>
      <c r="N40" s="126"/>
      <c r="O40" s="126"/>
      <c r="P40" s="126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5.0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39.75" customHeight="1">
      <c r="A42" s="2"/>
      <c r="B42" s="121" t="str">
        <f t="array" ref="B42">INDEX(C_MTHHEADER,7)</f>
        <v>JULY</v>
      </c>
      <c r="C42" s="32"/>
      <c r="D42" s="32"/>
      <c r="E42" s="32"/>
      <c r="F42" s="32"/>
      <c r="G42" s="32"/>
      <c r="H42" s="33"/>
      <c r="I42" s="2"/>
      <c r="J42" s="121" t="str">
        <f t="array" ref="J42">INDEX(C_MTHHEADER,8)</f>
        <v>AUGUST</v>
      </c>
      <c r="K42" s="32"/>
      <c r="L42" s="32"/>
      <c r="M42" s="32"/>
      <c r="N42" s="32"/>
      <c r="O42" s="32"/>
      <c r="P42" s="33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24.75" customHeight="1">
      <c r="A43" s="2"/>
      <c r="B43" s="140" t="str">
        <f t="array" ref="B43">INDEX(C_WKHEADER,1)</f>
        <v>MON</v>
      </c>
      <c r="C43" s="140" t="str">
        <f t="array" ref="C43">INDEX(C_WKHEADER,2)</f>
        <v>TUE</v>
      </c>
      <c r="D43" s="140" t="str">
        <f t="array" ref="D43">INDEX(C_WKHEADER,3)</f>
        <v>WED</v>
      </c>
      <c r="E43" s="140" t="str">
        <f t="array" ref="E43">INDEX(C_WKHEADER,4)</f>
        <v>THU</v>
      </c>
      <c r="F43" s="140" t="str">
        <f t="array" ref="F43">INDEX(C_WKHEADER,5)</f>
        <v>FRI</v>
      </c>
      <c r="G43" s="140" t="str">
        <f t="array" ref="G43">INDEX(C_WKHEADER,6)</f>
        <v>SAT</v>
      </c>
      <c r="H43" s="140" t="str">
        <f t="array" ref="H43">INDEX(C_WKHEADER,7)</f>
        <v>SUN</v>
      </c>
      <c r="I43" s="2"/>
      <c r="J43" s="140" t="str">
        <f t="array" ref="J43">INDEX(C_WKHEADER,1)</f>
        <v>MON</v>
      </c>
      <c r="K43" s="140" t="str">
        <f t="array" ref="K43">INDEX(C_WKHEADER,2)</f>
        <v>TUE</v>
      </c>
      <c r="L43" s="140" t="str">
        <f t="array" ref="L43">INDEX(C_WKHEADER,3)</f>
        <v>WED</v>
      </c>
      <c r="M43" s="140" t="str">
        <f t="array" ref="M43">INDEX(C_WKHEADER,4)</f>
        <v>THU</v>
      </c>
      <c r="N43" s="140" t="str">
        <f t="array" ref="N43">INDEX(C_WKHEADER,5)</f>
        <v>FRI</v>
      </c>
      <c r="O43" s="140" t="str">
        <f t="array" ref="O43">INDEX(C_WKHEADER,6)</f>
        <v>SAT</v>
      </c>
      <c r="P43" s="140" t="str">
        <f t="array" ref="P43">INDEX(C_WKHEADER,7)</f>
        <v>SUN</v>
      </c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34.5" customHeight="1">
      <c r="A44" s="2"/>
      <c r="B44" s="168" t="str">
        <f t="array" ref="B44">INDEX(M_7,ROW(B44)-ROW(B$43),COLUMN(B44)-COLUMN($A44))</f>
        <v/>
      </c>
      <c r="C44" s="168" t="str">
        <f t="array" ref="C44">INDEX(M_7,ROW(C44)-ROW(C$43),COLUMN(C44)-COLUMN($A44))</f>
        <v/>
      </c>
      <c r="D44" s="168" t="str">
        <f t="array" ref="D44">INDEX(M_7,ROW(D44)-ROW(D$43),COLUMN(D44)-COLUMN($A44))</f>
        <v/>
      </c>
      <c r="E44" s="168">
        <f t="array" ref="E44">INDEX(M_7,ROW(E44)-ROW(E$43),COLUMN(E44)-COLUMN($A44))</f>
        <v>44378</v>
      </c>
      <c r="F44" s="168">
        <f t="array" ref="F44">INDEX(M_7,ROW(F44)-ROW(F$43),COLUMN(F44)-COLUMN($A44))</f>
        <v>44379</v>
      </c>
      <c r="G44" s="168">
        <f t="array" ref="G44">INDEX(M_7,ROW(G44)-ROW(G$43),COLUMN(G44)-COLUMN($A44))</f>
        <v>44380</v>
      </c>
      <c r="H44" s="168">
        <f t="array" ref="H44">INDEX(M_7,ROW(H44)-ROW(H$43),COLUMN(H44)-COLUMN($A44))</f>
        <v>44381</v>
      </c>
      <c r="I44" s="2"/>
      <c r="J44" s="168" t="str">
        <f t="array" ref="J44">INDEX(M_8,ROW(J44)-ROW(J$43),COLUMN(J44)-COLUMN($I44))</f>
        <v/>
      </c>
      <c r="K44" s="168" t="str">
        <f t="array" ref="K44">INDEX(M_8,ROW(K44)-ROW(K$43),COLUMN(K44)-COLUMN($I44))</f>
        <v/>
      </c>
      <c r="L44" s="168" t="str">
        <f t="array" ref="L44">INDEX(M_8,ROW(L44)-ROW(L$43),COLUMN(L44)-COLUMN($I44))</f>
        <v/>
      </c>
      <c r="M44" s="168" t="str">
        <f t="array" ref="M44">INDEX(M_8,ROW(M44)-ROW(M$43),COLUMN(M44)-COLUMN($I44))</f>
        <v/>
      </c>
      <c r="N44" s="168" t="str">
        <f t="array" ref="N44">INDEX(M_8,ROW(N44)-ROW(N$43),COLUMN(N44)-COLUMN($I44))</f>
        <v/>
      </c>
      <c r="O44" s="168" t="str">
        <f t="array" ref="O44">INDEX(M_8,ROW(O44)-ROW(O$43),COLUMN(O44)-COLUMN($I44))</f>
        <v/>
      </c>
      <c r="P44" s="168">
        <f t="array" ref="P44">INDEX(M_8,ROW(P44)-ROW(P$43),COLUMN(P44)-COLUMN($I44))</f>
        <v>44409</v>
      </c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34.5" customHeight="1">
      <c r="A45" s="2"/>
      <c r="B45" s="168">
        <f t="array" ref="B45">INDEX(M_7,ROW(B45)-ROW(B$43),COLUMN(B45)-COLUMN($A45))</f>
        <v>44382</v>
      </c>
      <c r="C45" s="168">
        <f t="array" ref="C45">INDEX(M_7,ROW(C45)-ROW(C$43),COLUMN(C45)-COLUMN($A45))</f>
        <v>44383</v>
      </c>
      <c r="D45" s="168">
        <f t="array" ref="D45">INDEX(M_7,ROW(D45)-ROW(D$43),COLUMN(D45)-COLUMN($A45))</f>
        <v>44384</v>
      </c>
      <c r="E45" s="168">
        <f t="array" ref="E45">INDEX(M_7,ROW(E45)-ROW(E$43),COLUMN(E45)-COLUMN($A45))</f>
        <v>44385</v>
      </c>
      <c r="F45" s="168">
        <f t="array" ref="F45">INDEX(M_7,ROW(F45)-ROW(F$43),COLUMN(F45)-COLUMN($A45))</f>
        <v>44386</v>
      </c>
      <c r="G45" s="168">
        <f t="array" ref="G45">INDEX(M_7,ROW(G45)-ROW(G$43),COLUMN(G45)-COLUMN($A45))</f>
        <v>44387</v>
      </c>
      <c r="H45" s="168">
        <f t="array" ref="H45">INDEX(M_7,ROW(H45)-ROW(H$43),COLUMN(H45)-COLUMN($A45))</f>
        <v>44388</v>
      </c>
      <c r="I45" s="2"/>
      <c r="J45" s="168">
        <f t="array" ref="J45">INDEX(M_8,ROW(J45)-ROW(J$43),COLUMN(J45)-COLUMN($I45))</f>
        <v>44410</v>
      </c>
      <c r="K45" s="168">
        <f t="array" ref="K45">INDEX(M_8,ROW(K45)-ROW(K$43),COLUMN(K45)-COLUMN($I45))</f>
        <v>44411</v>
      </c>
      <c r="L45" s="168">
        <f t="array" ref="L45">INDEX(M_8,ROW(L45)-ROW(L$43),COLUMN(L45)-COLUMN($I45))</f>
        <v>44412</v>
      </c>
      <c r="M45" s="168">
        <f t="array" ref="M45">INDEX(M_8,ROW(M45)-ROW(M$43),COLUMN(M45)-COLUMN($I45))</f>
        <v>44413</v>
      </c>
      <c r="N45" s="168">
        <f t="array" ref="N45">INDEX(M_8,ROW(N45)-ROW(N$43),COLUMN(N45)-COLUMN($I45))</f>
        <v>44414</v>
      </c>
      <c r="O45" s="168">
        <f t="array" ref="O45">INDEX(M_8,ROW(O45)-ROW(O$43),COLUMN(O45)-COLUMN($I45))</f>
        <v>44415</v>
      </c>
      <c r="P45" s="168">
        <f t="array" ref="P45">INDEX(M_8,ROW(P45)-ROW(P$43),COLUMN(P45)-COLUMN($I45))</f>
        <v>44416</v>
      </c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34.5" customHeight="1">
      <c r="A46" s="2"/>
      <c r="B46" s="168">
        <f t="array" ref="B46">INDEX(M_7,ROW(B46)-ROW(B$43),COLUMN(B46)-COLUMN($A46))</f>
        <v>44389</v>
      </c>
      <c r="C46" s="168">
        <f t="array" ref="C46">INDEX(M_7,ROW(C46)-ROW(C$43),COLUMN(C46)-COLUMN($A46))</f>
        <v>44390</v>
      </c>
      <c r="D46" s="168">
        <f t="array" ref="D46">INDEX(M_7,ROW(D46)-ROW(D$43),COLUMN(D46)-COLUMN($A46))</f>
        <v>44391</v>
      </c>
      <c r="E46" s="168">
        <f t="array" ref="E46">INDEX(M_7,ROW(E46)-ROW(E$43),COLUMN(E46)-COLUMN($A46))</f>
        <v>44392</v>
      </c>
      <c r="F46" s="168">
        <f t="array" ref="F46">INDEX(M_7,ROW(F46)-ROW(F$43),COLUMN(F46)-COLUMN($A46))</f>
        <v>44393</v>
      </c>
      <c r="G46" s="168">
        <f t="array" ref="G46">INDEX(M_7,ROW(G46)-ROW(G$43),COLUMN(G46)-COLUMN($A46))</f>
        <v>44394</v>
      </c>
      <c r="H46" s="168">
        <f t="array" ref="H46">INDEX(M_7,ROW(H46)-ROW(H$43),COLUMN(H46)-COLUMN($A46))</f>
        <v>44395</v>
      </c>
      <c r="I46" s="2"/>
      <c r="J46" s="168">
        <f t="array" ref="J46">INDEX(M_8,ROW(J46)-ROW(J$43),COLUMN(J46)-COLUMN($I46))</f>
        <v>44417</v>
      </c>
      <c r="K46" s="168">
        <f t="array" ref="K46">INDEX(M_8,ROW(K46)-ROW(K$43),COLUMN(K46)-COLUMN($I46))</f>
        <v>44418</v>
      </c>
      <c r="L46" s="168">
        <f t="array" ref="L46">INDEX(M_8,ROW(L46)-ROW(L$43),COLUMN(L46)-COLUMN($I46))</f>
        <v>44419</v>
      </c>
      <c r="M46" s="168">
        <f t="array" ref="M46">INDEX(M_8,ROW(M46)-ROW(M$43),COLUMN(M46)-COLUMN($I46))</f>
        <v>44420</v>
      </c>
      <c r="N46" s="168">
        <f t="array" ref="N46">INDEX(M_8,ROW(N46)-ROW(N$43),COLUMN(N46)-COLUMN($I46))</f>
        <v>44421</v>
      </c>
      <c r="O46" s="168">
        <f t="array" ref="O46">INDEX(M_8,ROW(O46)-ROW(O$43),COLUMN(O46)-COLUMN($I46))</f>
        <v>44422</v>
      </c>
      <c r="P46" s="168">
        <f t="array" ref="P46">INDEX(M_8,ROW(P46)-ROW(P$43),COLUMN(P46)-COLUMN($I46))</f>
        <v>44423</v>
      </c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34.5" customHeight="1">
      <c r="A47" s="2"/>
      <c r="B47" s="168">
        <f t="array" ref="B47">INDEX(M_7,ROW(B47)-ROW(B$43),COLUMN(B47)-COLUMN($A47))</f>
        <v>44396</v>
      </c>
      <c r="C47" s="168">
        <f t="array" ref="C47">INDEX(M_7,ROW(C47)-ROW(C$43),COLUMN(C47)-COLUMN($A47))</f>
        <v>44397</v>
      </c>
      <c r="D47" s="168">
        <f t="array" ref="D47">INDEX(M_7,ROW(D47)-ROW(D$43),COLUMN(D47)-COLUMN($A47))</f>
        <v>44398</v>
      </c>
      <c r="E47" s="168">
        <f t="array" ref="E47">INDEX(M_7,ROW(E47)-ROW(E$43),COLUMN(E47)-COLUMN($A47))</f>
        <v>44399</v>
      </c>
      <c r="F47" s="168">
        <f t="array" ref="F47">INDEX(M_7,ROW(F47)-ROW(F$43),COLUMN(F47)-COLUMN($A47))</f>
        <v>44400</v>
      </c>
      <c r="G47" s="168">
        <f t="array" ref="G47">INDEX(M_7,ROW(G47)-ROW(G$43),COLUMN(G47)-COLUMN($A47))</f>
        <v>44401</v>
      </c>
      <c r="H47" s="168">
        <f t="array" ref="H47">INDEX(M_7,ROW(H47)-ROW(H$43),COLUMN(H47)-COLUMN($A47))</f>
        <v>44402</v>
      </c>
      <c r="I47" s="2"/>
      <c r="J47" s="168">
        <f t="array" ref="J47">INDEX(M_8,ROW(J47)-ROW(J$43),COLUMN(J47)-COLUMN($I47))</f>
        <v>44424</v>
      </c>
      <c r="K47" s="168">
        <f t="array" ref="K47">INDEX(M_8,ROW(K47)-ROW(K$43),COLUMN(K47)-COLUMN($I47))</f>
        <v>44425</v>
      </c>
      <c r="L47" s="168">
        <f t="array" ref="L47">INDEX(M_8,ROW(L47)-ROW(L$43),COLUMN(L47)-COLUMN($I47))</f>
        <v>44426</v>
      </c>
      <c r="M47" s="168">
        <f t="array" ref="M47">INDEX(M_8,ROW(M47)-ROW(M$43),COLUMN(M47)-COLUMN($I47))</f>
        <v>44427</v>
      </c>
      <c r="N47" s="168">
        <f t="array" ref="N47">INDEX(M_8,ROW(N47)-ROW(N$43),COLUMN(N47)-COLUMN($I47))</f>
        <v>44428</v>
      </c>
      <c r="O47" s="168">
        <f t="array" ref="O47">INDEX(M_8,ROW(O47)-ROW(O$43),COLUMN(O47)-COLUMN($I47))</f>
        <v>44429</v>
      </c>
      <c r="P47" s="168">
        <f t="array" ref="P47">INDEX(M_8,ROW(P47)-ROW(P$43),COLUMN(P47)-COLUMN($I47))</f>
        <v>44430</v>
      </c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34.5" customHeight="1">
      <c r="A48" s="2"/>
      <c r="B48" s="168">
        <f t="array" ref="B48">INDEX(M_7,ROW(B48)-ROW(B$43),COLUMN(B48)-COLUMN($A48))</f>
        <v>44403</v>
      </c>
      <c r="C48" s="168">
        <f t="array" ref="C48">INDEX(M_7,ROW(C48)-ROW(C$43),COLUMN(C48)-COLUMN($A48))</f>
        <v>44404</v>
      </c>
      <c r="D48" s="168">
        <f t="array" ref="D48">INDEX(M_7,ROW(D48)-ROW(D$43),COLUMN(D48)-COLUMN($A48))</f>
        <v>44405</v>
      </c>
      <c r="E48" s="168">
        <f t="array" ref="E48">INDEX(M_7,ROW(E48)-ROW(E$43),COLUMN(E48)-COLUMN($A48))</f>
        <v>44406</v>
      </c>
      <c r="F48" s="168">
        <f t="array" ref="F48">INDEX(M_7,ROW(F48)-ROW(F$43),COLUMN(F48)-COLUMN($A48))</f>
        <v>44407</v>
      </c>
      <c r="G48" s="168">
        <f t="array" ref="G48">INDEX(M_7,ROW(G48)-ROW(G$43),COLUMN(G48)-COLUMN($A48))</f>
        <v>44408</v>
      </c>
      <c r="H48" s="168" t="str">
        <f t="array" ref="H48">INDEX(M_7,ROW(H48)-ROW(H$43),COLUMN(H48)-COLUMN($A48))</f>
        <v/>
      </c>
      <c r="I48" s="2"/>
      <c r="J48" s="168">
        <f t="array" ref="J48">INDEX(M_8,ROW(J48)-ROW(J$43),COLUMN(J48)-COLUMN($I48))</f>
        <v>44431</v>
      </c>
      <c r="K48" s="168">
        <f t="array" ref="K48">INDEX(M_8,ROW(K48)-ROW(K$43),COLUMN(K48)-COLUMN($I48))</f>
        <v>44432</v>
      </c>
      <c r="L48" s="168">
        <f t="array" ref="L48">INDEX(M_8,ROW(L48)-ROW(L$43),COLUMN(L48)-COLUMN($I48))</f>
        <v>44433</v>
      </c>
      <c r="M48" s="168">
        <f t="array" ref="M48">INDEX(M_8,ROW(M48)-ROW(M$43),COLUMN(M48)-COLUMN($I48))</f>
        <v>44434</v>
      </c>
      <c r="N48" s="168">
        <f t="array" ref="N48">INDEX(M_8,ROW(N48)-ROW(N$43),COLUMN(N48)-COLUMN($I48))</f>
        <v>44435</v>
      </c>
      <c r="O48" s="168">
        <f t="array" ref="O48">INDEX(M_8,ROW(O48)-ROW(O$43),COLUMN(O48)-COLUMN($I48))</f>
        <v>44436</v>
      </c>
      <c r="P48" s="168">
        <f t="array" ref="P48">INDEX(M_8,ROW(P48)-ROW(P$43),COLUMN(P48)-COLUMN($I48))</f>
        <v>44437</v>
      </c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34.5" customHeight="1">
      <c r="A49" s="2"/>
      <c r="B49" s="168" t="str">
        <f t="array" ref="B49">INDEX(M_7,ROW(B49)-ROW(B$43),COLUMN(B49)-COLUMN($A49))</f>
        <v/>
      </c>
      <c r="C49" s="168" t="str">
        <f t="array" ref="C49">INDEX(M_7,ROW(C49)-ROW(C$43),COLUMN(C49)-COLUMN($A49))</f>
        <v/>
      </c>
      <c r="D49" s="168" t="str">
        <f t="array" ref="D49">INDEX(M_7,ROW(D49)-ROW(D$43),COLUMN(D49)-COLUMN($A49))</f>
        <v/>
      </c>
      <c r="E49" s="168" t="str">
        <f t="array" ref="E49">INDEX(M_7,ROW(E49)-ROW(E$43),COLUMN(E49)-COLUMN($A49))</f>
        <v/>
      </c>
      <c r="F49" s="168" t="str">
        <f t="array" ref="F49">INDEX(M_7,ROW(F49)-ROW(F$43),COLUMN(F49)-COLUMN($A49))</f>
        <v/>
      </c>
      <c r="G49" s="168" t="str">
        <f t="array" ref="G49">INDEX(M_7,ROW(G49)-ROW(G$43),COLUMN(G49)-COLUMN($A49))</f>
        <v/>
      </c>
      <c r="H49" s="168" t="str">
        <f t="array" ref="H49">INDEX(M_7,ROW(H49)-ROW(H$43),COLUMN(H49)-COLUMN($A49))</f>
        <v/>
      </c>
      <c r="I49" s="2"/>
      <c r="J49" s="168">
        <f t="array" ref="J49">INDEX(M_8,ROW(J49)-ROW(J$43),COLUMN(J49)-COLUMN($I49))</f>
        <v>44438</v>
      </c>
      <c r="K49" s="168">
        <f t="array" ref="K49">INDEX(M_8,ROW(K49)-ROW(K$43),COLUMN(K49)-COLUMN($I49))</f>
        <v>44439</v>
      </c>
      <c r="L49" s="168" t="str">
        <f t="array" ref="L49">INDEX(M_8,ROW(L49)-ROW(L$43),COLUMN(L49)-COLUMN($I49))</f>
        <v/>
      </c>
      <c r="M49" s="168" t="str">
        <f t="array" ref="M49">INDEX(M_8,ROW(M49)-ROW(M$43),COLUMN(M49)-COLUMN($I49))</f>
        <v/>
      </c>
      <c r="N49" s="168" t="str">
        <f t="array" ref="N49">INDEX(M_8,ROW(N49)-ROW(N$43),COLUMN(N49)-COLUMN($I49))</f>
        <v/>
      </c>
      <c r="O49" s="168" t="str">
        <f t="array" ref="O49">INDEX(M_8,ROW(O49)-ROW(O$43),COLUMN(O49)-COLUMN($I49))</f>
        <v/>
      </c>
      <c r="P49" s="168" t="str">
        <f t="array" ref="P49">INDEX(M_8,ROW(P49)-ROW(P$43),COLUMN(P49)-COLUMN($I49))</f>
        <v/>
      </c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15.0" customHeight="1">
      <c r="A50" s="2"/>
      <c r="B50" s="126"/>
      <c r="C50" s="126"/>
      <c r="D50" s="126"/>
      <c r="E50" s="126"/>
      <c r="F50" s="126"/>
      <c r="G50" s="126"/>
      <c r="H50" s="126"/>
      <c r="I50" s="2"/>
      <c r="J50" s="126"/>
      <c r="K50" s="126"/>
      <c r="L50" s="126"/>
      <c r="M50" s="126"/>
      <c r="N50" s="126"/>
      <c r="O50" s="126"/>
      <c r="P50" s="126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5.0" customHeight="1">
      <c r="A51" s="2"/>
      <c r="B51" s="126"/>
      <c r="C51" s="126"/>
      <c r="D51" s="126"/>
      <c r="E51" s="126"/>
      <c r="F51" s="126"/>
      <c r="G51" s="126"/>
      <c r="H51" s="126"/>
      <c r="I51" s="2"/>
      <c r="J51" s="126"/>
      <c r="K51" s="126"/>
      <c r="L51" s="126"/>
      <c r="M51" s="126"/>
      <c r="N51" s="126"/>
      <c r="O51" s="126"/>
      <c r="P51" s="126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15.0" customHeight="1">
      <c r="A52" s="2"/>
      <c r="B52" s="126"/>
      <c r="C52" s="126"/>
      <c r="D52" s="126"/>
      <c r="E52" s="126"/>
      <c r="F52" s="126"/>
      <c r="G52" s="126"/>
      <c r="H52" s="126"/>
      <c r="I52" s="2"/>
      <c r="J52" s="126"/>
      <c r="K52" s="126"/>
      <c r="L52" s="126"/>
      <c r="M52" s="126"/>
      <c r="N52" s="126"/>
      <c r="O52" s="126"/>
      <c r="P52" s="126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15.0" customHeight="1">
      <c r="A53" s="2"/>
      <c r="B53" s="126"/>
      <c r="C53" s="126"/>
      <c r="D53" s="126"/>
      <c r="E53" s="126"/>
      <c r="F53" s="126"/>
      <c r="G53" s="126"/>
      <c r="H53" s="126"/>
      <c r="I53" s="2"/>
      <c r="J53" s="126"/>
      <c r="K53" s="126"/>
      <c r="L53" s="126"/>
      <c r="M53" s="126"/>
      <c r="N53" s="126"/>
      <c r="O53" s="126"/>
      <c r="P53" s="126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5.0" customHeight="1">
      <c r="A54" s="2"/>
      <c r="B54" s="42"/>
      <c r="C54" s="2" t="s">
        <v>63</v>
      </c>
      <c r="D54" s="2"/>
      <c r="E54" s="2"/>
      <c r="F54" s="2"/>
      <c r="G54" s="43"/>
      <c r="H54" s="2" t="s">
        <v>64</v>
      </c>
      <c r="I54" s="2"/>
      <c r="J54" s="142"/>
      <c r="K54" s="169" t="s">
        <v>65</v>
      </c>
      <c r="L54" s="142"/>
      <c r="M54" s="126"/>
      <c r="N54" s="126"/>
      <c r="O54" s="126"/>
      <c r="P54" s="126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5.0" customHeight="1">
      <c r="A55" s="2"/>
      <c r="B55" s="126"/>
      <c r="C55" s="126"/>
      <c r="D55" s="126"/>
      <c r="E55" s="126"/>
      <c r="F55" s="126"/>
      <c r="G55" s="126"/>
      <c r="H55" s="126"/>
      <c r="I55" s="2"/>
      <c r="J55" s="126"/>
      <c r="K55" s="126"/>
      <c r="L55" s="126"/>
      <c r="M55" s="126"/>
      <c r="N55" s="126"/>
      <c r="O55" s="126"/>
      <c r="P55" s="126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5.0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5.0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15.0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39.75" customHeight="1">
      <c r="A59" s="2"/>
      <c r="B59" s="121" t="str">
        <f t="array" ref="B59">INDEX(C_MTHHEADER,9)</f>
        <v>SEPTEMBER</v>
      </c>
      <c r="C59" s="32"/>
      <c r="D59" s="32"/>
      <c r="E59" s="32"/>
      <c r="F59" s="32"/>
      <c r="G59" s="32"/>
      <c r="H59" s="33"/>
      <c r="I59" s="2"/>
      <c r="J59" s="121" t="str">
        <f t="array" ref="J59">INDEX(C_MTHHEADER,10)</f>
        <v>OCTOBER</v>
      </c>
      <c r="K59" s="32"/>
      <c r="L59" s="32"/>
      <c r="M59" s="32"/>
      <c r="N59" s="32"/>
      <c r="O59" s="32"/>
      <c r="P59" s="33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24.75" customHeight="1">
      <c r="A60" s="2"/>
      <c r="B60" s="140" t="str">
        <f t="array" ref="B60">INDEX(C_WKHEADER,1)</f>
        <v>MON</v>
      </c>
      <c r="C60" s="140" t="str">
        <f t="array" ref="C60">INDEX(C_WKHEADER,2)</f>
        <v>TUE</v>
      </c>
      <c r="D60" s="140" t="str">
        <f t="array" ref="D60">INDEX(C_WKHEADER,3)</f>
        <v>WED</v>
      </c>
      <c r="E60" s="140" t="str">
        <f t="array" ref="E60">INDEX(C_WKHEADER,4)</f>
        <v>THU</v>
      </c>
      <c r="F60" s="140" t="str">
        <f t="array" ref="F60">INDEX(C_WKHEADER,5)</f>
        <v>FRI</v>
      </c>
      <c r="G60" s="140" t="str">
        <f t="array" ref="G60">INDEX(C_WKHEADER,6)</f>
        <v>SAT</v>
      </c>
      <c r="H60" s="140" t="str">
        <f t="array" ref="H60">INDEX(C_WKHEADER,7)</f>
        <v>SUN</v>
      </c>
      <c r="I60" s="2"/>
      <c r="J60" s="140" t="str">
        <f t="array" ref="J60">INDEX(C_WKHEADER,1)</f>
        <v>MON</v>
      </c>
      <c r="K60" s="140" t="str">
        <f t="array" ref="K60">INDEX(C_WKHEADER,2)</f>
        <v>TUE</v>
      </c>
      <c r="L60" s="140" t="str">
        <f t="array" ref="L60">INDEX(C_WKHEADER,3)</f>
        <v>WED</v>
      </c>
      <c r="M60" s="140" t="str">
        <f t="array" ref="M60">INDEX(C_WKHEADER,4)</f>
        <v>THU</v>
      </c>
      <c r="N60" s="140" t="str">
        <f t="array" ref="N60">INDEX(C_WKHEADER,5)</f>
        <v>FRI</v>
      </c>
      <c r="O60" s="140" t="str">
        <f t="array" ref="O60">INDEX(C_WKHEADER,6)</f>
        <v>SAT</v>
      </c>
      <c r="P60" s="140" t="str">
        <f t="array" ref="P60">INDEX(C_WKHEADER,7)</f>
        <v>SUN</v>
      </c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34.5" customHeight="1">
      <c r="A61" s="2"/>
      <c r="B61" s="168" t="str">
        <f t="array" ref="B61">INDEX(M_9,ROW(B61)-ROW(B$60),COLUMN(B61)-COLUMN($A61))</f>
        <v/>
      </c>
      <c r="C61" s="168" t="str">
        <f t="array" ref="C61">INDEX(M_9,ROW(C61)-ROW(C$60),COLUMN(C61)-COLUMN($A61))</f>
        <v/>
      </c>
      <c r="D61" s="168">
        <f t="array" ref="D61">INDEX(M_9,ROW(D61)-ROW(D$60),COLUMN(D61)-COLUMN($A61))</f>
        <v>44440</v>
      </c>
      <c r="E61" s="168">
        <f t="array" ref="E61">INDEX(M_9,ROW(E61)-ROW(E$60),COLUMN(E61)-COLUMN($A61))</f>
        <v>44441</v>
      </c>
      <c r="F61" s="168">
        <f t="array" ref="F61">INDEX(M_9,ROW(F61)-ROW(F$60),COLUMN(F61)-COLUMN($A61))</f>
        <v>44442</v>
      </c>
      <c r="G61" s="168">
        <f t="array" ref="G61">INDEX(M_9,ROW(G61)-ROW(G$60),COLUMN(G61)-COLUMN($A61))</f>
        <v>44443</v>
      </c>
      <c r="H61" s="168">
        <f t="array" ref="H61">INDEX(M_9,ROW(H61)-ROW(H$60),COLUMN(H61)-COLUMN($A61))</f>
        <v>44444</v>
      </c>
      <c r="I61" s="2"/>
      <c r="J61" s="168" t="str">
        <f t="array" ref="J61">INDEX(M_10,ROW(J61)-ROW(J$60),COLUMN(J61)-COLUMN($I61))</f>
        <v/>
      </c>
      <c r="K61" s="168" t="str">
        <f t="array" ref="K61">INDEX(M_10,ROW(K61)-ROW(K$60),COLUMN(K61)-COLUMN($I61))</f>
        <v/>
      </c>
      <c r="L61" s="168" t="str">
        <f t="array" ref="L61">INDEX(M_10,ROW(L61)-ROW(L$60),COLUMN(L61)-COLUMN($I61))</f>
        <v/>
      </c>
      <c r="M61" s="168" t="str">
        <f t="array" ref="M61">INDEX(M_10,ROW(M61)-ROW(M$60),COLUMN(M61)-COLUMN($I61))</f>
        <v/>
      </c>
      <c r="N61" s="168">
        <f t="array" ref="N61">INDEX(M_10,ROW(N61)-ROW(N$60),COLUMN(N61)-COLUMN($I61))</f>
        <v>44470</v>
      </c>
      <c r="O61" s="168">
        <f t="array" ref="O61">INDEX(M_10,ROW(O61)-ROW(O$60),COLUMN(O61)-COLUMN($I61))</f>
        <v>44471</v>
      </c>
      <c r="P61" s="168">
        <f t="array" ref="P61">INDEX(M_10,ROW(P61)-ROW(P$60),COLUMN(P61)-COLUMN($I61))</f>
        <v>44472</v>
      </c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34.5" customHeight="1">
      <c r="A62" s="2"/>
      <c r="B62" s="168">
        <f t="array" ref="B62">INDEX(M_9,ROW(B62)-ROW(B$60),COLUMN(B62)-COLUMN($A62))</f>
        <v>44445</v>
      </c>
      <c r="C62" s="168">
        <f t="array" ref="C62">INDEX(M_9,ROW(C62)-ROW(C$60),COLUMN(C62)-COLUMN($A62))</f>
        <v>44446</v>
      </c>
      <c r="D62" s="168">
        <f t="array" ref="D62">INDEX(M_9,ROW(D62)-ROW(D$60),COLUMN(D62)-COLUMN($A62))</f>
        <v>44447</v>
      </c>
      <c r="E62" s="168">
        <f t="array" ref="E62">INDEX(M_9,ROW(E62)-ROW(E$60),COLUMN(E62)-COLUMN($A62))</f>
        <v>44448</v>
      </c>
      <c r="F62" s="168">
        <f t="array" ref="F62">INDEX(M_9,ROW(F62)-ROW(F$60),COLUMN(F62)-COLUMN($A62))</f>
        <v>44449</v>
      </c>
      <c r="G62" s="168">
        <f t="array" ref="G62">INDEX(M_9,ROW(G62)-ROW(G$60),COLUMN(G62)-COLUMN($A62))</f>
        <v>44450</v>
      </c>
      <c r="H62" s="168">
        <f t="array" ref="H62">INDEX(M_9,ROW(H62)-ROW(H$60),COLUMN(H62)-COLUMN($A62))</f>
        <v>44451</v>
      </c>
      <c r="I62" s="2"/>
      <c r="J62" s="168">
        <f t="array" ref="J62">INDEX(M_10,ROW(J62)-ROW(J$60),COLUMN(J62)-COLUMN($I62))</f>
        <v>44473</v>
      </c>
      <c r="K62" s="168">
        <f t="array" ref="K62">INDEX(M_10,ROW(K62)-ROW(K$60),COLUMN(K62)-COLUMN($I62))</f>
        <v>44474</v>
      </c>
      <c r="L62" s="168">
        <f t="array" ref="L62">INDEX(M_10,ROW(L62)-ROW(L$60),COLUMN(L62)-COLUMN($I62))</f>
        <v>44475</v>
      </c>
      <c r="M62" s="168">
        <f t="array" ref="M62">INDEX(M_10,ROW(M62)-ROW(M$60),COLUMN(M62)-COLUMN($I62))</f>
        <v>44476</v>
      </c>
      <c r="N62" s="168">
        <f t="array" ref="N62">INDEX(M_10,ROW(N62)-ROW(N$60),COLUMN(N62)-COLUMN($I62))</f>
        <v>44477</v>
      </c>
      <c r="O62" s="168">
        <f t="array" ref="O62">INDEX(M_10,ROW(O62)-ROW(O$60),COLUMN(O62)-COLUMN($I62))</f>
        <v>44478</v>
      </c>
      <c r="P62" s="168">
        <f t="array" ref="P62">INDEX(M_10,ROW(P62)-ROW(P$60),COLUMN(P62)-COLUMN($I62))</f>
        <v>44479</v>
      </c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34.5" customHeight="1">
      <c r="A63" s="2"/>
      <c r="B63" s="168">
        <f t="array" ref="B63">INDEX(M_9,ROW(B63)-ROW(B$60),COLUMN(B63)-COLUMN($A63))</f>
        <v>44452</v>
      </c>
      <c r="C63" s="168">
        <f t="array" ref="C63">INDEX(M_9,ROW(C63)-ROW(C$60),COLUMN(C63)-COLUMN($A63))</f>
        <v>44453</v>
      </c>
      <c r="D63" s="168">
        <f t="array" ref="D63">INDEX(M_9,ROW(D63)-ROW(D$60),COLUMN(D63)-COLUMN($A63))</f>
        <v>44454</v>
      </c>
      <c r="E63" s="168">
        <f t="array" ref="E63">INDEX(M_9,ROW(E63)-ROW(E$60),COLUMN(E63)-COLUMN($A63))</f>
        <v>44455</v>
      </c>
      <c r="F63" s="168">
        <f t="array" ref="F63">INDEX(M_9,ROW(F63)-ROW(F$60),COLUMN(F63)-COLUMN($A63))</f>
        <v>44456</v>
      </c>
      <c r="G63" s="168">
        <f t="array" ref="G63">INDEX(M_9,ROW(G63)-ROW(G$60),COLUMN(G63)-COLUMN($A63))</f>
        <v>44457</v>
      </c>
      <c r="H63" s="168">
        <f t="array" ref="H63">INDEX(M_9,ROW(H63)-ROW(H$60),COLUMN(H63)-COLUMN($A63))</f>
        <v>44458</v>
      </c>
      <c r="I63" s="2"/>
      <c r="J63" s="168">
        <f t="array" ref="J63">INDEX(M_10,ROW(J63)-ROW(J$60),COLUMN(J63)-COLUMN($I63))</f>
        <v>44480</v>
      </c>
      <c r="K63" s="168">
        <f t="array" ref="K63">INDEX(M_10,ROW(K63)-ROW(K$60),COLUMN(K63)-COLUMN($I63))</f>
        <v>44481</v>
      </c>
      <c r="L63" s="168">
        <f t="array" ref="L63">INDEX(M_10,ROW(L63)-ROW(L$60),COLUMN(L63)-COLUMN($I63))</f>
        <v>44482</v>
      </c>
      <c r="M63" s="168">
        <f t="array" ref="M63">INDEX(M_10,ROW(M63)-ROW(M$60),COLUMN(M63)-COLUMN($I63))</f>
        <v>44483</v>
      </c>
      <c r="N63" s="168">
        <f t="array" ref="N63">INDEX(M_10,ROW(N63)-ROW(N$60),COLUMN(N63)-COLUMN($I63))</f>
        <v>44484</v>
      </c>
      <c r="O63" s="168">
        <f t="array" ref="O63">INDEX(M_10,ROW(O63)-ROW(O$60),COLUMN(O63)-COLUMN($I63))</f>
        <v>44485</v>
      </c>
      <c r="P63" s="168">
        <f t="array" ref="P63">INDEX(M_10,ROW(P63)-ROW(P$60),COLUMN(P63)-COLUMN($I63))</f>
        <v>44486</v>
      </c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34.5" customHeight="1">
      <c r="A64" s="2"/>
      <c r="B64" s="168">
        <f t="array" ref="B64">INDEX(M_9,ROW(B64)-ROW(B$60),COLUMN(B64)-COLUMN($A64))</f>
        <v>44459</v>
      </c>
      <c r="C64" s="168">
        <f t="array" ref="C64">INDEX(M_9,ROW(C64)-ROW(C$60),COLUMN(C64)-COLUMN($A64))</f>
        <v>44460</v>
      </c>
      <c r="D64" s="168">
        <f t="array" ref="D64">INDEX(M_9,ROW(D64)-ROW(D$60),COLUMN(D64)-COLUMN($A64))</f>
        <v>44461</v>
      </c>
      <c r="E64" s="168">
        <f t="array" ref="E64">INDEX(M_9,ROW(E64)-ROW(E$60),COLUMN(E64)-COLUMN($A64))</f>
        <v>44462</v>
      </c>
      <c r="F64" s="168">
        <f t="array" ref="F64">INDEX(M_9,ROW(F64)-ROW(F$60),COLUMN(F64)-COLUMN($A64))</f>
        <v>44463</v>
      </c>
      <c r="G64" s="168">
        <f t="array" ref="G64">INDEX(M_9,ROW(G64)-ROW(G$60),COLUMN(G64)-COLUMN($A64))</f>
        <v>44464</v>
      </c>
      <c r="H64" s="168">
        <f t="array" ref="H64">INDEX(M_9,ROW(H64)-ROW(H$60),COLUMN(H64)-COLUMN($A64))</f>
        <v>44465</v>
      </c>
      <c r="I64" s="2"/>
      <c r="J64" s="168">
        <f t="array" ref="J64">INDEX(M_10,ROW(J64)-ROW(J$60),COLUMN(J64)-COLUMN($I64))</f>
        <v>44487</v>
      </c>
      <c r="K64" s="168">
        <f t="array" ref="K64">INDEX(M_10,ROW(K64)-ROW(K$60),COLUMN(K64)-COLUMN($I64))</f>
        <v>44488</v>
      </c>
      <c r="L64" s="168">
        <f t="array" ref="L64">INDEX(M_10,ROW(L64)-ROW(L$60),COLUMN(L64)-COLUMN($I64))</f>
        <v>44489</v>
      </c>
      <c r="M64" s="168">
        <f t="array" ref="M64">INDEX(M_10,ROW(M64)-ROW(M$60),COLUMN(M64)-COLUMN($I64))</f>
        <v>44490</v>
      </c>
      <c r="N64" s="168">
        <f t="array" ref="N64">INDEX(M_10,ROW(N64)-ROW(N$60),COLUMN(N64)-COLUMN($I64))</f>
        <v>44491</v>
      </c>
      <c r="O64" s="168">
        <f t="array" ref="O64">INDEX(M_10,ROW(O64)-ROW(O$60),COLUMN(O64)-COLUMN($I64))</f>
        <v>44492</v>
      </c>
      <c r="P64" s="168">
        <f t="array" ref="P64">INDEX(M_10,ROW(P64)-ROW(P$60),COLUMN(P64)-COLUMN($I64))</f>
        <v>44493</v>
      </c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34.5" customHeight="1">
      <c r="A65" s="2"/>
      <c r="B65" s="168">
        <f t="array" ref="B65">INDEX(M_9,ROW(B65)-ROW(B$60),COLUMN(B65)-COLUMN($A65))</f>
        <v>44466</v>
      </c>
      <c r="C65" s="168">
        <f t="array" ref="C65">INDEX(M_9,ROW(C65)-ROW(C$60),COLUMN(C65)-COLUMN($A65))</f>
        <v>44467</v>
      </c>
      <c r="D65" s="168">
        <f t="array" ref="D65">INDEX(M_9,ROW(D65)-ROW(D$60),COLUMN(D65)-COLUMN($A65))</f>
        <v>44468</v>
      </c>
      <c r="E65" s="168">
        <f t="array" ref="E65">INDEX(M_9,ROW(E65)-ROW(E$60),COLUMN(E65)-COLUMN($A65))</f>
        <v>44469</v>
      </c>
      <c r="F65" s="168" t="str">
        <f t="array" ref="F65">INDEX(M_9,ROW(F65)-ROW(F$60),COLUMN(F65)-COLUMN($A65))</f>
        <v/>
      </c>
      <c r="G65" s="168" t="str">
        <f t="array" ref="G65">INDEX(M_9,ROW(G65)-ROW(G$60),COLUMN(G65)-COLUMN($A65))</f>
        <v/>
      </c>
      <c r="H65" s="168" t="str">
        <f t="array" ref="H65">INDEX(M_9,ROW(H65)-ROW(H$60),COLUMN(H65)-COLUMN($A65))</f>
        <v/>
      </c>
      <c r="I65" s="2"/>
      <c r="J65" s="168">
        <f t="array" ref="J65">INDEX(M_10,ROW(J65)-ROW(J$60),COLUMN(J65)-COLUMN($I65))</f>
        <v>44494</v>
      </c>
      <c r="K65" s="168">
        <f t="array" ref="K65">INDEX(M_10,ROW(K65)-ROW(K$60),COLUMN(K65)-COLUMN($I65))</f>
        <v>44495</v>
      </c>
      <c r="L65" s="168">
        <f t="array" ref="L65">INDEX(M_10,ROW(L65)-ROW(L$60),COLUMN(L65)-COLUMN($I65))</f>
        <v>44496</v>
      </c>
      <c r="M65" s="168">
        <f t="array" ref="M65">INDEX(M_10,ROW(M65)-ROW(M$60),COLUMN(M65)-COLUMN($I65))</f>
        <v>44497</v>
      </c>
      <c r="N65" s="168">
        <f t="array" ref="N65">INDEX(M_10,ROW(N65)-ROW(N$60),COLUMN(N65)-COLUMN($I65))</f>
        <v>44498</v>
      </c>
      <c r="O65" s="168">
        <f t="array" ref="O65">INDEX(M_10,ROW(O65)-ROW(O$60),COLUMN(O65)-COLUMN($I65))</f>
        <v>44499</v>
      </c>
      <c r="P65" s="168">
        <f t="array" ref="P65">INDEX(M_10,ROW(P65)-ROW(P$60),COLUMN(P65)-COLUMN($I65))</f>
        <v>44500</v>
      </c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34.5" customHeight="1">
      <c r="A66" s="2"/>
      <c r="B66" s="168" t="str">
        <f t="array" ref="B66">INDEX(M_9,ROW(B66)-ROW(B$60),COLUMN(B66)-COLUMN($A66))</f>
        <v/>
      </c>
      <c r="C66" s="168" t="str">
        <f t="array" ref="C66">INDEX(M_9,ROW(C66)-ROW(C$60),COLUMN(C66)-COLUMN($A66))</f>
        <v/>
      </c>
      <c r="D66" s="168" t="str">
        <f t="array" ref="D66">INDEX(M_9,ROW(D66)-ROW(D$60),COLUMN(D66)-COLUMN($A66))</f>
        <v/>
      </c>
      <c r="E66" s="168" t="str">
        <f t="array" ref="E66">INDEX(M_9,ROW(E66)-ROW(E$60),COLUMN(E66)-COLUMN($A66))</f>
        <v/>
      </c>
      <c r="F66" s="168" t="str">
        <f t="array" ref="F66">INDEX(M_9,ROW(F66)-ROW(F$60),COLUMN(F66)-COLUMN($A66))</f>
        <v/>
      </c>
      <c r="G66" s="168" t="str">
        <f t="array" ref="G66">INDEX(M_9,ROW(G66)-ROW(G$60),COLUMN(G66)-COLUMN($A66))</f>
        <v/>
      </c>
      <c r="H66" s="168" t="str">
        <f t="array" ref="H66">INDEX(M_9,ROW(H66)-ROW(H$60),COLUMN(H66)-COLUMN($A66))</f>
        <v/>
      </c>
      <c r="I66" s="2"/>
      <c r="J66" s="168" t="str">
        <f t="array" ref="J66">INDEX(M_10,ROW(J66)-ROW(J$60),COLUMN(J66)-COLUMN($I66))</f>
        <v/>
      </c>
      <c r="K66" s="168" t="str">
        <f t="array" ref="K66">INDEX(M_10,ROW(K66)-ROW(K$60),COLUMN(K66)-COLUMN($I66))</f>
        <v/>
      </c>
      <c r="L66" s="168" t="str">
        <f t="array" ref="L66">INDEX(M_10,ROW(L66)-ROW(L$60),COLUMN(L66)-COLUMN($I66))</f>
        <v/>
      </c>
      <c r="M66" s="168" t="str">
        <f t="array" ref="M66">INDEX(M_10,ROW(M66)-ROW(M$60),COLUMN(M66)-COLUMN($I66))</f>
        <v/>
      </c>
      <c r="N66" s="168" t="str">
        <f t="array" ref="N66">INDEX(M_10,ROW(N66)-ROW(N$60),COLUMN(N66)-COLUMN($I66))</f>
        <v/>
      </c>
      <c r="O66" s="168" t="str">
        <f t="array" ref="O66">INDEX(M_10,ROW(O66)-ROW(O$60),COLUMN(O66)-COLUMN($I66))</f>
        <v/>
      </c>
      <c r="P66" s="168" t="str">
        <f t="array" ref="P66">INDEX(M_10,ROW(P66)-ROW(P$60),COLUMN(P66)-COLUMN($I66))</f>
        <v/>
      </c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5.0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5.0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5.0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39.75" customHeight="1">
      <c r="A70" s="2"/>
      <c r="B70" s="121" t="str">
        <f t="array" ref="B70">INDEX(C_MTHHEADER,11)</f>
        <v>NOVEMBER</v>
      </c>
      <c r="C70" s="32"/>
      <c r="D70" s="32"/>
      <c r="E70" s="32"/>
      <c r="F70" s="32"/>
      <c r="G70" s="32"/>
      <c r="H70" s="33"/>
      <c r="I70" s="2"/>
      <c r="J70" s="121" t="str">
        <f t="array" ref="J70">INDEX(C_MTHHEADER,12)</f>
        <v>DECEMBER</v>
      </c>
      <c r="K70" s="32"/>
      <c r="L70" s="32"/>
      <c r="M70" s="32"/>
      <c r="N70" s="32"/>
      <c r="O70" s="32"/>
      <c r="P70" s="33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24.75" customHeight="1">
      <c r="A71" s="2"/>
      <c r="B71" s="140" t="str">
        <f t="array" ref="B71">INDEX(C_WKHEADER,1)</f>
        <v>MON</v>
      </c>
      <c r="C71" s="140" t="str">
        <f t="array" ref="C71">INDEX(C_WKHEADER,2)</f>
        <v>TUE</v>
      </c>
      <c r="D71" s="140" t="str">
        <f t="array" ref="D71">INDEX(C_WKHEADER,3)</f>
        <v>WED</v>
      </c>
      <c r="E71" s="140" t="str">
        <f t="array" ref="E71">INDEX(C_WKHEADER,4)</f>
        <v>THU</v>
      </c>
      <c r="F71" s="140" t="str">
        <f t="array" ref="F71">INDEX(C_WKHEADER,5)</f>
        <v>FRI</v>
      </c>
      <c r="G71" s="140" t="str">
        <f t="array" ref="G71">INDEX(C_WKHEADER,6)</f>
        <v>SAT</v>
      </c>
      <c r="H71" s="140" t="str">
        <f t="array" ref="H71">INDEX(C_WKHEADER,7)</f>
        <v>SUN</v>
      </c>
      <c r="I71" s="2"/>
      <c r="J71" s="140" t="str">
        <f t="array" ref="J71">INDEX(C_WKHEADER,1)</f>
        <v>MON</v>
      </c>
      <c r="K71" s="140" t="str">
        <f t="array" ref="K71">INDEX(C_WKHEADER,2)</f>
        <v>TUE</v>
      </c>
      <c r="L71" s="140" t="str">
        <f t="array" ref="L71">INDEX(C_WKHEADER,3)</f>
        <v>WED</v>
      </c>
      <c r="M71" s="140" t="str">
        <f t="array" ref="M71">INDEX(C_WKHEADER,4)</f>
        <v>THU</v>
      </c>
      <c r="N71" s="140" t="str">
        <f t="array" ref="N71">INDEX(C_WKHEADER,5)</f>
        <v>FRI</v>
      </c>
      <c r="O71" s="140" t="str">
        <f t="array" ref="O71">INDEX(C_WKHEADER,6)</f>
        <v>SAT</v>
      </c>
      <c r="P71" s="140" t="str">
        <f t="array" ref="P71">INDEX(C_WKHEADER,7)</f>
        <v>SUN</v>
      </c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34.5" customHeight="1">
      <c r="A72" s="2"/>
      <c r="B72" s="168">
        <f t="array" ref="B72">INDEX(M_11,ROW(B72)-ROW(B$71),COLUMN(B72)-COLUMN($A72))</f>
        <v>44501</v>
      </c>
      <c r="C72" s="168">
        <f t="array" ref="C72">INDEX(M_11,ROW(C72)-ROW(C$71),COLUMN(C72)-COLUMN($A72))</f>
        <v>44502</v>
      </c>
      <c r="D72" s="168">
        <f t="array" ref="D72">INDEX(M_11,ROW(D72)-ROW(D$71),COLUMN(D72)-COLUMN($A72))</f>
        <v>44503</v>
      </c>
      <c r="E72" s="168">
        <f t="array" ref="E72">INDEX(M_11,ROW(E72)-ROW(E$71),COLUMN(E72)-COLUMN($A72))</f>
        <v>44504</v>
      </c>
      <c r="F72" s="168">
        <f t="array" ref="F72">INDEX(M_11,ROW(F72)-ROW(F$71),COLUMN(F72)-COLUMN($A72))</f>
        <v>44505</v>
      </c>
      <c r="G72" s="168">
        <f t="array" ref="G72">INDEX(M_11,ROW(G72)-ROW(G$71),COLUMN(G72)-COLUMN($A72))</f>
        <v>44506</v>
      </c>
      <c r="H72" s="168">
        <f t="array" ref="H72">INDEX(M_11,ROW(H72)-ROW(H$71),COLUMN(H72)-COLUMN($A72))</f>
        <v>44507</v>
      </c>
      <c r="I72" s="2"/>
      <c r="J72" s="168" t="str">
        <f t="array" ref="J72">INDEX(M_12,ROW(J72)-ROW(J$71),COLUMN(J72)-COLUMN($I72))</f>
        <v/>
      </c>
      <c r="K72" s="168" t="str">
        <f t="array" ref="K72">INDEX(M_12,ROW(K72)-ROW(K$71),COLUMN(K72)-COLUMN($I72))</f>
        <v/>
      </c>
      <c r="L72" s="168">
        <f t="array" ref="L72">INDEX(M_12,ROW(L72)-ROW(L$71),COLUMN(L72)-COLUMN($I72))</f>
        <v>44531</v>
      </c>
      <c r="M72" s="168">
        <f t="array" ref="M72">INDEX(M_12,ROW(M72)-ROW(M$71),COLUMN(M72)-COLUMN($I72))</f>
        <v>44532</v>
      </c>
      <c r="N72" s="168">
        <f t="array" ref="N72">INDEX(M_12,ROW(N72)-ROW(N$71),COLUMN(N72)-COLUMN($I72))</f>
        <v>44533</v>
      </c>
      <c r="O72" s="168">
        <f t="array" ref="O72">INDEX(M_12,ROW(O72)-ROW(O$71),COLUMN(O72)-COLUMN($I72))</f>
        <v>44534</v>
      </c>
      <c r="P72" s="168">
        <f t="array" ref="P72">INDEX(M_12,ROW(P72)-ROW(P$71),COLUMN(P72)-COLUMN($I72))</f>
        <v>44535</v>
      </c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34.5" customHeight="1">
      <c r="A73" s="2"/>
      <c r="B73" s="168">
        <f t="array" ref="B73">INDEX(M_11,ROW(B73)-ROW(B$71),COLUMN(B73)-COLUMN($A73))</f>
        <v>44508</v>
      </c>
      <c r="C73" s="168">
        <f t="array" ref="C73">INDEX(M_11,ROW(C73)-ROW(C$71),COLUMN(C73)-COLUMN($A73))</f>
        <v>44509</v>
      </c>
      <c r="D73" s="168">
        <f t="array" ref="D73">INDEX(M_11,ROW(D73)-ROW(D$71),COLUMN(D73)-COLUMN($A73))</f>
        <v>44510</v>
      </c>
      <c r="E73" s="168">
        <f t="array" ref="E73">INDEX(M_11,ROW(E73)-ROW(E$71),COLUMN(E73)-COLUMN($A73))</f>
        <v>44511</v>
      </c>
      <c r="F73" s="168">
        <f t="array" ref="F73">INDEX(M_11,ROW(F73)-ROW(F$71),COLUMN(F73)-COLUMN($A73))</f>
        <v>44512</v>
      </c>
      <c r="G73" s="168">
        <f t="array" ref="G73">INDEX(M_11,ROW(G73)-ROW(G$71),COLUMN(G73)-COLUMN($A73))</f>
        <v>44513</v>
      </c>
      <c r="H73" s="168">
        <f t="array" ref="H73">INDEX(M_11,ROW(H73)-ROW(H$71),COLUMN(H73)-COLUMN($A73))</f>
        <v>44514</v>
      </c>
      <c r="I73" s="2"/>
      <c r="J73" s="168">
        <f t="array" ref="J73">INDEX(M_12,ROW(J73)-ROW(J$71),COLUMN(J73)-COLUMN($I73))</f>
        <v>44536</v>
      </c>
      <c r="K73" s="168">
        <f t="array" ref="K73">INDEX(M_12,ROW(K73)-ROW(K$71),COLUMN(K73)-COLUMN($I73))</f>
        <v>44537</v>
      </c>
      <c r="L73" s="168">
        <f t="array" ref="L73">INDEX(M_12,ROW(L73)-ROW(L$71),COLUMN(L73)-COLUMN($I73))</f>
        <v>44538</v>
      </c>
      <c r="M73" s="168">
        <f t="array" ref="M73">INDEX(M_12,ROW(M73)-ROW(M$71),COLUMN(M73)-COLUMN($I73))</f>
        <v>44539</v>
      </c>
      <c r="N73" s="168">
        <f t="array" ref="N73">INDEX(M_12,ROW(N73)-ROW(N$71),COLUMN(N73)-COLUMN($I73))</f>
        <v>44540</v>
      </c>
      <c r="O73" s="168">
        <f t="array" ref="O73">INDEX(M_12,ROW(O73)-ROW(O$71),COLUMN(O73)-COLUMN($I73))</f>
        <v>44541</v>
      </c>
      <c r="P73" s="168">
        <f t="array" ref="P73">INDEX(M_12,ROW(P73)-ROW(P$71),COLUMN(P73)-COLUMN($I73))</f>
        <v>44542</v>
      </c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34.5" customHeight="1">
      <c r="A74" s="2"/>
      <c r="B74" s="168">
        <f t="array" ref="B74">INDEX(M_11,ROW(B74)-ROW(B$71),COLUMN(B74)-COLUMN($A74))</f>
        <v>44515</v>
      </c>
      <c r="C74" s="168">
        <f t="array" ref="C74">INDEX(M_11,ROW(C74)-ROW(C$71),COLUMN(C74)-COLUMN($A74))</f>
        <v>44516</v>
      </c>
      <c r="D74" s="168">
        <f t="array" ref="D74">INDEX(M_11,ROW(D74)-ROW(D$71),COLUMN(D74)-COLUMN($A74))</f>
        <v>44517</v>
      </c>
      <c r="E74" s="168">
        <f t="array" ref="E74">INDEX(M_11,ROW(E74)-ROW(E$71),COLUMN(E74)-COLUMN($A74))</f>
        <v>44518</v>
      </c>
      <c r="F74" s="168">
        <f t="array" ref="F74">INDEX(M_11,ROW(F74)-ROW(F$71),COLUMN(F74)-COLUMN($A74))</f>
        <v>44519</v>
      </c>
      <c r="G74" s="168">
        <f t="array" ref="G74">INDEX(M_11,ROW(G74)-ROW(G$71),COLUMN(G74)-COLUMN($A74))</f>
        <v>44520</v>
      </c>
      <c r="H74" s="168">
        <f t="array" ref="H74">INDEX(M_11,ROW(H74)-ROW(H$71),COLUMN(H74)-COLUMN($A74))</f>
        <v>44521</v>
      </c>
      <c r="I74" s="2"/>
      <c r="J74" s="168">
        <f t="array" ref="J74">INDEX(M_12,ROW(J74)-ROW(J$71),COLUMN(J74)-COLUMN($I74))</f>
        <v>44543</v>
      </c>
      <c r="K74" s="168">
        <f t="array" ref="K74">INDEX(M_12,ROW(K74)-ROW(K$71),COLUMN(K74)-COLUMN($I74))</f>
        <v>44544</v>
      </c>
      <c r="L74" s="168">
        <f t="array" ref="L74">INDEX(M_12,ROW(L74)-ROW(L$71),COLUMN(L74)-COLUMN($I74))</f>
        <v>44545</v>
      </c>
      <c r="M74" s="168">
        <f t="array" ref="M74">INDEX(M_12,ROW(M74)-ROW(M$71),COLUMN(M74)-COLUMN($I74))</f>
        <v>44546</v>
      </c>
      <c r="N74" s="168">
        <f t="array" ref="N74">INDEX(M_12,ROW(N74)-ROW(N$71),COLUMN(N74)-COLUMN($I74))</f>
        <v>44547</v>
      </c>
      <c r="O74" s="168">
        <f t="array" ref="O74">INDEX(M_12,ROW(O74)-ROW(O$71),COLUMN(O74)-COLUMN($I74))</f>
        <v>44548</v>
      </c>
      <c r="P74" s="168">
        <f t="array" ref="P74">INDEX(M_12,ROW(P74)-ROW(P$71),COLUMN(P74)-COLUMN($I74))</f>
        <v>44549</v>
      </c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34.5" customHeight="1">
      <c r="A75" s="2"/>
      <c r="B75" s="168">
        <f t="array" ref="B75">INDEX(M_11,ROW(B75)-ROW(B$71),COLUMN(B75)-COLUMN($A75))</f>
        <v>44522</v>
      </c>
      <c r="C75" s="168">
        <f t="array" ref="C75">INDEX(M_11,ROW(C75)-ROW(C$71),COLUMN(C75)-COLUMN($A75))</f>
        <v>44523</v>
      </c>
      <c r="D75" s="168">
        <f t="array" ref="D75">INDEX(M_11,ROW(D75)-ROW(D$71),COLUMN(D75)-COLUMN($A75))</f>
        <v>44524</v>
      </c>
      <c r="E75" s="168">
        <f t="array" ref="E75">INDEX(M_11,ROW(E75)-ROW(E$71),COLUMN(E75)-COLUMN($A75))</f>
        <v>44525</v>
      </c>
      <c r="F75" s="168">
        <f t="array" ref="F75">INDEX(M_11,ROW(F75)-ROW(F$71),COLUMN(F75)-COLUMN($A75))</f>
        <v>44526</v>
      </c>
      <c r="G75" s="168">
        <f t="array" ref="G75">INDEX(M_11,ROW(G75)-ROW(G$71),COLUMN(G75)-COLUMN($A75))</f>
        <v>44527</v>
      </c>
      <c r="H75" s="168">
        <f t="array" ref="H75">INDEX(M_11,ROW(H75)-ROW(H$71),COLUMN(H75)-COLUMN($A75))</f>
        <v>44528</v>
      </c>
      <c r="I75" s="2"/>
      <c r="J75" s="168">
        <f t="array" ref="J75">INDEX(M_12,ROW(J75)-ROW(J$71),COLUMN(J75)-COLUMN($I75))</f>
        <v>44550</v>
      </c>
      <c r="K75" s="168">
        <f t="array" ref="K75">INDEX(M_12,ROW(K75)-ROW(K$71),COLUMN(K75)-COLUMN($I75))</f>
        <v>44551</v>
      </c>
      <c r="L75" s="168">
        <f t="array" ref="L75">INDEX(M_12,ROW(L75)-ROW(L$71),COLUMN(L75)-COLUMN($I75))</f>
        <v>44552</v>
      </c>
      <c r="M75" s="168">
        <f t="array" ref="M75">INDEX(M_12,ROW(M75)-ROW(M$71),COLUMN(M75)-COLUMN($I75))</f>
        <v>44553</v>
      </c>
      <c r="N75" s="168">
        <f t="array" ref="N75">INDEX(M_12,ROW(N75)-ROW(N$71),COLUMN(N75)-COLUMN($I75))</f>
        <v>44554</v>
      </c>
      <c r="O75" s="168">
        <f t="array" ref="O75">INDEX(M_12,ROW(O75)-ROW(O$71),COLUMN(O75)-COLUMN($I75))</f>
        <v>44555</v>
      </c>
      <c r="P75" s="168">
        <f t="array" ref="P75">INDEX(M_12,ROW(P75)-ROW(P$71),COLUMN(P75)-COLUMN($I75))</f>
        <v>44556</v>
      </c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34.5" customHeight="1">
      <c r="A76" s="2"/>
      <c r="B76" s="168">
        <f t="array" ref="B76">INDEX(M_11,ROW(B76)-ROW(B$71),COLUMN(B76)-COLUMN($A76))</f>
        <v>44529</v>
      </c>
      <c r="C76" s="168">
        <f t="array" ref="C76">INDEX(M_11,ROW(C76)-ROW(C$71),COLUMN(C76)-COLUMN($A76))</f>
        <v>44530</v>
      </c>
      <c r="D76" s="168" t="str">
        <f t="array" ref="D76">INDEX(M_11,ROW(D76)-ROW(D$71),COLUMN(D76)-COLUMN($A76))</f>
        <v/>
      </c>
      <c r="E76" s="168" t="str">
        <f t="array" ref="E76">INDEX(M_11,ROW(E76)-ROW(E$71),COLUMN(E76)-COLUMN($A76))</f>
        <v/>
      </c>
      <c r="F76" s="168" t="str">
        <f t="array" ref="F76">INDEX(M_11,ROW(F76)-ROW(F$71),COLUMN(F76)-COLUMN($A76))</f>
        <v/>
      </c>
      <c r="G76" s="168" t="str">
        <f t="array" ref="G76">INDEX(M_11,ROW(G76)-ROW(G$71),COLUMN(G76)-COLUMN($A76))</f>
        <v/>
      </c>
      <c r="H76" s="168" t="str">
        <f t="array" ref="H76">INDEX(M_11,ROW(H76)-ROW(H$71),COLUMN(H76)-COLUMN($A76))</f>
        <v/>
      </c>
      <c r="I76" s="2"/>
      <c r="J76" s="168">
        <f t="array" ref="J76">INDEX(M_12,ROW(J76)-ROW(J$71),COLUMN(J76)-COLUMN($I76))</f>
        <v>44557</v>
      </c>
      <c r="K76" s="168">
        <f t="array" ref="K76">INDEX(M_12,ROW(K76)-ROW(K$71),COLUMN(K76)-COLUMN($I76))</f>
        <v>44558</v>
      </c>
      <c r="L76" s="168">
        <f t="array" ref="L76">INDEX(M_12,ROW(L76)-ROW(L$71),COLUMN(L76)-COLUMN($I76))</f>
        <v>44559</v>
      </c>
      <c r="M76" s="168">
        <f t="array" ref="M76">INDEX(M_12,ROW(M76)-ROW(M$71),COLUMN(M76)-COLUMN($I76))</f>
        <v>44560</v>
      </c>
      <c r="N76" s="168">
        <f t="array" ref="N76">INDEX(M_12,ROW(N76)-ROW(N$71),COLUMN(N76)-COLUMN($I76))</f>
        <v>44561</v>
      </c>
      <c r="O76" s="168" t="str">
        <f t="array" ref="O76">INDEX(M_12,ROW(O76)-ROW(O$71),COLUMN(O76)-COLUMN($I76))</f>
        <v/>
      </c>
      <c r="P76" s="168" t="str">
        <f t="array" ref="P76">INDEX(M_12,ROW(P76)-ROW(P$71),COLUMN(P76)-COLUMN($I76))</f>
        <v/>
      </c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34.5" customHeight="1">
      <c r="A77" s="2"/>
      <c r="B77" s="168" t="str">
        <f t="array" ref="B77">INDEX(M_11,ROW(B77)-ROW(B$71),COLUMN(B77)-COLUMN($A77))</f>
        <v/>
      </c>
      <c r="C77" s="168" t="str">
        <f t="array" ref="C77">INDEX(M_11,ROW(C77)-ROW(C$71),COLUMN(C77)-COLUMN($A77))</f>
        <v/>
      </c>
      <c r="D77" s="168" t="str">
        <f t="array" ref="D77">INDEX(M_11,ROW(D77)-ROW(D$71),COLUMN(D77)-COLUMN($A77))</f>
        <v/>
      </c>
      <c r="E77" s="168" t="str">
        <f t="array" ref="E77">INDEX(M_11,ROW(E77)-ROW(E$71),COLUMN(E77)-COLUMN($A77))</f>
        <v/>
      </c>
      <c r="F77" s="168" t="str">
        <f t="array" ref="F77">INDEX(M_11,ROW(F77)-ROW(F$71),COLUMN(F77)-COLUMN($A77))</f>
        <v/>
      </c>
      <c r="G77" s="168" t="str">
        <f t="array" ref="G77">INDEX(M_11,ROW(G77)-ROW(G$71),COLUMN(G77)-COLUMN($A77))</f>
        <v/>
      </c>
      <c r="H77" s="168" t="str">
        <f t="array" ref="H77">INDEX(M_11,ROW(H77)-ROW(H$71),COLUMN(H77)-COLUMN($A77))</f>
        <v/>
      </c>
      <c r="I77" s="2"/>
      <c r="J77" s="168" t="str">
        <f t="array" ref="J77">INDEX(M_12,ROW(J77)-ROW(J$71),COLUMN(J77)-COLUMN($I77))</f>
        <v/>
      </c>
      <c r="K77" s="168" t="str">
        <f t="array" ref="K77">INDEX(M_12,ROW(K77)-ROW(K$71),COLUMN(K77)-COLUMN($I77))</f>
        <v/>
      </c>
      <c r="L77" s="168" t="str">
        <f t="array" ref="L77">INDEX(M_12,ROW(L77)-ROW(L$71),COLUMN(L77)-COLUMN($I77))</f>
        <v/>
      </c>
      <c r="M77" s="168" t="str">
        <f t="array" ref="M77">INDEX(M_12,ROW(M77)-ROW(M$71),COLUMN(M77)-COLUMN($I77))</f>
        <v/>
      </c>
      <c r="N77" s="168" t="str">
        <f t="array" ref="N77">INDEX(M_12,ROW(N77)-ROW(N$71),COLUMN(N77)-COLUMN($I77))</f>
        <v/>
      </c>
      <c r="O77" s="168" t="str">
        <f t="array" ref="O77">INDEX(M_12,ROW(O77)-ROW(O$71),COLUMN(O77)-COLUMN($I77))</f>
        <v/>
      </c>
      <c r="P77" s="168" t="str">
        <f t="array" ref="P77">INDEX(M_12,ROW(P77)-ROW(P$71),COLUMN(P77)-COLUMN($I77))</f>
        <v/>
      </c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5.0" customHeight="1">
      <c r="A78" s="2"/>
      <c r="B78" s="126"/>
      <c r="C78" s="126"/>
      <c r="D78" s="126"/>
      <c r="E78" s="126"/>
      <c r="F78" s="126"/>
      <c r="G78" s="126"/>
      <c r="H78" s="126"/>
      <c r="I78" s="2"/>
      <c r="J78" s="126"/>
      <c r="K78" s="126"/>
      <c r="L78" s="126"/>
      <c r="M78" s="126"/>
      <c r="N78" s="126"/>
      <c r="O78" s="126"/>
      <c r="P78" s="126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5.0" customHeight="1">
      <c r="A79" s="2"/>
      <c r="B79" s="126"/>
      <c r="C79" s="126"/>
      <c r="D79" s="126"/>
      <c r="E79" s="126"/>
      <c r="F79" s="126"/>
      <c r="G79" s="126"/>
      <c r="H79" s="126"/>
      <c r="I79" s="2"/>
      <c r="J79" s="126"/>
      <c r="K79" s="126"/>
      <c r="L79" s="126"/>
      <c r="M79" s="126"/>
      <c r="N79" s="126"/>
      <c r="O79" s="126"/>
      <c r="P79" s="126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5.0" customHeight="1">
      <c r="A80" s="2"/>
      <c r="B80" s="126"/>
      <c r="C80" s="126"/>
      <c r="D80" s="126"/>
      <c r="E80" s="126"/>
      <c r="F80" s="126"/>
      <c r="G80" s="126"/>
      <c r="H80" s="126"/>
      <c r="I80" s="2"/>
      <c r="J80" s="126"/>
      <c r="K80" s="126"/>
      <c r="L80" s="126"/>
      <c r="M80" s="126"/>
      <c r="N80" s="126"/>
      <c r="O80" s="126"/>
      <c r="P80" s="126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5.0" customHeight="1">
      <c r="A81" s="2"/>
      <c r="B81" s="126"/>
      <c r="C81" s="126"/>
      <c r="D81" s="126"/>
      <c r="E81" s="126"/>
      <c r="F81" s="126"/>
      <c r="G81" s="126"/>
      <c r="H81" s="126"/>
      <c r="I81" s="2"/>
      <c r="J81" s="126"/>
      <c r="K81" s="126"/>
      <c r="L81" s="126"/>
      <c r="M81" s="126"/>
      <c r="N81" s="126"/>
      <c r="O81" s="126"/>
      <c r="P81" s="126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5.0" customHeight="1">
      <c r="A82" s="2"/>
      <c r="B82" s="42"/>
      <c r="C82" s="2" t="s">
        <v>63</v>
      </c>
      <c r="D82" s="2"/>
      <c r="E82" s="2"/>
      <c r="F82" s="2"/>
      <c r="G82" s="43"/>
      <c r="H82" s="2" t="s">
        <v>64</v>
      </c>
      <c r="I82" s="2"/>
      <c r="J82" s="142"/>
      <c r="K82" s="169" t="s">
        <v>65</v>
      </c>
      <c r="L82" s="142"/>
      <c r="M82" s="126"/>
      <c r="N82" s="126"/>
      <c r="O82" s="126"/>
      <c r="P82" s="126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5.0" customHeight="1">
      <c r="A83" s="2"/>
      <c r="B83" s="126"/>
      <c r="C83" s="126"/>
      <c r="D83" s="126"/>
      <c r="E83" s="126"/>
      <c r="F83" s="126"/>
      <c r="G83" s="126"/>
      <c r="H83" s="126"/>
      <c r="I83" s="2"/>
      <c r="J83" s="126"/>
      <c r="K83" s="126"/>
      <c r="L83" s="126"/>
      <c r="M83" s="126"/>
      <c r="N83" s="126"/>
      <c r="O83" s="126"/>
      <c r="P83" s="126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5.0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5.75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39.75" customHeight="1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24.7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39.7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39.7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39.7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39.7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39.7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39.7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5.0" customHeight="1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5.0" customHeight="1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5.0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5.0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5.0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5.0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5.0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5.0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5.0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5.0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5.0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5.0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5.7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5.7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39.7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24.7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39.7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39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39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39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39.7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39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5.0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5.0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5.0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5.0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5.0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5.0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5.0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5.0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5.0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5.0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5.0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5.0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5.7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7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39.7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24.7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69.7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69.7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69.7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69.7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69.7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69.7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7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7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7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5.7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5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5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5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5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5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5.7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5.7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5.7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5.7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7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7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7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7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5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7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5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5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5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5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5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5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5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5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7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12">
    <mergeCell ref="B42:H42"/>
    <mergeCell ref="B59:H59"/>
    <mergeCell ref="J59:P59"/>
    <mergeCell ref="B70:H70"/>
    <mergeCell ref="J70:P70"/>
    <mergeCell ref="B3:H3"/>
    <mergeCell ref="J3:P3"/>
    <mergeCell ref="B14:H14"/>
    <mergeCell ref="J14:P14"/>
    <mergeCell ref="B31:H31"/>
    <mergeCell ref="J31:P31"/>
    <mergeCell ref="J42:P42"/>
  </mergeCells>
  <printOptions horizontalCentered="1" verticalCentered="1"/>
  <pageMargins bottom="0.75" footer="0.0" header="0.0" left="0.45" right="0.45" top="0.75"/>
  <pageSetup orientation="portrait"/>
  <headerFooter>
    <oddFooter>&amp;LExcel Template&amp;Cwww.indzara.com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2.63"/>
    <col customWidth="1" min="2" max="2" width="22.63"/>
    <col customWidth="1" min="3" max="3" width="2.63"/>
    <col customWidth="1" min="4" max="10" width="4.13"/>
    <col customWidth="1" min="11" max="11" width="2.63"/>
    <col customWidth="1" min="12" max="12" width="22.63"/>
    <col customWidth="1" min="13" max="13" width="3.63"/>
    <col customWidth="1" min="14" max="20" width="4.13"/>
    <col customWidth="1" min="21" max="21" width="2.63"/>
    <col customWidth="1" min="22" max="28" width="9.0"/>
  </cols>
  <sheetData>
    <row r="1" ht="15.0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ht="30.0" customHeight="1">
      <c r="A2" s="2"/>
      <c r="B2" s="170" t="str">
        <f>I_CALNM</f>
        <v>2021 Calendar</v>
      </c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3"/>
      <c r="U2" s="2"/>
      <c r="V2" s="2"/>
      <c r="W2" s="2"/>
      <c r="X2" s="2"/>
      <c r="Y2" s="2"/>
      <c r="Z2" s="2"/>
      <c r="AA2" s="2"/>
      <c r="AB2" s="2"/>
    </row>
    <row r="3" ht="15.0" customHeight="1">
      <c r="A3" s="2"/>
      <c r="B3" s="36"/>
      <c r="C3" s="37"/>
      <c r="D3" s="37"/>
      <c r="E3" s="37"/>
      <c r="F3" s="37"/>
      <c r="G3" s="37"/>
      <c r="H3" s="37"/>
      <c r="I3" s="37"/>
      <c r="J3" s="37"/>
      <c r="K3" s="37"/>
      <c r="L3" s="37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ht="16.5" customHeight="1">
      <c r="A4" s="2"/>
      <c r="B4" s="171" t="str">
        <f t="array" ref="B4">INDEX(C_MTHHEADER,1)</f>
        <v>JANUARY</v>
      </c>
      <c r="C4" s="2"/>
      <c r="D4" s="2"/>
      <c r="E4" s="2"/>
      <c r="F4" s="2"/>
      <c r="G4" s="2"/>
      <c r="H4" s="2"/>
      <c r="I4" s="2"/>
      <c r="J4" s="2"/>
      <c r="K4" s="2"/>
      <c r="L4" s="172" t="str">
        <f t="array" ref="L4">INDEX(C_MTHHEADER,2)</f>
        <v>FEBRUARY</v>
      </c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ht="16.5" customHeight="1">
      <c r="A5" s="2"/>
      <c r="B5" s="173"/>
      <c r="C5" s="2"/>
      <c r="D5" s="40" t="str">
        <f t="array" ref="D5">INDEX(C_WKHEADER,1)</f>
        <v>MON</v>
      </c>
      <c r="E5" s="40" t="str">
        <f t="array" ref="E5">INDEX(C_WKHEADER,2)</f>
        <v>TUE</v>
      </c>
      <c r="F5" s="40" t="str">
        <f t="array" ref="F5">INDEX(C_WKHEADER,3)</f>
        <v>WED</v>
      </c>
      <c r="G5" s="40" t="str">
        <f t="array" ref="G5">INDEX(C_WKHEADER,4)</f>
        <v>THU</v>
      </c>
      <c r="H5" s="40" t="str">
        <f t="array" ref="H5">INDEX(C_WKHEADER,5)</f>
        <v>FRI</v>
      </c>
      <c r="I5" s="40" t="str">
        <f t="array" ref="I5">INDEX(C_WKHEADER,6)</f>
        <v>SAT</v>
      </c>
      <c r="J5" s="40" t="str">
        <f t="array" ref="J5">INDEX(C_WKHEADER,7)</f>
        <v>SUN</v>
      </c>
      <c r="K5" s="2"/>
      <c r="L5" s="173"/>
      <c r="M5" s="2"/>
      <c r="N5" s="40" t="str">
        <f t="array" ref="N5">INDEX(C_WKHEADER,1)</f>
        <v>MON</v>
      </c>
      <c r="O5" s="40" t="str">
        <f t="array" ref="O5">INDEX(C_WKHEADER,2)</f>
        <v>TUE</v>
      </c>
      <c r="P5" s="40" t="str">
        <f t="array" ref="P5">INDEX(C_WKHEADER,3)</f>
        <v>WED</v>
      </c>
      <c r="Q5" s="40" t="str">
        <f t="array" ref="Q5">INDEX(C_WKHEADER,4)</f>
        <v>THU</v>
      </c>
      <c r="R5" s="40" t="str">
        <f t="array" ref="R5">INDEX(C_WKHEADER,5)</f>
        <v>FRI</v>
      </c>
      <c r="S5" s="40" t="str">
        <f t="array" ref="S5">INDEX(C_WKHEADER,6)</f>
        <v>SAT</v>
      </c>
      <c r="T5" s="40" t="str">
        <f t="array" ref="T5">INDEX(C_WKHEADER,7)</f>
        <v>SUN</v>
      </c>
      <c r="U5" s="2"/>
      <c r="V5" s="2"/>
      <c r="W5" s="2"/>
      <c r="X5" s="2"/>
      <c r="Y5" s="2"/>
      <c r="Z5" s="2"/>
      <c r="AA5" s="2"/>
      <c r="AB5" s="2"/>
    </row>
    <row r="6" ht="16.5" customHeight="1">
      <c r="A6" s="2"/>
      <c r="B6" s="173"/>
      <c r="C6" s="2"/>
      <c r="D6" s="41" t="str">
        <f t="array" ref="D6">INDEX(M_1,ROW(D6)-ROW(D$5),COLUMN(D6)-COLUMN($C6))</f>
        <v/>
      </c>
      <c r="E6" s="41" t="str">
        <f t="array" ref="E6">INDEX(M_1,ROW(E6)-ROW(E$5),COLUMN(E6)-COLUMN($C6))</f>
        <v/>
      </c>
      <c r="F6" s="41" t="str">
        <f t="array" ref="F6">INDEX(M_1,ROW(F6)-ROW(F$5),COLUMN(F6)-COLUMN($C6))</f>
        <v/>
      </c>
      <c r="G6" s="41" t="str">
        <f t="array" ref="G6">INDEX(M_1,ROW(G6)-ROW(G$5),COLUMN(G6)-COLUMN($C6))</f>
        <v/>
      </c>
      <c r="H6" s="41">
        <f t="array" ref="H6">INDEX(M_1,ROW(H6)-ROW(H$5),COLUMN(H6)-COLUMN($C6))</f>
        <v>44197</v>
      </c>
      <c r="I6" s="41">
        <f t="array" ref="I6">INDEX(M_1,ROW(I6)-ROW(I$5),COLUMN(I6)-COLUMN($C6))</f>
        <v>44198</v>
      </c>
      <c r="J6" s="41">
        <f t="array" ref="J6">INDEX(M_1,ROW(J6)-ROW(J$5),COLUMN(J6)-COLUMN($C6))</f>
        <v>44199</v>
      </c>
      <c r="K6" s="2"/>
      <c r="L6" s="173"/>
      <c r="M6" s="2"/>
      <c r="N6" s="41">
        <f t="array" ref="N6">INDEX(M_2,ROW(N6)-ROW(N$5),COLUMN(N6)-COLUMN($M6))</f>
        <v>44228</v>
      </c>
      <c r="O6" s="41">
        <f t="array" ref="O6">INDEX(M_2,ROW(O6)-ROW(O$5),COLUMN(O6)-COLUMN($M6))</f>
        <v>44229</v>
      </c>
      <c r="P6" s="41">
        <f t="array" ref="P6">INDEX(M_2,ROW(P6)-ROW(P$5),COLUMN(P6)-COLUMN($M6))</f>
        <v>44230</v>
      </c>
      <c r="Q6" s="41">
        <f t="array" ref="Q6">INDEX(M_2,ROW(Q6)-ROW(Q$5),COLUMN(Q6)-COLUMN($M6))</f>
        <v>44231</v>
      </c>
      <c r="R6" s="41">
        <f t="array" ref="R6">INDEX(M_2,ROW(R6)-ROW(R$5),COLUMN(R6)-COLUMN($M6))</f>
        <v>44232</v>
      </c>
      <c r="S6" s="41">
        <f t="array" ref="S6">INDEX(M_2,ROW(S6)-ROW(S$5),COLUMN(S6)-COLUMN($M6))</f>
        <v>44233</v>
      </c>
      <c r="T6" s="41">
        <f t="array" ref="T6">INDEX(M_2,ROW(T6)-ROW(T$5),COLUMN(T6)-COLUMN($M6))</f>
        <v>44234</v>
      </c>
      <c r="U6" s="2"/>
      <c r="V6" s="2"/>
      <c r="W6" s="2"/>
      <c r="X6" s="2"/>
      <c r="Y6" s="2"/>
      <c r="Z6" s="2"/>
      <c r="AA6" s="2"/>
      <c r="AB6" s="2"/>
    </row>
    <row r="7" ht="16.5" customHeight="1">
      <c r="A7" s="2"/>
      <c r="B7" s="173"/>
      <c r="C7" s="2"/>
      <c r="D7" s="41">
        <f t="array" ref="D7">INDEX(M_1,ROW(D7)-ROW(D$5),COLUMN(D7)-COLUMN($C7))</f>
        <v>44200</v>
      </c>
      <c r="E7" s="41">
        <f t="array" ref="E7">INDEX(M_1,ROW(E7)-ROW(E$5),COLUMN(E7)-COLUMN($C7))</f>
        <v>44201</v>
      </c>
      <c r="F7" s="41">
        <f t="array" ref="F7">INDEX(M_1,ROW(F7)-ROW(F$5),COLUMN(F7)-COLUMN($C7))</f>
        <v>44202</v>
      </c>
      <c r="G7" s="41">
        <f t="array" ref="G7">INDEX(M_1,ROW(G7)-ROW(G$5),COLUMN(G7)-COLUMN($C7))</f>
        <v>44203</v>
      </c>
      <c r="H7" s="41">
        <f t="array" ref="H7">INDEX(M_1,ROW(H7)-ROW(H$5),COLUMN(H7)-COLUMN($C7))</f>
        <v>44204</v>
      </c>
      <c r="I7" s="41">
        <f t="array" ref="I7">INDEX(M_1,ROW(I7)-ROW(I$5),COLUMN(I7)-COLUMN($C7))</f>
        <v>44205</v>
      </c>
      <c r="J7" s="41">
        <f t="array" ref="J7">INDEX(M_1,ROW(J7)-ROW(J$5),COLUMN(J7)-COLUMN($C7))</f>
        <v>44206</v>
      </c>
      <c r="K7" s="2"/>
      <c r="L7" s="173"/>
      <c r="M7" s="2"/>
      <c r="N7" s="41">
        <f t="array" ref="N7">INDEX(M_2,ROW(N7)-ROW(N$5),COLUMN(N7)-COLUMN($M7))</f>
        <v>44235</v>
      </c>
      <c r="O7" s="41">
        <f t="array" ref="O7">INDEX(M_2,ROW(O7)-ROW(O$5),COLUMN(O7)-COLUMN($M7))</f>
        <v>44236</v>
      </c>
      <c r="P7" s="41">
        <f t="array" ref="P7">INDEX(M_2,ROW(P7)-ROW(P$5),COLUMN(P7)-COLUMN($M7))</f>
        <v>44237</v>
      </c>
      <c r="Q7" s="41">
        <f t="array" ref="Q7">INDEX(M_2,ROW(Q7)-ROW(Q$5),COLUMN(Q7)-COLUMN($M7))</f>
        <v>44238</v>
      </c>
      <c r="R7" s="41">
        <f t="array" ref="R7">INDEX(M_2,ROW(R7)-ROW(R$5),COLUMN(R7)-COLUMN($M7))</f>
        <v>44239</v>
      </c>
      <c r="S7" s="41">
        <f t="array" ref="S7">INDEX(M_2,ROW(S7)-ROW(S$5),COLUMN(S7)-COLUMN($M7))</f>
        <v>44240</v>
      </c>
      <c r="T7" s="41">
        <f t="array" ref="T7">INDEX(M_2,ROW(T7)-ROW(T$5),COLUMN(T7)-COLUMN($M7))</f>
        <v>44241</v>
      </c>
      <c r="U7" s="2"/>
      <c r="V7" s="2"/>
      <c r="W7" s="2"/>
      <c r="X7" s="2"/>
      <c r="Y7" s="2"/>
      <c r="Z7" s="2"/>
      <c r="AA7" s="2"/>
      <c r="AB7" s="2"/>
    </row>
    <row r="8" ht="16.5" customHeight="1">
      <c r="A8" s="2"/>
      <c r="B8" s="173"/>
      <c r="C8" s="2"/>
      <c r="D8" s="41">
        <f t="array" ref="D8">INDEX(M_1,ROW(D8)-ROW(D$5),COLUMN(D8)-COLUMN($C8))</f>
        <v>44207</v>
      </c>
      <c r="E8" s="41">
        <f t="array" ref="E8">INDEX(M_1,ROW(E8)-ROW(E$5),COLUMN(E8)-COLUMN($C8))</f>
        <v>44208</v>
      </c>
      <c r="F8" s="41">
        <f t="array" ref="F8">INDEX(M_1,ROW(F8)-ROW(F$5),COLUMN(F8)-COLUMN($C8))</f>
        <v>44209</v>
      </c>
      <c r="G8" s="41">
        <f t="array" ref="G8">INDEX(M_1,ROW(G8)-ROW(G$5),COLUMN(G8)-COLUMN($C8))</f>
        <v>44210</v>
      </c>
      <c r="H8" s="41">
        <f t="array" ref="H8">INDEX(M_1,ROW(H8)-ROW(H$5),COLUMN(H8)-COLUMN($C8))</f>
        <v>44211</v>
      </c>
      <c r="I8" s="41">
        <f t="array" ref="I8">INDEX(M_1,ROW(I8)-ROW(I$5),COLUMN(I8)-COLUMN($C8))</f>
        <v>44212</v>
      </c>
      <c r="J8" s="41">
        <f t="array" ref="J8">INDEX(M_1,ROW(J8)-ROW(J$5),COLUMN(J8)-COLUMN($C8))</f>
        <v>44213</v>
      </c>
      <c r="K8" s="2"/>
      <c r="L8" s="173"/>
      <c r="M8" s="2"/>
      <c r="N8" s="41">
        <f t="array" ref="N8">INDEX(M_2,ROW(N8)-ROW(N$5),COLUMN(N8)-COLUMN($M8))</f>
        <v>44242</v>
      </c>
      <c r="O8" s="41">
        <f t="array" ref="O8">INDEX(M_2,ROW(O8)-ROW(O$5),COLUMN(O8)-COLUMN($M8))</f>
        <v>44243</v>
      </c>
      <c r="P8" s="41">
        <f t="array" ref="P8">INDEX(M_2,ROW(P8)-ROW(P$5),COLUMN(P8)-COLUMN($M8))</f>
        <v>44244</v>
      </c>
      <c r="Q8" s="41">
        <f t="array" ref="Q8">INDEX(M_2,ROW(Q8)-ROW(Q$5),COLUMN(Q8)-COLUMN($M8))</f>
        <v>44245</v>
      </c>
      <c r="R8" s="41">
        <f t="array" ref="R8">INDEX(M_2,ROW(R8)-ROW(R$5),COLUMN(R8)-COLUMN($M8))</f>
        <v>44246</v>
      </c>
      <c r="S8" s="41">
        <f t="array" ref="S8">INDEX(M_2,ROW(S8)-ROW(S$5),COLUMN(S8)-COLUMN($M8))</f>
        <v>44247</v>
      </c>
      <c r="T8" s="41">
        <f t="array" ref="T8">INDEX(M_2,ROW(T8)-ROW(T$5),COLUMN(T8)-COLUMN($M8))</f>
        <v>44248</v>
      </c>
      <c r="U8" s="2"/>
      <c r="V8" s="2"/>
      <c r="W8" s="2"/>
      <c r="X8" s="2"/>
      <c r="Y8" s="2"/>
      <c r="Z8" s="2"/>
      <c r="AA8" s="2"/>
      <c r="AB8" s="2"/>
    </row>
    <row r="9" ht="16.5" customHeight="1">
      <c r="A9" s="2"/>
      <c r="B9" s="173"/>
      <c r="C9" s="2"/>
      <c r="D9" s="41">
        <f t="array" ref="D9">INDEX(M_1,ROW(D9)-ROW(D$5),COLUMN(D9)-COLUMN($C9))</f>
        <v>44214</v>
      </c>
      <c r="E9" s="41">
        <f t="array" ref="E9">INDEX(M_1,ROW(E9)-ROW(E$5),COLUMN(E9)-COLUMN($C9))</f>
        <v>44215</v>
      </c>
      <c r="F9" s="41">
        <f t="array" ref="F9">INDEX(M_1,ROW(F9)-ROW(F$5),COLUMN(F9)-COLUMN($C9))</f>
        <v>44216</v>
      </c>
      <c r="G9" s="41">
        <f t="array" ref="G9">INDEX(M_1,ROW(G9)-ROW(G$5),COLUMN(G9)-COLUMN($C9))</f>
        <v>44217</v>
      </c>
      <c r="H9" s="41">
        <f t="array" ref="H9">INDEX(M_1,ROW(H9)-ROW(H$5),COLUMN(H9)-COLUMN($C9))</f>
        <v>44218</v>
      </c>
      <c r="I9" s="41">
        <f t="array" ref="I9">INDEX(M_1,ROW(I9)-ROW(I$5),COLUMN(I9)-COLUMN($C9))</f>
        <v>44219</v>
      </c>
      <c r="J9" s="41">
        <f t="array" ref="J9">INDEX(M_1,ROW(J9)-ROW(J$5),COLUMN(J9)-COLUMN($C9))</f>
        <v>44220</v>
      </c>
      <c r="K9" s="2"/>
      <c r="L9" s="173"/>
      <c r="M9" s="2"/>
      <c r="N9" s="41">
        <f t="array" ref="N9">INDEX(M_2,ROW(N9)-ROW(N$5),COLUMN(N9)-COLUMN($M9))</f>
        <v>44249</v>
      </c>
      <c r="O9" s="41">
        <f t="array" ref="O9">INDEX(M_2,ROW(O9)-ROW(O$5),COLUMN(O9)-COLUMN($M9))</f>
        <v>44250</v>
      </c>
      <c r="P9" s="41">
        <f t="array" ref="P9">INDEX(M_2,ROW(P9)-ROW(P$5),COLUMN(P9)-COLUMN($M9))</f>
        <v>44251</v>
      </c>
      <c r="Q9" s="41">
        <f t="array" ref="Q9">INDEX(M_2,ROW(Q9)-ROW(Q$5),COLUMN(Q9)-COLUMN($M9))</f>
        <v>44252</v>
      </c>
      <c r="R9" s="41">
        <f t="array" ref="R9">INDEX(M_2,ROW(R9)-ROW(R$5),COLUMN(R9)-COLUMN($M9))</f>
        <v>44253</v>
      </c>
      <c r="S9" s="41">
        <f t="array" ref="S9">INDEX(M_2,ROW(S9)-ROW(S$5),COLUMN(S9)-COLUMN($M9))</f>
        <v>44254</v>
      </c>
      <c r="T9" s="41">
        <f t="array" ref="T9">INDEX(M_2,ROW(T9)-ROW(T$5),COLUMN(T9)-COLUMN($M9))</f>
        <v>44255</v>
      </c>
      <c r="U9" s="2"/>
      <c r="V9" s="2"/>
      <c r="W9" s="2"/>
      <c r="X9" s="2"/>
      <c r="Y9" s="2"/>
      <c r="Z9" s="2"/>
      <c r="AA9" s="2"/>
      <c r="AB9" s="2"/>
    </row>
    <row r="10" ht="16.5" customHeight="1">
      <c r="A10" s="2"/>
      <c r="B10" s="173"/>
      <c r="C10" s="2"/>
      <c r="D10" s="41">
        <f t="array" ref="D10">INDEX(M_1,ROW(D10)-ROW(D$5),COLUMN(D10)-COLUMN($C10))</f>
        <v>44221</v>
      </c>
      <c r="E10" s="41">
        <f t="array" ref="E10">INDEX(M_1,ROW(E10)-ROW(E$5),COLUMN(E10)-COLUMN($C10))</f>
        <v>44222</v>
      </c>
      <c r="F10" s="41">
        <f t="array" ref="F10">INDEX(M_1,ROW(F10)-ROW(F$5),COLUMN(F10)-COLUMN($C10))</f>
        <v>44223</v>
      </c>
      <c r="G10" s="41">
        <f t="array" ref="G10">INDEX(M_1,ROW(G10)-ROW(G$5),COLUMN(G10)-COLUMN($C10))</f>
        <v>44224</v>
      </c>
      <c r="H10" s="41">
        <f t="array" ref="H10">INDEX(M_1,ROW(H10)-ROW(H$5),COLUMN(H10)-COLUMN($C10))</f>
        <v>44225</v>
      </c>
      <c r="I10" s="41">
        <f t="array" ref="I10">INDEX(M_1,ROW(I10)-ROW(I$5),COLUMN(I10)-COLUMN($C10))</f>
        <v>44226</v>
      </c>
      <c r="J10" s="41">
        <f t="array" ref="J10">INDEX(M_1,ROW(J10)-ROW(J$5),COLUMN(J10)-COLUMN($C10))</f>
        <v>44227</v>
      </c>
      <c r="K10" s="2"/>
      <c r="L10" s="173"/>
      <c r="M10" s="2"/>
      <c r="N10" s="41" t="str">
        <f t="array" ref="N10">INDEX(M_2,ROW(N10)-ROW(N$5),COLUMN(N10)-COLUMN($M10))</f>
        <v/>
      </c>
      <c r="O10" s="41" t="str">
        <f t="array" ref="O10">INDEX(M_2,ROW(O10)-ROW(O$5),COLUMN(O10)-COLUMN($M10))</f>
        <v/>
      </c>
      <c r="P10" s="41" t="str">
        <f t="array" ref="P10">INDEX(M_2,ROW(P10)-ROW(P$5),COLUMN(P10)-COLUMN($M10))</f>
        <v/>
      </c>
      <c r="Q10" s="41" t="str">
        <f t="array" ref="Q10">INDEX(M_2,ROW(Q10)-ROW(Q$5),COLUMN(Q10)-COLUMN($M10))</f>
        <v/>
      </c>
      <c r="R10" s="41" t="str">
        <f t="array" ref="R10">INDEX(M_2,ROW(R10)-ROW(R$5),COLUMN(R10)-COLUMN($M10))</f>
        <v/>
      </c>
      <c r="S10" s="41" t="str">
        <f t="array" ref="S10">INDEX(M_2,ROW(S10)-ROW(S$5),COLUMN(S10)-COLUMN($M10))</f>
        <v/>
      </c>
      <c r="T10" s="41" t="str">
        <f t="array" ref="T10">INDEX(M_2,ROW(T10)-ROW(T$5),COLUMN(T10)-COLUMN($M10))</f>
        <v/>
      </c>
      <c r="U10" s="2"/>
      <c r="V10" s="2"/>
      <c r="W10" s="2"/>
      <c r="X10" s="2"/>
      <c r="Y10" s="2"/>
      <c r="Z10" s="2"/>
      <c r="AA10" s="2"/>
      <c r="AB10" s="2"/>
    </row>
    <row r="11" ht="16.5" customHeight="1">
      <c r="A11" s="2"/>
      <c r="B11" s="174"/>
      <c r="C11" s="2"/>
      <c r="D11" s="41" t="str">
        <f t="array" ref="D11">INDEX(M_1,ROW(D11)-ROW(D$5),COLUMN(D11)-COLUMN($C11))</f>
        <v/>
      </c>
      <c r="E11" s="41" t="str">
        <f t="array" ref="E11">INDEX(M_1,ROW(E11)-ROW(E$5),COLUMN(E11)-COLUMN($C11))</f>
        <v/>
      </c>
      <c r="F11" s="41" t="str">
        <f t="array" ref="F11">INDEX(M_1,ROW(F11)-ROW(F$5),COLUMN(F11)-COLUMN($C11))</f>
        <v/>
      </c>
      <c r="G11" s="41" t="str">
        <f t="array" ref="G11">INDEX(M_1,ROW(G11)-ROW(G$5),COLUMN(G11)-COLUMN($C11))</f>
        <v/>
      </c>
      <c r="H11" s="41" t="str">
        <f t="array" ref="H11">INDEX(M_1,ROW(H11)-ROW(H$5),COLUMN(H11)-COLUMN($C11))</f>
        <v/>
      </c>
      <c r="I11" s="41" t="str">
        <f t="array" ref="I11">INDEX(M_1,ROW(I11)-ROW(I$5),COLUMN(I11)-COLUMN($C11))</f>
        <v/>
      </c>
      <c r="J11" s="41" t="str">
        <f t="array" ref="J11">INDEX(M_1,ROW(J11)-ROW(J$5),COLUMN(J11)-COLUMN($C11))</f>
        <v/>
      </c>
      <c r="K11" s="2"/>
      <c r="L11" s="174"/>
      <c r="M11" s="2"/>
      <c r="N11" s="41" t="str">
        <f t="array" ref="N11">INDEX(M_2,ROW(N11)-ROW(N$5),COLUMN(N11)-COLUMN($M11))</f>
        <v/>
      </c>
      <c r="O11" s="41" t="str">
        <f t="array" ref="O11">INDEX(M_2,ROW(O11)-ROW(O$5),COLUMN(O11)-COLUMN($M11))</f>
        <v/>
      </c>
      <c r="P11" s="41" t="str">
        <f t="array" ref="P11">INDEX(M_2,ROW(P11)-ROW(P$5),COLUMN(P11)-COLUMN($M11))</f>
        <v/>
      </c>
      <c r="Q11" s="41" t="str">
        <f t="array" ref="Q11">INDEX(M_2,ROW(Q11)-ROW(Q$5),COLUMN(Q11)-COLUMN($M11))</f>
        <v/>
      </c>
      <c r="R11" s="41" t="str">
        <f t="array" ref="R11">INDEX(M_2,ROW(R11)-ROW(R$5),COLUMN(R11)-COLUMN($M11))</f>
        <v/>
      </c>
      <c r="S11" s="41" t="str">
        <f t="array" ref="S11">INDEX(M_2,ROW(S11)-ROW(S$5),COLUMN(S11)-COLUMN($M11))</f>
        <v/>
      </c>
      <c r="T11" s="41" t="str">
        <f t="array" ref="T11">INDEX(M_2,ROW(T11)-ROW(T$5),COLUMN(T11)-COLUMN($M11))</f>
        <v/>
      </c>
      <c r="U11" s="2"/>
      <c r="V11" s="2"/>
      <c r="W11" s="2"/>
      <c r="X11" s="2"/>
      <c r="Y11" s="2"/>
      <c r="Z11" s="2"/>
      <c r="AA11" s="2"/>
      <c r="AB11" s="2"/>
    </row>
    <row r="12" ht="16.5" customHeight="1">
      <c r="A12" s="2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ht="16.5" customHeight="1">
      <c r="A13" s="2"/>
      <c r="B13" s="172" t="str">
        <f t="array" ref="B13">INDEX(C_MTHHEADER,3)</f>
        <v>MARCH</v>
      </c>
      <c r="C13" s="2"/>
      <c r="D13" s="2"/>
      <c r="E13" s="2"/>
      <c r="F13" s="2"/>
      <c r="G13" s="2"/>
      <c r="H13" s="2"/>
      <c r="I13" s="2"/>
      <c r="J13" s="2"/>
      <c r="K13" s="2"/>
      <c r="L13" s="171" t="str">
        <f t="array" ref="L13">INDEX(C_MTHHEADER,4)</f>
        <v>APRIL</v>
      </c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ht="16.5" customHeight="1">
      <c r="A14" s="2"/>
      <c r="B14" s="173"/>
      <c r="C14" s="2"/>
      <c r="D14" s="40" t="str">
        <f t="array" ref="D14">INDEX(C_WKHEADER,1)</f>
        <v>MON</v>
      </c>
      <c r="E14" s="40" t="str">
        <f t="array" ref="E14">INDEX(C_WKHEADER,2)</f>
        <v>TUE</v>
      </c>
      <c r="F14" s="40" t="str">
        <f t="array" ref="F14">INDEX(C_WKHEADER,3)</f>
        <v>WED</v>
      </c>
      <c r="G14" s="40" t="str">
        <f t="array" ref="G14">INDEX(C_WKHEADER,4)</f>
        <v>THU</v>
      </c>
      <c r="H14" s="40" t="str">
        <f t="array" ref="H14">INDEX(C_WKHEADER,5)</f>
        <v>FRI</v>
      </c>
      <c r="I14" s="40" t="str">
        <f t="array" ref="I14">INDEX(C_WKHEADER,6)</f>
        <v>SAT</v>
      </c>
      <c r="J14" s="40" t="str">
        <f t="array" ref="J14">INDEX(C_WKHEADER,7)</f>
        <v>SUN</v>
      </c>
      <c r="K14" s="2"/>
      <c r="L14" s="173"/>
      <c r="M14" s="2"/>
      <c r="N14" s="40" t="str">
        <f t="array" ref="N14">INDEX(C_WKHEADER,1)</f>
        <v>MON</v>
      </c>
      <c r="O14" s="40" t="str">
        <f t="array" ref="O14">INDEX(C_WKHEADER,2)</f>
        <v>TUE</v>
      </c>
      <c r="P14" s="40" t="str">
        <f t="array" ref="P14">INDEX(C_WKHEADER,3)</f>
        <v>WED</v>
      </c>
      <c r="Q14" s="40" t="str">
        <f t="array" ref="Q14">INDEX(C_WKHEADER,4)</f>
        <v>THU</v>
      </c>
      <c r="R14" s="40" t="str">
        <f t="array" ref="R14">INDEX(C_WKHEADER,5)</f>
        <v>FRI</v>
      </c>
      <c r="S14" s="40" t="str">
        <f t="array" ref="S14">INDEX(C_WKHEADER,6)</f>
        <v>SAT</v>
      </c>
      <c r="T14" s="40" t="str">
        <f t="array" ref="T14">INDEX(C_WKHEADER,7)</f>
        <v>SUN</v>
      </c>
      <c r="U14" s="2"/>
      <c r="V14" s="2"/>
      <c r="W14" s="2"/>
      <c r="X14" s="2"/>
      <c r="Y14" s="2"/>
      <c r="Z14" s="2"/>
      <c r="AA14" s="2"/>
      <c r="AB14" s="2"/>
    </row>
    <row r="15" ht="16.5" customHeight="1">
      <c r="A15" s="2"/>
      <c r="B15" s="173"/>
      <c r="C15" s="2"/>
      <c r="D15" s="41">
        <f t="array" ref="D15">INDEX(M_3,ROW(D15)-ROW(D$14),COLUMN(D15)-COLUMN($C15))</f>
        <v>44256</v>
      </c>
      <c r="E15" s="41">
        <f t="array" ref="E15">INDEX(M_3,ROW(E15)-ROW(E$14),COLUMN(E15)-COLUMN($C15))</f>
        <v>44257</v>
      </c>
      <c r="F15" s="41">
        <f t="array" ref="F15">INDEX(M_3,ROW(F15)-ROW(F$14),COLUMN(F15)-COLUMN($C15))</f>
        <v>44258</v>
      </c>
      <c r="G15" s="41">
        <f t="array" ref="G15">INDEX(M_3,ROW(G15)-ROW(G$14),COLUMN(G15)-COLUMN($C15))</f>
        <v>44259</v>
      </c>
      <c r="H15" s="41">
        <f t="array" ref="H15">INDEX(M_3,ROW(H15)-ROW(H$14),COLUMN(H15)-COLUMN($C15))</f>
        <v>44260</v>
      </c>
      <c r="I15" s="41">
        <f t="array" ref="I15">INDEX(M_3,ROW(I15)-ROW(I$14),COLUMN(I15)-COLUMN($C15))</f>
        <v>44261</v>
      </c>
      <c r="J15" s="41">
        <f t="array" ref="J15">INDEX(M_3,ROW(J15)-ROW(J$14),COLUMN(J15)-COLUMN($C15))</f>
        <v>44262</v>
      </c>
      <c r="K15" s="2"/>
      <c r="L15" s="173"/>
      <c r="M15" s="2"/>
      <c r="N15" s="41" t="str">
        <f t="array" ref="N15">INDEX(M_4,ROW(N15)-ROW(N$14),COLUMN(N15)-COLUMN($M15))</f>
        <v/>
      </c>
      <c r="O15" s="41" t="str">
        <f t="array" ref="O15">INDEX(M_4,ROW(O15)-ROW(O$14),COLUMN(O15)-COLUMN($M15))</f>
        <v/>
      </c>
      <c r="P15" s="41" t="str">
        <f t="array" ref="P15">INDEX(M_4,ROW(P15)-ROW(P$14),COLUMN(P15)-COLUMN($M15))</f>
        <v/>
      </c>
      <c r="Q15" s="41">
        <f t="array" ref="Q15">INDEX(M_4,ROW(Q15)-ROW(Q$14),COLUMN(Q15)-COLUMN($M15))</f>
        <v>44287</v>
      </c>
      <c r="R15" s="41">
        <f t="array" ref="R15">INDEX(M_4,ROW(R15)-ROW(R$14),COLUMN(R15)-COLUMN($M15))</f>
        <v>44288</v>
      </c>
      <c r="S15" s="41">
        <f t="array" ref="S15">INDEX(M_4,ROW(S15)-ROW(S$14),COLUMN(S15)-COLUMN($M15))</f>
        <v>44289</v>
      </c>
      <c r="T15" s="41">
        <f t="array" ref="T15">INDEX(M_4,ROW(T15)-ROW(T$14),COLUMN(T15)-COLUMN($M15))</f>
        <v>44290</v>
      </c>
      <c r="U15" s="2"/>
      <c r="V15" s="2"/>
      <c r="W15" s="2"/>
      <c r="X15" s="2"/>
      <c r="Y15" s="2"/>
      <c r="Z15" s="2"/>
      <c r="AA15" s="2"/>
      <c r="AB15" s="2"/>
    </row>
    <row r="16" ht="16.5" customHeight="1">
      <c r="A16" s="2"/>
      <c r="B16" s="173"/>
      <c r="C16" s="2"/>
      <c r="D16" s="41">
        <f t="array" ref="D16">INDEX(M_3,ROW(D16)-ROW(D$14),COLUMN(D16)-COLUMN($C16))</f>
        <v>44263</v>
      </c>
      <c r="E16" s="41">
        <f t="array" ref="E16">INDEX(M_3,ROW(E16)-ROW(E$14),COLUMN(E16)-COLUMN($C16))</f>
        <v>44264</v>
      </c>
      <c r="F16" s="41">
        <f t="array" ref="F16">INDEX(M_3,ROW(F16)-ROW(F$14),COLUMN(F16)-COLUMN($C16))</f>
        <v>44265</v>
      </c>
      <c r="G16" s="41">
        <f t="array" ref="G16">INDEX(M_3,ROW(G16)-ROW(G$14),COLUMN(G16)-COLUMN($C16))</f>
        <v>44266</v>
      </c>
      <c r="H16" s="41">
        <f t="array" ref="H16">INDEX(M_3,ROW(H16)-ROW(H$14),COLUMN(H16)-COLUMN($C16))</f>
        <v>44267</v>
      </c>
      <c r="I16" s="41">
        <f t="array" ref="I16">INDEX(M_3,ROW(I16)-ROW(I$14),COLUMN(I16)-COLUMN($C16))</f>
        <v>44268</v>
      </c>
      <c r="J16" s="41">
        <f t="array" ref="J16">INDEX(M_3,ROW(J16)-ROW(J$14),COLUMN(J16)-COLUMN($C16))</f>
        <v>44269</v>
      </c>
      <c r="K16" s="2"/>
      <c r="L16" s="173"/>
      <c r="M16" s="2"/>
      <c r="N16" s="41">
        <f t="array" ref="N16">INDEX(M_4,ROW(N16)-ROW(N$14),COLUMN(N16)-COLUMN($M16))</f>
        <v>44291</v>
      </c>
      <c r="O16" s="41">
        <f t="array" ref="O16">INDEX(M_4,ROW(O16)-ROW(O$14),COLUMN(O16)-COLUMN($M16))</f>
        <v>44292</v>
      </c>
      <c r="P16" s="41">
        <f t="array" ref="P16">INDEX(M_4,ROW(P16)-ROW(P$14),COLUMN(P16)-COLUMN($M16))</f>
        <v>44293</v>
      </c>
      <c r="Q16" s="41">
        <f t="array" ref="Q16">INDEX(M_4,ROW(Q16)-ROW(Q$14),COLUMN(Q16)-COLUMN($M16))</f>
        <v>44294</v>
      </c>
      <c r="R16" s="41">
        <f t="array" ref="R16">INDEX(M_4,ROW(R16)-ROW(R$14),COLUMN(R16)-COLUMN($M16))</f>
        <v>44295</v>
      </c>
      <c r="S16" s="41">
        <f t="array" ref="S16">INDEX(M_4,ROW(S16)-ROW(S$14),COLUMN(S16)-COLUMN($M16))</f>
        <v>44296</v>
      </c>
      <c r="T16" s="41">
        <f t="array" ref="T16">INDEX(M_4,ROW(T16)-ROW(T$14),COLUMN(T16)-COLUMN($M16))</f>
        <v>44297</v>
      </c>
      <c r="U16" s="2"/>
      <c r="V16" s="2"/>
      <c r="W16" s="2"/>
      <c r="X16" s="2"/>
      <c r="Y16" s="2"/>
      <c r="Z16" s="2"/>
      <c r="AA16" s="2"/>
      <c r="AB16" s="2"/>
    </row>
    <row r="17" ht="16.5" customHeight="1">
      <c r="A17" s="2"/>
      <c r="B17" s="173"/>
      <c r="C17" s="2"/>
      <c r="D17" s="41">
        <f t="array" ref="D17">INDEX(M_3,ROW(D17)-ROW(D$14),COLUMN(D17)-COLUMN($C17))</f>
        <v>44270</v>
      </c>
      <c r="E17" s="41">
        <f t="array" ref="E17">INDEX(M_3,ROW(E17)-ROW(E$14),COLUMN(E17)-COLUMN($C17))</f>
        <v>44271</v>
      </c>
      <c r="F17" s="41">
        <f t="array" ref="F17">INDEX(M_3,ROW(F17)-ROW(F$14),COLUMN(F17)-COLUMN($C17))</f>
        <v>44272</v>
      </c>
      <c r="G17" s="41">
        <f t="array" ref="G17">INDEX(M_3,ROW(G17)-ROW(G$14),COLUMN(G17)-COLUMN($C17))</f>
        <v>44273</v>
      </c>
      <c r="H17" s="41">
        <f t="array" ref="H17">INDEX(M_3,ROW(H17)-ROW(H$14),COLUMN(H17)-COLUMN($C17))</f>
        <v>44274</v>
      </c>
      <c r="I17" s="41">
        <f t="array" ref="I17">INDEX(M_3,ROW(I17)-ROW(I$14),COLUMN(I17)-COLUMN($C17))</f>
        <v>44275</v>
      </c>
      <c r="J17" s="41">
        <f t="array" ref="J17">INDEX(M_3,ROW(J17)-ROW(J$14),COLUMN(J17)-COLUMN($C17))</f>
        <v>44276</v>
      </c>
      <c r="K17" s="2"/>
      <c r="L17" s="173"/>
      <c r="M17" s="2"/>
      <c r="N17" s="41">
        <f t="array" ref="N17">INDEX(M_4,ROW(N17)-ROW(N$14),COLUMN(N17)-COLUMN($M17))</f>
        <v>44298</v>
      </c>
      <c r="O17" s="41">
        <f t="array" ref="O17">INDEX(M_4,ROW(O17)-ROW(O$14),COLUMN(O17)-COLUMN($M17))</f>
        <v>44299</v>
      </c>
      <c r="P17" s="41">
        <f t="array" ref="P17">INDEX(M_4,ROW(P17)-ROW(P$14),COLUMN(P17)-COLUMN($M17))</f>
        <v>44300</v>
      </c>
      <c r="Q17" s="41">
        <f t="array" ref="Q17">INDEX(M_4,ROW(Q17)-ROW(Q$14),COLUMN(Q17)-COLUMN($M17))</f>
        <v>44301</v>
      </c>
      <c r="R17" s="41">
        <f t="array" ref="R17">INDEX(M_4,ROW(R17)-ROW(R$14),COLUMN(R17)-COLUMN($M17))</f>
        <v>44302</v>
      </c>
      <c r="S17" s="41">
        <f t="array" ref="S17">INDEX(M_4,ROW(S17)-ROW(S$14),COLUMN(S17)-COLUMN($M17))</f>
        <v>44303</v>
      </c>
      <c r="T17" s="41">
        <f t="array" ref="T17">INDEX(M_4,ROW(T17)-ROW(T$14),COLUMN(T17)-COLUMN($M17))</f>
        <v>44304</v>
      </c>
      <c r="U17" s="2"/>
      <c r="V17" s="2"/>
      <c r="W17" s="2"/>
      <c r="X17" s="2"/>
      <c r="Y17" s="2"/>
      <c r="Z17" s="2"/>
      <c r="AA17" s="2"/>
      <c r="AB17" s="2"/>
    </row>
    <row r="18" ht="16.5" customHeight="1">
      <c r="A18" s="2"/>
      <c r="B18" s="173"/>
      <c r="C18" s="2"/>
      <c r="D18" s="41">
        <f t="array" ref="D18">INDEX(M_3,ROW(D18)-ROW(D$14),COLUMN(D18)-COLUMN($C18))</f>
        <v>44277</v>
      </c>
      <c r="E18" s="41">
        <f t="array" ref="E18">INDEX(M_3,ROW(E18)-ROW(E$14),COLUMN(E18)-COLUMN($C18))</f>
        <v>44278</v>
      </c>
      <c r="F18" s="41">
        <f t="array" ref="F18">INDEX(M_3,ROW(F18)-ROW(F$14),COLUMN(F18)-COLUMN($C18))</f>
        <v>44279</v>
      </c>
      <c r="G18" s="41">
        <f t="array" ref="G18">INDEX(M_3,ROW(G18)-ROW(G$14),COLUMN(G18)-COLUMN($C18))</f>
        <v>44280</v>
      </c>
      <c r="H18" s="41">
        <f t="array" ref="H18">INDEX(M_3,ROW(H18)-ROW(H$14),COLUMN(H18)-COLUMN($C18))</f>
        <v>44281</v>
      </c>
      <c r="I18" s="41">
        <f t="array" ref="I18">INDEX(M_3,ROW(I18)-ROW(I$14),COLUMN(I18)-COLUMN($C18))</f>
        <v>44282</v>
      </c>
      <c r="J18" s="41">
        <f t="array" ref="J18">INDEX(M_3,ROW(J18)-ROW(J$14),COLUMN(J18)-COLUMN($C18))</f>
        <v>44283</v>
      </c>
      <c r="K18" s="2"/>
      <c r="L18" s="173"/>
      <c r="M18" s="2"/>
      <c r="N18" s="41">
        <f t="array" ref="N18">INDEX(M_4,ROW(N18)-ROW(N$14),COLUMN(N18)-COLUMN($M18))</f>
        <v>44305</v>
      </c>
      <c r="O18" s="41">
        <f t="array" ref="O18">INDEX(M_4,ROW(O18)-ROW(O$14),COLUMN(O18)-COLUMN($M18))</f>
        <v>44306</v>
      </c>
      <c r="P18" s="41">
        <f t="array" ref="P18">INDEX(M_4,ROW(P18)-ROW(P$14),COLUMN(P18)-COLUMN($M18))</f>
        <v>44307</v>
      </c>
      <c r="Q18" s="41">
        <f t="array" ref="Q18">INDEX(M_4,ROW(Q18)-ROW(Q$14),COLUMN(Q18)-COLUMN($M18))</f>
        <v>44308</v>
      </c>
      <c r="R18" s="41">
        <f t="array" ref="R18">INDEX(M_4,ROW(R18)-ROW(R$14),COLUMN(R18)-COLUMN($M18))</f>
        <v>44309</v>
      </c>
      <c r="S18" s="41">
        <f t="array" ref="S18">INDEX(M_4,ROW(S18)-ROW(S$14),COLUMN(S18)-COLUMN($M18))</f>
        <v>44310</v>
      </c>
      <c r="T18" s="41">
        <f t="array" ref="T18">INDEX(M_4,ROW(T18)-ROW(T$14),COLUMN(T18)-COLUMN($M18))</f>
        <v>44311</v>
      </c>
      <c r="U18" s="2"/>
      <c r="V18" s="2"/>
      <c r="W18" s="2"/>
      <c r="X18" s="2"/>
      <c r="Y18" s="2"/>
      <c r="Z18" s="2"/>
      <c r="AA18" s="2"/>
      <c r="AB18" s="2"/>
    </row>
    <row r="19" ht="16.5" customHeight="1">
      <c r="A19" s="2"/>
      <c r="B19" s="173"/>
      <c r="C19" s="2"/>
      <c r="D19" s="41">
        <f t="array" ref="D19">INDEX(M_3,ROW(D19)-ROW(D$14),COLUMN(D19)-COLUMN($C19))</f>
        <v>44284</v>
      </c>
      <c r="E19" s="41">
        <f t="array" ref="E19">INDEX(M_3,ROW(E19)-ROW(E$14),COLUMN(E19)-COLUMN($C19))</f>
        <v>44285</v>
      </c>
      <c r="F19" s="41">
        <f t="array" ref="F19">INDEX(M_3,ROW(F19)-ROW(F$14),COLUMN(F19)-COLUMN($C19))</f>
        <v>44286</v>
      </c>
      <c r="G19" s="41" t="str">
        <f t="array" ref="G19">INDEX(M_3,ROW(G19)-ROW(G$14),COLUMN(G19)-COLUMN($C19))</f>
        <v/>
      </c>
      <c r="H19" s="41" t="str">
        <f t="array" ref="H19">INDEX(M_3,ROW(H19)-ROW(H$14),COLUMN(H19)-COLUMN($C19))</f>
        <v/>
      </c>
      <c r="I19" s="41" t="str">
        <f t="array" ref="I19">INDEX(M_3,ROW(I19)-ROW(I$14),COLUMN(I19)-COLUMN($C19))</f>
        <v/>
      </c>
      <c r="J19" s="41" t="str">
        <f t="array" ref="J19">INDEX(M_3,ROW(J19)-ROW(J$14),COLUMN(J19)-COLUMN($C19))</f>
        <v/>
      </c>
      <c r="K19" s="2"/>
      <c r="L19" s="173"/>
      <c r="M19" s="2"/>
      <c r="N19" s="41">
        <f t="array" ref="N19">INDEX(M_4,ROW(N19)-ROW(N$14),COLUMN(N19)-COLUMN($M19))</f>
        <v>44312</v>
      </c>
      <c r="O19" s="41">
        <f t="array" ref="O19">INDEX(M_4,ROW(O19)-ROW(O$14),COLUMN(O19)-COLUMN($M19))</f>
        <v>44313</v>
      </c>
      <c r="P19" s="41">
        <f t="array" ref="P19">INDEX(M_4,ROW(P19)-ROW(P$14),COLUMN(P19)-COLUMN($M19))</f>
        <v>44314</v>
      </c>
      <c r="Q19" s="41">
        <f t="array" ref="Q19">INDEX(M_4,ROW(Q19)-ROW(Q$14),COLUMN(Q19)-COLUMN($M19))</f>
        <v>44315</v>
      </c>
      <c r="R19" s="41">
        <f t="array" ref="R19">INDEX(M_4,ROW(R19)-ROW(R$14),COLUMN(R19)-COLUMN($M19))</f>
        <v>44316</v>
      </c>
      <c r="S19" s="41" t="str">
        <f t="array" ref="S19">INDEX(M_4,ROW(S19)-ROW(S$14),COLUMN(S19)-COLUMN($M19))</f>
        <v/>
      </c>
      <c r="T19" s="41" t="str">
        <f t="array" ref="T19">INDEX(M_4,ROW(T19)-ROW(T$14),COLUMN(T19)-COLUMN($M19))</f>
        <v/>
      </c>
      <c r="U19" s="2"/>
      <c r="V19" s="2"/>
      <c r="W19" s="2"/>
      <c r="X19" s="2"/>
      <c r="Y19" s="2"/>
      <c r="Z19" s="2"/>
      <c r="AA19" s="2"/>
      <c r="AB19" s="2"/>
    </row>
    <row r="20" ht="16.5" customHeight="1">
      <c r="A20" s="2"/>
      <c r="B20" s="174"/>
      <c r="C20" s="2"/>
      <c r="D20" s="41" t="str">
        <f t="array" ref="D20">INDEX(M_3,ROW(D20)-ROW(D$14),COLUMN(D20)-COLUMN($C20))</f>
        <v/>
      </c>
      <c r="E20" s="41" t="str">
        <f t="array" ref="E20">INDEX(M_3,ROW(E20)-ROW(E$14),COLUMN(E20)-COLUMN($C20))</f>
        <v/>
      </c>
      <c r="F20" s="41" t="str">
        <f t="array" ref="F20">INDEX(M_3,ROW(F20)-ROW(F$14),COLUMN(F20)-COLUMN($C20))</f>
        <v/>
      </c>
      <c r="G20" s="41" t="str">
        <f t="array" ref="G20">INDEX(M_3,ROW(G20)-ROW(G$14),COLUMN(G20)-COLUMN($C20))</f>
        <v/>
      </c>
      <c r="H20" s="41" t="str">
        <f t="array" ref="H20">INDEX(M_3,ROW(H20)-ROW(H$14),COLUMN(H20)-COLUMN($C20))</f>
        <v/>
      </c>
      <c r="I20" s="41" t="str">
        <f t="array" ref="I20">INDEX(M_3,ROW(I20)-ROW(I$14),COLUMN(I20)-COLUMN($C20))</f>
        <v/>
      </c>
      <c r="J20" s="41" t="str">
        <f t="array" ref="J20">INDEX(M_3,ROW(J20)-ROW(J$14),COLUMN(J20)-COLUMN($C20))</f>
        <v/>
      </c>
      <c r="K20" s="2"/>
      <c r="L20" s="174"/>
      <c r="M20" s="2"/>
      <c r="N20" s="41" t="str">
        <f t="array" ref="N20">INDEX(M_4,ROW(N20)-ROW(N$14),COLUMN(N20)-COLUMN($M20))</f>
        <v/>
      </c>
      <c r="O20" s="41" t="str">
        <f t="array" ref="O20">INDEX(M_4,ROW(O20)-ROW(O$14),COLUMN(O20)-COLUMN($M20))</f>
        <v/>
      </c>
      <c r="P20" s="41" t="str">
        <f t="array" ref="P20">INDEX(M_4,ROW(P20)-ROW(P$14),COLUMN(P20)-COLUMN($M20))</f>
        <v/>
      </c>
      <c r="Q20" s="41" t="str">
        <f t="array" ref="Q20">INDEX(M_4,ROW(Q20)-ROW(Q$14),COLUMN(Q20)-COLUMN($M20))</f>
        <v/>
      </c>
      <c r="R20" s="41" t="str">
        <f t="array" ref="R20">INDEX(M_4,ROW(R20)-ROW(R$14),COLUMN(R20)-COLUMN($M20))</f>
        <v/>
      </c>
      <c r="S20" s="41" t="str">
        <f t="array" ref="S20">INDEX(M_4,ROW(S20)-ROW(S$14),COLUMN(S20)-COLUMN($M20))</f>
        <v/>
      </c>
      <c r="T20" s="41" t="str">
        <f t="array" ref="T20">INDEX(M_4,ROW(T20)-ROW(T$14),COLUMN(T20)-COLUMN($M20))</f>
        <v/>
      </c>
      <c r="U20" s="2"/>
      <c r="V20" s="2"/>
      <c r="W20" s="2"/>
      <c r="X20" s="2"/>
      <c r="Y20" s="2"/>
      <c r="Z20" s="2"/>
      <c r="AA20" s="2"/>
      <c r="AB20" s="2"/>
    </row>
    <row r="21" ht="16.5" customHeight="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ht="16.5" customHeight="1">
      <c r="A22" s="2"/>
      <c r="B22" s="171" t="str">
        <f t="array" ref="B22">INDEX(C_MTHHEADER,5)</f>
        <v>MAY</v>
      </c>
      <c r="C22" s="2"/>
      <c r="D22" s="2"/>
      <c r="E22" s="2"/>
      <c r="F22" s="2"/>
      <c r="G22" s="2"/>
      <c r="H22" s="2"/>
      <c r="I22" s="2"/>
      <c r="J22" s="2"/>
      <c r="K22" s="2"/>
      <c r="L22" s="172" t="str">
        <f t="array" ref="L22">INDEX(C_MTHHEADER,6)</f>
        <v>JUNE</v>
      </c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ht="16.5" customHeight="1">
      <c r="A23" s="2"/>
      <c r="B23" s="173"/>
      <c r="C23" s="2"/>
      <c r="D23" s="40" t="str">
        <f t="array" ref="D23">INDEX(C_WKHEADER,1)</f>
        <v>MON</v>
      </c>
      <c r="E23" s="40" t="str">
        <f t="array" ref="E23">INDEX(C_WKHEADER,2)</f>
        <v>TUE</v>
      </c>
      <c r="F23" s="40" t="str">
        <f t="array" ref="F23">INDEX(C_WKHEADER,3)</f>
        <v>WED</v>
      </c>
      <c r="G23" s="40" t="str">
        <f t="array" ref="G23">INDEX(C_WKHEADER,4)</f>
        <v>THU</v>
      </c>
      <c r="H23" s="40" t="str">
        <f t="array" ref="H23">INDEX(C_WKHEADER,5)</f>
        <v>FRI</v>
      </c>
      <c r="I23" s="40" t="str">
        <f t="array" ref="I23">INDEX(C_WKHEADER,6)</f>
        <v>SAT</v>
      </c>
      <c r="J23" s="40" t="str">
        <f t="array" ref="J23">INDEX(C_WKHEADER,7)</f>
        <v>SUN</v>
      </c>
      <c r="K23" s="2"/>
      <c r="L23" s="173"/>
      <c r="M23" s="2"/>
      <c r="N23" s="40" t="str">
        <f t="array" ref="N23">INDEX(C_WKHEADER,1)</f>
        <v>MON</v>
      </c>
      <c r="O23" s="40" t="str">
        <f t="array" ref="O23">INDEX(C_WKHEADER,2)</f>
        <v>TUE</v>
      </c>
      <c r="P23" s="40" t="str">
        <f t="array" ref="P23">INDEX(C_WKHEADER,3)</f>
        <v>WED</v>
      </c>
      <c r="Q23" s="40" t="str">
        <f t="array" ref="Q23">INDEX(C_WKHEADER,4)</f>
        <v>THU</v>
      </c>
      <c r="R23" s="40" t="str">
        <f t="array" ref="R23">INDEX(C_WKHEADER,5)</f>
        <v>FRI</v>
      </c>
      <c r="S23" s="40" t="str">
        <f t="array" ref="S23">INDEX(C_WKHEADER,6)</f>
        <v>SAT</v>
      </c>
      <c r="T23" s="40" t="str">
        <f t="array" ref="T23">INDEX(C_WKHEADER,7)</f>
        <v>SUN</v>
      </c>
      <c r="U23" s="2"/>
      <c r="V23" s="2"/>
      <c r="W23" s="2"/>
      <c r="X23" s="2"/>
      <c r="Y23" s="2"/>
      <c r="Z23" s="2"/>
      <c r="AA23" s="2"/>
      <c r="AB23" s="2"/>
    </row>
    <row r="24" ht="16.5" customHeight="1">
      <c r="A24" s="2"/>
      <c r="B24" s="173"/>
      <c r="C24" s="2"/>
      <c r="D24" s="41" t="str">
        <f t="array" ref="D24">INDEX(M_5,ROW(D24)-ROW(D$23),COLUMN(D24)-COLUMN($C24))</f>
        <v/>
      </c>
      <c r="E24" s="41" t="str">
        <f t="array" ref="E24">INDEX(M_5,ROW(E24)-ROW(E$23),COLUMN(E24)-COLUMN($C24))</f>
        <v/>
      </c>
      <c r="F24" s="41" t="str">
        <f t="array" ref="F24">INDEX(M_5,ROW(F24)-ROW(F$23),COLUMN(F24)-COLUMN($C24))</f>
        <v/>
      </c>
      <c r="G24" s="41" t="str">
        <f t="array" ref="G24">INDEX(M_5,ROW(G24)-ROW(G$23),COLUMN(G24)-COLUMN($C24))</f>
        <v/>
      </c>
      <c r="H24" s="41" t="str">
        <f t="array" ref="H24">INDEX(M_5,ROW(H24)-ROW(H$23),COLUMN(H24)-COLUMN($C24))</f>
        <v/>
      </c>
      <c r="I24" s="41">
        <f t="array" ref="I24">INDEX(M_5,ROW(I24)-ROW(I$23),COLUMN(I24)-COLUMN($C24))</f>
        <v>44317</v>
      </c>
      <c r="J24" s="41">
        <f t="array" ref="J24">INDEX(M_5,ROW(J24)-ROW(J$23),COLUMN(J24)-COLUMN($C24))</f>
        <v>44318</v>
      </c>
      <c r="K24" s="2"/>
      <c r="L24" s="173"/>
      <c r="M24" s="2"/>
      <c r="N24" s="41" t="str">
        <f t="array" ref="N24">INDEX(M_6,ROW(N24)-ROW(N$23),COLUMN(N24)-COLUMN($M24))</f>
        <v/>
      </c>
      <c r="O24" s="41">
        <f t="array" ref="O24">INDEX(M_6,ROW(O24)-ROW(O$23),COLUMN(O24)-COLUMN($M24))</f>
        <v>44348</v>
      </c>
      <c r="P24" s="41">
        <f t="array" ref="P24">INDEX(M_6,ROW(P24)-ROW(P$23),COLUMN(P24)-COLUMN($M24))</f>
        <v>44349</v>
      </c>
      <c r="Q24" s="41">
        <f t="array" ref="Q24">INDEX(M_6,ROW(Q24)-ROW(Q$23),COLUMN(Q24)-COLUMN($M24))</f>
        <v>44350</v>
      </c>
      <c r="R24" s="41">
        <f t="array" ref="R24">INDEX(M_6,ROW(R24)-ROW(R$23),COLUMN(R24)-COLUMN($M24))</f>
        <v>44351</v>
      </c>
      <c r="S24" s="41">
        <f t="array" ref="S24">INDEX(M_6,ROW(S24)-ROW(S$23),COLUMN(S24)-COLUMN($M24))</f>
        <v>44352</v>
      </c>
      <c r="T24" s="41">
        <f t="array" ref="T24">INDEX(M_6,ROW(T24)-ROW(T$23),COLUMN(T24)-COLUMN($M24))</f>
        <v>44353</v>
      </c>
      <c r="U24" s="2"/>
      <c r="V24" s="2"/>
      <c r="W24" s="2"/>
      <c r="X24" s="2"/>
      <c r="Y24" s="2"/>
      <c r="Z24" s="2"/>
      <c r="AA24" s="2"/>
      <c r="AB24" s="2"/>
    </row>
    <row r="25" ht="16.5" customHeight="1">
      <c r="A25" s="2"/>
      <c r="B25" s="173"/>
      <c r="C25" s="2"/>
      <c r="D25" s="41">
        <f t="array" ref="D25">INDEX(M_5,ROW(D25)-ROW(D$23),COLUMN(D25)-COLUMN($C25))</f>
        <v>44319</v>
      </c>
      <c r="E25" s="41">
        <f t="array" ref="E25">INDEX(M_5,ROW(E25)-ROW(E$23),COLUMN(E25)-COLUMN($C25))</f>
        <v>44320</v>
      </c>
      <c r="F25" s="41">
        <f t="array" ref="F25">INDEX(M_5,ROW(F25)-ROW(F$23),COLUMN(F25)-COLUMN($C25))</f>
        <v>44321</v>
      </c>
      <c r="G25" s="41">
        <f t="array" ref="G25">INDEX(M_5,ROW(G25)-ROW(G$23),COLUMN(G25)-COLUMN($C25))</f>
        <v>44322</v>
      </c>
      <c r="H25" s="41">
        <f t="array" ref="H25">INDEX(M_5,ROW(H25)-ROW(H$23),COLUMN(H25)-COLUMN($C25))</f>
        <v>44323</v>
      </c>
      <c r="I25" s="41">
        <f t="array" ref="I25">INDEX(M_5,ROW(I25)-ROW(I$23),COLUMN(I25)-COLUMN($C25))</f>
        <v>44324</v>
      </c>
      <c r="J25" s="41">
        <f t="array" ref="J25">INDEX(M_5,ROW(J25)-ROW(J$23),COLUMN(J25)-COLUMN($C25))</f>
        <v>44325</v>
      </c>
      <c r="K25" s="2"/>
      <c r="L25" s="173"/>
      <c r="M25" s="2"/>
      <c r="N25" s="41">
        <f t="array" ref="N25">INDEX(M_6,ROW(N25)-ROW(N$23),COLUMN(N25)-COLUMN($M25))</f>
        <v>44354</v>
      </c>
      <c r="O25" s="41">
        <f t="array" ref="O25">INDEX(M_6,ROW(O25)-ROW(O$23),COLUMN(O25)-COLUMN($M25))</f>
        <v>44355</v>
      </c>
      <c r="P25" s="41">
        <f t="array" ref="P25">INDEX(M_6,ROW(P25)-ROW(P$23),COLUMN(P25)-COLUMN($M25))</f>
        <v>44356</v>
      </c>
      <c r="Q25" s="41">
        <f t="array" ref="Q25">INDEX(M_6,ROW(Q25)-ROW(Q$23),COLUMN(Q25)-COLUMN($M25))</f>
        <v>44357</v>
      </c>
      <c r="R25" s="41">
        <f t="array" ref="R25">INDEX(M_6,ROW(R25)-ROW(R$23),COLUMN(R25)-COLUMN($M25))</f>
        <v>44358</v>
      </c>
      <c r="S25" s="41">
        <f t="array" ref="S25">INDEX(M_6,ROW(S25)-ROW(S$23),COLUMN(S25)-COLUMN($M25))</f>
        <v>44359</v>
      </c>
      <c r="T25" s="41">
        <f t="array" ref="T25">INDEX(M_6,ROW(T25)-ROW(T$23),COLUMN(T25)-COLUMN($M25))</f>
        <v>44360</v>
      </c>
      <c r="U25" s="2"/>
      <c r="V25" s="2"/>
      <c r="W25" s="2"/>
      <c r="X25" s="2"/>
      <c r="Y25" s="2"/>
      <c r="Z25" s="2"/>
      <c r="AA25" s="2"/>
      <c r="AB25" s="2"/>
    </row>
    <row r="26" ht="16.5" customHeight="1">
      <c r="A26" s="2"/>
      <c r="B26" s="173"/>
      <c r="C26" s="2"/>
      <c r="D26" s="41">
        <f t="array" ref="D26">INDEX(M_5,ROW(D26)-ROW(D$23),COLUMN(D26)-COLUMN($C26))</f>
        <v>44326</v>
      </c>
      <c r="E26" s="41">
        <f t="array" ref="E26">INDEX(M_5,ROW(E26)-ROW(E$23),COLUMN(E26)-COLUMN($C26))</f>
        <v>44327</v>
      </c>
      <c r="F26" s="41">
        <f t="array" ref="F26">INDEX(M_5,ROW(F26)-ROW(F$23),COLUMN(F26)-COLUMN($C26))</f>
        <v>44328</v>
      </c>
      <c r="G26" s="41">
        <f t="array" ref="G26">INDEX(M_5,ROW(G26)-ROW(G$23),COLUMN(G26)-COLUMN($C26))</f>
        <v>44329</v>
      </c>
      <c r="H26" s="41">
        <f t="array" ref="H26">INDEX(M_5,ROW(H26)-ROW(H$23),COLUMN(H26)-COLUMN($C26))</f>
        <v>44330</v>
      </c>
      <c r="I26" s="41">
        <f t="array" ref="I26">INDEX(M_5,ROW(I26)-ROW(I$23),COLUMN(I26)-COLUMN($C26))</f>
        <v>44331</v>
      </c>
      <c r="J26" s="41">
        <f t="array" ref="J26">INDEX(M_5,ROW(J26)-ROW(J$23),COLUMN(J26)-COLUMN($C26))</f>
        <v>44332</v>
      </c>
      <c r="K26" s="2"/>
      <c r="L26" s="173"/>
      <c r="M26" s="2"/>
      <c r="N26" s="41">
        <f t="array" ref="N26">INDEX(M_6,ROW(N26)-ROW(N$23),COLUMN(N26)-COLUMN($M26))</f>
        <v>44361</v>
      </c>
      <c r="O26" s="41">
        <f t="array" ref="O26">INDEX(M_6,ROW(O26)-ROW(O$23),COLUMN(O26)-COLUMN($M26))</f>
        <v>44362</v>
      </c>
      <c r="P26" s="41">
        <f t="array" ref="P26">INDEX(M_6,ROW(P26)-ROW(P$23),COLUMN(P26)-COLUMN($M26))</f>
        <v>44363</v>
      </c>
      <c r="Q26" s="41">
        <f t="array" ref="Q26">INDEX(M_6,ROW(Q26)-ROW(Q$23),COLUMN(Q26)-COLUMN($M26))</f>
        <v>44364</v>
      </c>
      <c r="R26" s="41">
        <f t="array" ref="R26">INDEX(M_6,ROW(R26)-ROW(R$23),COLUMN(R26)-COLUMN($M26))</f>
        <v>44365</v>
      </c>
      <c r="S26" s="41">
        <f t="array" ref="S26">INDEX(M_6,ROW(S26)-ROW(S$23),COLUMN(S26)-COLUMN($M26))</f>
        <v>44366</v>
      </c>
      <c r="T26" s="41">
        <f t="array" ref="T26">INDEX(M_6,ROW(T26)-ROW(T$23),COLUMN(T26)-COLUMN($M26))</f>
        <v>44367</v>
      </c>
      <c r="U26" s="2"/>
      <c r="V26" s="2"/>
      <c r="W26" s="2"/>
      <c r="X26" s="2"/>
      <c r="Y26" s="2"/>
      <c r="Z26" s="2"/>
      <c r="AA26" s="2"/>
      <c r="AB26" s="2"/>
    </row>
    <row r="27" ht="16.5" customHeight="1">
      <c r="A27" s="2"/>
      <c r="B27" s="173"/>
      <c r="C27" s="2"/>
      <c r="D27" s="41">
        <f t="array" ref="D27">INDEX(M_5,ROW(D27)-ROW(D$23),COLUMN(D27)-COLUMN($C27))</f>
        <v>44333</v>
      </c>
      <c r="E27" s="41">
        <f t="array" ref="E27">INDEX(M_5,ROW(E27)-ROW(E$23),COLUMN(E27)-COLUMN($C27))</f>
        <v>44334</v>
      </c>
      <c r="F27" s="41">
        <f t="array" ref="F27">INDEX(M_5,ROW(F27)-ROW(F$23),COLUMN(F27)-COLUMN($C27))</f>
        <v>44335</v>
      </c>
      <c r="G27" s="41">
        <f t="array" ref="G27">INDEX(M_5,ROW(G27)-ROW(G$23),COLUMN(G27)-COLUMN($C27))</f>
        <v>44336</v>
      </c>
      <c r="H27" s="41">
        <f t="array" ref="H27">INDEX(M_5,ROW(H27)-ROW(H$23),COLUMN(H27)-COLUMN($C27))</f>
        <v>44337</v>
      </c>
      <c r="I27" s="41">
        <f t="array" ref="I27">INDEX(M_5,ROW(I27)-ROW(I$23),COLUMN(I27)-COLUMN($C27))</f>
        <v>44338</v>
      </c>
      <c r="J27" s="41">
        <f t="array" ref="J27">INDEX(M_5,ROW(J27)-ROW(J$23),COLUMN(J27)-COLUMN($C27))</f>
        <v>44339</v>
      </c>
      <c r="K27" s="2"/>
      <c r="L27" s="173"/>
      <c r="M27" s="2"/>
      <c r="N27" s="41">
        <f t="array" ref="N27">INDEX(M_6,ROW(N27)-ROW(N$23),COLUMN(N27)-COLUMN($M27))</f>
        <v>44368</v>
      </c>
      <c r="O27" s="41">
        <f t="array" ref="O27">INDEX(M_6,ROW(O27)-ROW(O$23),COLUMN(O27)-COLUMN($M27))</f>
        <v>44369</v>
      </c>
      <c r="P27" s="41">
        <f t="array" ref="P27">INDEX(M_6,ROW(P27)-ROW(P$23),COLUMN(P27)-COLUMN($M27))</f>
        <v>44370</v>
      </c>
      <c r="Q27" s="41">
        <f t="array" ref="Q27">INDEX(M_6,ROW(Q27)-ROW(Q$23),COLUMN(Q27)-COLUMN($M27))</f>
        <v>44371</v>
      </c>
      <c r="R27" s="41">
        <f t="array" ref="R27">INDEX(M_6,ROW(R27)-ROW(R$23),COLUMN(R27)-COLUMN($M27))</f>
        <v>44372</v>
      </c>
      <c r="S27" s="41">
        <f t="array" ref="S27">INDEX(M_6,ROW(S27)-ROW(S$23),COLUMN(S27)-COLUMN($M27))</f>
        <v>44373</v>
      </c>
      <c r="T27" s="41">
        <f t="array" ref="T27">INDEX(M_6,ROW(T27)-ROW(T$23),COLUMN(T27)-COLUMN($M27))</f>
        <v>44374</v>
      </c>
      <c r="U27" s="2"/>
      <c r="V27" s="2"/>
      <c r="W27" s="2"/>
      <c r="X27" s="2"/>
      <c r="Y27" s="2"/>
      <c r="Z27" s="2"/>
      <c r="AA27" s="2"/>
      <c r="AB27" s="2"/>
    </row>
    <row r="28" ht="16.5" customHeight="1">
      <c r="A28" s="2"/>
      <c r="B28" s="173"/>
      <c r="C28" s="2"/>
      <c r="D28" s="41">
        <f t="array" ref="D28">INDEX(M_5,ROW(D28)-ROW(D$23),COLUMN(D28)-COLUMN($C28))</f>
        <v>44340</v>
      </c>
      <c r="E28" s="41">
        <f t="array" ref="E28">INDEX(M_5,ROW(E28)-ROW(E$23),COLUMN(E28)-COLUMN($C28))</f>
        <v>44341</v>
      </c>
      <c r="F28" s="41">
        <f t="array" ref="F28">INDEX(M_5,ROW(F28)-ROW(F$23),COLUMN(F28)-COLUMN($C28))</f>
        <v>44342</v>
      </c>
      <c r="G28" s="41">
        <f t="array" ref="G28">INDEX(M_5,ROW(G28)-ROW(G$23),COLUMN(G28)-COLUMN($C28))</f>
        <v>44343</v>
      </c>
      <c r="H28" s="41">
        <f t="array" ref="H28">INDEX(M_5,ROW(H28)-ROW(H$23),COLUMN(H28)-COLUMN($C28))</f>
        <v>44344</v>
      </c>
      <c r="I28" s="41">
        <f t="array" ref="I28">INDEX(M_5,ROW(I28)-ROW(I$23),COLUMN(I28)-COLUMN($C28))</f>
        <v>44345</v>
      </c>
      <c r="J28" s="41">
        <f t="array" ref="J28">INDEX(M_5,ROW(J28)-ROW(J$23),COLUMN(J28)-COLUMN($C28))</f>
        <v>44346</v>
      </c>
      <c r="K28" s="2"/>
      <c r="L28" s="173"/>
      <c r="M28" s="2"/>
      <c r="N28" s="41">
        <f t="array" ref="N28">INDEX(M_6,ROW(N28)-ROW(N$23),COLUMN(N28)-COLUMN($M28))</f>
        <v>44375</v>
      </c>
      <c r="O28" s="41">
        <f t="array" ref="O28">INDEX(M_6,ROW(O28)-ROW(O$23),COLUMN(O28)-COLUMN($M28))</f>
        <v>44376</v>
      </c>
      <c r="P28" s="41">
        <f t="array" ref="P28">INDEX(M_6,ROW(P28)-ROW(P$23),COLUMN(P28)-COLUMN($M28))</f>
        <v>44377</v>
      </c>
      <c r="Q28" s="41" t="str">
        <f t="array" ref="Q28">INDEX(M_6,ROW(Q28)-ROW(Q$23),COLUMN(Q28)-COLUMN($M28))</f>
        <v/>
      </c>
      <c r="R28" s="41" t="str">
        <f t="array" ref="R28">INDEX(M_6,ROW(R28)-ROW(R$23),COLUMN(R28)-COLUMN($M28))</f>
        <v/>
      </c>
      <c r="S28" s="41" t="str">
        <f t="array" ref="S28">INDEX(M_6,ROW(S28)-ROW(S$23),COLUMN(S28)-COLUMN($M28))</f>
        <v/>
      </c>
      <c r="T28" s="41" t="str">
        <f t="array" ref="T28">INDEX(M_6,ROW(T28)-ROW(T$23),COLUMN(T28)-COLUMN($M28))</f>
        <v/>
      </c>
      <c r="U28" s="2"/>
      <c r="V28" s="2"/>
      <c r="W28" s="2"/>
      <c r="X28" s="2"/>
      <c r="Y28" s="2"/>
      <c r="Z28" s="2"/>
      <c r="AA28" s="2"/>
      <c r="AB28" s="2"/>
    </row>
    <row r="29" ht="16.5" customHeight="1">
      <c r="A29" s="2"/>
      <c r="B29" s="174"/>
      <c r="C29" s="2"/>
      <c r="D29" s="41">
        <f t="array" ref="D29">INDEX(M_5,ROW(D29)-ROW(D$23),COLUMN(D29)-COLUMN($C29))</f>
        <v>44347</v>
      </c>
      <c r="E29" s="41" t="str">
        <f t="array" ref="E29">INDEX(M_5,ROW(E29)-ROW(E$23),COLUMN(E29)-COLUMN($C29))</f>
        <v/>
      </c>
      <c r="F29" s="41" t="str">
        <f t="array" ref="F29">INDEX(M_5,ROW(F29)-ROW(F$23),COLUMN(F29)-COLUMN($C29))</f>
        <v/>
      </c>
      <c r="G29" s="41" t="str">
        <f t="array" ref="G29">INDEX(M_5,ROW(G29)-ROW(G$23),COLUMN(G29)-COLUMN($C29))</f>
        <v/>
      </c>
      <c r="H29" s="41" t="str">
        <f t="array" ref="H29">INDEX(M_5,ROW(H29)-ROW(H$23),COLUMN(H29)-COLUMN($C29))</f>
        <v/>
      </c>
      <c r="I29" s="41" t="str">
        <f t="array" ref="I29">INDEX(M_5,ROW(I29)-ROW(I$23),COLUMN(I29)-COLUMN($C29))</f>
        <v/>
      </c>
      <c r="J29" s="41" t="str">
        <f t="array" ref="J29">INDEX(M_5,ROW(J29)-ROW(J$23),COLUMN(J29)-COLUMN($C29))</f>
        <v/>
      </c>
      <c r="K29" s="2"/>
      <c r="L29" s="174"/>
      <c r="M29" s="2"/>
      <c r="N29" s="41" t="str">
        <f t="array" ref="N29">INDEX(M_6,ROW(N29)-ROW(N$23),COLUMN(N29)-COLUMN($M29))</f>
        <v/>
      </c>
      <c r="O29" s="41" t="str">
        <f t="array" ref="O29">INDEX(M_6,ROW(O29)-ROW(O$23),COLUMN(O29)-COLUMN($M29))</f>
        <v/>
      </c>
      <c r="P29" s="41" t="str">
        <f t="array" ref="P29">INDEX(M_6,ROW(P29)-ROW(P$23),COLUMN(P29)-COLUMN($M29))</f>
        <v/>
      </c>
      <c r="Q29" s="41" t="str">
        <f t="array" ref="Q29">INDEX(M_6,ROW(Q29)-ROW(Q$23),COLUMN(Q29)-COLUMN($M29))</f>
        <v/>
      </c>
      <c r="R29" s="41" t="str">
        <f t="array" ref="R29">INDEX(M_6,ROW(R29)-ROW(R$23),COLUMN(R29)-COLUMN($M29))</f>
        <v/>
      </c>
      <c r="S29" s="41" t="str">
        <f t="array" ref="S29">INDEX(M_6,ROW(S29)-ROW(S$23),COLUMN(S29)-COLUMN($M29))</f>
        <v/>
      </c>
      <c r="T29" s="41" t="str">
        <f t="array" ref="T29">INDEX(M_6,ROW(T29)-ROW(T$23),COLUMN(T29)-COLUMN($M29))</f>
        <v/>
      </c>
      <c r="U29" s="2"/>
      <c r="V29" s="2"/>
      <c r="W29" s="2"/>
      <c r="X29" s="2"/>
      <c r="Y29" s="2"/>
      <c r="Z29" s="2"/>
      <c r="AA29" s="2"/>
      <c r="AB29" s="2"/>
    </row>
    <row r="30" ht="15.75" customHeight="1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ht="15.75" customHeight="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ht="15.75" customHeight="1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ht="15.75" customHeight="1">
      <c r="A33" s="2"/>
      <c r="B33" s="2"/>
      <c r="C33" s="2"/>
      <c r="D33" s="175"/>
      <c r="E33" s="176" t="s">
        <v>63</v>
      </c>
      <c r="F33" s="176"/>
      <c r="G33" s="176"/>
      <c r="H33" s="177"/>
      <c r="I33" s="176" t="s">
        <v>64</v>
      </c>
      <c r="J33" s="176"/>
      <c r="K33" s="142"/>
      <c r="L33" s="169" t="s">
        <v>65</v>
      </c>
      <c r="M33" s="14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ht="15.75" customHeight="1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ht="15.75" customHeight="1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ht="15.75" customHeight="1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ht="15.75" customHeight="1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ht="30.0" customHeight="1">
      <c r="A38" s="2"/>
      <c r="B38" s="170" t="str">
        <f>I_CALNM</f>
        <v>2021 Calendar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3"/>
      <c r="U38" s="2"/>
      <c r="V38" s="2"/>
      <c r="W38" s="2"/>
      <c r="X38" s="2"/>
      <c r="Y38" s="2"/>
      <c r="Z38" s="2"/>
      <c r="AA38" s="2"/>
      <c r="AB38" s="2"/>
    </row>
    <row r="39" ht="15.0" customHeight="1">
      <c r="A39" s="2"/>
      <c r="B39" s="36"/>
      <c r="C39" s="37"/>
      <c r="D39" s="37"/>
      <c r="E39" s="37"/>
      <c r="F39" s="37"/>
      <c r="G39" s="37"/>
      <c r="H39" s="37"/>
      <c r="I39" s="37"/>
      <c r="J39" s="37"/>
      <c r="K39" s="37"/>
      <c r="L39" s="37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ht="16.5" customHeight="1">
      <c r="A40" s="2"/>
      <c r="B40" s="171" t="str">
        <f t="array" ref="B40">INDEX(C_MTHHEADER,7)</f>
        <v>JULY</v>
      </c>
      <c r="C40" s="2"/>
      <c r="D40" s="2"/>
      <c r="E40" s="2"/>
      <c r="F40" s="2"/>
      <c r="G40" s="2"/>
      <c r="H40" s="2"/>
      <c r="I40" s="2"/>
      <c r="J40" s="2"/>
      <c r="K40" s="2"/>
      <c r="L40" s="172" t="str">
        <f t="array" ref="L40">INDEX(C_MTHHEADER,8)</f>
        <v>AUGUST</v>
      </c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ht="16.5" customHeight="1">
      <c r="A41" s="2"/>
      <c r="B41" s="173"/>
      <c r="C41" s="2"/>
      <c r="D41" s="40" t="str">
        <f t="array" ref="D41">INDEX(C_WKHEADER,1)</f>
        <v>MON</v>
      </c>
      <c r="E41" s="40" t="str">
        <f t="array" ref="E41">INDEX(C_WKHEADER,2)</f>
        <v>TUE</v>
      </c>
      <c r="F41" s="40" t="str">
        <f t="array" ref="F41">INDEX(C_WKHEADER,3)</f>
        <v>WED</v>
      </c>
      <c r="G41" s="40" t="str">
        <f t="array" ref="G41">INDEX(C_WKHEADER,4)</f>
        <v>THU</v>
      </c>
      <c r="H41" s="40" t="str">
        <f t="array" ref="H41">INDEX(C_WKHEADER,5)</f>
        <v>FRI</v>
      </c>
      <c r="I41" s="40" t="str">
        <f t="array" ref="I41">INDEX(C_WKHEADER,6)</f>
        <v>SAT</v>
      </c>
      <c r="J41" s="40" t="str">
        <f t="array" ref="J41">INDEX(C_WKHEADER,7)</f>
        <v>SUN</v>
      </c>
      <c r="K41" s="2"/>
      <c r="L41" s="173"/>
      <c r="M41" s="2"/>
      <c r="N41" s="40" t="str">
        <f t="array" ref="N41">INDEX(C_WKHEADER,1)</f>
        <v>MON</v>
      </c>
      <c r="O41" s="40" t="str">
        <f t="array" ref="O41">INDEX(C_WKHEADER,2)</f>
        <v>TUE</v>
      </c>
      <c r="P41" s="40" t="str">
        <f t="array" ref="P41">INDEX(C_WKHEADER,3)</f>
        <v>WED</v>
      </c>
      <c r="Q41" s="40" t="str">
        <f t="array" ref="Q41">INDEX(C_WKHEADER,4)</f>
        <v>THU</v>
      </c>
      <c r="R41" s="40" t="str">
        <f t="array" ref="R41">INDEX(C_WKHEADER,5)</f>
        <v>FRI</v>
      </c>
      <c r="S41" s="40" t="str">
        <f t="array" ref="S41">INDEX(C_WKHEADER,6)</f>
        <v>SAT</v>
      </c>
      <c r="T41" s="40" t="str">
        <f t="array" ref="T41">INDEX(C_WKHEADER,7)</f>
        <v>SUN</v>
      </c>
      <c r="U41" s="2"/>
      <c r="V41" s="2"/>
      <c r="W41" s="2"/>
      <c r="X41" s="2"/>
      <c r="Y41" s="2"/>
      <c r="Z41" s="2"/>
      <c r="AA41" s="2"/>
      <c r="AB41" s="2"/>
    </row>
    <row r="42" ht="16.5" customHeight="1">
      <c r="A42" s="2"/>
      <c r="B42" s="173"/>
      <c r="C42" s="2"/>
      <c r="D42" s="41" t="str">
        <f t="array" ref="D42">INDEX(M_7,ROW(D42)-ROW(D$41),COLUMN(D42)-COLUMN($C42))</f>
        <v/>
      </c>
      <c r="E42" s="41" t="str">
        <f t="array" ref="E42">INDEX(M_7,ROW(E42)-ROW(E$41),COLUMN(E42)-COLUMN($C42))</f>
        <v/>
      </c>
      <c r="F42" s="41" t="str">
        <f t="array" ref="F42">INDEX(M_7,ROW(F42)-ROW(F$41),COLUMN(F42)-COLUMN($C42))</f>
        <v/>
      </c>
      <c r="G42" s="41">
        <f t="array" ref="G42">INDEX(M_7,ROW(G42)-ROW(G$41),COLUMN(G42)-COLUMN($C42))</f>
        <v>44378</v>
      </c>
      <c r="H42" s="41">
        <f t="array" ref="H42">INDEX(M_7,ROW(H42)-ROW(H$41),COLUMN(H42)-COLUMN($C42))</f>
        <v>44379</v>
      </c>
      <c r="I42" s="41">
        <f t="array" ref="I42">INDEX(M_7,ROW(I42)-ROW(I$41),COLUMN(I42)-COLUMN($C42))</f>
        <v>44380</v>
      </c>
      <c r="J42" s="41">
        <f t="array" ref="J42">INDEX(M_7,ROW(J42)-ROW(J$41),COLUMN(J42)-COLUMN($C42))</f>
        <v>44381</v>
      </c>
      <c r="K42" s="2"/>
      <c r="L42" s="173"/>
      <c r="M42" s="2"/>
      <c r="N42" s="41" t="str">
        <f t="array" ref="N42">INDEX(M_8,ROW(N42)-ROW(N$41),COLUMN(N42)-COLUMN($M42))</f>
        <v/>
      </c>
      <c r="O42" s="41" t="str">
        <f t="array" ref="O42">INDEX(M_8,ROW(O42)-ROW(O$41),COLUMN(O42)-COLUMN($M42))</f>
        <v/>
      </c>
      <c r="P42" s="41" t="str">
        <f t="array" ref="P42">INDEX(M_8,ROW(P42)-ROW(P$41),COLUMN(P42)-COLUMN($M42))</f>
        <v/>
      </c>
      <c r="Q42" s="41" t="str">
        <f t="array" ref="Q42">INDEX(M_8,ROW(Q42)-ROW(Q$41),COLUMN(Q42)-COLUMN($M42))</f>
        <v/>
      </c>
      <c r="R42" s="41" t="str">
        <f t="array" ref="R42">INDEX(M_8,ROW(R42)-ROW(R$41),COLUMN(R42)-COLUMN($M42))</f>
        <v/>
      </c>
      <c r="S42" s="41" t="str">
        <f t="array" ref="S42">INDEX(M_8,ROW(S42)-ROW(S$41),COLUMN(S42)-COLUMN($M42))</f>
        <v/>
      </c>
      <c r="T42" s="41">
        <f t="array" ref="T42">INDEX(M_8,ROW(T42)-ROW(T$41),COLUMN(T42)-COLUMN($M42))</f>
        <v>44409</v>
      </c>
      <c r="U42" s="2"/>
      <c r="V42" s="2"/>
      <c r="W42" s="2"/>
      <c r="X42" s="2"/>
      <c r="Y42" s="2"/>
      <c r="Z42" s="2"/>
      <c r="AA42" s="2"/>
      <c r="AB42" s="2"/>
    </row>
    <row r="43" ht="16.5" customHeight="1">
      <c r="A43" s="2"/>
      <c r="B43" s="173"/>
      <c r="C43" s="2"/>
      <c r="D43" s="41">
        <f t="array" ref="D43">INDEX(M_7,ROW(D43)-ROW(D$41),COLUMN(D43)-COLUMN($C43))</f>
        <v>44382</v>
      </c>
      <c r="E43" s="41">
        <f t="array" ref="E43">INDEX(M_7,ROW(E43)-ROW(E$41),COLUMN(E43)-COLUMN($C43))</f>
        <v>44383</v>
      </c>
      <c r="F43" s="41">
        <f t="array" ref="F43">INDEX(M_7,ROW(F43)-ROW(F$41),COLUMN(F43)-COLUMN($C43))</f>
        <v>44384</v>
      </c>
      <c r="G43" s="41">
        <f t="array" ref="G43">INDEX(M_7,ROW(G43)-ROW(G$41),COLUMN(G43)-COLUMN($C43))</f>
        <v>44385</v>
      </c>
      <c r="H43" s="41">
        <f t="array" ref="H43">INDEX(M_7,ROW(H43)-ROW(H$41),COLUMN(H43)-COLUMN($C43))</f>
        <v>44386</v>
      </c>
      <c r="I43" s="41">
        <f t="array" ref="I43">INDEX(M_7,ROW(I43)-ROW(I$41),COLUMN(I43)-COLUMN($C43))</f>
        <v>44387</v>
      </c>
      <c r="J43" s="41">
        <f t="array" ref="J43">INDEX(M_7,ROW(J43)-ROW(J$41),COLUMN(J43)-COLUMN($C43))</f>
        <v>44388</v>
      </c>
      <c r="K43" s="2"/>
      <c r="L43" s="173"/>
      <c r="M43" s="2"/>
      <c r="N43" s="41">
        <f t="array" ref="N43">INDEX(M_8,ROW(N43)-ROW(N$41),COLUMN(N43)-COLUMN($M43))</f>
        <v>44410</v>
      </c>
      <c r="O43" s="41">
        <f t="array" ref="O43">INDEX(M_8,ROW(O43)-ROW(O$41),COLUMN(O43)-COLUMN($M43))</f>
        <v>44411</v>
      </c>
      <c r="P43" s="41">
        <f t="array" ref="P43">INDEX(M_8,ROW(P43)-ROW(P$41),COLUMN(P43)-COLUMN($M43))</f>
        <v>44412</v>
      </c>
      <c r="Q43" s="41">
        <f t="array" ref="Q43">INDEX(M_8,ROW(Q43)-ROW(Q$41),COLUMN(Q43)-COLUMN($M43))</f>
        <v>44413</v>
      </c>
      <c r="R43" s="41">
        <f t="array" ref="R43">INDEX(M_8,ROW(R43)-ROW(R$41),COLUMN(R43)-COLUMN($M43))</f>
        <v>44414</v>
      </c>
      <c r="S43" s="41">
        <f t="array" ref="S43">INDEX(M_8,ROW(S43)-ROW(S$41),COLUMN(S43)-COLUMN($M43))</f>
        <v>44415</v>
      </c>
      <c r="T43" s="41">
        <f t="array" ref="T43">INDEX(M_8,ROW(T43)-ROW(T$41),COLUMN(T43)-COLUMN($M43))</f>
        <v>44416</v>
      </c>
      <c r="U43" s="2"/>
      <c r="V43" s="2"/>
      <c r="W43" s="2"/>
      <c r="X43" s="2"/>
      <c r="Y43" s="2"/>
      <c r="Z43" s="2"/>
      <c r="AA43" s="2"/>
      <c r="AB43" s="2"/>
    </row>
    <row r="44" ht="16.5" customHeight="1">
      <c r="A44" s="2"/>
      <c r="B44" s="173"/>
      <c r="C44" s="2"/>
      <c r="D44" s="41">
        <f t="array" ref="D44">INDEX(M_7,ROW(D44)-ROW(D$41),COLUMN(D44)-COLUMN($C44))</f>
        <v>44389</v>
      </c>
      <c r="E44" s="41">
        <f t="array" ref="E44">INDEX(M_7,ROW(E44)-ROW(E$41),COLUMN(E44)-COLUMN($C44))</f>
        <v>44390</v>
      </c>
      <c r="F44" s="41">
        <f t="array" ref="F44">INDEX(M_7,ROW(F44)-ROW(F$41),COLUMN(F44)-COLUMN($C44))</f>
        <v>44391</v>
      </c>
      <c r="G44" s="41">
        <f t="array" ref="G44">INDEX(M_7,ROW(G44)-ROW(G$41),COLUMN(G44)-COLUMN($C44))</f>
        <v>44392</v>
      </c>
      <c r="H44" s="41">
        <f t="array" ref="H44">INDEX(M_7,ROW(H44)-ROW(H$41),COLUMN(H44)-COLUMN($C44))</f>
        <v>44393</v>
      </c>
      <c r="I44" s="41">
        <f t="array" ref="I44">INDEX(M_7,ROW(I44)-ROW(I$41),COLUMN(I44)-COLUMN($C44))</f>
        <v>44394</v>
      </c>
      <c r="J44" s="41">
        <f t="array" ref="J44">INDEX(M_7,ROW(J44)-ROW(J$41),COLUMN(J44)-COLUMN($C44))</f>
        <v>44395</v>
      </c>
      <c r="K44" s="2"/>
      <c r="L44" s="173"/>
      <c r="M44" s="2"/>
      <c r="N44" s="41">
        <f t="array" ref="N44">INDEX(M_8,ROW(N44)-ROW(N$41),COLUMN(N44)-COLUMN($M44))</f>
        <v>44417</v>
      </c>
      <c r="O44" s="41">
        <f t="array" ref="O44">INDEX(M_8,ROW(O44)-ROW(O$41),COLUMN(O44)-COLUMN($M44))</f>
        <v>44418</v>
      </c>
      <c r="P44" s="41">
        <f t="array" ref="P44">INDEX(M_8,ROW(P44)-ROW(P$41),COLUMN(P44)-COLUMN($M44))</f>
        <v>44419</v>
      </c>
      <c r="Q44" s="41">
        <f t="array" ref="Q44">INDEX(M_8,ROW(Q44)-ROW(Q$41),COLUMN(Q44)-COLUMN($M44))</f>
        <v>44420</v>
      </c>
      <c r="R44" s="41">
        <f t="array" ref="R44">INDEX(M_8,ROW(R44)-ROW(R$41),COLUMN(R44)-COLUMN($M44))</f>
        <v>44421</v>
      </c>
      <c r="S44" s="41">
        <f t="array" ref="S44">INDEX(M_8,ROW(S44)-ROW(S$41),COLUMN(S44)-COLUMN($M44))</f>
        <v>44422</v>
      </c>
      <c r="T44" s="41">
        <f t="array" ref="T44">INDEX(M_8,ROW(T44)-ROW(T$41),COLUMN(T44)-COLUMN($M44))</f>
        <v>44423</v>
      </c>
      <c r="U44" s="2"/>
      <c r="V44" s="2"/>
      <c r="W44" s="2"/>
      <c r="X44" s="2"/>
      <c r="Y44" s="2"/>
      <c r="Z44" s="2"/>
      <c r="AA44" s="2"/>
      <c r="AB44" s="2"/>
    </row>
    <row r="45" ht="16.5" customHeight="1">
      <c r="A45" s="2"/>
      <c r="B45" s="173"/>
      <c r="C45" s="2"/>
      <c r="D45" s="41">
        <f t="array" ref="D45">INDEX(M_7,ROW(D45)-ROW(D$41),COLUMN(D45)-COLUMN($C45))</f>
        <v>44396</v>
      </c>
      <c r="E45" s="41">
        <f t="array" ref="E45">INDEX(M_7,ROW(E45)-ROW(E$41),COLUMN(E45)-COLUMN($C45))</f>
        <v>44397</v>
      </c>
      <c r="F45" s="41">
        <f t="array" ref="F45">INDEX(M_7,ROW(F45)-ROW(F$41),COLUMN(F45)-COLUMN($C45))</f>
        <v>44398</v>
      </c>
      <c r="G45" s="41">
        <f t="array" ref="G45">INDEX(M_7,ROW(G45)-ROW(G$41),COLUMN(G45)-COLUMN($C45))</f>
        <v>44399</v>
      </c>
      <c r="H45" s="41">
        <f t="array" ref="H45">INDEX(M_7,ROW(H45)-ROW(H$41),COLUMN(H45)-COLUMN($C45))</f>
        <v>44400</v>
      </c>
      <c r="I45" s="41">
        <f t="array" ref="I45">INDEX(M_7,ROW(I45)-ROW(I$41),COLUMN(I45)-COLUMN($C45))</f>
        <v>44401</v>
      </c>
      <c r="J45" s="41">
        <f t="array" ref="J45">INDEX(M_7,ROW(J45)-ROW(J$41),COLUMN(J45)-COLUMN($C45))</f>
        <v>44402</v>
      </c>
      <c r="K45" s="2"/>
      <c r="L45" s="173"/>
      <c r="M45" s="2"/>
      <c r="N45" s="41">
        <f t="array" ref="N45">INDEX(M_8,ROW(N45)-ROW(N$41),COLUMN(N45)-COLUMN($M45))</f>
        <v>44424</v>
      </c>
      <c r="O45" s="41">
        <f t="array" ref="O45">INDEX(M_8,ROW(O45)-ROW(O$41),COLUMN(O45)-COLUMN($M45))</f>
        <v>44425</v>
      </c>
      <c r="P45" s="41">
        <f t="array" ref="P45">INDEX(M_8,ROW(P45)-ROW(P$41),COLUMN(P45)-COLUMN($M45))</f>
        <v>44426</v>
      </c>
      <c r="Q45" s="41">
        <f t="array" ref="Q45">INDEX(M_8,ROW(Q45)-ROW(Q$41),COLUMN(Q45)-COLUMN($M45))</f>
        <v>44427</v>
      </c>
      <c r="R45" s="41">
        <f t="array" ref="R45">INDEX(M_8,ROW(R45)-ROW(R$41),COLUMN(R45)-COLUMN($M45))</f>
        <v>44428</v>
      </c>
      <c r="S45" s="41">
        <f t="array" ref="S45">INDEX(M_8,ROW(S45)-ROW(S$41),COLUMN(S45)-COLUMN($M45))</f>
        <v>44429</v>
      </c>
      <c r="T45" s="41">
        <f t="array" ref="T45">INDEX(M_8,ROW(T45)-ROW(T$41),COLUMN(T45)-COLUMN($M45))</f>
        <v>44430</v>
      </c>
      <c r="U45" s="2"/>
      <c r="V45" s="2"/>
      <c r="W45" s="2"/>
      <c r="X45" s="2"/>
      <c r="Y45" s="2"/>
      <c r="Z45" s="2"/>
      <c r="AA45" s="2"/>
      <c r="AB45" s="2"/>
    </row>
    <row r="46" ht="16.5" customHeight="1">
      <c r="A46" s="2"/>
      <c r="B46" s="173"/>
      <c r="C46" s="2"/>
      <c r="D46" s="41">
        <f t="array" ref="D46">INDEX(M_7,ROW(D46)-ROW(D$41),COLUMN(D46)-COLUMN($C46))</f>
        <v>44403</v>
      </c>
      <c r="E46" s="41">
        <f t="array" ref="E46">INDEX(M_7,ROW(E46)-ROW(E$41),COLUMN(E46)-COLUMN($C46))</f>
        <v>44404</v>
      </c>
      <c r="F46" s="41">
        <f t="array" ref="F46">INDEX(M_7,ROW(F46)-ROW(F$41),COLUMN(F46)-COLUMN($C46))</f>
        <v>44405</v>
      </c>
      <c r="G46" s="41">
        <f t="array" ref="G46">INDEX(M_7,ROW(G46)-ROW(G$41),COLUMN(G46)-COLUMN($C46))</f>
        <v>44406</v>
      </c>
      <c r="H46" s="41">
        <f t="array" ref="H46">INDEX(M_7,ROW(H46)-ROW(H$41),COLUMN(H46)-COLUMN($C46))</f>
        <v>44407</v>
      </c>
      <c r="I46" s="41">
        <f t="array" ref="I46">INDEX(M_7,ROW(I46)-ROW(I$41),COLUMN(I46)-COLUMN($C46))</f>
        <v>44408</v>
      </c>
      <c r="J46" s="41" t="str">
        <f t="array" ref="J46">INDEX(M_7,ROW(J46)-ROW(J$41),COLUMN(J46)-COLUMN($C46))</f>
        <v/>
      </c>
      <c r="K46" s="2"/>
      <c r="L46" s="173"/>
      <c r="M46" s="2"/>
      <c r="N46" s="41">
        <f t="array" ref="N46">INDEX(M_8,ROW(N46)-ROW(N$41),COLUMN(N46)-COLUMN($M46))</f>
        <v>44431</v>
      </c>
      <c r="O46" s="41">
        <f t="array" ref="O46">INDEX(M_8,ROW(O46)-ROW(O$41),COLUMN(O46)-COLUMN($M46))</f>
        <v>44432</v>
      </c>
      <c r="P46" s="41">
        <f t="array" ref="P46">INDEX(M_8,ROW(P46)-ROW(P$41),COLUMN(P46)-COLUMN($M46))</f>
        <v>44433</v>
      </c>
      <c r="Q46" s="41">
        <f t="array" ref="Q46">INDEX(M_8,ROW(Q46)-ROW(Q$41),COLUMN(Q46)-COLUMN($M46))</f>
        <v>44434</v>
      </c>
      <c r="R46" s="41">
        <f t="array" ref="R46">INDEX(M_8,ROW(R46)-ROW(R$41),COLUMN(R46)-COLUMN($M46))</f>
        <v>44435</v>
      </c>
      <c r="S46" s="41">
        <f t="array" ref="S46">INDEX(M_8,ROW(S46)-ROW(S$41),COLUMN(S46)-COLUMN($M46))</f>
        <v>44436</v>
      </c>
      <c r="T46" s="41">
        <f t="array" ref="T46">INDEX(M_8,ROW(T46)-ROW(T$41),COLUMN(T46)-COLUMN($M46))</f>
        <v>44437</v>
      </c>
      <c r="U46" s="2"/>
      <c r="V46" s="2"/>
      <c r="W46" s="2"/>
      <c r="X46" s="2"/>
      <c r="Y46" s="2"/>
      <c r="Z46" s="2"/>
      <c r="AA46" s="2"/>
      <c r="AB46" s="2"/>
    </row>
    <row r="47" ht="16.5" customHeight="1">
      <c r="A47" s="2"/>
      <c r="B47" s="174"/>
      <c r="C47" s="2"/>
      <c r="D47" s="41" t="str">
        <f t="array" ref="D47">INDEX(M_7,ROW(D47)-ROW(D$41),COLUMN(D47)-COLUMN($C47))</f>
        <v/>
      </c>
      <c r="E47" s="41" t="str">
        <f t="array" ref="E47">INDEX(M_7,ROW(E47)-ROW(E$41),COLUMN(E47)-COLUMN($C47))</f>
        <v/>
      </c>
      <c r="F47" s="41" t="str">
        <f t="array" ref="F47">INDEX(M_7,ROW(F47)-ROW(F$41),COLUMN(F47)-COLUMN($C47))</f>
        <v/>
      </c>
      <c r="G47" s="41" t="str">
        <f t="array" ref="G47">INDEX(M_7,ROW(G47)-ROW(G$41),COLUMN(G47)-COLUMN($C47))</f>
        <v/>
      </c>
      <c r="H47" s="41" t="str">
        <f t="array" ref="H47">INDEX(M_7,ROW(H47)-ROW(H$41),COLUMN(H47)-COLUMN($C47))</f>
        <v/>
      </c>
      <c r="I47" s="41" t="str">
        <f t="array" ref="I47">INDEX(M_7,ROW(I47)-ROW(I$41),COLUMN(I47)-COLUMN($C47))</f>
        <v/>
      </c>
      <c r="J47" s="41" t="str">
        <f t="array" ref="J47">INDEX(M_7,ROW(J47)-ROW(J$41),COLUMN(J47)-COLUMN($C47))</f>
        <v/>
      </c>
      <c r="K47" s="2"/>
      <c r="L47" s="174"/>
      <c r="M47" s="2"/>
      <c r="N47" s="41">
        <f t="array" ref="N47">INDEX(M_8,ROW(N47)-ROW(N$41),COLUMN(N47)-COLUMN($M47))</f>
        <v>44438</v>
      </c>
      <c r="O47" s="41">
        <f t="array" ref="O47">INDEX(M_8,ROW(O47)-ROW(O$41),COLUMN(O47)-COLUMN($M47))</f>
        <v>44439</v>
      </c>
      <c r="P47" s="41" t="str">
        <f t="array" ref="P47">INDEX(M_8,ROW(P47)-ROW(P$41),COLUMN(P47)-COLUMN($M47))</f>
        <v/>
      </c>
      <c r="Q47" s="41" t="str">
        <f t="array" ref="Q47">INDEX(M_8,ROW(Q47)-ROW(Q$41),COLUMN(Q47)-COLUMN($M47))</f>
        <v/>
      </c>
      <c r="R47" s="41" t="str">
        <f t="array" ref="R47">INDEX(M_8,ROW(R47)-ROW(R$41),COLUMN(R47)-COLUMN($M47))</f>
        <v/>
      </c>
      <c r="S47" s="41" t="str">
        <f t="array" ref="S47">INDEX(M_8,ROW(S47)-ROW(S$41),COLUMN(S47)-COLUMN($M47))</f>
        <v/>
      </c>
      <c r="T47" s="41" t="str">
        <f t="array" ref="T47">INDEX(M_8,ROW(T47)-ROW(T$41),COLUMN(T47)-COLUMN($M47))</f>
        <v/>
      </c>
      <c r="U47" s="2"/>
      <c r="V47" s="2"/>
      <c r="W47" s="2"/>
      <c r="X47" s="2"/>
      <c r="Y47" s="2"/>
      <c r="Z47" s="2"/>
      <c r="AA47" s="2"/>
      <c r="AB47" s="2"/>
    </row>
    <row r="48" ht="16.5" customHeight="1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ht="16.5" customHeight="1">
      <c r="A49" s="2"/>
      <c r="B49" s="172" t="str">
        <f t="array" ref="B49">INDEX(C_MTHHEADER,9)</f>
        <v>SEPTEMBER</v>
      </c>
      <c r="C49" s="2"/>
      <c r="D49" s="2"/>
      <c r="E49" s="2"/>
      <c r="F49" s="2"/>
      <c r="G49" s="2"/>
      <c r="H49" s="2"/>
      <c r="I49" s="2"/>
      <c r="J49" s="2"/>
      <c r="K49" s="2"/>
      <c r="L49" s="171" t="str">
        <f t="array" ref="L49">INDEX(C_MTHHEADER,10)</f>
        <v>OCTOBER</v>
      </c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ht="16.5" customHeight="1">
      <c r="A50" s="2"/>
      <c r="B50" s="173"/>
      <c r="C50" s="2"/>
      <c r="D50" s="40" t="str">
        <f t="array" ref="D50">INDEX(C_WKHEADER,1)</f>
        <v>MON</v>
      </c>
      <c r="E50" s="40" t="str">
        <f t="array" ref="E50">INDEX(C_WKHEADER,2)</f>
        <v>TUE</v>
      </c>
      <c r="F50" s="40" t="str">
        <f t="array" ref="F50">INDEX(C_WKHEADER,3)</f>
        <v>WED</v>
      </c>
      <c r="G50" s="40" t="str">
        <f t="array" ref="G50">INDEX(C_WKHEADER,4)</f>
        <v>THU</v>
      </c>
      <c r="H50" s="40" t="str">
        <f t="array" ref="H50">INDEX(C_WKHEADER,5)</f>
        <v>FRI</v>
      </c>
      <c r="I50" s="40" t="str">
        <f t="array" ref="I50">INDEX(C_WKHEADER,6)</f>
        <v>SAT</v>
      </c>
      <c r="J50" s="40" t="str">
        <f t="array" ref="J50">INDEX(C_WKHEADER,7)</f>
        <v>SUN</v>
      </c>
      <c r="K50" s="2"/>
      <c r="L50" s="173"/>
      <c r="M50" s="2"/>
      <c r="N50" s="40" t="str">
        <f t="array" ref="N50">INDEX(C_WKHEADER,1)</f>
        <v>MON</v>
      </c>
      <c r="O50" s="40" t="str">
        <f t="array" ref="O50">INDEX(C_WKHEADER,2)</f>
        <v>TUE</v>
      </c>
      <c r="P50" s="40" t="str">
        <f t="array" ref="P50">INDEX(C_WKHEADER,3)</f>
        <v>WED</v>
      </c>
      <c r="Q50" s="40" t="str">
        <f t="array" ref="Q50">INDEX(C_WKHEADER,4)</f>
        <v>THU</v>
      </c>
      <c r="R50" s="40" t="str">
        <f t="array" ref="R50">INDEX(C_WKHEADER,5)</f>
        <v>FRI</v>
      </c>
      <c r="S50" s="40" t="str">
        <f t="array" ref="S50">INDEX(C_WKHEADER,6)</f>
        <v>SAT</v>
      </c>
      <c r="T50" s="40" t="str">
        <f t="array" ref="T50">INDEX(C_WKHEADER,7)</f>
        <v>SUN</v>
      </c>
      <c r="U50" s="2"/>
      <c r="V50" s="2"/>
      <c r="W50" s="2"/>
      <c r="X50" s="2"/>
      <c r="Y50" s="2"/>
      <c r="Z50" s="2"/>
      <c r="AA50" s="2"/>
      <c r="AB50" s="2"/>
    </row>
    <row r="51" ht="16.5" customHeight="1">
      <c r="A51" s="2"/>
      <c r="B51" s="173"/>
      <c r="C51" s="2"/>
      <c r="D51" s="41" t="str">
        <f t="array" ref="D51">INDEX(M_9,ROW(D51)-ROW(D$50),COLUMN(D51)-COLUMN($C51))</f>
        <v/>
      </c>
      <c r="E51" s="41" t="str">
        <f t="array" ref="E51">INDEX(M_9,ROW(E51)-ROW(E$50),COLUMN(E51)-COLUMN($C51))</f>
        <v/>
      </c>
      <c r="F51" s="41">
        <f t="array" ref="F51">INDEX(M_9,ROW(F51)-ROW(F$50),COLUMN(F51)-COLUMN($C51))</f>
        <v>44440</v>
      </c>
      <c r="G51" s="41">
        <f t="array" ref="G51">INDEX(M_9,ROW(G51)-ROW(G$50),COLUMN(G51)-COLUMN($C51))</f>
        <v>44441</v>
      </c>
      <c r="H51" s="41">
        <f t="array" ref="H51">INDEX(M_9,ROW(H51)-ROW(H$50),COLUMN(H51)-COLUMN($C51))</f>
        <v>44442</v>
      </c>
      <c r="I51" s="41">
        <f t="array" ref="I51">INDEX(M_9,ROW(I51)-ROW(I$50),COLUMN(I51)-COLUMN($C51))</f>
        <v>44443</v>
      </c>
      <c r="J51" s="41">
        <f t="array" ref="J51">INDEX(M_9,ROW(J51)-ROW(J$50),COLUMN(J51)-COLUMN($C51))</f>
        <v>44444</v>
      </c>
      <c r="K51" s="2"/>
      <c r="L51" s="173"/>
      <c r="M51" s="2"/>
      <c r="N51" s="41" t="str">
        <f t="array" ref="N51">INDEX(M_10,ROW(N51)-ROW(N$50),COLUMN(N51)-COLUMN($M51))</f>
        <v/>
      </c>
      <c r="O51" s="41" t="str">
        <f t="array" ref="O51">INDEX(M_10,ROW(O51)-ROW(O$50),COLUMN(O51)-COLUMN($M51))</f>
        <v/>
      </c>
      <c r="P51" s="41" t="str">
        <f t="array" ref="P51">INDEX(M_10,ROW(P51)-ROW(P$50),COLUMN(P51)-COLUMN($M51))</f>
        <v/>
      </c>
      <c r="Q51" s="41" t="str">
        <f t="array" ref="Q51">INDEX(M_10,ROW(Q51)-ROW(Q$50),COLUMN(Q51)-COLUMN($M51))</f>
        <v/>
      </c>
      <c r="R51" s="41">
        <f t="array" ref="R51">INDEX(M_10,ROW(R51)-ROW(R$50),COLUMN(R51)-COLUMN($M51))</f>
        <v>44470</v>
      </c>
      <c r="S51" s="41">
        <f t="array" ref="S51">INDEX(M_10,ROW(S51)-ROW(S$50),COLUMN(S51)-COLUMN($M51))</f>
        <v>44471</v>
      </c>
      <c r="T51" s="41">
        <f t="array" ref="T51">INDEX(M_10,ROW(T51)-ROW(T$50),COLUMN(T51)-COLUMN($M51))</f>
        <v>44472</v>
      </c>
      <c r="U51" s="2"/>
      <c r="V51" s="2"/>
      <c r="W51" s="2"/>
      <c r="X51" s="2"/>
      <c r="Y51" s="2"/>
      <c r="Z51" s="2"/>
      <c r="AA51" s="2"/>
      <c r="AB51" s="2"/>
    </row>
    <row r="52" ht="16.5" customHeight="1">
      <c r="A52" s="2"/>
      <c r="B52" s="173"/>
      <c r="C52" s="2"/>
      <c r="D52" s="41">
        <f t="array" ref="D52">INDEX(M_9,ROW(D52)-ROW(D$50),COLUMN(D52)-COLUMN($C52))</f>
        <v>44445</v>
      </c>
      <c r="E52" s="41">
        <f t="array" ref="E52">INDEX(M_9,ROW(E52)-ROW(E$50),COLUMN(E52)-COLUMN($C52))</f>
        <v>44446</v>
      </c>
      <c r="F52" s="41">
        <f t="array" ref="F52">INDEX(M_9,ROW(F52)-ROW(F$50),COLUMN(F52)-COLUMN($C52))</f>
        <v>44447</v>
      </c>
      <c r="G52" s="41">
        <f t="array" ref="G52">INDEX(M_9,ROW(G52)-ROW(G$50),COLUMN(G52)-COLUMN($C52))</f>
        <v>44448</v>
      </c>
      <c r="H52" s="41">
        <f t="array" ref="H52">INDEX(M_9,ROW(H52)-ROW(H$50),COLUMN(H52)-COLUMN($C52))</f>
        <v>44449</v>
      </c>
      <c r="I52" s="41">
        <f t="array" ref="I52">INDEX(M_9,ROW(I52)-ROW(I$50),COLUMN(I52)-COLUMN($C52))</f>
        <v>44450</v>
      </c>
      <c r="J52" s="41">
        <f t="array" ref="J52">INDEX(M_9,ROW(J52)-ROW(J$50),COLUMN(J52)-COLUMN($C52))</f>
        <v>44451</v>
      </c>
      <c r="K52" s="2"/>
      <c r="L52" s="173"/>
      <c r="M52" s="2"/>
      <c r="N52" s="41">
        <f t="array" ref="N52">INDEX(M_10,ROW(N52)-ROW(N$50),COLUMN(N52)-COLUMN($M52))</f>
        <v>44473</v>
      </c>
      <c r="O52" s="41">
        <f t="array" ref="O52">INDEX(M_10,ROW(O52)-ROW(O$50),COLUMN(O52)-COLUMN($M52))</f>
        <v>44474</v>
      </c>
      <c r="P52" s="41">
        <f t="array" ref="P52">INDEX(M_10,ROW(P52)-ROW(P$50),COLUMN(P52)-COLUMN($M52))</f>
        <v>44475</v>
      </c>
      <c r="Q52" s="41">
        <f t="array" ref="Q52">INDEX(M_10,ROW(Q52)-ROW(Q$50),COLUMN(Q52)-COLUMN($M52))</f>
        <v>44476</v>
      </c>
      <c r="R52" s="41">
        <f t="array" ref="R52">INDEX(M_10,ROW(R52)-ROW(R$50),COLUMN(R52)-COLUMN($M52))</f>
        <v>44477</v>
      </c>
      <c r="S52" s="41">
        <f t="array" ref="S52">INDEX(M_10,ROW(S52)-ROW(S$50),COLUMN(S52)-COLUMN($M52))</f>
        <v>44478</v>
      </c>
      <c r="T52" s="41">
        <f t="array" ref="T52">INDEX(M_10,ROW(T52)-ROW(T$50),COLUMN(T52)-COLUMN($M52))</f>
        <v>44479</v>
      </c>
      <c r="U52" s="2"/>
      <c r="V52" s="2"/>
      <c r="W52" s="2"/>
      <c r="X52" s="2"/>
      <c r="Y52" s="2"/>
      <c r="Z52" s="2"/>
      <c r="AA52" s="2"/>
      <c r="AB52" s="2"/>
    </row>
    <row r="53" ht="16.5" customHeight="1">
      <c r="A53" s="2"/>
      <c r="B53" s="173"/>
      <c r="C53" s="2"/>
      <c r="D53" s="41">
        <f t="array" ref="D53">INDEX(M_9,ROW(D53)-ROW(D$50),COLUMN(D53)-COLUMN($C53))</f>
        <v>44452</v>
      </c>
      <c r="E53" s="41">
        <f t="array" ref="E53">INDEX(M_9,ROW(E53)-ROW(E$50),COLUMN(E53)-COLUMN($C53))</f>
        <v>44453</v>
      </c>
      <c r="F53" s="41">
        <f t="array" ref="F53">INDEX(M_9,ROW(F53)-ROW(F$50),COLUMN(F53)-COLUMN($C53))</f>
        <v>44454</v>
      </c>
      <c r="G53" s="41">
        <f t="array" ref="G53">INDEX(M_9,ROW(G53)-ROW(G$50),COLUMN(G53)-COLUMN($C53))</f>
        <v>44455</v>
      </c>
      <c r="H53" s="41">
        <f t="array" ref="H53">INDEX(M_9,ROW(H53)-ROW(H$50),COLUMN(H53)-COLUMN($C53))</f>
        <v>44456</v>
      </c>
      <c r="I53" s="41">
        <f t="array" ref="I53">INDEX(M_9,ROW(I53)-ROW(I$50),COLUMN(I53)-COLUMN($C53))</f>
        <v>44457</v>
      </c>
      <c r="J53" s="41">
        <f t="array" ref="J53">INDEX(M_9,ROW(J53)-ROW(J$50),COLUMN(J53)-COLUMN($C53))</f>
        <v>44458</v>
      </c>
      <c r="K53" s="2"/>
      <c r="L53" s="173"/>
      <c r="M53" s="2"/>
      <c r="N53" s="41">
        <f t="array" ref="N53">INDEX(M_10,ROW(N53)-ROW(N$50),COLUMN(N53)-COLUMN($M53))</f>
        <v>44480</v>
      </c>
      <c r="O53" s="41">
        <f t="array" ref="O53">INDEX(M_10,ROW(O53)-ROW(O$50),COLUMN(O53)-COLUMN($M53))</f>
        <v>44481</v>
      </c>
      <c r="P53" s="41">
        <f t="array" ref="P53">INDEX(M_10,ROW(P53)-ROW(P$50),COLUMN(P53)-COLUMN($M53))</f>
        <v>44482</v>
      </c>
      <c r="Q53" s="41">
        <f t="array" ref="Q53">INDEX(M_10,ROW(Q53)-ROW(Q$50),COLUMN(Q53)-COLUMN($M53))</f>
        <v>44483</v>
      </c>
      <c r="R53" s="41">
        <f t="array" ref="R53">INDEX(M_10,ROW(R53)-ROW(R$50),COLUMN(R53)-COLUMN($M53))</f>
        <v>44484</v>
      </c>
      <c r="S53" s="41">
        <f t="array" ref="S53">INDEX(M_10,ROW(S53)-ROW(S$50),COLUMN(S53)-COLUMN($M53))</f>
        <v>44485</v>
      </c>
      <c r="T53" s="41">
        <f t="array" ref="T53">INDEX(M_10,ROW(T53)-ROW(T$50),COLUMN(T53)-COLUMN($M53))</f>
        <v>44486</v>
      </c>
      <c r="U53" s="2"/>
      <c r="V53" s="2"/>
      <c r="W53" s="2"/>
      <c r="X53" s="2"/>
      <c r="Y53" s="2"/>
      <c r="Z53" s="2"/>
      <c r="AA53" s="2"/>
      <c r="AB53" s="2"/>
    </row>
    <row r="54" ht="16.5" customHeight="1">
      <c r="A54" s="2"/>
      <c r="B54" s="173"/>
      <c r="C54" s="2"/>
      <c r="D54" s="41">
        <f t="array" ref="D54">INDEX(M_9,ROW(D54)-ROW(D$50),COLUMN(D54)-COLUMN($C54))</f>
        <v>44459</v>
      </c>
      <c r="E54" s="41">
        <f t="array" ref="E54">INDEX(M_9,ROW(E54)-ROW(E$50),COLUMN(E54)-COLUMN($C54))</f>
        <v>44460</v>
      </c>
      <c r="F54" s="41">
        <f t="array" ref="F54">INDEX(M_9,ROW(F54)-ROW(F$50),COLUMN(F54)-COLUMN($C54))</f>
        <v>44461</v>
      </c>
      <c r="G54" s="41">
        <f t="array" ref="G54">INDEX(M_9,ROW(G54)-ROW(G$50),COLUMN(G54)-COLUMN($C54))</f>
        <v>44462</v>
      </c>
      <c r="H54" s="41">
        <f t="array" ref="H54">INDEX(M_9,ROW(H54)-ROW(H$50),COLUMN(H54)-COLUMN($C54))</f>
        <v>44463</v>
      </c>
      <c r="I54" s="41">
        <f t="array" ref="I54">INDEX(M_9,ROW(I54)-ROW(I$50),COLUMN(I54)-COLUMN($C54))</f>
        <v>44464</v>
      </c>
      <c r="J54" s="41">
        <f t="array" ref="J54">INDEX(M_9,ROW(J54)-ROW(J$50),COLUMN(J54)-COLUMN($C54))</f>
        <v>44465</v>
      </c>
      <c r="K54" s="2"/>
      <c r="L54" s="173"/>
      <c r="M54" s="2"/>
      <c r="N54" s="41">
        <f t="array" ref="N54">INDEX(M_10,ROW(N54)-ROW(N$50),COLUMN(N54)-COLUMN($M54))</f>
        <v>44487</v>
      </c>
      <c r="O54" s="41">
        <f t="array" ref="O54">INDEX(M_10,ROW(O54)-ROW(O$50),COLUMN(O54)-COLUMN($M54))</f>
        <v>44488</v>
      </c>
      <c r="P54" s="41">
        <f t="array" ref="P54">INDEX(M_10,ROW(P54)-ROW(P$50),COLUMN(P54)-COLUMN($M54))</f>
        <v>44489</v>
      </c>
      <c r="Q54" s="41">
        <f t="array" ref="Q54">INDEX(M_10,ROW(Q54)-ROW(Q$50),COLUMN(Q54)-COLUMN($M54))</f>
        <v>44490</v>
      </c>
      <c r="R54" s="41">
        <f t="array" ref="R54">INDEX(M_10,ROW(R54)-ROW(R$50),COLUMN(R54)-COLUMN($M54))</f>
        <v>44491</v>
      </c>
      <c r="S54" s="41">
        <f t="array" ref="S54">INDEX(M_10,ROW(S54)-ROW(S$50),COLUMN(S54)-COLUMN($M54))</f>
        <v>44492</v>
      </c>
      <c r="T54" s="41">
        <f t="array" ref="T54">INDEX(M_10,ROW(T54)-ROW(T$50),COLUMN(T54)-COLUMN($M54))</f>
        <v>44493</v>
      </c>
      <c r="U54" s="2"/>
      <c r="V54" s="2"/>
      <c r="W54" s="2"/>
      <c r="X54" s="2"/>
      <c r="Y54" s="2"/>
      <c r="Z54" s="2"/>
      <c r="AA54" s="2"/>
      <c r="AB54" s="2"/>
    </row>
    <row r="55" ht="16.5" customHeight="1">
      <c r="A55" s="2"/>
      <c r="B55" s="173"/>
      <c r="C55" s="2"/>
      <c r="D55" s="41">
        <f t="array" ref="D55">INDEX(M_9,ROW(D55)-ROW(D$50),COLUMN(D55)-COLUMN($C55))</f>
        <v>44466</v>
      </c>
      <c r="E55" s="41">
        <f t="array" ref="E55">INDEX(M_9,ROW(E55)-ROW(E$50),COLUMN(E55)-COLUMN($C55))</f>
        <v>44467</v>
      </c>
      <c r="F55" s="41">
        <f t="array" ref="F55">INDEX(M_9,ROW(F55)-ROW(F$50),COLUMN(F55)-COLUMN($C55))</f>
        <v>44468</v>
      </c>
      <c r="G55" s="41">
        <f t="array" ref="G55">INDEX(M_9,ROW(G55)-ROW(G$50),COLUMN(G55)-COLUMN($C55))</f>
        <v>44469</v>
      </c>
      <c r="H55" s="41" t="str">
        <f t="array" ref="H55">INDEX(M_9,ROW(H55)-ROW(H$50),COLUMN(H55)-COLUMN($C55))</f>
        <v/>
      </c>
      <c r="I55" s="41" t="str">
        <f t="array" ref="I55">INDEX(M_9,ROW(I55)-ROW(I$50),COLUMN(I55)-COLUMN($C55))</f>
        <v/>
      </c>
      <c r="J55" s="41" t="str">
        <f t="array" ref="J55">INDEX(M_9,ROW(J55)-ROW(J$50),COLUMN(J55)-COLUMN($C55))</f>
        <v/>
      </c>
      <c r="K55" s="2"/>
      <c r="L55" s="173"/>
      <c r="M55" s="2"/>
      <c r="N55" s="41">
        <f t="array" ref="N55">INDEX(M_10,ROW(N55)-ROW(N$50),COLUMN(N55)-COLUMN($M55))</f>
        <v>44494</v>
      </c>
      <c r="O55" s="41">
        <f t="array" ref="O55">INDEX(M_10,ROW(O55)-ROW(O$50),COLUMN(O55)-COLUMN($M55))</f>
        <v>44495</v>
      </c>
      <c r="P55" s="41">
        <f t="array" ref="P55">INDEX(M_10,ROW(P55)-ROW(P$50),COLUMN(P55)-COLUMN($M55))</f>
        <v>44496</v>
      </c>
      <c r="Q55" s="41">
        <f t="array" ref="Q55">INDEX(M_10,ROW(Q55)-ROW(Q$50),COLUMN(Q55)-COLUMN($M55))</f>
        <v>44497</v>
      </c>
      <c r="R55" s="41">
        <f t="array" ref="R55">INDEX(M_10,ROW(R55)-ROW(R$50),COLUMN(R55)-COLUMN($M55))</f>
        <v>44498</v>
      </c>
      <c r="S55" s="41">
        <f t="array" ref="S55">INDEX(M_10,ROW(S55)-ROW(S$50),COLUMN(S55)-COLUMN($M55))</f>
        <v>44499</v>
      </c>
      <c r="T55" s="41">
        <f t="array" ref="T55">INDEX(M_10,ROW(T55)-ROW(T$50),COLUMN(T55)-COLUMN($M55))</f>
        <v>44500</v>
      </c>
      <c r="U55" s="2"/>
      <c r="V55" s="2"/>
      <c r="W55" s="2"/>
      <c r="X55" s="2"/>
      <c r="Y55" s="2"/>
      <c r="Z55" s="2"/>
      <c r="AA55" s="2"/>
      <c r="AB55" s="2"/>
    </row>
    <row r="56" ht="16.5" customHeight="1">
      <c r="A56" s="2"/>
      <c r="B56" s="174"/>
      <c r="C56" s="2"/>
      <c r="D56" s="41" t="str">
        <f t="array" ref="D56">INDEX(M_9,ROW(D56)-ROW(D$50),COLUMN(D56)-COLUMN($C56))</f>
        <v/>
      </c>
      <c r="E56" s="41" t="str">
        <f t="array" ref="E56">INDEX(M_9,ROW(E56)-ROW(E$50),COLUMN(E56)-COLUMN($C56))</f>
        <v/>
      </c>
      <c r="F56" s="41" t="str">
        <f t="array" ref="F56">INDEX(M_9,ROW(F56)-ROW(F$50),COLUMN(F56)-COLUMN($C56))</f>
        <v/>
      </c>
      <c r="G56" s="41" t="str">
        <f t="array" ref="G56">INDEX(M_9,ROW(G56)-ROW(G$50),COLUMN(G56)-COLUMN($C56))</f>
        <v/>
      </c>
      <c r="H56" s="41" t="str">
        <f t="array" ref="H56">INDEX(M_9,ROW(H56)-ROW(H$50),COLUMN(H56)-COLUMN($C56))</f>
        <v/>
      </c>
      <c r="I56" s="41" t="str">
        <f t="array" ref="I56">INDEX(M_9,ROW(I56)-ROW(I$50),COLUMN(I56)-COLUMN($C56))</f>
        <v/>
      </c>
      <c r="J56" s="41" t="str">
        <f t="array" ref="J56">INDEX(M_9,ROW(J56)-ROW(J$50),COLUMN(J56)-COLUMN($C56))</f>
        <v/>
      </c>
      <c r="K56" s="2"/>
      <c r="L56" s="174"/>
      <c r="M56" s="2"/>
      <c r="N56" s="41" t="str">
        <f t="array" ref="N56">INDEX(M_10,ROW(N56)-ROW(N$50),COLUMN(N56)-COLUMN($M56))</f>
        <v/>
      </c>
      <c r="O56" s="41" t="str">
        <f t="array" ref="O56">INDEX(M_10,ROW(O56)-ROW(O$50),COLUMN(O56)-COLUMN($M56))</f>
        <v/>
      </c>
      <c r="P56" s="41" t="str">
        <f t="array" ref="P56">INDEX(M_10,ROW(P56)-ROW(P$50),COLUMN(P56)-COLUMN($M56))</f>
        <v/>
      </c>
      <c r="Q56" s="41" t="str">
        <f t="array" ref="Q56">INDEX(M_10,ROW(Q56)-ROW(Q$50),COLUMN(Q56)-COLUMN($M56))</f>
        <v/>
      </c>
      <c r="R56" s="41" t="str">
        <f t="array" ref="R56">INDEX(M_10,ROW(R56)-ROW(R$50),COLUMN(R56)-COLUMN($M56))</f>
        <v/>
      </c>
      <c r="S56" s="41" t="str">
        <f t="array" ref="S56">INDEX(M_10,ROW(S56)-ROW(S$50),COLUMN(S56)-COLUMN($M56))</f>
        <v/>
      </c>
      <c r="T56" s="41" t="str">
        <f t="array" ref="T56">INDEX(M_10,ROW(T56)-ROW(T$50),COLUMN(T56)-COLUMN($M56))</f>
        <v/>
      </c>
      <c r="U56" s="2"/>
      <c r="V56" s="2"/>
      <c r="W56" s="2"/>
      <c r="X56" s="2"/>
      <c r="Y56" s="2"/>
      <c r="Z56" s="2"/>
      <c r="AA56" s="2"/>
      <c r="AB56" s="2"/>
    </row>
    <row r="57" ht="16.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ht="16.5" customHeight="1">
      <c r="A58" s="2"/>
      <c r="B58" s="171" t="str">
        <f t="array" ref="B58">INDEX(C_MTHHEADER,11)</f>
        <v>NOVEMBER</v>
      </c>
      <c r="C58" s="2"/>
      <c r="D58" s="2"/>
      <c r="E58" s="2"/>
      <c r="F58" s="2"/>
      <c r="G58" s="2"/>
      <c r="H58" s="2"/>
      <c r="I58" s="2"/>
      <c r="J58" s="2"/>
      <c r="K58" s="2"/>
      <c r="L58" s="172" t="str">
        <f t="array" ref="L58">INDEX(C_MTHHEADER,12)</f>
        <v>DECEMBER</v>
      </c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ht="16.5" customHeight="1">
      <c r="A59" s="2"/>
      <c r="B59" s="173"/>
      <c r="C59" s="2"/>
      <c r="D59" s="40" t="str">
        <f t="array" ref="D59">INDEX(C_WKHEADER,1)</f>
        <v>MON</v>
      </c>
      <c r="E59" s="40" t="str">
        <f t="array" ref="E59">INDEX(C_WKHEADER,2)</f>
        <v>TUE</v>
      </c>
      <c r="F59" s="40" t="str">
        <f t="array" ref="F59">INDEX(C_WKHEADER,3)</f>
        <v>WED</v>
      </c>
      <c r="G59" s="40" t="str">
        <f t="array" ref="G59">INDEX(C_WKHEADER,4)</f>
        <v>THU</v>
      </c>
      <c r="H59" s="40" t="str">
        <f t="array" ref="H59">INDEX(C_WKHEADER,5)</f>
        <v>FRI</v>
      </c>
      <c r="I59" s="40" t="str">
        <f t="array" ref="I59">INDEX(C_WKHEADER,6)</f>
        <v>SAT</v>
      </c>
      <c r="J59" s="40" t="str">
        <f t="array" ref="J59">INDEX(C_WKHEADER,7)</f>
        <v>SUN</v>
      </c>
      <c r="K59" s="2"/>
      <c r="L59" s="173"/>
      <c r="M59" s="2"/>
      <c r="N59" s="40" t="str">
        <f t="array" ref="N59">INDEX(C_WKHEADER,1)</f>
        <v>MON</v>
      </c>
      <c r="O59" s="40" t="str">
        <f t="array" ref="O59">INDEX(C_WKHEADER,2)</f>
        <v>TUE</v>
      </c>
      <c r="P59" s="40" t="str">
        <f t="array" ref="P59">INDEX(C_WKHEADER,3)</f>
        <v>WED</v>
      </c>
      <c r="Q59" s="40" t="str">
        <f t="array" ref="Q59">INDEX(C_WKHEADER,4)</f>
        <v>THU</v>
      </c>
      <c r="R59" s="40" t="str">
        <f t="array" ref="R59">INDEX(C_WKHEADER,5)</f>
        <v>FRI</v>
      </c>
      <c r="S59" s="40" t="str">
        <f t="array" ref="S59">INDEX(C_WKHEADER,6)</f>
        <v>SAT</v>
      </c>
      <c r="T59" s="40" t="str">
        <f t="array" ref="T59">INDEX(C_WKHEADER,7)</f>
        <v>SUN</v>
      </c>
      <c r="U59" s="2"/>
      <c r="V59" s="2"/>
      <c r="W59" s="2"/>
      <c r="X59" s="2"/>
      <c r="Y59" s="2"/>
      <c r="Z59" s="2"/>
      <c r="AA59" s="2"/>
      <c r="AB59" s="2"/>
    </row>
    <row r="60" ht="16.5" customHeight="1">
      <c r="A60" s="2"/>
      <c r="B60" s="173"/>
      <c r="C60" s="2"/>
      <c r="D60" s="41">
        <f t="array" ref="D60">INDEX(M_11,ROW(D60)-ROW(D$59),COLUMN(D60)-COLUMN($C60))</f>
        <v>44501</v>
      </c>
      <c r="E60" s="41">
        <f t="array" ref="E60">INDEX(M_11,ROW(E60)-ROW(E$59),COLUMN(E60)-COLUMN($C60))</f>
        <v>44502</v>
      </c>
      <c r="F60" s="41">
        <f t="array" ref="F60">INDEX(M_11,ROW(F60)-ROW(F$59),COLUMN(F60)-COLUMN($C60))</f>
        <v>44503</v>
      </c>
      <c r="G60" s="41">
        <f t="array" ref="G60">INDEX(M_11,ROW(G60)-ROW(G$59),COLUMN(G60)-COLUMN($C60))</f>
        <v>44504</v>
      </c>
      <c r="H60" s="41">
        <f t="array" ref="H60">INDEX(M_11,ROW(H60)-ROW(H$59),COLUMN(H60)-COLUMN($C60))</f>
        <v>44505</v>
      </c>
      <c r="I60" s="41">
        <f t="array" ref="I60">INDEX(M_11,ROW(I60)-ROW(I$59),COLUMN(I60)-COLUMN($C60))</f>
        <v>44506</v>
      </c>
      <c r="J60" s="41">
        <f t="array" ref="J60">INDEX(M_11,ROW(J60)-ROW(J$59),COLUMN(J60)-COLUMN($C60))</f>
        <v>44507</v>
      </c>
      <c r="K60" s="2"/>
      <c r="L60" s="173"/>
      <c r="M60" s="2"/>
      <c r="N60" s="41" t="str">
        <f t="array" ref="N60">INDEX(M_12,ROW(N60)-ROW(N$59),COLUMN(N60)-COLUMN($M60))</f>
        <v/>
      </c>
      <c r="O60" s="41" t="str">
        <f t="array" ref="O60">INDEX(M_12,ROW(O60)-ROW(O$59),COLUMN(O60)-COLUMN($M60))</f>
        <v/>
      </c>
      <c r="P60" s="41">
        <f t="array" ref="P60">INDEX(M_12,ROW(P60)-ROW(P$59),COLUMN(P60)-COLUMN($M60))</f>
        <v>44531</v>
      </c>
      <c r="Q60" s="41">
        <f t="array" ref="Q60">INDEX(M_12,ROW(Q60)-ROW(Q$59),COLUMN(Q60)-COLUMN($M60))</f>
        <v>44532</v>
      </c>
      <c r="R60" s="41">
        <f t="array" ref="R60">INDEX(M_12,ROW(R60)-ROW(R$59),COLUMN(R60)-COLUMN($M60))</f>
        <v>44533</v>
      </c>
      <c r="S60" s="41">
        <f t="array" ref="S60">INDEX(M_12,ROW(S60)-ROW(S$59),COLUMN(S60)-COLUMN($M60))</f>
        <v>44534</v>
      </c>
      <c r="T60" s="41">
        <f t="array" ref="T60">INDEX(M_12,ROW(T60)-ROW(T$59),COLUMN(T60)-COLUMN($M60))</f>
        <v>44535</v>
      </c>
      <c r="U60" s="2"/>
      <c r="V60" s="2"/>
      <c r="W60" s="2"/>
      <c r="X60" s="2"/>
      <c r="Y60" s="2"/>
      <c r="Z60" s="2"/>
      <c r="AA60" s="2"/>
      <c r="AB60" s="2"/>
    </row>
    <row r="61" ht="16.5" customHeight="1">
      <c r="A61" s="2"/>
      <c r="B61" s="173"/>
      <c r="C61" s="2"/>
      <c r="D61" s="41">
        <f t="array" ref="D61">INDEX(M_11,ROW(D61)-ROW(D$59),COLUMN(D61)-COLUMN($C61))</f>
        <v>44508</v>
      </c>
      <c r="E61" s="41">
        <f t="array" ref="E61">INDEX(M_11,ROW(E61)-ROW(E$59),COLUMN(E61)-COLUMN($C61))</f>
        <v>44509</v>
      </c>
      <c r="F61" s="41">
        <f t="array" ref="F61">INDEX(M_11,ROW(F61)-ROW(F$59),COLUMN(F61)-COLUMN($C61))</f>
        <v>44510</v>
      </c>
      <c r="G61" s="41">
        <f t="array" ref="G61">INDEX(M_11,ROW(G61)-ROW(G$59),COLUMN(G61)-COLUMN($C61))</f>
        <v>44511</v>
      </c>
      <c r="H61" s="41">
        <f t="array" ref="H61">INDEX(M_11,ROW(H61)-ROW(H$59),COLUMN(H61)-COLUMN($C61))</f>
        <v>44512</v>
      </c>
      <c r="I61" s="41">
        <f t="array" ref="I61">INDEX(M_11,ROW(I61)-ROW(I$59),COLUMN(I61)-COLUMN($C61))</f>
        <v>44513</v>
      </c>
      <c r="J61" s="41">
        <f t="array" ref="J61">INDEX(M_11,ROW(J61)-ROW(J$59),COLUMN(J61)-COLUMN($C61))</f>
        <v>44514</v>
      </c>
      <c r="K61" s="2"/>
      <c r="L61" s="173"/>
      <c r="M61" s="2"/>
      <c r="N61" s="41">
        <f t="array" ref="N61">INDEX(M_12,ROW(N61)-ROW(N$59),COLUMN(N61)-COLUMN($M61))</f>
        <v>44536</v>
      </c>
      <c r="O61" s="41">
        <f t="array" ref="O61">INDEX(M_12,ROW(O61)-ROW(O$59),COLUMN(O61)-COLUMN($M61))</f>
        <v>44537</v>
      </c>
      <c r="P61" s="41">
        <f t="array" ref="P61">INDEX(M_12,ROW(P61)-ROW(P$59),COLUMN(P61)-COLUMN($M61))</f>
        <v>44538</v>
      </c>
      <c r="Q61" s="41">
        <f t="array" ref="Q61">INDEX(M_12,ROW(Q61)-ROW(Q$59),COLUMN(Q61)-COLUMN($M61))</f>
        <v>44539</v>
      </c>
      <c r="R61" s="41">
        <f t="array" ref="R61">INDEX(M_12,ROW(R61)-ROW(R$59),COLUMN(R61)-COLUMN($M61))</f>
        <v>44540</v>
      </c>
      <c r="S61" s="41">
        <f t="array" ref="S61">INDEX(M_12,ROW(S61)-ROW(S$59),COLUMN(S61)-COLUMN($M61))</f>
        <v>44541</v>
      </c>
      <c r="T61" s="41">
        <f t="array" ref="T61">INDEX(M_12,ROW(T61)-ROW(T$59),COLUMN(T61)-COLUMN($M61))</f>
        <v>44542</v>
      </c>
      <c r="U61" s="2"/>
      <c r="V61" s="2"/>
      <c r="W61" s="2"/>
      <c r="X61" s="2"/>
      <c r="Y61" s="2"/>
      <c r="Z61" s="2"/>
      <c r="AA61" s="2"/>
      <c r="AB61" s="2"/>
    </row>
    <row r="62" ht="16.5" customHeight="1">
      <c r="A62" s="2"/>
      <c r="B62" s="173"/>
      <c r="C62" s="2"/>
      <c r="D62" s="41">
        <f t="array" ref="D62">INDEX(M_11,ROW(D62)-ROW(D$59),COLUMN(D62)-COLUMN($C62))</f>
        <v>44515</v>
      </c>
      <c r="E62" s="41">
        <f t="array" ref="E62">INDEX(M_11,ROW(E62)-ROW(E$59),COLUMN(E62)-COLUMN($C62))</f>
        <v>44516</v>
      </c>
      <c r="F62" s="41">
        <f t="array" ref="F62">INDEX(M_11,ROW(F62)-ROW(F$59),COLUMN(F62)-COLUMN($C62))</f>
        <v>44517</v>
      </c>
      <c r="G62" s="41">
        <f t="array" ref="G62">INDEX(M_11,ROW(G62)-ROW(G$59),COLUMN(G62)-COLUMN($C62))</f>
        <v>44518</v>
      </c>
      <c r="H62" s="41">
        <f t="array" ref="H62">INDEX(M_11,ROW(H62)-ROW(H$59),COLUMN(H62)-COLUMN($C62))</f>
        <v>44519</v>
      </c>
      <c r="I62" s="41">
        <f t="array" ref="I62">INDEX(M_11,ROW(I62)-ROW(I$59),COLUMN(I62)-COLUMN($C62))</f>
        <v>44520</v>
      </c>
      <c r="J62" s="41">
        <f t="array" ref="J62">INDEX(M_11,ROW(J62)-ROW(J$59),COLUMN(J62)-COLUMN($C62))</f>
        <v>44521</v>
      </c>
      <c r="K62" s="2"/>
      <c r="L62" s="173"/>
      <c r="M62" s="2"/>
      <c r="N62" s="41">
        <f t="array" ref="N62">INDEX(M_12,ROW(N62)-ROW(N$59),COLUMN(N62)-COLUMN($M62))</f>
        <v>44543</v>
      </c>
      <c r="O62" s="41">
        <f t="array" ref="O62">INDEX(M_12,ROW(O62)-ROW(O$59),COLUMN(O62)-COLUMN($M62))</f>
        <v>44544</v>
      </c>
      <c r="P62" s="41">
        <f t="array" ref="P62">INDEX(M_12,ROW(P62)-ROW(P$59),COLUMN(P62)-COLUMN($M62))</f>
        <v>44545</v>
      </c>
      <c r="Q62" s="41">
        <f t="array" ref="Q62">INDEX(M_12,ROW(Q62)-ROW(Q$59),COLUMN(Q62)-COLUMN($M62))</f>
        <v>44546</v>
      </c>
      <c r="R62" s="41">
        <f t="array" ref="R62">INDEX(M_12,ROW(R62)-ROW(R$59),COLUMN(R62)-COLUMN($M62))</f>
        <v>44547</v>
      </c>
      <c r="S62" s="41">
        <f t="array" ref="S62">INDEX(M_12,ROW(S62)-ROW(S$59),COLUMN(S62)-COLUMN($M62))</f>
        <v>44548</v>
      </c>
      <c r="T62" s="41">
        <f t="array" ref="T62">INDEX(M_12,ROW(T62)-ROW(T$59),COLUMN(T62)-COLUMN($M62))</f>
        <v>44549</v>
      </c>
      <c r="U62" s="2"/>
      <c r="V62" s="2"/>
      <c r="W62" s="2"/>
      <c r="X62" s="2"/>
      <c r="Y62" s="2"/>
      <c r="Z62" s="2"/>
      <c r="AA62" s="2"/>
      <c r="AB62" s="2"/>
    </row>
    <row r="63" ht="16.5" customHeight="1">
      <c r="A63" s="2"/>
      <c r="B63" s="173"/>
      <c r="C63" s="2"/>
      <c r="D63" s="41">
        <f t="array" ref="D63">INDEX(M_11,ROW(D63)-ROW(D$59),COLUMN(D63)-COLUMN($C63))</f>
        <v>44522</v>
      </c>
      <c r="E63" s="41">
        <f t="array" ref="E63">INDEX(M_11,ROW(E63)-ROW(E$59),COLUMN(E63)-COLUMN($C63))</f>
        <v>44523</v>
      </c>
      <c r="F63" s="41">
        <f t="array" ref="F63">INDEX(M_11,ROW(F63)-ROW(F$59),COLUMN(F63)-COLUMN($C63))</f>
        <v>44524</v>
      </c>
      <c r="G63" s="41">
        <f t="array" ref="G63">INDEX(M_11,ROW(G63)-ROW(G$59),COLUMN(G63)-COLUMN($C63))</f>
        <v>44525</v>
      </c>
      <c r="H63" s="41">
        <f t="array" ref="H63">INDEX(M_11,ROW(H63)-ROW(H$59),COLUMN(H63)-COLUMN($C63))</f>
        <v>44526</v>
      </c>
      <c r="I63" s="41">
        <f t="array" ref="I63">INDEX(M_11,ROW(I63)-ROW(I$59),COLUMN(I63)-COLUMN($C63))</f>
        <v>44527</v>
      </c>
      <c r="J63" s="41">
        <f t="array" ref="J63">INDEX(M_11,ROW(J63)-ROW(J$59),COLUMN(J63)-COLUMN($C63))</f>
        <v>44528</v>
      </c>
      <c r="K63" s="2"/>
      <c r="L63" s="173"/>
      <c r="M63" s="2"/>
      <c r="N63" s="41">
        <f t="array" ref="N63">INDEX(M_12,ROW(N63)-ROW(N$59),COLUMN(N63)-COLUMN($M63))</f>
        <v>44550</v>
      </c>
      <c r="O63" s="41">
        <f t="array" ref="O63">INDEX(M_12,ROW(O63)-ROW(O$59),COLUMN(O63)-COLUMN($M63))</f>
        <v>44551</v>
      </c>
      <c r="P63" s="41">
        <f t="array" ref="P63">INDEX(M_12,ROW(P63)-ROW(P$59),COLUMN(P63)-COLUMN($M63))</f>
        <v>44552</v>
      </c>
      <c r="Q63" s="41">
        <f t="array" ref="Q63">INDEX(M_12,ROW(Q63)-ROW(Q$59),COLUMN(Q63)-COLUMN($M63))</f>
        <v>44553</v>
      </c>
      <c r="R63" s="41">
        <f t="array" ref="R63">INDEX(M_12,ROW(R63)-ROW(R$59),COLUMN(R63)-COLUMN($M63))</f>
        <v>44554</v>
      </c>
      <c r="S63" s="41">
        <f t="array" ref="S63">INDEX(M_12,ROW(S63)-ROW(S$59),COLUMN(S63)-COLUMN($M63))</f>
        <v>44555</v>
      </c>
      <c r="T63" s="41">
        <f t="array" ref="T63">INDEX(M_12,ROW(T63)-ROW(T$59),COLUMN(T63)-COLUMN($M63))</f>
        <v>44556</v>
      </c>
      <c r="U63" s="2"/>
      <c r="V63" s="2"/>
      <c r="W63" s="2"/>
      <c r="X63" s="2"/>
      <c r="Y63" s="2"/>
      <c r="Z63" s="2"/>
      <c r="AA63" s="2"/>
      <c r="AB63" s="2"/>
    </row>
    <row r="64" ht="16.5" customHeight="1">
      <c r="A64" s="2"/>
      <c r="B64" s="173"/>
      <c r="C64" s="2"/>
      <c r="D64" s="41">
        <f t="array" ref="D64">INDEX(M_11,ROW(D64)-ROW(D$59),COLUMN(D64)-COLUMN($C64))</f>
        <v>44529</v>
      </c>
      <c r="E64" s="41">
        <f t="array" ref="E64">INDEX(M_11,ROW(E64)-ROW(E$59),COLUMN(E64)-COLUMN($C64))</f>
        <v>44530</v>
      </c>
      <c r="F64" s="41" t="str">
        <f t="array" ref="F64">INDEX(M_11,ROW(F64)-ROW(F$59),COLUMN(F64)-COLUMN($C64))</f>
        <v/>
      </c>
      <c r="G64" s="41" t="str">
        <f t="array" ref="G64">INDEX(M_11,ROW(G64)-ROW(G$59),COLUMN(G64)-COLUMN($C64))</f>
        <v/>
      </c>
      <c r="H64" s="41" t="str">
        <f t="array" ref="H64">INDEX(M_11,ROW(H64)-ROW(H$59),COLUMN(H64)-COLUMN($C64))</f>
        <v/>
      </c>
      <c r="I64" s="41" t="str">
        <f t="array" ref="I64">INDEX(M_11,ROW(I64)-ROW(I$59),COLUMN(I64)-COLUMN($C64))</f>
        <v/>
      </c>
      <c r="J64" s="41" t="str">
        <f t="array" ref="J64">INDEX(M_11,ROW(J64)-ROW(J$59),COLUMN(J64)-COLUMN($C64))</f>
        <v/>
      </c>
      <c r="K64" s="2"/>
      <c r="L64" s="173"/>
      <c r="M64" s="2"/>
      <c r="N64" s="41">
        <f t="array" ref="N64">INDEX(M_12,ROW(N64)-ROW(N$59),COLUMN(N64)-COLUMN($M64))</f>
        <v>44557</v>
      </c>
      <c r="O64" s="41">
        <f t="array" ref="O64">INDEX(M_12,ROW(O64)-ROW(O$59),COLUMN(O64)-COLUMN($M64))</f>
        <v>44558</v>
      </c>
      <c r="P64" s="41">
        <f t="array" ref="P64">INDEX(M_12,ROW(P64)-ROW(P$59),COLUMN(P64)-COLUMN($M64))</f>
        <v>44559</v>
      </c>
      <c r="Q64" s="41">
        <f t="array" ref="Q64">INDEX(M_12,ROW(Q64)-ROW(Q$59),COLUMN(Q64)-COLUMN($M64))</f>
        <v>44560</v>
      </c>
      <c r="R64" s="41">
        <f t="array" ref="R64">INDEX(M_12,ROW(R64)-ROW(R$59),COLUMN(R64)-COLUMN($M64))</f>
        <v>44561</v>
      </c>
      <c r="S64" s="41" t="str">
        <f t="array" ref="S64">INDEX(M_12,ROW(S64)-ROW(S$59),COLUMN(S64)-COLUMN($M64))</f>
        <v/>
      </c>
      <c r="T64" s="41" t="str">
        <f t="array" ref="T64">INDEX(M_12,ROW(T64)-ROW(T$59),COLUMN(T64)-COLUMN($M64))</f>
        <v/>
      </c>
      <c r="U64" s="2"/>
      <c r="V64" s="2"/>
      <c r="W64" s="2"/>
      <c r="X64" s="2"/>
      <c r="Y64" s="2"/>
      <c r="Z64" s="2"/>
      <c r="AA64" s="2"/>
      <c r="AB64" s="2"/>
    </row>
    <row r="65" ht="16.5" customHeight="1">
      <c r="A65" s="2"/>
      <c r="B65" s="174"/>
      <c r="C65" s="2"/>
      <c r="D65" s="41" t="str">
        <f t="array" ref="D65">INDEX(M_11,ROW(D65)-ROW(D$59),COLUMN(D65)-COLUMN($C65))</f>
        <v/>
      </c>
      <c r="E65" s="41" t="str">
        <f t="array" ref="E65">INDEX(M_11,ROW(E65)-ROW(E$59),COLUMN(E65)-COLUMN($C65))</f>
        <v/>
      </c>
      <c r="F65" s="41" t="str">
        <f t="array" ref="F65">INDEX(M_11,ROW(F65)-ROW(F$59),COLUMN(F65)-COLUMN($C65))</f>
        <v/>
      </c>
      <c r="G65" s="41" t="str">
        <f t="array" ref="G65">INDEX(M_11,ROW(G65)-ROW(G$59),COLUMN(G65)-COLUMN($C65))</f>
        <v/>
      </c>
      <c r="H65" s="41" t="str">
        <f t="array" ref="H65">INDEX(M_11,ROW(H65)-ROW(H$59),COLUMN(H65)-COLUMN($C65))</f>
        <v/>
      </c>
      <c r="I65" s="41" t="str">
        <f t="array" ref="I65">INDEX(M_11,ROW(I65)-ROW(I$59),COLUMN(I65)-COLUMN($C65))</f>
        <v/>
      </c>
      <c r="J65" s="41" t="str">
        <f t="array" ref="J65">INDEX(M_11,ROW(J65)-ROW(J$59),COLUMN(J65)-COLUMN($C65))</f>
        <v/>
      </c>
      <c r="K65" s="2"/>
      <c r="L65" s="174"/>
      <c r="M65" s="2"/>
      <c r="N65" s="41" t="str">
        <f t="array" ref="N65">INDEX(M_12,ROW(N65)-ROW(N$59),COLUMN(N65)-COLUMN($M65))</f>
        <v/>
      </c>
      <c r="O65" s="41" t="str">
        <f t="array" ref="O65">INDEX(M_12,ROW(O65)-ROW(O$59),COLUMN(O65)-COLUMN($M65))</f>
        <v/>
      </c>
      <c r="P65" s="41" t="str">
        <f t="array" ref="P65">INDEX(M_12,ROW(P65)-ROW(P$59),COLUMN(P65)-COLUMN($M65))</f>
        <v/>
      </c>
      <c r="Q65" s="41" t="str">
        <f t="array" ref="Q65">INDEX(M_12,ROW(Q65)-ROW(Q$59),COLUMN(Q65)-COLUMN($M65))</f>
        <v/>
      </c>
      <c r="R65" s="41" t="str">
        <f t="array" ref="R65">INDEX(M_12,ROW(R65)-ROW(R$59),COLUMN(R65)-COLUMN($M65))</f>
        <v/>
      </c>
      <c r="S65" s="41" t="str">
        <f t="array" ref="S65">INDEX(M_12,ROW(S65)-ROW(S$59),COLUMN(S65)-COLUMN($M65))</f>
        <v/>
      </c>
      <c r="T65" s="41" t="str">
        <f t="array" ref="T65">INDEX(M_12,ROW(T65)-ROW(T$59),COLUMN(T65)-COLUMN($M65))</f>
        <v/>
      </c>
      <c r="U65" s="2"/>
      <c r="V65" s="2"/>
      <c r="W65" s="2"/>
      <c r="X65" s="2"/>
      <c r="Y65" s="2"/>
      <c r="Z65" s="2"/>
      <c r="AA65" s="2"/>
      <c r="AB65" s="2"/>
    </row>
    <row r="66" ht="15.7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ht="15.7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ht="15.7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ht="15.75" customHeight="1">
      <c r="A69" s="2"/>
      <c r="B69" s="2"/>
      <c r="C69" s="2"/>
      <c r="D69" s="175"/>
      <c r="E69" s="176" t="s">
        <v>63</v>
      </c>
      <c r="F69" s="176"/>
      <c r="G69" s="176"/>
      <c r="H69" s="177"/>
      <c r="I69" s="176" t="s">
        <v>64</v>
      </c>
      <c r="J69" s="176"/>
      <c r="K69" s="142"/>
      <c r="L69" s="169" t="s">
        <v>65</v>
      </c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ht="15.7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ht="15.7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ht="15.7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ht="15.7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ht="15.75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ht="15.75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ht="15.75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ht="15.75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ht="15.75" customHeight="1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ht="15.75" customHeight="1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ht="15.75" customHeight="1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ht="15.75" customHeight="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ht="15.75" customHeight="1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ht="15.75" customHeight="1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ht="15.75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ht="15.75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ht="15.75" customHeight="1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ht="15.7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ht="15.7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  <row r="89" ht="15.7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</row>
    <row r="90" ht="15.7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</row>
    <row r="91" ht="15.7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</row>
    <row r="92" ht="15.7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</row>
    <row r="93" ht="15.7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</row>
    <row r="94" ht="15.75" customHeight="1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</row>
    <row r="95" ht="15.75" customHeight="1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</row>
    <row r="96" ht="15.75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</row>
    <row r="97" ht="15.75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</row>
    <row r="98" ht="15.7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</row>
    <row r="99" ht="15.7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</row>
    <row r="100" ht="15.7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</row>
    <row r="101" ht="15.7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</row>
    <row r="102" ht="15.7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</row>
    <row r="103" ht="15.7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</row>
    <row r="104" ht="15.7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</row>
    <row r="105" ht="15.7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</row>
    <row r="106" ht="15.7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</row>
    <row r="107" ht="15.7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</row>
    <row r="108" ht="15.7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</row>
    <row r="109" ht="15.7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</row>
    <row r="110" ht="15.7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</row>
    <row r="111" ht="15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</row>
    <row r="112" ht="15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</row>
    <row r="113" ht="15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</row>
    <row r="114" ht="15.7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</row>
    <row r="115" ht="15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</row>
    <row r="116" ht="15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</row>
    <row r="117" ht="15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</row>
    <row r="118" ht="15.7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</row>
    <row r="119" ht="15.7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</row>
    <row r="120" ht="15.7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</row>
    <row r="121" ht="15.7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</row>
    <row r="122" ht="15.7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</row>
    <row r="123" ht="15.7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</row>
    <row r="124" ht="15.7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</row>
    <row r="125" ht="15.7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</row>
    <row r="126" ht="15.7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</row>
    <row r="127" ht="15.7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</row>
    <row r="128" ht="15.7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</row>
    <row r="129" ht="15.7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</row>
    <row r="130" ht="15.7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</row>
    <row r="131" ht="15.7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</row>
    <row r="132" ht="15.7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</row>
    <row r="133" ht="15.7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</row>
    <row r="134" ht="15.7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</row>
    <row r="135" ht="15.7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</row>
    <row r="136" ht="15.7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</row>
    <row r="137" ht="15.7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</row>
    <row r="138" ht="15.7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</row>
    <row r="139" ht="15.7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</row>
    <row r="140" ht="15.7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</row>
    <row r="141" ht="15.7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</row>
    <row r="142" ht="15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</row>
    <row r="143" ht="15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</row>
    <row r="144" ht="15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</row>
    <row r="145" ht="15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</row>
    <row r="146" ht="15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</row>
    <row r="147" ht="15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</row>
    <row r="148" ht="15.7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</row>
    <row r="149" ht="15.7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</row>
    <row r="150" ht="15.7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</row>
    <row r="151" ht="15.7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</row>
    <row r="152" ht="15.7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</row>
    <row r="153" ht="15.7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</row>
    <row r="154" ht="15.7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</row>
    <row r="155" ht="15.7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</row>
    <row r="156" ht="15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</row>
    <row r="157" ht="15.7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</row>
    <row r="158" ht="15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</row>
    <row r="159" ht="15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</row>
    <row r="160" ht="15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</row>
    <row r="161" ht="15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</row>
    <row r="162" ht="15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</row>
    <row r="163" ht="15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</row>
    <row r="164" ht="15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</row>
    <row r="165" ht="15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</row>
    <row r="166" ht="15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</row>
    <row r="167" ht="15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</row>
    <row r="168" ht="15.7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</row>
    <row r="169" ht="15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</row>
    <row r="170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</row>
    <row r="171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</row>
    <row r="172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</row>
    <row r="173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</row>
    <row r="174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</row>
    <row r="175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</row>
    <row r="176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</row>
    <row r="177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</row>
    <row r="178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</row>
    <row r="179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</row>
    <row r="180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</row>
    <row r="181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</row>
    <row r="182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</row>
    <row r="183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</row>
    <row r="184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</row>
    <row r="18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</row>
    <row r="186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</row>
    <row r="187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</row>
    <row r="188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</row>
    <row r="189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</row>
    <row r="190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</row>
    <row r="191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</row>
    <row r="192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</row>
    <row r="193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</row>
    <row r="194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</row>
    <row r="19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</row>
    <row r="196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</row>
    <row r="197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</row>
    <row r="198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</row>
    <row r="199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</row>
    <row r="200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</row>
    <row r="201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</row>
    <row r="202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</row>
    <row r="203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</row>
    <row r="204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</row>
    <row r="20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</row>
    <row r="206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</row>
    <row r="207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</row>
    <row r="208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</row>
    <row r="209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</row>
    <row r="210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</row>
    <row r="211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</row>
    <row r="212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</row>
    <row r="213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</row>
    <row r="214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</row>
    <row r="21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</row>
    <row r="216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</row>
    <row r="217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</row>
    <row r="218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</row>
    <row r="219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</row>
    <row r="220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</row>
    <row r="221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</row>
    <row r="222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</row>
    <row r="223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</row>
    <row r="224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</row>
    <row r="22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</row>
    <row r="226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</row>
    <row r="227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</row>
    <row r="228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</row>
    <row r="229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</row>
    <row r="230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</row>
    <row r="231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</row>
    <row r="232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</row>
    <row r="233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</row>
    <row r="234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</row>
    <row r="23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</row>
    <row r="236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</row>
    <row r="237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</row>
    <row r="238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</row>
    <row r="239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</row>
    <row r="240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</row>
    <row r="241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</row>
    <row r="242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</row>
    <row r="243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</row>
    <row r="244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</row>
    <row r="24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</row>
    <row r="246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</row>
    <row r="247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</row>
    <row r="248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</row>
    <row r="249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</row>
    <row r="250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</row>
    <row r="251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</row>
    <row r="252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</row>
    <row r="253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</row>
    <row r="254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</row>
    <row r="25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</row>
    <row r="256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</row>
    <row r="257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</row>
    <row r="258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</row>
    <row r="259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</row>
    <row r="260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</row>
    <row r="261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</row>
    <row r="262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</row>
    <row r="263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</row>
    <row r="264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</row>
    <row r="2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</row>
    <row r="266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</row>
    <row r="267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</row>
    <row r="268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</row>
    <row r="269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</row>
    <row r="270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</row>
    <row r="271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</row>
    <row r="272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</row>
    <row r="273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</row>
    <row r="274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</row>
    <row r="27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</row>
    <row r="276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</row>
    <row r="277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</row>
    <row r="278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</row>
    <row r="279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</row>
    <row r="280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</row>
    <row r="281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</row>
    <row r="282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</row>
    <row r="283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</row>
    <row r="284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</row>
    <row r="28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</row>
    <row r="286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</row>
    <row r="287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</row>
    <row r="288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</row>
    <row r="289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</row>
    <row r="290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</row>
    <row r="291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</row>
    <row r="292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</row>
    <row r="293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</row>
    <row r="294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</row>
    <row r="29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</row>
    <row r="296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</row>
    <row r="297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</row>
    <row r="298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</row>
    <row r="299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</row>
    <row r="300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</row>
    <row r="301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</row>
    <row r="302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</row>
    <row r="303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</row>
    <row r="304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</row>
    <row r="30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</row>
    <row r="306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</row>
    <row r="307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</row>
    <row r="308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</row>
    <row r="309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</row>
    <row r="310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</row>
    <row r="311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</row>
    <row r="312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</row>
    <row r="313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</row>
    <row r="314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</row>
    <row r="31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</row>
    <row r="316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</row>
    <row r="317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</row>
    <row r="318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</row>
    <row r="319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</row>
    <row r="320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</row>
    <row r="321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</row>
    <row r="322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</row>
    <row r="323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</row>
    <row r="324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</row>
    <row r="32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</row>
    <row r="326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</row>
    <row r="327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</row>
    <row r="328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</row>
    <row r="329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</row>
    <row r="330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</row>
    <row r="331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</row>
    <row r="332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</row>
    <row r="333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</row>
    <row r="334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</row>
    <row r="33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</row>
    <row r="336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</row>
    <row r="337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</row>
    <row r="338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</row>
    <row r="339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</row>
    <row r="340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</row>
    <row r="341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</row>
    <row r="342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</row>
    <row r="343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</row>
    <row r="344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</row>
    <row r="34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</row>
    <row r="346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</row>
    <row r="347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</row>
    <row r="348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</row>
    <row r="349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</row>
    <row r="350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</row>
    <row r="351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</row>
    <row r="352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</row>
    <row r="353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</row>
    <row r="354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</row>
    <row r="35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</row>
    <row r="356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</row>
    <row r="357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</row>
    <row r="358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</row>
    <row r="359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</row>
    <row r="360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</row>
    <row r="361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</row>
    <row r="362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</row>
    <row r="363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</row>
    <row r="364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</row>
    <row r="3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</row>
    <row r="366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</row>
    <row r="367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</row>
    <row r="368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</row>
    <row r="369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</row>
    <row r="370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</row>
    <row r="371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</row>
    <row r="372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</row>
    <row r="373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</row>
    <row r="374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</row>
    <row r="37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</row>
    <row r="376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</row>
    <row r="377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</row>
    <row r="378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</row>
    <row r="379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</row>
    <row r="380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</row>
    <row r="381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</row>
    <row r="382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</row>
    <row r="383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</row>
    <row r="384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</row>
    <row r="38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</row>
    <row r="386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</row>
    <row r="387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</row>
    <row r="388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</row>
    <row r="389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</row>
    <row r="390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</row>
    <row r="391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</row>
    <row r="392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</row>
    <row r="393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</row>
    <row r="394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</row>
    <row r="39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</row>
    <row r="396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</row>
    <row r="397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</row>
    <row r="398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</row>
    <row r="399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</row>
    <row r="400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</row>
    <row r="401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</row>
    <row r="402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</row>
    <row r="403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</row>
    <row r="404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</row>
    <row r="40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</row>
    <row r="406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</row>
    <row r="407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</row>
    <row r="408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</row>
    <row r="409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</row>
    <row r="410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</row>
    <row r="411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</row>
    <row r="412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</row>
    <row r="413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</row>
    <row r="414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</row>
    <row r="41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</row>
    <row r="416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</row>
    <row r="417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</row>
    <row r="418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</row>
    <row r="419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</row>
    <row r="420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</row>
    <row r="421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</row>
    <row r="422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</row>
    <row r="423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</row>
    <row r="424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</row>
    <row r="42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</row>
    <row r="426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</row>
    <row r="427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</row>
    <row r="428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</row>
    <row r="429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</row>
    <row r="430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</row>
    <row r="431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</row>
    <row r="432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</row>
    <row r="433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</row>
    <row r="434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</row>
    <row r="43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</row>
    <row r="436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</row>
    <row r="437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</row>
    <row r="438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</row>
    <row r="439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</row>
    <row r="440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</row>
    <row r="441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</row>
    <row r="442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</row>
    <row r="443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</row>
    <row r="444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</row>
    <row r="44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</row>
    <row r="446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</row>
    <row r="447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</row>
    <row r="448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</row>
    <row r="449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</row>
    <row r="450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</row>
    <row r="451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</row>
    <row r="452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</row>
    <row r="453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</row>
    <row r="454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</row>
    <row r="45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</row>
    <row r="456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</row>
    <row r="457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</row>
    <row r="458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</row>
    <row r="459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</row>
    <row r="460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</row>
    <row r="461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</row>
    <row r="462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</row>
    <row r="463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</row>
    <row r="464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</row>
    <row r="4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</row>
    <row r="466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</row>
    <row r="467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</row>
    <row r="468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</row>
    <row r="469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</row>
    <row r="470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</row>
    <row r="471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</row>
    <row r="472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</row>
    <row r="473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</row>
    <row r="474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</row>
    <row r="47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</row>
    <row r="476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</row>
    <row r="477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</row>
    <row r="478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</row>
    <row r="479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</row>
    <row r="480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</row>
    <row r="481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</row>
    <row r="482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</row>
    <row r="483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</row>
    <row r="484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</row>
    <row r="48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</row>
    <row r="486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</row>
    <row r="487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</row>
    <row r="488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</row>
    <row r="489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</row>
    <row r="490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</row>
    <row r="491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</row>
    <row r="492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</row>
    <row r="493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</row>
    <row r="494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</row>
    <row r="49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</row>
    <row r="496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</row>
    <row r="497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</row>
    <row r="498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</row>
    <row r="499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</row>
    <row r="500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</row>
    <row r="501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</row>
    <row r="502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</row>
    <row r="503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</row>
    <row r="504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</row>
    <row r="50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</row>
    <row r="506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</row>
    <row r="507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</row>
    <row r="508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</row>
    <row r="509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</row>
    <row r="510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</row>
    <row r="511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</row>
    <row r="512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</row>
    <row r="513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</row>
    <row r="514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</row>
    <row r="51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</row>
    <row r="516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</row>
    <row r="517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</row>
    <row r="518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</row>
    <row r="519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</row>
    <row r="520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</row>
    <row r="521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</row>
    <row r="522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</row>
    <row r="523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</row>
    <row r="524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</row>
    <row r="52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</row>
    <row r="526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</row>
    <row r="527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</row>
    <row r="528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</row>
    <row r="529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</row>
    <row r="530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</row>
    <row r="531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</row>
    <row r="532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</row>
    <row r="533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</row>
    <row r="534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</row>
    <row r="53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</row>
    <row r="536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</row>
    <row r="537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</row>
    <row r="538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</row>
    <row r="539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</row>
    <row r="540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</row>
    <row r="541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</row>
    <row r="542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</row>
    <row r="543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</row>
    <row r="544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</row>
    <row r="54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</row>
    <row r="546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</row>
    <row r="547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</row>
    <row r="548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</row>
    <row r="549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</row>
    <row r="550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</row>
    <row r="551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</row>
    <row r="552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</row>
    <row r="553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</row>
    <row r="554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</row>
    <row r="55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</row>
    <row r="556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</row>
    <row r="557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</row>
    <row r="558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</row>
    <row r="559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</row>
    <row r="560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</row>
    <row r="561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</row>
    <row r="562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</row>
    <row r="563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</row>
    <row r="564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</row>
    <row r="5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</row>
    <row r="566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</row>
    <row r="567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</row>
    <row r="568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</row>
    <row r="569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</row>
    <row r="570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</row>
    <row r="571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</row>
    <row r="572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</row>
    <row r="573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</row>
    <row r="574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</row>
    <row r="57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</row>
    <row r="576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</row>
    <row r="577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</row>
    <row r="578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</row>
    <row r="579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</row>
    <row r="580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</row>
    <row r="581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</row>
    <row r="582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</row>
    <row r="583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</row>
    <row r="584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</row>
    <row r="58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</row>
    <row r="586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</row>
    <row r="587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</row>
    <row r="588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</row>
    <row r="589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</row>
    <row r="590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</row>
    <row r="591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</row>
    <row r="592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</row>
    <row r="593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</row>
    <row r="594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</row>
    <row r="59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</row>
    <row r="596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</row>
    <row r="597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</row>
    <row r="598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</row>
    <row r="599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</row>
    <row r="600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</row>
    <row r="601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</row>
    <row r="602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</row>
    <row r="603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</row>
    <row r="604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</row>
    <row r="60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</row>
    <row r="606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</row>
    <row r="607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</row>
    <row r="608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</row>
    <row r="609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</row>
    <row r="610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</row>
    <row r="611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</row>
    <row r="612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</row>
    <row r="613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</row>
    <row r="614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</row>
    <row r="61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</row>
    <row r="616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</row>
    <row r="617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</row>
    <row r="618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</row>
    <row r="619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</row>
    <row r="620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</row>
    <row r="621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</row>
    <row r="622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</row>
    <row r="623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</row>
    <row r="624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</row>
    <row r="62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</row>
    <row r="626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</row>
    <row r="627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</row>
    <row r="628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</row>
    <row r="629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</row>
    <row r="630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</row>
    <row r="631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</row>
    <row r="632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</row>
    <row r="633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</row>
    <row r="634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</row>
    <row r="63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</row>
    <row r="636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</row>
    <row r="637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</row>
    <row r="638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</row>
    <row r="639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</row>
    <row r="640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</row>
    <row r="641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</row>
    <row r="642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</row>
    <row r="643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</row>
    <row r="644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</row>
    <row r="64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</row>
    <row r="646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</row>
    <row r="647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</row>
    <row r="648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</row>
    <row r="649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</row>
    <row r="650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</row>
    <row r="651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</row>
    <row r="652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</row>
    <row r="653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</row>
    <row r="654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</row>
    <row r="65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</row>
    <row r="656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</row>
    <row r="657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</row>
    <row r="658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</row>
    <row r="659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</row>
    <row r="660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</row>
    <row r="661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</row>
    <row r="662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</row>
    <row r="663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</row>
    <row r="664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</row>
    <row r="6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</row>
    <row r="666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</row>
    <row r="667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</row>
    <row r="668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</row>
    <row r="669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</row>
    <row r="670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</row>
    <row r="671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</row>
    <row r="672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</row>
    <row r="673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</row>
    <row r="674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</row>
    <row r="67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</row>
    <row r="676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</row>
    <row r="677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</row>
    <row r="678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</row>
    <row r="679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</row>
    <row r="680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</row>
    <row r="681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</row>
    <row r="682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</row>
    <row r="683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</row>
    <row r="684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</row>
    <row r="68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</row>
    <row r="686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</row>
    <row r="687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</row>
    <row r="688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</row>
    <row r="689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</row>
    <row r="690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</row>
    <row r="691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</row>
    <row r="692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</row>
    <row r="693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</row>
    <row r="694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</row>
    <row r="69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</row>
    <row r="696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</row>
    <row r="697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</row>
    <row r="698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</row>
    <row r="699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</row>
    <row r="700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</row>
    <row r="701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</row>
    <row r="702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</row>
    <row r="703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</row>
    <row r="704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</row>
    <row r="70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</row>
    <row r="706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</row>
    <row r="707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</row>
    <row r="708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</row>
    <row r="709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</row>
    <row r="710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</row>
    <row r="711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</row>
    <row r="712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</row>
    <row r="713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</row>
    <row r="714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</row>
    <row r="71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</row>
    <row r="716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</row>
    <row r="717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</row>
    <row r="718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</row>
    <row r="719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</row>
    <row r="720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</row>
    <row r="721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</row>
    <row r="722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</row>
    <row r="723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</row>
    <row r="724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</row>
    <row r="72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</row>
    <row r="726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</row>
    <row r="727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</row>
    <row r="728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</row>
    <row r="729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</row>
    <row r="730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</row>
    <row r="731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</row>
    <row r="732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</row>
    <row r="733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</row>
    <row r="734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</row>
    <row r="73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</row>
    <row r="736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</row>
    <row r="737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</row>
    <row r="738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</row>
    <row r="739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</row>
    <row r="740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</row>
    <row r="741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</row>
    <row r="742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</row>
    <row r="743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</row>
    <row r="744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</row>
    <row r="74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</row>
    <row r="746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</row>
    <row r="747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</row>
    <row r="748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</row>
    <row r="749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</row>
    <row r="750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</row>
    <row r="751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</row>
    <row r="752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</row>
    <row r="753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</row>
    <row r="754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</row>
    <row r="75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</row>
    <row r="756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</row>
    <row r="757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</row>
    <row r="758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</row>
    <row r="759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</row>
    <row r="760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</row>
    <row r="761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</row>
    <row r="762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</row>
    <row r="763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</row>
    <row r="764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</row>
    <row r="7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</row>
    <row r="766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</row>
    <row r="767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</row>
    <row r="768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</row>
    <row r="769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</row>
    <row r="770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</row>
    <row r="771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</row>
    <row r="772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</row>
    <row r="773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</row>
    <row r="774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</row>
    <row r="77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</row>
    <row r="776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</row>
    <row r="777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</row>
    <row r="778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</row>
    <row r="779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</row>
    <row r="780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</row>
    <row r="781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</row>
    <row r="782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</row>
    <row r="783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</row>
    <row r="784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</row>
    <row r="78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</row>
    <row r="786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</row>
    <row r="787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</row>
    <row r="788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</row>
    <row r="789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</row>
    <row r="790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</row>
    <row r="791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</row>
    <row r="792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</row>
    <row r="793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</row>
    <row r="794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</row>
    <row r="79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</row>
    <row r="796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</row>
    <row r="797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</row>
    <row r="798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</row>
    <row r="799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</row>
    <row r="800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</row>
    <row r="801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</row>
    <row r="802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</row>
    <row r="803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</row>
    <row r="804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</row>
    <row r="80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</row>
    <row r="806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</row>
    <row r="807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</row>
    <row r="808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</row>
    <row r="809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</row>
    <row r="810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</row>
    <row r="811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</row>
    <row r="812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</row>
    <row r="813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</row>
    <row r="814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</row>
    <row r="81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</row>
    <row r="816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</row>
    <row r="817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</row>
    <row r="818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</row>
    <row r="819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</row>
    <row r="820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</row>
    <row r="821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</row>
    <row r="822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</row>
    <row r="823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</row>
    <row r="824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</row>
    <row r="82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</row>
    <row r="826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</row>
    <row r="827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</row>
    <row r="828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</row>
    <row r="829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</row>
    <row r="830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</row>
    <row r="831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</row>
    <row r="832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</row>
    <row r="833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</row>
    <row r="834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</row>
    <row r="83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</row>
    <row r="836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</row>
    <row r="837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</row>
    <row r="838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</row>
    <row r="839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</row>
    <row r="840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</row>
    <row r="841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</row>
    <row r="842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</row>
    <row r="843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</row>
    <row r="844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</row>
    <row r="84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</row>
    <row r="846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</row>
    <row r="847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</row>
    <row r="848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</row>
    <row r="849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</row>
    <row r="850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</row>
    <row r="851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</row>
    <row r="852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</row>
    <row r="853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</row>
    <row r="854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</row>
    <row r="85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</row>
    <row r="856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</row>
    <row r="857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</row>
    <row r="858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</row>
    <row r="859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</row>
    <row r="860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</row>
    <row r="861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</row>
    <row r="862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</row>
    <row r="863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</row>
    <row r="864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</row>
    <row r="8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</row>
    <row r="866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</row>
    <row r="867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</row>
    <row r="868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</row>
    <row r="869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</row>
    <row r="870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</row>
    <row r="871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</row>
    <row r="872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</row>
    <row r="873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</row>
    <row r="874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</row>
    <row r="87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</row>
    <row r="876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</row>
    <row r="877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</row>
    <row r="878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</row>
    <row r="879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</row>
    <row r="880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</row>
    <row r="881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</row>
    <row r="882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</row>
    <row r="883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</row>
    <row r="884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</row>
    <row r="88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</row>
    <row r="886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</row>
    <row r="887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</row>
    <row r="888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</row>
    <row r="889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</row>
    <row r="890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</row>
    <row r="891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</row>
    <row r="892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</row>
    <row r="893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</row>
    <row r="894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</row>
    <row r="89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</row>
    <row r="896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</row>
    <row r="897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</row>
    <row r="898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</row>
    <row r="899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</row>
    <row r="900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</row>
    <row r="901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</row>
    <row r="902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</row>
    <row r="903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</row>
    <row r="904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</row>
    <row r="90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</row>
    <row r="906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</row>
    <row r="907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</row>
    <row r="908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</row>
    <row r="909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</row>
    <row r="910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</row>
    <row r="911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</row>
    <row r="912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</row>
    <row r="913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</row>
    <row r="914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</row>
    <row r="91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</row>
    <row r="916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</row>
    <row r="917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</row>
    <row r="918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</row>
    <row r="919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</row>
    <row r="920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</row>
    <row r="921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</row>
    <row r="922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</row>
    <row r="923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</row>
    <row r="924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</row>
    <row r="92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</row>
    <row r="926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</row>
    <row r="927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</row>
    <row r="928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</row>
    <row r="929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</row>
    <row r="930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</row>
    <row r="931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</row>
    <row r="932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</row>
    <row r="933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</row>
    <row r="934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</row>
    <row r="93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</row>
    <row r="936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</row>
    <row r="937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</row>
    <row r="938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</row>
    <row r="939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</row>
    <row r="940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</row>
    <row r="941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</row>
    <row r="942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</row>
    <row r="943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</row>
    <row r="944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</row>
    <row r="94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</row>
    <row r="946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</row>
    <row r="947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</row>
    <row r="948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</row>
    <row r="949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</row>
    <row r="950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</row>
    <row r="951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</row>
    <row r="952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</row>
    <row r="953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</row>
    <row r="954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</row>
    <row r="95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</row>
    <row r="956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</row>
    <row r="957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</row>
    <row r="958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</row>
    <row r="959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</row>
    <row r="960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</row>
    <row r="961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</row>
    <row r="962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</row>
    <row r="963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</row>
    <row r="964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</row>
    <row r="9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</row>
    <row r="966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</row>
    <row r="967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</row>
    <row r="968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</row>
    <row r="969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</row>
    <row r="970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</row>
    <row r="971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</row>
    <row r="972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</row>
    <row r="973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</row>
    <row r="974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</row>
    <row r="97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</row>
    <row r="976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</row>
    <row r="977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</row>
    <row r="978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</row>
    <row r="979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</row>
    <row r="980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</row>
    <row r="981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</row>
    <row r="982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</row>
    <row r="983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</row>
    <row r="984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</row>
    <row r="98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</row>
    <row r="986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</row>
    <row r="987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</row>
    <row r="988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</row>
    <row r="989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</row>
    <row r="990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</row>
    <row r="991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</row>
    <row r="992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</row>
    <row r="993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</row>
    <row r="994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</row>
    <row r="99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</row>
    <row r="996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</row>
    <row r="997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</row>
    <row r="998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</row>
    <row r="999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</row>
    <row r="1000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</row>
  </sheetData>
  <mergeCells count="14">
    <mergeCell ref="B22:B29"/>
    <mergeCell ref="B40:B47"/>
    <mergeCell ref="B49:B56"/>
    <mergeCell ref="B58:B65"/>
    <mergeCell ref="L40:L47"/>
    <mergeCell ref="L49:L56"/>
    <mergeCell ref="L58:L65"/>
    <mergeCell ref="B2:T2"/>
    <mergeCell ref="B4:B11"/>
    <mergeCell ref="L4:L11"/>
    <mergeCell ref="B13:B20"/>
    <mergeCell ref="L13:L20"/>
    <mergeCell ref="L22:L29"/>
    <mergeCell ref="B38:T38"/>
  </mergeCells>
  <printOptions horizontalCentered="1" verticalCentered="1"/>
  <pageMargins bottom="0.25" footer="0.0" header="0.0" left="0.45" right="0.45" top="0.25"/>
  <pageSetup orientation="landscape"/>
  <headerFooter>
    <oddFooter>&amp;LExcel Template&amp;Cwww.indzara.com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2.63"/>
    <col customWidth="1" min="2" max="8" width="10.63"/>
    <col customWidth="1" min="9" max="9" width="2.63"/>
    <col customWidth="1" min="10" max="10" width="10.63"/>
    <col customWidth="1" min="11" max="11" width="20.63"/>
    <col customWidth="1" min="12" max="12" width="2.63"/>
    <col customWidth="1" min="13" max="26" width="9.0"/>
  </cols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ht="39.75" customHeight="1">
      <c r="A2" s="2"/>
      <c r="B2" s="178" t="str">
        <f t="array" ref="B2">INDEX(C_MTHHEADER,1)</f>
        <v>JANUARY</v>
      </c>
      <c r="C2" s="32"/>
      <c r="D2" s="32"/>
      <c r="E2" s="32"/>
      <c r="F2" s="32"/>
      <c r="G2" s="32"/>
      <c r="H2" s="32"/>
      <c r="I2" s="32"/>
      <c r="J2" s="32"/>
      <c r="K2" s="33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30.0" customHeight="1">
      <c r="A3" s="2"/>
      <c r="B3" s="179" t="str">
        <f t="array" ref="B3">INDEX(C_WKHEADER,1)</f>
        <v>MON</v>
      </c>
      <c r="C3" s="179" t="str">
        <f t="array" ref="C3">INDEX(C_WKHEADER,2)</f>
        <v>TUE</v>
      </c>
      <c r="D3" s="179" t="str">
        <f t="array" ref="D3">INDEX(C_WKHEADER,3)</f>
        <v>WED</v>
      </c>
      <c r="E3" s="179" t="str">
        <f t="array" ref="E3">INDEX(C_WKHEADER,4)</f>
        <v>THU</v>
      </c>
      <c r="F3" s="179" t="str">
        <f t="array" ref="F3">INDEX(C_WKHEADER,5)</f>
        <v>FRI</v>
      </c>
      <c r="G3" s="179" t="str">
        <f t="array" ref="G3">INDEX(C_WKHEADER,6)</f>
        <v>SAT</v>
      </c>
      <c r="H3" s="179" t="str">
        <f t="array" ref="H3">INDEX(C_WKHEADER,7)</f>
        <v>SUN</v>
      </c>
      <c r="I3" s="122"/>
      <c r="J3" s="122"/>
      <c r="K3" s="12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ht="69.75" customHeight="1">
      <c r="A4" s="2"/>
      <c r="B4" s="180" t="str">
        <f t="array" ref="B4">INDEX(M_1,ROW(B4)-ROW(B$3),COLUMN(B4)-COLUMN($A4))</f>
        <v/>
      </c>
      <c r="C4" s="180" t="str">
        <f t="array" ref="C4">INDEX(M_1,ROW(C4)-ROW(C$3),COLUMN(C4)-COLUMN($A4))</f>
        <v/>
      </c>
      <c r="D4" s="180" t="str">
        <f t="array" ref="D4">INDEX(M_1,ROW(D4)-ROW(D$3),COLUMN(D4)-COLUMN($A4))</f>
        <v/>
      </c>
      <c r="E4" s="180" t="str">
        <f t="array" ref="E4">INDEX(M_1,ROW(E4)-ROW(E$3),COLUMN(E4)-COLUMN($A4))</f>
        <v/>
      </c>
      <c r="F4" s="180">
        <f t="array" ref="F4">INDEX(M_1,ROW(F4)-ROW(F$3),COLUMN(F4)-COLUMN($A4))</f>
        <v>44197</v>
      </c>
      <c r="G4" s="180">
        <f t="array" ref="G4">INDEX(M_1,ROW(G4)-ROW(G$3),COLUMN(G4)-COLUMN($A4))</f>
        <v>44198</v>
      </c>
      <c r="H4" s="180">
        <f t="array" ref="H4">INDEX(M_1,ROW(H4)-ROW(H$3),COLUMN(H4)-COLUMN($A4))</f>
        <v>44199</v>
      </c>
      <c r="I4" s="181"/>
      <c r="J4" s="182" t="str">
        <f>Help!AL28</f>
        <v>#ERROR!</v>
      </c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69.75" customHeight="1">
      <c r="A5" s="2"/>
      <c r="B5" s="180">
        <f t="array" ref="B5">INDEX(M_1,ROW(B5)-ROW(B$3),COLUMN(B5)-COLUMN($A5))</f>
        <v>44200</v>
      </c>
      <c r="C5" s="180">
        <f t="array" ref="C5">INDEX(M_1,ROW(C5)-ROW(C$3),COLUMN(C5)-COLUMN($A5))</f>
        <v>44201</v>
      </c>
      <c r="D5" s="180">
        <f t="array" ref="D5">INDEX(M_1,ROW(D5)-ROW(D$3),COLUMN(D5)-COLUMN($A5))</f>
        <v>44202</v>
      </c>
      <c r="E5" s="180">
        <f t="array" ref="E5">INDEX(M_1,ROW(E5)-ROW(E$3),COLUMN(E5)-COLUMN($A5))</f>
        <v>44203</v>
      </c>
      <c r="F5" s="180">
        <f t="array" ref="F5">INDEX(M_1,ROW(F5)-ROW(F$3),COLUMN(F5)-COLUMN($A5))</f>
        <v>44204</v>
      </c>
      <c r="G5" s="180">
        <f t="array" ref="G5">INDEX(M_1,ROW(G5)-ROW(G$3),COLUMN(G5)-COLUMN($A5))</f>
        <v>44205</v>
      </c>
      <c r="H5" s="180">
        <f t="array" ref="H5">INDEX(M_1,ROW(H5)-ROW(H$3),COLUMN(H5)-COLUMN($A5))</f>
        <v>44206</v>
      </c>
      <c r="I5" s="181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69.75" customHeight="1">
      <c r="A6" s="2"/>
      <c r="B6" s="180">
        <f t="array" ref="B6">INDEX(M_1,ROW(B6)-ROW(B$3),COLUMN(B6)-COLUMN($A6))</f>
        <v>44207</v>
      </c>
      <c r="C6" s="180">
        <f t="array" ref="C6">INDEX(M_1,ROW(C6)-ROW(C$3),COLUMN(C6)-COLUMN($A6))</f>
        <v>44208</v>
      </c>
      <c r="D6" s="180">
        <f t="array" ref="D6">INDEX(M_1,ROW(D6)-ROW(D$3),COLUMN(D6)-COLUMN($A6))</f>
        <v>44209</v>
      </c>
      <c r="E6" s="180">
        <f t="array" ref="E6">INDEX(M_1,ROW(E6)-ROW(E$3),COLUMN(E6)-COLUMN($A6))</f>
        <v>44210</v>
      </c>
      <c r="F6" s="180">
        <f t="array" ref="F6">INDEX(M_1,ROW(F6)-ROW(F$3),COLUMN(F6)-COLUMN($A6))</f>
        <v>44211</v>
      </c>
      <c r="G6" s="180">
        <f t="array" ref="G6">INDEX(M_1,ROW(G6)-ROW(G$3),COLUMN(G6)-COLUMN($A6))</f>
        <v>44212</v>
      </c>
      <c r="H6" s="180">
        <f t="array" ref="H6">INDEX(M_1,ROW(H6)-ROW(H$3),COLUMN(H6)-COLUMN($A6))</f>
        <v>44213</v>
      </c>
      <c r="I6" s="181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69.75" customHeight="1">
      <c r="A7" s="2"/>
      <c r="B7" s="180">
        <f t="array" ref="B7">INDEX(M_1,ROW(B7)-ROW(B$3),COLUMN(B7)-COLUMN($A7))</f>
        <v>44214</v>
      </c>
      <c r="C7" s="180">
        <f t="array" ref="C7">INDEX(M_1,ROW(C7)-ROW(C$3),COLUMN(C7)-COLUMN($A7))</f>
        <v>44215</v>
      </c>
      <c r="D7" s="180">
        <f t="array" ref="D7">INDEX(M_1,ROW(D7)-ROW(D$3),COLUMN(D7)-COLUMN($A7))</f>
        <v>44216</v>
      </c>
      <c r="E7" s="180">
        <f t="array" ref="E7">INDEX(M_1,ROW(E7)-ROW(E$3),COLUMN(E7)-COLUMN($A7))</f>
        <v>44217</v>
      </c>
      <c r="F7" s="180">
        <f t="array" ref="F7">INDEX(M_1,ROW(F7)-ROW(F$3),COLUMN(F7)-COLUMN($A7))</f>
        <v>44218</v>
      </c>
      <c r="G7" s="180">
        <f t="array" ref="G7">INDEX(M_1,ROW(G7)-ROW(G$3),COLUMN(G7)-COLUMN($A7))</f>
        <v>44219</v>
      </c>
      <c r="H7" s="180">
        <f t="array" ref="H7">INDEX(M_1,ROW(H7)-ROW(H$3),COLUMN(H7)-COLUMN($A7))</f>
        <v>44220</v>
      </c>
      <c r="I7" s="181"/>
      <c r="J7" s="182" t="str">
        <f>Help!AL15</f>
        <v>#ERROR!</v>
      </c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ht="69.75" customHeight="1">
      <c r="A8" s="2"/>
      <c r="B8" s="180">
        <f t="array" ref="B8">INDEX(M_1,ROW(B8)-ROW(B$3),COLUMN(B8)-COLUMN($A8))</f>
        <v>44221</v>
      </c>
      <c r="C8" s="180">
        <f t="array" ref="C8">INDEX(M_1,ROW(C8)-ROW(C$3),COLUMN(C8)-COLUMN($A8))</f>
        <v>44222</v>
      </c>
      <c r="D8" s="180">
        <f t="array" ref="D8">INDEX(M_1,ROW(D8)-ROW(D$3),COLUMN(D8)-COLUMN($A8))</f>
        <v>44223</v>
      </c>
      <c r="E8" s="180">
        <f t="array" ref="E8">INDEX(M_1,ROW(E8)-ROW(E$3),COLUMN(E8)-COLUMN($A8))</f>
        <v>44224</v>
      </c>
      <c r="F8" s="180">
        <f t="array" ref="F8">INDEX(M_1,ROW(F8)-ROW(F$3),COLUMN(F8)-COLUMN($A8))</f>
        <v>44225</v>
      </c>
      <c r="G8" s="180">
        <f t="array" ref="G8">INDEX(M_1,ROW(G8)-ROW(G$3),COLUMN(G8)-COLUMN($A8))</f>
        <v>44226</v>
      </c>
      <c r="H8" s="180">
        <f t="array" ref="H8">INDEX(M_1,ROW(H8)-ROW(H$3),COLUMN(H8)-COLUMN($A8))</f>
        <v>44227</v>
      </c>
      <c r="I8" s="181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ht="69.75" customHeight="1">
      <c r="A9" s="2"/>
      <c r="B9" s="180" t="str">
        <f t="array" ref="B9">INDEX(M_1,ROW(B9)-ROW(B$3),COLUMN(B9)-COLUMN($A9))</f>
        <v/>
      </c>
      <c r="C9" s="180" t="str">
        <f t="array" ref="C9">INDEX(M_1,ROW(C9)-ROW(C$3),COLUMN(C9)-COLUMN($A9))</f>
        <v/>
      </c>
      <c r="D9" s="180" t="str">
        <f t="array" ref="D9">INDEX(M_1,ROW(D9)-ROW(D$3),COLUMN(D9)-COLUMN($A9))</f>
        <v/>
      </c>
      <c r="E9" s="180" t="str">
        <f t="array" ref="E9">INDEX(M_1,ROW(E9)-ROW(E$3),COLUMN(E9)-COLUMN($A9))</f>
        <v/>
      </c>
      <c r="F9" s="180" t="str">
        <f t="array" ref="F9">INDEX(M_1,ROW(F9)-ROW(F$3),COLUMN(F9)-COLUMN($A9))</f>
        <v/>
      </c>
      <c r="G9" s="180" t="str">
        <f t="array" ref="G9">INDEX(M_1,ROW(G9)-ROW(G$3),COLUMN(G9)-COLUMN($A9))</f>
        <v/>
      </c>
      <c r="H9" s="180" t="str">
        <f t="array" ref="H9">INDEX(M_1,ROW(H9)-ROW(H$3),COLUMN(H9)-COLUMN($A9))</f>
        <v/>
      </c>
      <c r="I9" s="181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ht="15.0" customHeight="1">
      <c r="A10" s="2"/>
      <c r="B10" s="183"/>
      <c r="C10" s="183"/>
      <c r="D10" s="183"/>
      <c r="E10" s="183"/>
      <c r="F10" s="183"/>
      <c r="G10" s="183"/>
      <c r="H10" s="183"/>
      <c r="I10" s="181"/>
      <c r="J10" s="184"/>
      <c r="K10" s="184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A12" s="2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ht="39.75" customHeight="1">
      <c r="A13" s="2"/>
      <c r="B13" s="178" t="str">
        <f t="array" ref="B13">INDEX(C_MTHHEADER,2)</f>
        <v>FEBRUARY</v>
      </c>
      <c r="C13" s="32"/>
      <c r="D13" s="32"/>
      <c r="E13" s="32"/>
      <c r="F13" s="32"/>
      <c r="G13" s="32"/>
      <c r="H13" s="32"/>
      <c r="I13" s="32"/>
      <c r="J13" s="32"/>
      <c r="K13" s="33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ht="30.0" customHeight="1">
      <c r="A14" s="2"/>
      <c r="B14" s="179" t="str">
        <f t="array" ref="B14">INDEX(C_WKHEADER,1)</f>
        <v>MON</v>
      </c>
      <c r="C14" s="179" t="str">
        <f t="array" ref="C14">INDEX(C_WKHEADER,2)</f>
        <v>TUE</v>
      </c>
      <c r="D14" s="179" t="str">
        <f t="array" ref="D14">INDEX(C_WKHEADER,3)</f>
        <v>WED</v>
      </c>
      <c r="E14" s="179" t="str">
        <f t="array" ref="E14">INDEX(C_WKHEADER,4)</f>
        <v>THU</v>
      </c>
      <c r="F14" s="179" t="str">
        <f t="array" ref="F14">INDEX(C_WKHEADER,5)</f>
        <v>FRI</v>
      </c>
      <c r="G14" s="179" t="str">
        <f t="array" ref="G14">INDEX(C_WKHEADER,6)</f>
        <v>SAT</v>
      </c>
      <c r="H14" s="179" t="str">
        <f t="array" ref="H14">INDEX(C_WKHEADER,7)</f>
        <v>SUN</v>
      </c>
      <c r="I14" s="122"/>
      <c r="J14" s="122"/>
      <c r="K14" s="12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ht="69.75" customHeight="1">
      <c r="A15" s="2"/>
      <c r="B15" s="180">
        <f t="array" ref="B15">INDEX(M_2,ROW(B15)-ROW(B$14),COLUMN(B15)-COLUMN($A15))</f>
        <v>44228</v>
      </c>
      <c r="C15" s="180">
        <f t="array" ref="C15">INDEX(M_2,ROW(C15)-ROW(C$14),COLUMN(C15)-COLUMN($A15))</f>
        <v>44229</v>
      </c>
      <c r="D15" s="180">
        <f t="array" ref="D15">INDEX(M_2,ROW(D15)-ROW(D$14),COLUMN(D15)-COLUMN($A15))</f>
        <v>44230</v>
      </c>
      <c r="E15" s="180">
        <f t="array" ref="E15">INDEX(M_2,ROW(E15)-ROW(E$14),COLUMN(E15)-COLUMN($A15))</f>
        <v>44231</v>
      </c>
      <c r="F15" s="180">
        <f t="array" ref="F15">INDEX(M_2,ROW(F15)-ROW(F$14),COLUMN(F15)-COLUMN($A15))</f>
        <v>44232</v>
      </c>
      <c r="G15" s="180">
        <f t="array" ref="G15">INDEX(M_2,ROW(G15)-ROW(G$14),COLUMN(G15)-COLUMN($A15))</f>
        <v>44233</v>
      </c>
      <c r="H15" s="180">
        <f t="array" ref="H15">INDEX(M_2,ROW(H15)-ROW(H$14),COLUMN(H15)-COLUMN($A15))</f>
        <v>44234</v>
      </c>
      <c r="I15" s="185"/>
      <c r="J15" s="182" t="str">
        <f>Help!AO28</f>
        <v>#ERROR!</v>
      </c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ht="69.75" customHeight="1">
      <c r="A16" s="2"/>
      <c r="B16" s="180">
        <f t="array" ref="B16">INDEX(M_2,ROW(B16)-ROW(B$14),COLUMN(B16)-COLUMN($A16))</f>
        <v>44235</v>
      </c>
      <c r="C16" s="180">
        <f t="array" ref="C16">INDEX(M_2,ROW(C16)-ROW(C$14),COLUMN(C16)-COLUMN($A16))</f>
        <v>44236</v>
      </c>
      <c r="D16" s="180">
        <f t="array" ref="D16">INDEX(M_2,ROW(D16)-ROW(D$14),COLUMN(D16)-COLUMN($A16))</f>
        <v>44237</v>
      </c>
      <c r="E16" s="180">
        <f t="array" ref="E16">INDEX(M_2,ROW(E16)-ROW(E$14),COLUMN(E16)-COLUMN($A16))</f>
        <v>44238</v>
      </c>
      <c r="F16" s="180">
        <f t="array" ref="F16">INDEX(M_2,ROW(F16)-ROW(F$14),COLUMN(F16)-COLUMN($A16))</f>
        <v>44239</v>
      </c>
      <c r="G16" s="180">
        <f t="array" ref="G16">INDEX(M_2,ROW(G16)-ROW(G$14),COLUMN(G16)-COLUMN($A16))</f>
        <v>44240</v>
      </c>
      <c r="H16" s="180">
        <f t="array" ref="H16">INDEX(M_2,ROW(H16)-ROW(H$14),COLUMN(H16)-COLUMN($A16))</f>
        <v>44241</v>
      </c>
      <c r="I16" s="185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ht="69.75" customHeight="1">
      <c r="A17" s="2"/>
      <c r="B17" s="180">
        <f t="array" ref="B17">INDEX(M_2,ROW(B17)-ROW(B$14),COLUMN(B17)-COLUMN($A17))</f>
        <v>44242</v>
      </c>
      <c r="C17" s="180">
        <f t="array" ref="C17">INDEX(M_2,ROW(C17)-ROW(C$14),COLUMN(C17)-COLUMN($A17))</f>
        <v>44243</v>
      </c>
      <c r="D17" s="180">
        <f t="array" ref="D17">INDEX(M_2,ROW(D17)-ROW(D$14),COLUMN(D17)-COLUMN($A17))</f>
        <v>44244</v>
      </c>
      <c r="E17" s="180">
        <f t="array" ref="E17">INDEX(M_2,ROW(E17)-ROW(E$14),COLUMN(E17)-COLUMN($A17))</f>
        <v>44245</v>
      </c>
      <c r="F17" s="180">
        <f t="array" ref="F17">INDEX(M_2,ROW(F17)-ROW(F$14),COLUMN(F17)-COLUMN($A17))</f>
        <v>44246</v>
      </c>
      <c r="G17" s="180">
        <f t="array" ref="G17">INDEX(M_2,ROW(G17)-ROW(G$14),COLUMN(G17)-COLUMN($A17))</f>
        <v>44247</v>
      </c>
      <c r="H17" s="180">
        <f t="array" ref="H17">INDEX(M_2,ROW(H17)-ROW(H$14),COLUMN(H17)-COLUMN($A17))</f>
        <v>44248</v>
      </c>
      <c r="I17" s="185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ht="69.75" customHeight="1">
      <c r="A18" s="2"/>
      <c r="B18" s="180">
        <f t="array" ref="B18">INDEX(M_2,ROW(B18)-ROW(B$14),COLUMN(B18)-COLUMN($A18))</f>
        <v>44249</v>
      </c>
      <c r="C18" s="180">
        <f t="array" ref="C18">INDEX(M_2,ROW(C18)-ROW(C$14),COLUMN(C18)-COLUMN($A18))</f>
        <v>44250</v>
      </c>
      <c r="D18" s="180">
        <f t="array" ref="D18">INDEX(M_2,ROW(D18)-ROW(D$14),COLUMN(D18)-COLUMN($A18))</f>
        <v>44251</v>
      </c>
      <c r="E18" s="180">
        <f t="array" ref="E18">INDEX(M_2,ROW(E18)-ROW(E$14),COLUMN(E18)-COLUMN($A18))</f>
        <v>44252</v>
      </c>
      <c r="F18" s="180">
        <f t="array" ref="F18">INDEX(M_2,ROW(F18)-ROW(F$14),COLUMN(F18)-COLUMN($A18))</f>
        <v>44253</v>
      </c>
      <c r="G18" s="180">
        <f t="array" ref="G18">INDEX(M_2,ROW(G18)-ROW(G$14),COLUMN(G18)-COLUMN($A18))</f>
        <v>44254</v>
      </c>
      <c r="H18" s="180">
        <f t="array" ref="H18">INDEX(M_2,ROW(H18)-ROW(H$14),COLUMN(H18)-COLUMN($A18))</f>
        <v>44255</v>
      </c>
      <c r="I18" s="185"/>
      <c r="J18" s="182" t="str">
        <f>Help!AO15</f>
        <v>#ERROR!</v>
      </c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ht="69.75" customHeight="1">
      <c r="A19" s="2"/>
      <c r="B19" s="180" t="str">
        <f t="array" ref="B19">INDEX(M_2,ROW(B19)-ROW(B$14),COLUMN(B19)-COLUMN($A19))</f>
        <v/>
      </c>
      <c r="C19" s="180" t="str">
        <f t="array" ref="C19">INDEX(M_2,ROW(C19)-ROW(C$14),COLUMN(C19)-COLUMN($A19))</f>
        <v/>
      </c>
      <c r="D19" s="180" t="str">
        <f t="array" ref="D19">INDEX(M_2,ROW(D19)-ROW(D$14),COLUMN(D19)-COLUMN($A19))</f>
        <v/>
      </c>
      <c r="E19" s="180" t="str">
        <f t="array" ref="E19">INDEX(M_2,ROW(E19)-ROW(E$14),COLUMN(E19)-COLUMN($A19))</f>
        <v/>
      </c>
      <c r="F19" s="180" t="str">
        <f t="array" ref="F19">INDEX(M_2,ROW(F19)-ROW(F$14),COLUMN(F19)-COLUMN($A19))</f>
        <v/>
      </c>
      <c r="G19" s="180" t="str">
        <f t="array" ref="G19">INDEX(M_2,ROW(G19)-ROW(G$14),COLUMN(G19)-COLUMN($A19))</f>
        <v/>
      </c>
      <c r="H19" s="180" t="str">
        <f t="array" ref="H19">INDEX(M_2,ROW(H19)-ROW(H$14),COLUMN(H19)-COLUMN($A19))</f>
        <v/>
      </c>
      <c r="I19" s="185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ht="69.75" customHeight="1">
      <c r="A20" s="2"/>
      <c r="B20" s="180" t="str">
        <f t="array" ref="B20">INDEX(M_2,ROW(B20)-ROW(B$14),COLUMN(B20)-COLUMN($A20))</f>
        <v/>
      </c>
      <c r="C20" s="180" t="str">
        <f t="array" ref="C20">INDEX(M_2,ROW(C20)-ROW(C$14),COLUMN(C20)-COLUMN($A20))</f>
        <v/>
      </c>
      <c r="D20" s="180" t="str">
        <f t="array" ref="D20">INDEX(M_2,ROW(D20)-ROW(D$14),COLUMN(D20)-COLUMN($A20))</f>
        <v/>
      </c>
      <c r="E20" s="180" t="str">
        <f t="array" ref="E20">INDEX(M_2,ROW(E20)-ROW(E$14),COLUMN(E20)-COLUMN($A20))</f>
        <v/>
      </c>
      <c r="F20" s="180" t="str">
        <f t="array" ref="F20">INDEX(M_2,ROW(F20)-ROW(F$14),COLUMN(F20)-COLUMN($A20))</f>
        <v/>
      </c>
      <c r="G20" s="180" t="str">
        <f t="array" ref="G20">INDEX(M_2,ROW(G20)-ROW(G$14),COLUMN(G20)-COLUMN($A20))</f>
        <v/>
      </c>
      <c r="H20" s="180" t="str">
        <f t="array" ref="H20">INDEX(M_2,ROW(H20)-ROW(H$14),COLUMN(H20)-COLUMN($A20))</f>
        <v/>
      </c>
      <c r="I20" s="185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5.75" customHeight="1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5.75" customHeight="1">
      <c r="A22" s="2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5.75" customHeight="1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39.75" customHeight="1">
      <c r="A24" s="2"/>
      <c r="B24" s="178" t="str">
        <f t="array" ref="B24">INDEX(C_MTHHEADER,3)</f>
        <v>MARCH</v>
      </c>
      <c r="C24" s="32"/>
      <c r="D24" s="32"/>
      <c r="E24" s="32"/>
      <c r="F24" s="32"/>
      <c r="G24" s="32"/>
      <c r="H24" s="32"/>
      <c r="I24" s="32"/>
      <c r="J24" s="32"/>
      <c r="K24" s="33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30.0" customHeight="1">
      <c r="A25" s="2"/>
      <c r="B25" s="179" t="str">
        <f t="array" ref="B25">INDEX(C_WKHEADER,1)</f>
        <v>MON</v>
      </c>
      <c r="C25" s="179" t="str">
        <f t="array" ref="C25">INDEX(C_WKHEADER,2)</f>
        <v>TUE</v>
      </c>
      <c r="D25" s="179" t="str">
        <f t="array" ref="D25">INDEX(C_WKHEADER,3)</f>
        <v>WED</v>
      </c>
      <c r="E25" s="179" t="str">
        <f t="array" ref="E25">INDEX(C_WKHEADER,4)</f>
        <v>THU</v>
      </c>
      <c r="F25" s="179" t="str">
        <f t="array" ref="F25">INDEX(C_WKHEADER,5)</f>
        <v>FRI</v>
      </c>
      <c r="G25" s="179" t="str">
        <f t="array" ref="G25">INDEX(C_WKHEADER,6)</f>
        <v>SAT</v>
      </c>
      <c r="H25" s="179" t="str">
        <f t="array" ref="H25">INDEX(C_WKHEADER,7)</f>
        <v>SUN</v>
      </c>
      <c r="I25" s="122"/>
      <c r="J25" s="122"/>
      <c r="K25" s="12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69.75" customHeight="1">
      <c r="A26" s="2"/>
      <c r="B26" s="180">
        <f t="array" ref="B26">INDEX(M_3,ROW(B26)-ROW(B$25),COLUMN(B26)-COLUMN($A26))</f>
        <v>44256</v>
      </c>
      <c r="C26" s="180">
        <f t="array" ref="C26">INDEX(M_3,ROW(C26)-ROW(C$25),COLUMN(C26)-COLUMN($A26))</f>
        <v>44257</v>
      </c>
      <c r="D26" s="180">
        <f t="array" ref="D26">INDEX(M_3,ROW(D26)-ROW(D$25),COLUMN(D26)-COLUMN($A26))</f>
        <v>44258</v>
      </c>
      <c r="E26" s="180">
        <f t="array" ref="E26">INDEX(M_3,ROW(E26)-ROW(E$25),COLUMN(E26)-COLUMN($A26))</f>
        <v>44259</v>
      </c>
      <c r="F26" s="180">
        <f t="array" ref="F26">INDEX(M_3,ROW(F26)-ROW(F$25),COLUMN(F26)-COLUMN($A26))</f>
        <v>44260</v>
      </c>
      <c r="G26" s="180">
        <f t="array" ref="G26">INDEX(M_3,ROW(G26)-ROW(G$25),COLUMN(G26)-COLUMN($A26))</f>
        <v>44261</v>
      </c>
      <c r="H26" s="180">
        <f t="array" ref="H26">INDEX(M_3,ROW(H26)-ROW(H$25),COLUMN(H26)-COLUMN($A26))</f>
        <v>44262</v>
      </c>
      <c r="I26" s="185"/>
      <c r="J26" s="182" t="str">
        <f>Help!AR28</f>
        <v>#ERROR!</v>
      </c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69.75" customHeight="1">
      <c r="A27" s="2"/>
      <c r="B27" s="180">
        <f t="array" ref="B27">INDEX(M_3,ROW(B27)-ROW(B$25),COLUMN(B27)-COLUMN($A27))</f>
        <v>44263</v>
      </c>
      <c r="C27" s="180">
        <f t="array" ref="C27">INDEX(M_3,ROW(C27)-ROW(C$25),COLUMN(C27)-COLUMN($A27))</f>
        <v>44264</v>
      </c>
      <c r="D27" s="180">
        <f t="array" ref="D27">INDEX(M_3,ROW(D27)-ROW(D$25),COLUMN(D27)-COLUMN($A27))</f>
        <v>44265</v>
      </c>
      <c r="E27" s="180">
        <f t="array" ref="E27">INDEX(M_3,ROW(E27)-ROW(E$25),COLUMN(E27)-COLUMN($A27))</f>
        <v>44266</v>
      </c>
      <c r="F27" s="180">
        <f t="array" ref="F27">INDEX(M_3,ROW(F27)-ROW(F$25),COLUMN(F27)-COLUMN($A27))</f>
        <v>44267</v>
      </c>
      <c r="G27" s="180">
        <f t="array" ref="G27">INDEX(M_3,ROW(G27)-ROW(G$25),COLUMN(G27)-COLUMN($A27))</f>
        <v>44268</v>
      </c>
      <c r="H27" s="180">
        <f t="array" ref="H27">INDEX(M_3,ROW(H27)-ROW(H$25),COLUMN(H27)-COLUMN($A27))</f>
        <v>44269</v>
      </c>
      <c r="I27" s="185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69.75" customHeight="1">
      <c r="A28" s="2"/>
      <c r="B28" s="180">
        <f t="array" ref="B28">INDEX(M_3,ROW(B28)-ROW(B$25),COLUMN(B28)-COLUMN($A28))</f>
        <v>44270</v>
      </c>
      <c r="C28" s="180">
        <f t="array" ref="C28">INDEX(M_3,ROW(C28)-ROW(C$25),COLUMN(C28)-COLUMN($A28))</f>
        <v>44271</v>
      </c>
      <c r="D28" s="180">
        <f t="array" ref="D28">INDEX(M_3,ROW(D28)-ROW(D$25),COLUMN(D28)-COLUMN($A28))</f>
        <v>44272</v>
      </c>
      <c r="E28" s="180">
        <f t="array" ref="E28">INDEX(M_3,ROW(E28)-ROW(E$25),COLUMN(E28)-COLUMN($A28))</f>
        <v>44273</v>
      </c>
      <c r="F28" s="180">
        <f t="array" ref="F28">INDEX(M_3,ROW(F28)-ROW(F$25),COLUMN(F28)-COLUMN($A28))</f>
        <v>44274</v>
      </c>
      <c r="G28" s="180">
        <f t="array" ref="G28">INDEX(M_3,ROW(G28)-ROW(G$25),COLUMN(G28)-COLUMN($A28))</f>
        <v>44275</v>
      </c>
      <c r="H28" s="180">
        <f t="array" ref="H28">INDEX(M_3,ROW(H28)-ROW(H$25),COLUMN(H28)-COLUMN($A28))</f>
        <v>44276</v>
      </c>
      <c r="I28" s="185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69.75" customHeight="1">
      <c r="A29" s="2"/>
      <c r="B29" s="180">
        <f t="array" ref="B29">INDEX(M_3,ROW(B29)-ROW(B$25),COLUMN(B29)-COLUMN($A29))</f>
        <v>44277</v>
      </c>
      <c r="C29" s="180">
        <f t="array" ref="C29">INDEX(M_3,ROW(C29)-ROW(C$25),COLUMN(C29)-COLUMN($A29))</f>
        <v>44278</v>
      </c>
      <c r="D29" s="180">
        <f t="array" ref="D29">INDEX(M_3,ROW(D29)-ROW(D$25),COLUMN(D29)-COLUMN($A29))</f>
        <v>44279</v>
      </c>
      <c r="E29" s="180">
        <f t="array" ref="E29">INDEX(M_3,ROW(E29)-ROW(E$25),COLUMN(E29)-COLUMN($A29))</f>
        <v>44280</v>
      </c>
      <c r="F29" s="180">
        <f t="array" ref="F29">INDEX(M_3,ROW(F29)-ROW(F$25),COLUMN(F29)-COLUMN($A29))</f>
        <v>44281</v>
      </c>
      <c r="G29" s="180">
        <f t="array" ref="G29">INDEX(M_3,ROW(G29)-ROW(G$25),COLUMN(G29)-COLUMN($A29))</f>
        <v>44282</v>
      </c>
      <c r="H29" s="180">
        <f t="array" ref="H29">INDEX(M_3,ROW(H29)-ROW(H$25),COLUMN(H29)-COLUMN($A29))</f>
        <v>44283</v>
      </c>
      <c r="I29" s="185"/>
      <c r="J29" s="182" t="str">
        <f>Help!AR15</f>
        <v>#ERROR!</v>
      </c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69.75" customHeight="1">
      <c r="A30" s="2"/>
      <c r="B30" s="180">
        <f t="array" ref="B30">INDEX(M_3,ROW(B30)-ROW(B$25),COLUMN(B30)-COLUMN($A30))</f>
        <v>44284</v>
      </c>
      <c r="C30" s="180">
        <f t="array" ref="C30">INDEX(M_3,ROW(C30)-ROW(C$25),COLUMN(C30)-COLUMN($A30))</f>
        <v>44285</v>
      </c>
      <c r="D30" s="180">
        <f t="array" ref="D30">INDEX(M_3,ROW(D30)-ROW(D$25),COLUMN(D30)-COLUMN($A30))</f>
        <v>44286</v>
      </c>
      <c r="E30" s="180" t="str">
        <f t="array" ref="E30">INDEX(M_3,ROW(E30)-ROW(E$25),COLUMN(E30)-COLUMN($A30))</f>
        <v/>
      </c>
      <c r="F30" s="180" t="str">
        <f t="array" ref="F30">INDEX(M_3,ROW(F30)-ROW(F$25),COLUMN(F30)-COLUMN($A30))</f>
        <v/>
      </c>
      <c r="G30" s="180" t="str">
        <f t="array" ref="G30">INDEX(M_3,ROW(G30)-ROW(G$25),COLUMN(G30)-COLUMN($A30))</f>
        <v/>
      </c>
      <c r="H30" s="180" t="str">
        <f t="array" ref="H30">INDEX(M_3,ROW(H30)-ROW(H$25),COLUMN(H30)-COLUMN($A30))</f>
        <v/>
      </c>
      <c r="I30" s="185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69.75" customHeight="1">
      <c r="A31" s="2"/>
      <c r="B31" s="180" t="str">
        <f t="array" ref="B31">INDEX(M_3,ROW(B31)-ROW(B$25),COLUMN(B31)-COLUMN($A31))</f>
        <v/>
      </c>
      <c r="C31" s="180" t="str">
        <f t="array" ref="C31">INDEX(M_3,ROW(C31)-ROW(C$25),COLUMN(C31)-COLUMN($A31))</f>
        <v/>
      </c>
      <c r="D31" s="180" t="str">
        <f t="array" ref="D31">INDEX(M_3,ROW(D31)-ROW(D$25),COLUMN(D31)-COLUMN($A31))</f>
        <v/>
      </c>
      <c r="E31" s="180" t="str">
        <f t="array" ref="E31">INDEX(M_3,ROW(E31)-ROW(E$25),COLUMN(E31)-COLUMN($A31))</f>
        <v/>
      </c>
      <c r="F31" s="180" t="str">
        <f t="array" ref="F31">INDEX(M_3,ROW(F31)-ROW(F$25),COLUMN(F31)-COLUMN($A31))</f>
        <v/>
      </c>
      <c r="G31" s="180" t="str">
        <f t="array" ref="G31">INDEX(M_3,ROW(G31)-ROW(G$25),COLUMN(G31)-COLUMN($A31))</f>
        <v/>
      </c>
      <c r="H31" s="180" t="str">
        <f t="array" ref="H31">INDEX(M_3,ROW(H31)-ROW(H$25),COLUMN(H31)-COLUMN($A31))</f>
        <v/>
      </c>
      <c r="I31" s="185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15.75" customHeight="1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15.75" customHeight="1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15.75" customHeight="1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39.75" customHeight="1">
      <c r="A35" s="2"/>
      <c r="B35" s="178" t="str">
        <f t="array" ref="B35">INDEX(C_MTHHEADER,4)</f>
        <v>APRIL</v>
      </c>
      <c r="C35" s="32"/>
      <c r="D35" s="32"/>
      <c r="E35" s="32"/>
      <c r="F35" s="32"/>
      <c r="G35" s="32"/>
      <c r="H35" s="32"/>
      <c r="I35" s="32"/>
      <c r="J35" s="32"/>
      <c r="K35" s="33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30.0" customHeight="1">
      <c r="A36" s="2"/>
      <c r="B36" s="179" t="str">
        <f t="array" ref="B36">INDEX(C_WKHEADER,1)</f>
        <v>MON</v>
      </c>
      <c r="C36" s="179" t="str">
        <f t="array" ref="C36">INDEX(C_WKHEADER,2)</f>
        <v>TUE</v>
      </c>
      <c r="D36" s="179" t="str">
        <f t="array" ref="D36">INDEX(C_WKHEADER,3)</f>
        <v>WED</v>
      </c>
      <c r="E36" s="179" t="str">
        <f t="array" ref="E36">INDEX(C_WKHEADER,4)</f>
        <v>THU</v>
      </c>
      <c r="F36" s="179" t="str">
        <f t="array" ref="F36">INDEX(C_WKHEADER,5)</f>
        <v>FRI</v>
      </c>
      <c r="G36" s="179" t="str">
        <f t="array" ref="G36">INDEX(C_WKHEADER,6)</f>
        <v>SAT</v>
      </c>
      <c r="H36" s="179" t="str">
        <f t="array" ref="H36">INDEX(C_WKHEADER,7)</f>
        <v>SUN</v>
      </c>
      <c r="I36" s="122"/>
      <c r="J36" s="122"/>
      <c r="K36" s="12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69.75" customHeight="1">
      <c r="A37" s="2"/>
      <c r="B37" s="180" t="str">
        <f t="array" ref="B37">INDEX(M_4,ROW(B37)-ROW(B$36),COLUMN(B37)-COLUMN($A37))</f>
        <v/>
      </c>
      <c r="C37" s="180" t="str">
        <f t="array" ref="C37">INDEX(M_4,ROW(C37)-ROW(C$36),COLUMN(C37)-COLUMN($A37))</f>
        <v/>
      </c>
      <c r="D37" s="180" t="str">
        <f t="array" ref="D37">INDEX(M_4,ROW(D37)-ROW(D$36),COLUMN(D37)-COLUMN($A37))</f>
        <v/>
      </c>
      <c r="E37" s="180">
        <f t="array" ref="E37">INDEX(M_4,ROW(E37)-ROW(E$36),COLUMN(E37)-COLUMN($A37))</f>
        <v>44287</v>
      </c>
      <c r="F37" s="180">
        <f t="array" ref="F37">INDEX(M_4,ROW(F37)-ROW(F$36),COLUMN(F37)-COLUMN($A37))</f>
        <v>44288</v>
      </c>
      <c r="G37" s="180">
        <f t="array" ref="G37">INDEX(M_4,ROW(G37)-ROW(G$36),COLUMN(G37)-COLUMN($A37))</f>
        <v>44289</v>
      </c>
      <c r="H37" s="180">
        <f t="array" ref="H37">INDEX(M_4,ROW(H37)-ROW(H$36),COLUMN(H37)-COLUMN($A37))</f>
        <v>44290</v>
      </c>
      <c r="I37" s="185"/>
      <c r="J37" s="182" t="str">
        <f>Help!AU28</f>
        <v>#ERROR!</v>
      </c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69.75" customHeight="1">
      <c r="A38" s="2"/>
      <c r="B38" s="180">
        <f t="array" ref="B38">INDEX(M_4,ROW(B38)-ROW(B$36),COLUMN(B38)-COLUMN($A38))</f>
        <v>44291</v>
      </c>
      <c r="C38" s="180">
        <f t="array" ref="C38">INDEX(M_4,ROW(C38)-ROW(C$36),COLUMN(C38)-COLUMN($A38))</f>
        <v>44292</v>
      </c>
      <c r="D38" s="180">
        <f t="array" ref="D38">INDEX(M_4,ROW(D38)-ROW(D$36),COLUMN(D38)-COLUMN($A38))</f>
        <v>44293</v>
      </c>
      <c r="E38" s="180">
        <f t="array" ref="E38">INDEX(M_4,ROW(E38)-ROW(E$36),COLUMN(E38)-COLUMN($A38))</f>
        <v>44294</v>
      </c>
      <c r="F38" s="180">
        <f t="array" ref="F38">INDEX(M_4,ROW(F38)-ROW(F$36),COLUMN(F38)-COLUMN($A38))</f>
        <v>44295</v>
      </c>
      <c r="G38" s="180">
        <f t="array" ref="G38">INDEX(M_4,ROW(G38)-ROW(G$36),COLUMN(G38)-COLUMN($A38))</f>
        <v>44296</v>
      </c>
      <c r="H38" s="180">
        <f t="array" ref="H38">INDEX(M_4,ROW(H38)-ROW(H$36),COLUMN(H38)-COLUMN($A38))</f>
        <v>44297</v>
      </c>
      <c r="I38" s="185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69.75" customHeight="1">
      <c r="A39" s="2"/>
      <c r="B39" s="180">
        <f t="array" ref="B39">INDEX(M_4,ROW(B39)-ROW(B$36),COLUMN(B39)-COLUMN($A39))</f>
        <v>44298</v>
      </c>
      <c r="C39" s="180">
        <f t="array" ref="C39">INDEX(M_4,ROW(C39)-ROW(C$36),COLUMN(C39)-COLUMN($A39))</f>
        <v>44299</v>
      </c>
      <c r="D39" s="180">
        <f t="array" ref="D39">INDEX(M_4,ROW(D39)-ROW(D$36),COLUMN(D39)-COLUMN($A39))</f>
        <v>44300</v>
      </c>
      <c r="E39" s="180">
        <f t="array" ref="E39">INDEX(M_4,ROW(E39)-ROW(E$36),COLUMN(E39)-COLUMN($A39))</f>
        <v>44301</v>
      </c>
      <c r="F39" s="180">
        <f t="array" ref="F39">INDEX(M_4,ROW(F39)-ROW(F$36),COLUMN(F39)-COLUMN($A39))</f>
        <v>44302</v>
      </c>
      <c r="G39" s="180">
        <f t="array" ref="G39">INDEX(M_4,ROW(G39)-ROW(G$36),COLUMN(G39)-COLUMN($A39))</f>
        <v>44303</v>
      </c>
      <c r="H39" s="180">
        <f t="array" ref="H39">INDEX(M_4,ROW(H39)-ROW(H$36),COLUMN(H39)-COLUMN($A39))</f>
        <v>44304</v>
      </c>
      <c r="I39" s="185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69.75" customHeight="1">
      <c r="A40" s="2"/>
      <c r="B40" s="180">
        <f t="array" ref="B40">INDEX(M_4,ROW(B40)-ROW(B$36),COLUMN(B40)-COLUMN($A40))</f>
        <v>44305</v>
      </c>
      <c r="C40" s="180">
        <f t="array" ref="C40">INDEX(M_4,ROW(C40)-ROW(C$36),COLUMN(C40)-COLUMN($A40))</f>
        <v>44306</v>
      </c>
      <c r="D40" s="180">
        <f t="array" ref="D40">INDEX(M_4,ROW(D40)-ROW(D$36),COLUMN(D40)-COLUMN($A40))</f>
        <v>44307</v>
      </c>
      <c r="E40" s="180">
        <f t="array" ref="E40">INDEX(M_4,ROW(E40)-ROW(E$36),COLUMN(E40)-COLUMN($A40))</f>
        <v>44308</v>
      </c>
      <c r="F40" s="180">
        <f t="array" ref="F40">INDEX(M_4,ROW(F40)-ROW(F$36),COLUMN(F40)-COLUMN($A40))</f>
        <v>44309</v>
      </c>
      <c r="G40" s="180">
        <f t="array" ref="G40">INDEX(M_4,ROW(G40)-ROW(G$36),COLUMN(G40)-COLUMN($A40))</f>
        <v>44310</v>
      </c>
      <c r="H40" s="180">
        <f t="array" ref="H40">INDEX(M_4,ROW(H40)-ROW(H$36),COLUMN(H40)-COLUMN($A40))</f>
        <v>44311</v>
      </c>
      <c r="I40" s="185"/>
      <c r="J40" s="182" t="str">
        <f>Help!AU15</f>
        <v>#ERROR!</v>
      </c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69.75" customHeight="1">
      <c r="A41" s="2"/>
      <c r="B41" s="180">
        <f t="array" ref="B41">INDEX(M_4,ROW(B41)-ROW(B$36),COLUMN(B41)-COLUMN($A41))</f>
        <v>44312</v>
      </c>
      <c r="C41" s="180">
        <f t="array" ref="C41">INDEX(M_4,ROW(C41)-ROW(C$36),COLUMN(C41)-COLUMN($A41))</f>
        <v>44313</v>
      </c>
      <c r="D41" s="180">
        <f t="array" ref="D41">INDEX(M_4,ROW(D41)-ROW(D$36),COLUMN(D41)-COLUMN($A41))</f>
        <v>44314</v>
      </c>
      <c r="E41" s="180">
        <f t="array" ref="E41">INDEX(M_4,ROW(E41)-ROW(E$36),COLUMN(E41)-COLUMN($A41))</f>
        <v>44315</v>
      </c>
      <c r="F41" s="180">
        <f t="array" ref="F41">INDEX(M_4,ROW(F41)-ROW(F$36),COLUMN(F41)-COLUMN($A41))</f>
        <v>44316</v>
      </c>
      <c r="G41" s="180" t="str">
        <f t="array" ref="G41">INDEX(M_4,ROW(G41)-ROW(G$36),COLUMN(G41)-COLUMN($A41))</f>
        <v/>
      </c>
      <c r="H41" s="180" t="str">
        <f t="array" ref="H41">INDEX(M_4,ROW(H41)-ROW(H$36),COLUMN(H41)-COLUMN($A41))</f>
        <v/>
      </c>
      <c r="I41" s="185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69.75" customHeight="1">
      <c r="A42" s="2"/>
      <c r="B42" s="180" t="str">
        <f t="array" ref="B42">INDEX(M_4,ROW(B42)-ROW(B$36),COLUMN(B42)-COLUMN($A42))</f>
        <v/>
      </c>
      <c r="C42" s="180" t="str">
        <f t="array" ref="C42">INDEX(M_4,ROW(C42)-ROW(C$36),COLUMN(C42)-COLUMN($A42))</f>
        <v/>
      </c>
      <c r="D42" s="180" t="str">
        <f t="array" ref="D42">INDEX(M_4,ROW(D42)-ROW(D$36),COLUMN(D42)-COLUMN($A42))</f>
        <v/>
      </c>
      <c r="E42" s="180" t="str">
        <f t="array" ref="E42">INDEX(M_4,ROW(E42)-ROW(E$36),COLUMN(E42)-COLUMN($A42))</f>
        <v/>
      </c>
      <c r="F42" s="180" t="str">
        <f t="array" ref="F42">INDEX(M_4,ROW(F42)-ROW(F$36),COLUMN(F42)-COLUMN($A42))</f>
        <v/>
      </c>
      <c r="G42" s="180" t="str">
        <f t="array" ref="G42">INDEX(M_4,ROW(G42)-ROW(G$36),COLUMN(G42)-COLUMN($A42))</f>
        <v/>
      </c>
      <c r="H42" s="180" t="str">
        <f t="array" ref="H42">INDEX(M_4,ROW(H42)-ROW(H$36),COLUMN(H42)-COLUMN($A42))</f>
        <v/>
      </c>
      <c r="I42" s="185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5.7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15.75" customHeight="1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5.75" customHeight="1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39.75" customHeight="1">
      <c r="A46" s="2"/>
      <c r="B46" s="178" t="str">
        <f t="array" ref="B46">INDEX(C_MTHHEADER,5)</f>
        <v>MAY</v>
      </c>
      <c r="C46" s="32"/>
      <c r="D46" s="32"/>
      <c r="E46" s="32"/>
      <c r="F46" s="32"/>
      <c r="G46" s="32"/>
      <c r="H46" s="32"/>
      <c r="I46" s="32"/>
      <c r="J46" s="32"/>
      <c r="K46" s="33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30.0" customHeight="1">
      <c r="A47" s="2"/>
      <c r="B47" s="179" t="str">
        <f t="array" ref="B47">INDEX(C_WKHEADER,1)</f>
        <v>MON</v>
      </c>
      <c r="C47" s="179" t="str">
        <f t="array" ref="C47">INDEX(C_WKHEADER,2)</f>
        <v>TUE</v>
      </c>
      <c r="D47" s="179" t="str">
        <f t="array" ref="D47">INDEX(C_WKHEADER,3)</f>
        <v>WED</v>
      </c>
      <c r="E47" s="179" t="str">
        <f t="array" ref="E47">INDEX(C_WKHEADER,4)</f>
        <v>THU</v>
      </c>
      <c r="F47" s="179" t="str">
        <f t="array" ref="F47">INDEX(C_WKHEADER,5)</f>
        <v>FRI</v>
      </c>
      <c r="G47" s="179" t="str">
        <f t="array" ref="G47">INDEX(C_WKHEADER,6)</f>
        <v>SAT</v>
      </c>
      <c r="H47" s="179" t="str">
        <f t="array" ref="H47">INDEX(C_WKHEADER,7)</f>
        <v>SUN</v>
      </c>
      <c r="I47" s="122"/>
      <c r="J47" s="122"/>
      <c r="K47" s="12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69.75" customHeight="1">
      <c r="A48" s="2"/>
      <c r="B48" s="180" t="str">
        <f t="array" ref="B48">INDEX(M_5,ROW(B48)-ROW(B$47),COLUMN(B48)-COLUMN($A48))</f>
        <v/>
      </c>
      <c r="C48" s="180" t="str">
        <f t="array" ref="C48">INDEX(M_5,ROW(C48)-ROW(C$47),COLUMN(C48)-COLUMN($A48))</f>
        <v/>
      </c>
      <c r="D48" s="180" t="str">
        <f t="array" ref="D48">INDEX(M_5,ROW(D48)-ROW(D$47),COLUMN(D48)-COLUMN($A48))</f>
        <v/>
      </c>
      <c r="E48" s="180" t="str">
        <f t="array" ref="E48">INDEX(M_5,ROW(E48)-ROW(E$47),COLUMN(E48)-COLUMN($A48))</f>
        <v/>
      </c>
      <c r="F48" s="180" t="str">
        <f t="array" ref="F48">INDEX(M_5,ROW(F48)-ROW(F$47),COLUMN(F48)-COLUMN($A48))</f>
        <v/>
      </c>
      <c r="G48" s="180">
        <f t="array" ref="G48">INDEX(M_5,ROW(G48)-ROW(G$47),COLUMN(G48)-COLUMN($A48))</f>
        <v>44317</v>
      </c>
      <c r="H48" s="180">
        <f t="array" ref="H48">INDEX(M_5,ROW(H48)-ROW(H$47),COLUMN(H48)-COLUMN($A48))</f>
        <v>44318</v>
      </c>
      <c r="I48" s="185"/>
      <c r="J48" s="182" t="str">
        <f>Help!AX28</f>
        <v>#ERROR!</v>
      </c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69.75" customHeight="1">
      <c r="A49" s="2"/>
      <c r="B49" s="180">
        <f t="array" ref="B49">INDEX(M_5,ROW(B49)-ROW(B$47),COLUMN(B49)-COLUMN($A49))</f>
        <v>44319</v>
      </c>
      <c r="C49" s="180">
        <f t="array" ref="C49">INDEX(M_5,ROW(C49)-ROW(C$47),COLUMN(C49)-COLUMN($A49))</f>
        <v>44320</v>
      </c>
      <c r="D49" s="180">
        <f t="array" ref="D49">INDEX(M_5,ROW(D49)-ROW(D$47),COLUMN(D49)-COLUMN($A49))</f>
        <v>44321</v>
      </c>
      <c r="E49" s="180">
        <f t="array" ref="E49">INDEX(M_5,ROW(E49)-ROW(E$47),COLUMN(E49)-COLUMN($A49))</f>
        <v>44322</v>
      </c>
      <c r="F49" s="180">
        <f t="array" ref="F49">INDEX(M_5,ROW(F49)-ROW(F$47),COLUMN(F49)-COLUMN($A49))</f>
        <v>44323</v>
      </c>
      <c r="G49" s="180">
        <f t="array" ref="G49">INDEX(M_5,ROW(G49)-ROW(G$47),COLUMN(G49)-COLUMN($A49))</f>
        <v>44324</v>
      </c>
      <c r="H49" s="180">
        <f t="array" ref="H49">INDEX(M_5,ROW(H49)-ROW(H$47),COLUMN(H49)-COLUMN($A49))</f>
        <v>44325</v>
      </c>
      <c r="I49" s="185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69.75" customHeight="1">
      <c r="A50" s="2"/>
      <c r="B50" s="180">
        <f t="array" ref="B50">INDEX(M_5,ROW(B50)-ROW(B$47),COLUMN(B50)-COLUMN($A50))</f>
        <v>44326</v>
      </c>
      <c r="C50" s="180">
        <f t="array" ref="C50">INDEX(M_5,ROW(C50)-ROW(C$47),COLUMN(C50)-COLUMN($A50))</f>
        <v>44327</v>
      </c>
      <c r="D50" s="180">
        <f t="array" ref="D50">INDEX(M_5,ROW(D50)-ROW(D$47),COLUMN(D50)-COLUMN($A50))</f>
        <v>44328</v>
      </c>
      <c r="E50" s="180">
        <f t="array" ref="E50">INDEX(M_5,ROW(E50)-ROW(E$47),COLUMN(E50)-COLUMN($A50))</f>
        <v>44329</v>
      </c>
      <c r="F50" s="180">
        <f t="array" ref="F50">INDEX(M_5,ROW(F50)-ROW(F$47),COLUMN(F50)-COLUMN($A50))</f>
        <v>44330</v>
      </c>
      <c r="G50" s="180">
        <f t="array" ref="G50">INDEX(M_5,ROW(G50)-ROW(G$47),COLUMN(G50)-COLUMN($A50))</f>
        <v>44331</v>
      </c>
      <c r="H50" s="180">
        <f t="array" ref="H50">INDEX(M_5,ROW(H50)-ROW(H$47),COLUMN(H50)-COLUMN($A50))</f>
        <v>44332</v>
      </c>
      <c r="I50" s="185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69.75" customHeight="1">
      <c r="A51" s="2"/>
      <c r="B51" s="180">
        <f t="array" ref="B51">INDEX(M_5,ROW(B51)-ROW(B$47),COLUMN(B51)-COLUMN($A51))</f>
        <v>44333</v>
      </c>
      <c r="C51" s="180">
        <f t="array" ref="C51">INDEX(M_5,ROW(C51)-ROW(C$47),COLUMN(C51)-COLUMN($A51))</f>
        <v>44334</v>
      </c>
      <c r="D51" s="180">
        <f t="array" ref="D51">INDEX(M_5,ROW(D51)-ROW(D$47),COLUMN(D51)-COLUMN($A51))</f>
        <v>44335</v>
      </c>
      <c r="E51" s="180">
        <f t="array" ref="E51">INDEX(M_5,ROW(E51)-ROW(E$47),COLUMN(E51)-COLUMN($A51))</f>
        <v>44336</v>
      </c>
      <c r="F51" s="180">
        <f t="array" ref="F51">INDEX(M_5,ROW(F51)-ROW(F$47),COLUMN(F51)-COLUMN($A51))</f>
        <v>44337</v>
      </c>
      <c r="G51" s="180">
        <f t="array" ref="G51">INDEX(M_5,ROW(G51)-ROW(G$47),COLUMN(G51)-COLUMN($A51))</f>
        <v>44338</v>
      </c>
      <c r="H51" s="180">
        <f t="array" ref="H51">INDEX(M_5,ROW(H51)-ROW(H$47),COLUMN(H51)-COLUMN($A51))</f>
        <v>44339</v>
      </c>
      <c r="I51" s="185"/>
      <c r="J51" s="182" t="str">
        <f>Help!AX15</f>
        <v>#ERROR!</v>
      </c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69.75" customHeight="1">
      <c r="A52" s="2"/>
      <c r="B52" s="180">
        <f t="array" ref="B52">INDEX(M_5,ROW(B52)-ROW(B$47),COLUMN(B52)-COLUMN($A52))</f>
        <v>44340</v>
      </c>
      <c r="C52" s="180">
        <f t="array" ref="C52">INDEX(M_5,ROW(C52)-ROW(C$47),COLUMN(C52)-COLUMN($A52))</f>
        <v>44341</v>
      </c>
      <c r="D52" s="180">
        <f t="array" ref="D52">INDEX(M_5,ROW(D52)-ROW(D$47),COLUMN(D52)-COLUMN($A52))</f>
        <v>44342</v>
      </c>
      <c r="E52" s="180">
        <f t="array" ref="E52">INDEX(M_5,ROW(E52)-ROW(E$47),COLUMN(E52)-COLUMN($A52))</f>
        <v>44343</v>
      </c>
      <c r="F52" s="180">
        <f t="array" ref="F52">INDEX(M_5,ROW(F52)-ROW(F$47),COLUMN(F52)-COLUMN($A52))</f>
        <v>44344</v>
      </c>
      <c r="G52" s="180">
        <f t="array" ref="G52">INDEX(M_5,ROW(G52)-ROW(G$47),COLUMN(G52)-COLUMN($A52))</f>
        <v>44345</v>
      </c>
      <c r="H52" s="180">
        <f t="array" ref="H52">INDEX(M_5,ROW(H52)-ROW(H$47),COLUMN(H52)-COLUMN($A52))</f>
        <v>44346</v>
      </c>
      <c r="I52" s="185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69.75" customHeight="1">
      <c r="A53" s="2"/>
      <c r="B53" s="180">
        <f t="array" ref="B53">INDEX(M_5,ROW(B53)-ROW(B$47),COLUMN(B53)-COLUMN($A53))</f>
        <v>44347</v>
      </c>
      <c r="C53" s="180" t="str">
        <f t="array" ref="C53">INDEX(M_5,ROW(C53)-ROW(C$47),COLUMN(C53)-COLUMN($A53))</f>
        <v/>
      </c>
      <c r="D53" s="180" t="str">
        <f t="array" ref="D53">INDEX(M_5,ROW(D53)-ROW(D$47),COLUMN(D53)-COLUMN($A53))</f>
        <v/>
      </c>
      <c r="E53" s="180" t="str">
        <f t="array" ref="E53">INDEX(M_5,ROW(E53)-ROW(E$47),COLUMN(E53)-COLUMN($A53))</f>
        <v/>
      </c>
      <c r="F53" s="180" t="str">
        <f t="array" ref="F53">INDEX(M_5,ROW(F53)-ROW(F$47),COLUMN(F53)-COLUMN($A53))</f>
        <v/>
      </c>
      <c r="G53" s="180" t="str">
        <f t="array" ref="G53">INDEX(M_5,ROW(G53)-ROW(G$47),COLUMN(G53)-COLUMN($A53))</f>
        <v/>
      </c>
      <c r="H53" s="180" t="str">
        <f t="array" ref="H53">INDEX(M_5,ROW(H53)-ROW(H$47),COLUMN(H53)-COLUMN($A53))</f>
        <v/>
      </c>
      <c r="I53" s="185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5.7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5.7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5.7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39.75" customHeight="1">
      <c r="A57" s="2"/>
      <c r="B57" s="178" t="str">
        <f t="array" ref="B57">INDEX(C_MTHHEADER,6)</f>
        <v>JUNE</v>
      </c>
      <c r="C57" s="32"/>
      <c r="D57" s="32"/>
      <c r="E57" s="32"/>
      <c r="F57" s="32"/>
      <c r="G57" s="32"/>
      <c r="H57" s="32"/>
      <c r="I57" s="32"/>
      <c r="J57" s="32"/>
      <c r="K57" s="33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30.0" customHeight="1">
      <c r="A58" s="2"/>
      <c r="B58" s="179" t="str">
        <f t="array" ref="B58">INDEX(C_WKHEADER,1)</f>
        <v>MON</v>
      </c>
      <c r="C58" s="179" t="str">
        <f t="array" ref="C58">INDEX(C_WKHEADER,2)</f>
        <v>TUE</v>
      </c>
      <c r="D58" s="179" t="str">
        <f t="array" ref="D58">INDEX(C_WKHEADER,3)</f>
        <v>WED</v>
      </c>
      <c r="E58" s="179" t="str">
        <f t="array" ref="E58">INDEX(C_WKHEADER,4)</f>
        <v>THU</v>
      </c>
      <c r="F58" s="179" t="str">
        <f t="array" ref="F58">INDEX(C_WKHEADER,5)</f>
        <v>FRI</v>
      </c>
      <c r="G58" s="179" t="str">
        <f t="array" ref="G58">INDEX(C_WKHEADER,6)</f>
        <v>SAT</v>
      </c>
      <c r="H58" s="179" t="str">
        <f t="array" ref="H58">INDEX(C_WKHEADER,7)</f>
        <v>SUN</v>
      </c>
      <c r="I58" s="122"/>
      <c r="J58" s="122"/>
      <c r="K58" s="12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69.75" customHeight="1">
      <c r="A59" s="2"/>
      <c r="B59" s="180" t="str">
        <f t="array" ref="B59">INDEX(M_6,ROW(B59)-ROW(B$58),COLUMN(B59)-COLUMN($A59))</f>
        <v/>
      </c>
      <c r="C59" s="180">
        <f t="array" ref="C59">INDEX(M_6,ROW(C59)-ROW(C$58),COLUMN(C59)-COLUMN($A59))</f>
        <v>44348</v>
      </c>
      <c r="D59" s="180">
        <f t="array" ref="D59">INDEX(M_6,ROW(D59)-ROW(D$58),COLUMN(D59)-COLUMN($A59))</f>
        <v>44349</v>
      </c>
      <c r="E59" s="180">
        <f t="array" ref="E59">INDEX(M_6,ROW(E59)-ROW(E$58),COLUMN(E59)-COLUMN($A59))</f>
        <v>44350</v>
      </c>
      <c r="F59" s="180">
        <f t="array" ref="F59">INDEX(M_6,ROW(F59)-ROW(F$58),COLUMN(F59)-COLUMN($A59))</f>
        <v>44351</v>
      </c>
      <c r="G59" s="180">
        <f t="array" ref="G59">INDEX(M_6,ROW(G59)-ROW(G$58),COLUMN(G59)-COLUMN($A59))</f>
        <v>44352</v>
      </c>
      <c r="H59" s="180">
        <f t="array" ref="H59">INDEX(M_6,ROW(H59)-ROW(H$58),COLUMN(H59)-COLUMN($A59))</f>
        <v>44353</v>
      </c>
      <c r="I59" s="185"/>
      <c r="J59" s="182" t="str">
        <f>Help!BA28</f>
        <v>#ERROR!</v>
      </c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69.75" customHeight="1">
      <c r="A60" s="2"/>
      <c r="B60" s="180">
        <f t="array" ref="B60">INDEX(M_6,ROW(B60)-ROW(B$58),COLUMN(B60)-COLUMN($A60))</f>
        <v>44354</v>
      </c>
      <c r="C60" s="180">
        <f t="array" ref="C60">INDEX(M_6,ROW(C60)-ROW(C$58),COLUMN(C60)-COLUMN($A60))</f>
        <v>44355</v>
      </c>
      <c r="D60" s="180">
        <f t="array" ref="D60">INDEX(M_6,ROW(D60)-ROW(D$58),COLUMN(D60)-COLUMN($A60))</f>
        <v>44356</v>
      </c>
      <c r="E60" s="180">
        <f t="array" ref="E60">INDEX(M_6,ROW(E60)-ROW(E$58),COLUMN(E60)-COLUMN($A60))</f>
        <v>44357</v>
      </c>
      <c r="F60" s="180">
        <f t="array" ref="F60">INDEX(M_6,ROW(F60)-ROW(F$58),COLUMN(F60)-COLUMN($A60))</f>
        <v>44358</v>
      </c>
      <c r="G60" s="180">
        <f t="array" ref="G60">INDEX(M_6,ROW(G60)-ROW(G$58),COLUMN(G60)-COLUMN($A60))</f>
        <v>44359</v>
      </c>
      <c r="H60" s="180">
        <f t="array" ref="H60">INDEX(M_6,ROW(H60)-ROW(H$58),COLUMN(H60)-COLUMN($A60))</f>
        <v>44360</v>
      </c>
      <c r="I60" s="185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69.75" customHeight="1">
      <c r="A61" s="2"/>
      <c r="B61" s="180">
        <f t="array" ref="B61">INDEX(M_6,ROW(B61)-ROW(B$58),COLUMN(B61)-COLUMN($A61))</f>
        <v>44361</v>
      </c>
      <c r="C61" s="180">
        <f t="array" ref="C61">INDEX(M_6,ROW(C61)-ROW(C$58),COLUMN(C61)-COLUMN($A61))</f>
        <v>44362</v>
      </c>
      <c r="D61" s="180">
        <f t="array" ref="D61">INDEX(M_6,ROW(D61)-ROW(D$58),COLUMN(D61)-COLUMN($A61))</f>
        <v>44363</v>
      </c>
      <c r="E61" s="180">
        <f t="array" ref="E61">INDEX(M_6,ROW(E61)-ROW(E$58),COLUMN(E61)-COLUMN($A61))</f>
        <v>44364</v>
      </c>
      <c r="F61" s="180">
        <f t="array" ref="F61">INDEX(M_6,ROW(F61)-ROW(F$58),COLUMN(F61)-COLUMN($A61))</f>
        <v>44365</v>
      </c>
      <c r="G61" s="180">
        <f t="array" ref="G61">INDEX(M_6,ROW(G61)-ROW(G$58),COLUMN(G61)-COLUMN($A61))</f>
        <v>44366</v>
      </c>
      <c r="H61" s="180">
        <f t="array" ref="H61">INDEX(M_6,ROW(H61)-ROW(H$58),COLUMN(H61)-COLUMN($A61))</f>
        <v>44367</v>
      </c>
      <c r="I61" s="185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69.75" customHeight="1">
      <c r="A62" s="2"/>
      <c r="B62" s="180">
        <f t="array" ref="B62">INDEX(M_6,ROW(B62)-ROW(B$58),COLUMN(B62)-COLUMN($A62))</f>
        <v>44368</v>
      </c>
      <c r="C62" s="180">
        <f t="array" ref="C62">INDEX(M_6,ROW(C62)-ROW(C$58),COLUMN(C62)-COLUMN($A62))</f>
        <v>44369</v>
      </c>
      <c r="D62" s="180">
        <f t="array" ref="D62">INDEX(M_6,ROW(D62)-ROW(D$58),COLUMN(D62)-COLUMN($A62))</f>
        <v>44370</v>
      </c>
      <c r="E62" s="180">
        <f t="array" ref="E62">INDEX(M_6,ROW(E62)-ROW(E$58),COLUMN(E62)-COLUMN($A62))</f>
        <v>44371</v>
      </c>
      <c r="F62" s="180">
        <f t="array" ref="F62">INDEX(M_6,ROW(F62)-ROW(F$58),COLUMN(F62)-COLUMN($A62))</f>
        <v>44372</v>
      </c>
      <c r="G62" s="180">
        <f t="array" ref="G62">INDEX(M_6,ROW(G62)-ROW(G$58),COLUMN(G62)-COLUMN($A62))</f>
        <v>44373</v>
      </c>
      <c r="H62" s="180">
        <f t="array" ref="H62">INDEX(M_6,ROW(H62)-ROW(H$58),COLUMN(H62)-COLUMN($A62))</f>
        <v>44374</v>
      </c>
      <c r="I62" s="185"/>
      <c r="J62" s="182" t="str">
        <f>Help!BA15</f>
        <v>#ERROR!</v>
      </c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69.75" customHeight="1">
      <c r="A63" s="2"/>
      <c r="B63" s="180">
        <f t="array" ref="B63">INDEX(M_6,ROW(B63)-ROW(B$58),COLUMN(B63)-COLUMN($A63))</f>
        <v>44375</v>
      </c>
      <c r="C63" s="180">
        <f t="array" ref="C63">INDEX(M_6,ROW(C63)-ROW(C$58),COLUMN(C63)-COLUMN($A63))</f>
        <v>44376</v>
      </c>
      <c r="D63" s="180">
        <f t="array" ref="D63">INDEX(M_6,ROW(D63)-ROW(D$58),COLUMN(D63)-COLUMN($A63))</f>
        <v>44377</v>
      </c>
      <c r="E63" s="180" t="str">
        <f t="array" ref="E63">INDEX(M_6,ROW(E63)-ROW(E$58),COLUMN(E63)-COLUMN($A63))</f>
        <v/>
      </c>
      <c r="F63" s="180" t="str">
        <f t="array" ref="F63">INDEX(M_6,ROW(F63)-ROW(F$58),COLUMN(F63)-COLUMN($A63))</f>
        <v/>
      </c>
      <c r="G63" s="180" t="str">
        <f t="array" ref="G63">INDEX(M_6,ROW(G63)-ROW(G$58),COLUMN(G63)-COLUMN($A63))</f>
        <v/>
      </c>
      <c r="H63" s="180" t="str">
        <f t="array" ref="H63">INDEX(M_6,ROW(H63)-ROW(H$58),COLUMN(H63)-COLUMN($A63))</f>
        <v/>
      </c>
      <c r="I63" s="185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69.75" customHeight="1">
      <c r="A64" s="2"/>
      <c r="B64" s="180" t="str">
        <f t="array" ref="B64">INDEX(M_6,ROW(B64)-ROW(B$58),COLUMN(B64)-COLUMN($A64))</f>
        <v/>
      </c>
      <c r="C64" s="180" t="str">
        <f t="array" ref="C64">INDEX(M_6,ROW(C64)-ROW(C$58),COLUMN(C64)-COLUMN($A64))</f>
        <v/>
      </c>
      <c r="D64" s="180" t="str">
        <f t="array" ref="D64">INDEX(M_6,ROW(D64)-ROW(D$58),COLUMN(D64)-COLUMN($A64))</f>
        <v/>
      </c>
      <c r="E64" s="180" t="str">
        <f t="array" ref="E64">INDEX(M_6,ROW(E64)-ROW(E$58),COLUMN(E64)-COLUMN($A64))</f>
        <v/>
      </c>
      <c r="F64" s="180" t="str">
        <f t="array" ref="F64">INDEX(M_6,ROW(F64)-ROW(F$58),COLUMN(F64)-COLUMN($A64))</f>
        <v/>
      </c>
      <c r="G64" s="180" t="str">
        <f t="array" ref="G64">INDEX(M_6,ROW(G64)-ROW(G$58),COLUMN(G64)-COLUMN($A64))</f>
        <v/>
      </c>
      <c r="H64" s="180" t="str">
        <f t="array" ref="H64">INDEX(M_6,ROW(H64)-ROW(H$58),COLUMN(H64)-COLUMN($A64))</f>
        <v/>
      </c>
      <c r="I64" s="185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5.75" customHeight="1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5.7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5.7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39.75" customHeight="1">
      <c r="A68" s="2"/>
      <c r="B68" s="178" t="str">
        <f t="array" ref="B68">INDEX(C_MTHHEADER,7)</f>
        <v>JULY</v>
      </c>
      <c r="C68" s="32"/>
      <c r="D68" s="32"/>
      <c r="E68" s="32"/>
      <c r="F68" s="32"/>
      <c r="G68" s="32"/>
      <c r="H68" s="32"/>
      <c r="I68" s="32"/>
      <c r="J68" s="32"/>
      <c r="K68" s="33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30.0" customHeight="1">
      <c r="A69" s="2"/>
      <c r="B69" s="179" t="str">
        <f t="array" ref="B69">INDEX(C_WKHEADER,1)</f>
        <v>MON</v>
      </c>
      <c r="C69" s="179" t="str">
        <f t="array" ref="C69">INDEX(C_WKHEADER,2)</f>
        <v>TUE</v>
      </c>
      <c r="D69" s="179" t="str">
        <f t="array" ref="D69">INDEX(C_WKHEADER,3)</f>
        <v>WED</v>
      </c>
      <c r="E69" s="179" t="str">
        <f t="array" ref="E69">INDEX(C_WKHEADER,4)</f>
        <v>THU</v>
      </c>
      <c r="F69" s="179" t="str">
        <f t="array" ref="F69">INDEX(C_WKHEADER,5)</f>
        <v>FRI</v>
      </c>
      <c r="G69" s="179" t="str">
        <f t="array" ref="G69">INDEX(C_WKHEADER,6)</f>
        <v>SAT</v>
      </c>
      <c r="H69" s="179" t="str">
        <f t="array" ref="H69">INDEX(C_WKHEADER,7)</f>
        <v>SUN</v>
      </c>
      <c r="I69" s="122"/>
      <c r="J69" s="122"/>
      <c r="K69" s="12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69.75" customHeight="1">
      <c r="A70" s="2"/>
      <c r="B70" s="180" t="str">
        <f t="array" ref="B70">INDEX(M_7,ROW(B70)-ROW(B$69),COLUMN(B70)-COLUMN($A70))</f>
        <v/>
      </c>
      <c r="C70" s="180" t="str">
        <f t="array" ref="C70">INDEX(M_7,ROW(C70)-ROW(C$69),COLUMN(C70)-COLUMN($A70))</f>
        <v/>
      </c>
      <c r="D70" s="180" t="str">
        <f t="array" ref="D70">INDEX(M_7,ROW(D70)-ROW(D$69),COLUMN(D70)-COLUMN($A70))</f>
        <v/>
      </c>
      <c r="E70" s="180">
        <f t="array" ref="E70">INDEX(M_7,ROW(E70)-ROW(E$69),COLUMN(E70)-COLUMN($A70))</f>
        <v>44378</v>
      </c>
      <c r="F70" s="180">
        <f t="array" ref="F70">INDEX(M_7,ROW(F70)-ROW(F$69),COLUMN(F70)-COLUMN($A70))</f>
        <v>44379</v>
      </c>
      <c r="G70" s="180">
        <f t="array" ref="G70">INDEX(M_7,ROW(G70)-ROW(G$69),COLUMN(G70)-COLUMN($A70))</f>
        <v>44380</v>
      </c>
      <c r="H70" s="180">
        <f t="array" ref="H70">INDEX(M_7,ROW(H70)-ROW(H$69),COLUMN(H70)-COLUMN($A70))</f>
        <v>44381</v>
      </c>
      <c r="I70" s="185"/>
      <c r="J70" s="182" t="str">
        <f>Help!BD28</f>
        <v>#ERROR!</v>
      </c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69.75" customHeight="1">
      <c r="A71" s="2"/>
      <c r="B71" s="180">
        <f t="array" ref="B71">INDEX(M_7,ROW(B71)-ROW(B$69),COLUMN(B71)-COLUMN($A71))</f>
        <v>44382</v>
      </c>
      <c r="C71" s="180">
        <f t="array" ref="C71">INDEX(M_7,ROW(C71)-ROW(C$69),COLUMN(C71)-COLUMN($A71))</f>
        <v>44383</v>
      </c>
      <c r="D71" s="180">
        <f t="array" ref="D71">INDEX(M_7,ROW(D71)-ROW(D$69),COLUMN(D71)-COLUMN($A71))</f>
        <v>44384</v>
      </c>
      <c r="E71" s="180">
        <f t="array" ref="E71">INDEX(M_7,ROW(E71)-ROW(E$69),COLUMN(E71)-COLUMN($A71))</f>
        <v>44385</v>
      </c>
      <c r="F71" s="180">
        <f t="array" ref="F71">INDEX(M_7,ROW(F71)-ROW(F$69),COLUMN(F71)-COLUMN($A71))</f>
        <v>44386</v>
      </c>
      <c r="G71" s="180">
        <f t="array" ref="G71">INDEX(M_7,ROW(G71)-ROW(G$69),COLUMN(G71)-COLUMN($A71))</f>
        <v>44387</v>
      </c>
      <c r="H71" s="180">
        <f t="array" ref="H71">INDEX(M_7,ROW(H71)-ROW(H$69),COLUMN(H71)-COLUMN($A71))</f>
        <v>44388</v>
      </c>
      <c r="I71" s="185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69.75" customHeight="1">
      <c r="A72" s="2"/>
      <c r="B72" s="180">
        <f t="array" ref="B72">INDEX(M_7,ROW(B72)-ROW(B$69),COLUMN(B72)-COLUMN($A72))</f>
        <v>44389</v>
      </c>
      <c r="C72" s="180">
        <f t="array" ref="C72">INDEX(M_7,ROW(C72)-ROW(C$69),COLUMN(C72)-COLUMN($A72))</f>
        <v>44390</v>
      </c>
      <c r="D72" s="180">
        <f t="array" ref="D72">INDEX(M_7,ROW(D72)-ROW(D$69),COLUMN(D72)-COLUMN($A72))</f>
        <v>44391</v>
      </c>
      <c r="E72" s="180">
        <f t="array" ref="E72">INDEX(M_7,ROW(E72)-ROW(E$69),COLUMN(E72)-COLUMN($A72))</f>
        <v>44392</v>
      </c>
      <c r="F72" s="180">
        <f t="array" ref="F72">INDEX(M_7,ROW(F72)-ROW(F$69),COLUMN(F72)-COLUMN($A72))</f>
        <v>44393</v>
      </c>
      <c r="G72" s="180">
        <f t="array" ref="G72">INDEX(M_7,ROW(G72)-ROW(G$69),COLUMN(G72)-COLUMN($A72))</f>
        <v>44394</v>
      </c>
      <c r="H72" s="180">
        <f t="array" ref="H72">INDEX(M_7,ROW(H72)-ROW(H$69),COLUMN(H72)-COLUMN($A72))</f>
        <v>44395</v>
      </c>
      <c r="I72" s="185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69.75" customHeight="1">
      <c r="A73" s="2"/>
      <c r="B73" s="180">
        <f t="array" ref="B73">INDEX(M_7,ROW(B73)-ROW(B$69),COLUMN(B73)-COLUMN($A73))</f>
        <v>44396</v>
      </c>
      <c r="C73" s="180">
        <f t="array" ref="C73">INDEX(M_7,ROW(C73)-ROW(C$69),COLUMN(C73)-COLUMN($A73))</f>
        <v>44397</v>
      </c>
      <c r="D73" s="180">
        <f t="array" ref="D73">INDEX(M_7,ROW(D73)-ROW(D$69),COLUMN(D73)-COLUMN($A73))</f>
        <v>44398</v>
      </c>
      <c r="E73" s="180">
        <f t="array" ref="E73">INDEX(M_7,ROW(E73)-ROW(E$69),COLUMN(E73)-COLUMN($A73))</f>
        <v>44399</v>
      </c>
      <c r="F73" s="180">
        <f t="array" ref="F73">INDEX(M_7,ROW(F73)-ROW(F$69),COLUMN(F73)-COLUMN($A73))</f>
        <v>44400</v>
      </c>
      <c r="G73" s="180">
        <f t="array" ref="G73">INDEX(M_7,ROW(G73)-ROW(G$69),COLUMN(G73)-COLUMN($A73))</f>
        <v>44401</v>
      </c>
      <c r="H73" s="180">
        <f t="array" ref="H73">INDEX(M_7,ROW(H73)-ROW(H$69),COLUMN(H73)-COLUMN($A73))</f>
        <v>44402</v>
      </c>
      <c r="I73" s="185"/>
      <c r="J73" s="182" t="str">
        <f>Help!BD15</f>
        <v>#ERROR!</v>
      </c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69.75" customHeight="1">
      <c r="A74" s="2"/>
      <c r="B74" s="180">
        <f t="array" ref="B74">INDEX(M_7,ROW(B74)-ROW(B$69),COLUMN(B74)-COLUMN($A74))</f>
        <v>44403</v>
      </c>
      <c r="C74" s="180">
        <f t="array" ref="C74">INDEX(M_7,ROW(C74)-ROW(C$69),COLUMN(C74)-COLUMN($A74))</f>
        <v>44404</v>
      </c>
      <c r="D74" s="180">
        <f t="array" ref="D74">INDEX(M_7,ROW(D74)-ROW(D$69),COLUMN(D74)-COLUMN($A74))</f>
        <v>44405</v>
      </c>
      <c r="E74" s="180">
        <f t="array" ref="E74">INDEX(M_7,ROW(E74)-ROW(E$69),COLUMN(E74)-COLUMN($A74))</f>
        <v>44406</v>
      </c>
      <c r="F74" s="180">
        <f t="array" ref="F74">INDEX(M_7,ROW(F74)-ROW(F$69),COLUMN(F74)-COLUMN($A74))</f>
        <v>44407</v>
      </c>
      <c r="G74" s="180">
        <f t="array" ref="G74">INDEX(M_7,ROW(G74)-ROW(G$69),COLUMN(G74)-COLUMN($A74))</f>
        <v>44408</v>
      </c>
      <c r="H74" s="180" t="str">
        <f t="array" ref="H74">INDEX(M_7,ROW(H74)-ROW(H$69),COLUMN(H74)-COLUMN($A74))</f>
        <v/>
      </c>
      <c r="I74" s="185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69.75" customHeight="1">
      <c r="A75" s="2"/>
      <c r="B75" s="180" t="str">
        <f t="array" ref="B75">INDEX(M_7,ROW(B75)-ROW(B$69),COLUMN(B75)-COLUMN($A75))</f>
        <v/>
      </c>
      <c r="C75" s="180" t="str">
        <f t="array" ref="C75">INDEX(M_7,ROW(C75)-ROW(C$69),COLUMN(C75)-COLUMN($A75))</f>
        <v/>
      </c>
      <c r="D75" s="180" t="str">
        <f t="array" ref="D75">INDEX(M_7,ROW(D75)-ROW(D$69),COLUMN(D75)-COLUMN($A75))</f>
        <v/>
      </c>
      <c r="E75" s="180" t="str">
        <f t="array" ref="E75">INDEX(M_7,ROW(E75)-ROW(E$69),COLUMN(E75)-COLUMN($A75))</f>
        <v/>
      </c>
      <c r="F75" s="180" t="str">
        <f t="array" ref="F75">INDEX(M_7,ROW(F75)-ROW(F$69),COLUMN(F75)-COLUMN($A75))</f>
        <v/>
      </c>
      <c r="G75" s="180" t="str">
        <f t="array" ref="G75">INDEX(M_7,ROW(G75)-ROW(G$69),COLUMN(G75)-COLUMN($A75))</f>
        <v/>
      </c>
      <c r="H75" s="180" t="str">
        <f t="array" ref="H75">INDEX(M_7,ROW(H75)-ROW(H$69),COLUMN(H75)-COLUMN($A75))</f>
        <v/>
      </c>
      <c r="I75" s="185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5.75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5.75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5.75" customHeight="1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39.75" customHeight="1">
      <c r="A79" s="2"/>
      <c r="B79" s="178" t="str">
        <f t="array" ref="B79">INDEX(C_MTHHEADER,8)</f>
        <v>AUGUST</v>
      </c>
      <c r="C79" s="32"/>
      <c r="D79" s="32"/>
      <c r="E79" s="32"/>
      <c r="F79" s="32"/>
      <c r="G79" s="32"/>
      <c r="H79" s="32"/>
      <c r="I79" s="32"/>
      <c r="J79" s="32"/>
      <c r="K79" s="33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30.0" customHeight="1">
      <c r="A80" s="2"/>
      <c r="B80" s="179" t="str">
        <f t="array" ref="B80">INDEX(C_WKHEADER,1)</f>
        <v>MON</v>
      </c>
      <c r="C80" s="179" t="str">
        <f t="array" ref="C80">INDEX(C_WKHEADER,2)</f>
        <v>TUE</v>
      </c>
      <c r="D80" s="179" t="str">
        <f t="array" ref="D80">INDEX(C_WKHEADER,3)</f>
        <v>WED</v>
      </c>
      <c r="E80" s="179" t="str">
        <f t="array" ref="E80">INDEX(C_WKHEADER,4)</f>
        <v>THU</v>
      </c>
      <c r="F80" s="179" t="str">
        <f t="array" ref="F80">INDEX(C_WKHEADER,5)</f>
        <v>FRI</v>
      </c>
      <c r="G80" s="179" t="str">
        <f t="array" ref="G80">INDEX(C_WKHEADER,6)</f>
        <v>SAT</v>
      </c>
      <c r="H80" s="179" t="str">
        <f t="array" ref="H80">INDEX(C_WKHEADER,7)</f>
        <v>SUN</v>
      </c>
      <c r="I80" s="122"/>
      <c r="J80" s="122"/>
      <c r="K80" s="12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69.75" customHeight="1">
      <c r="A81" s="2"/>
      <c r="B81" s="180" t="str">
        <f t="array" ref="B81">INDEX(M_8,ROW(B81)-ROW(B$80),COLUMN(B81)-COLUMN($A81))</f>
        <v/>
      </c>
      <c r="C81" s="180" t="str">
        <f t="array" ref="C81">INDEX(M_8,ROW(C81)-ROW(C$80),COLUMN(C81)-COLUMN($A81))</f>
        <v/>
      </c>
      <c r="D81" s="180" t="str">
        <f t="array" ref="D81">INDEX(M_8,ROW(D81)-ROW(D$80),COLUMN(D81)-COLUMN($A81))</f>
        <v/>
      </c>
      <c r="E81" s="180" t="str">
        <f t="array" ref="E81">INDEX(M_8,ROW(E81)-ROW(E$80),COLUMN(E81)-COLUMN($A81))</f>
        <v/>
      </c>
      <c r="F81" s="180" t="str">
        <f t="array" ref="F81">INDEX(M_8,ROW(F81)-ROW(F$80),COLUMN(F81)-COLUMN($A81))</f>
        <v/>
      </c>
      <c r="G81" s="180" t="str">
        <f t="array" ref="G81">INDEX(M_8,ROW(G81)-ROW(G$80),COLUMN(G81)-COLUMN($A81))</f>
        <v/>
      </c>
      <c r="H81" s="180">
        <f t="array" ref="H81">INDEX(M_8,ROW(H81)-ROW(H$80),COLUMN(H81)-COLUMN($A81))</f>
        <v>44409</v>
      </c>
      <c r="I81" s="185"/>
      <c r="J81" s="182" t="str">
        <f>Help!BG28</f>
        <v>#ERROR!</v>
      </c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69.75" customHeight="1">
      <c r="A82" s="2"/>
      <c r="B82" s="180">
        <f t="array" ref="B82">INDEX(M_8,ROW(B82)-ROW(B$80),COLUMN(B82)-COLUMN($A82))</f>
        <v>44410</v>
      </c>
      <c r="C82" s="180">
        <f t="array" ref="C82">INDEX(M_8,ROW(C82)-ROW(C$80),COLUMN(C82)-COLUMN($A82))</f>
        <v>44411</v>
      </c>
      <c r="D82" s="180">
        <f t="array" ref="D82">INDEX(M_8,ROW(D82)-ROW(D$80),COLUMN(D82)-COLUMN($A82))</f>
        <v>44412</v>
      </c>
      <c r="E82" s="180">
        <f t="array" ref="E82">INDEX(M_8,ROW(E82)-ROW(E$80),COLUMN(E82)-COLUMN($A82))</f>
        <v>44413</v>
      </c>
      <c r="F82" s="180">
        <f t="array" ref="F82">INDEX(M_8,ROW(F82)-ROW(F$80),COLUMN(F82)-COLUMN($A82))</f>
        <v>44414</v>
      </c>
      <c r="G82" s="180">
        <f t="array" ref="G82">INDEX(M_8,ROW(G82)-ROW(G$80),COLUMN(G82)-COLUMN($A82))</f>
        <v>44415</v>
      </c>
      <c r="H82" s="180">
        <f t="array" ref="H82">INDEX(M_8,ROW(H82)-ROW(H$80),COLUMN(H82)-COLUMN($A82))</f>
        <v>44416</v>
      </c>
      <c r="I82" s="185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69.75" customHeight="1">
      <c r="A83" s="2"/>
      <c r="B83" s="180">
        <f t="array" ref="B83">INDEX(M_8,ROW(B83)-ROW(B$80),COLUMN(B83)-COLUMN($A83))</f>
        <v>44417</v>
      </c>
      <c r="C83" s="180">
        <f t="array" ref="C83">INDEX(M_8,ROW(C83)-ROW(C$80),COLUMN(C83)-COLUMN($A83))</f>
        <v>44418</v>
      </c>
      <c r="D83" s="180">
        <f t="array" ref="D83">INDEX(M_8,ROW(D83)-ROW(D$80),COLUMN(D83)-COLUMN($A83))</f>
        <v>44419</v>
      </c>
      <c r="E83" s="180">
        <f t="array" ref="E83">INDEX(M_8,ROW(E83)-ROW(E$80),COLUMN(E83)-COLUMN($A83))</f>
        <v>44420</v>
      </c>
      <c r="F83" s="180">
        <f t="array" ref="F83">INDEX(M_8,ROW(F83)-ROW(F$80),COLUMN(F83)-COLUMN($A83))</f>
        <v>44421</v>
      </c>
      <c r="G83" s="180">
        <f t="array" ref="G83">INDEX(M_8,ROW(G83)-ROW(G$80),COLUMN(G83)-COLUMN($A83))</f>
        <v>44422</v>
      </c>
      <c r="H83" s="180">
        <f t="array" ref="H83">INDEX(M_8,ROW(H83)-ROW(H$80),COLUMN(H83)-COLUMN($A83))</f>
        <v>44423</v>
      </c>
      <c r="I83" s="185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69.75" customHeight="1">
      <c r="A84" s="2"/>
      <c r="B84" s="180">
        <f t="array" ref="B84">INDEX(M_8,ROW(B84)-ROW(B$80),COLUMN(B84)-COLUMN($A84))</f>
        <v>44424</v>
      </c>
      <c r="C84" s="180">
        <f t="array" ref="C84">INDEX(M_8,ROW(C84)-ROW(C$80),COLUMN(C84)-COLUMN($A84))</f>
        <v>44425</v>
      </c>
      <c r="D84" s="180">
        <f t="array" ref="D84">INDEX(M_8,ROW(D84)-ROW(D$80),COLUMN(D84)-COLUMN($A84))</f>
        <v>44426</v>
      </c>
      <c r="E84" s="180">
        <f t="array" ref="E84">INDEX(M_8,ROW(E84)-ROW(E$80),COLUMN(E84)-COLUMN($A84))</f>
        <v>44427</v>
      </c>
      <c r="F84" s="180">
        <f t="array" ref="F84">INDEX(M_8,ROW(F84)-ROW(F$80),COLUMN(F84)-COLUMN($A84))</f>
        <v>44428</v>
      </c>
      <c r="G84" s="180">
        <f t="array" ref="G84">INDEX(M_8,ROW(G84)-ROW(G$80),COLUMN(G84)-COLUMN($A84))</f>
        <v>44429</v>
      </c>
      <c r="H84" s="180">
        <f t="array" ref="H84">INDEX(M_8,ROW(H84)-ROW(H$80),COLUMN(H84)-COLUMN($A84))</f>
        <v>44430</v>
      </c>
      <c r="I84" s="185"/>
      <c r="J84" s="182" t="str">
        <f>Help!BG15</f>
        <v>#ERROR!</v>
      </c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69.75" customHeight="1">
      <c r="A85" s="2"/>
      <c r="B85" s="180">
        <f t="array" ref="B85">INDEX(M_8,ROW(B85)-ROW(B$80),COLUMN(B85)-COLUMN($A85))</f>
        <v>44431</v>
      </c>
      <c r="C85" s="180">
        <f t="array" ref="C85">INDEX(M_8,ROW(C85)-ROW(C$80),COLUMN(C85)-COLUMN($A85))</f>
        <v>44432</v>
      </c>
      <c r="D85" s="180">
        <f t="array" ref="D85">INDEX(M_8,ROW(D85)-ROW(D$80),COLUMN(D85)-COLUMN($A85))</f>
        <v>44433</v>
      </c>
      <c r="E85" s="180">
        <f t="array" ref="E85">INDEX(M_8,ROW(E85)-ROW(E$80),COLUMN(E85)-COLUMN($A85))</f>
        <v>44434</v>
      </c>
      <c r="F85" s="180">
        <f t="array" ref="F85">INDEX(M_8,ROW(F85)-ROW(F$80),COLUMN(F85)-COLUMN($A85))</f>
        <v>44435</v>
      </c>
      <c r="G85" s="180">
        <f t="array" ref="G85">INDEX(M_8,ROW(G85)-ROW(G$80),COLUMN(G85)-COLUMN($A85))</f>
        <v>44436</v>
      </c>
      <c r="H85" s="180">
        <f t="array" ref="H85">INDEX(M_8,ROW(H85)-ROW(H$80),COLUMN(H85)-COLUMN($A85))</f>
        <v>44437</v>
      </c>
      <c r="I85" s="185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69.75" customHeight="1">
      <c r="A86" s="2"/>
      <c r="B86" s="180">
        <f t="array" ref="B86">INDEX(M_8,ROW(B86)-ROW(B$80),COLUMN(B86)-COLUMN($A86))</f>
        <v>44438</v>
      </c>
      <c r="C86" s="180">
        <f t="array" ref="C86">INDEX(M_8,ROW(C86)-ROW(C$80),COLUMN(C86)-COLUMN($A86))</f>
        <v>44439</v>
      </c>
      <c r="D86" s="180" t="str">
        <f t="array" ref="D86">INDEX(M_8,ROW(D86)-ROW(D$80),COLUMN(D86)-COLUMN($A86))</f>
        <v/>
      </c>
      <c r="E86" s="180" t="str">
        <f t="array" ref="E86">INDEX(M_8,ROW(E86)-ROW(E$80),COLUMN(E86)-COLUMN($A86))</f>
        <v/>
      </c>
      <c r="F86" s="180" t="str">
        <f t="array" ref="F86">INDEX(M_8,ROW(F86)-ROW(F$80),COLUMN(F86)-COLUMN($A86))</f>
        <v/>
      </c>
      <c r="G86" s="180" t="str">
        <f t="array" ref="G86">INDEX(M_8,ROW(G86)-ROW(G$80),COLUMN(G86)-COLUMN($A86))</f>
        <v/>
      </c>
      <c r="H86" s="180" t="str">
        <f t="array" ref="H86">INDEX(M_8,ROW(H86)-ROW(H$80),COLUMN(H86)-COLUMN($A86))</f>
        <v/>
      </c>
      <c r="I86" s="185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5.7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5.7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5.7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39.75" customHeight="1">
      <c r="A90" s="2"/>
      <c r="B90" s="178" t="str">
        <f t="array" ref="B90">INDEX(C_MTHHEADER,9)</f>
        <v>SEPTEMBER</v>
      </c>
      <c r="C90" s="32"/>
      <c r="D90" s="32"/>
      <c r="E90" s="32"/>
      <c r="F90" s="32"/>
      <c r="G90" s="32"/>
      <c r="H90" s="32"/>
      <c r="I90" s="32"/>
      <c r="J90" s="32"/>
      <c r="K90" s="33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30.0" customHeight="1">
      <c r="A91" s="2"/>
      <c r="B91" s="179" t="str">
        <f t="array" ref="B91">INDEX(C_WKHEADER,1)</f>
        <v>MON</v>
      </c>
      <c r="C91" s="179" t="str">
        <f t="array" ref="C91">INDEX(C_WKHEADER,2)</f>
        <v>TUE</v>
      </c>
      <c r="D91" s="179" t="str">
        <f t="array" ref="D91">INDEX(C_WKHEADER,3)</f>
        <v>WED</v>
      </c>
      <c r="E91" s="179" t="str">
        <f t="array" ref="E91">INDEX(C_WKHEADER,4)</f>
        <v>THU</v>
      </c>
      <c r="F91" s="179" t="str">
        <f t="array" ref="F91">INDEX(C_WKHEADER,5)</f>
        <v>FRI</v>
      </c>
      <c r="G91" s="179" t="str">
        <f t="array" ref="G91">INDEX(C_WKHEADER,6)</f>
        <v>SAT</v>
      </c>
      <c r="H91" s="179" t="str">
        <f t="array" ref="H91">INDEX(C_WKHEADER,7)</f>
        <v>SUN</v>
      </c>
      <c r="I91" s="122"/>
      <c r="J91" s="122"/>
      <c r="K91" s="12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69.75" customHeight="1">
      <c r="A92" s="2"/>
      <c r="B92" s="180" t="str">
        <f t="array" ref="B92">INDEX(M_9,ROW(B92)-ROW(B$91),COLUMN(B92)-COLUMN($A92))</f>
        <v/>
      </c>
      <c r="C92" s="180" t="str">
        <f t="array" ref="C92">INDEX(M_9,ROW(C92)-ROW(C$91),COLUMN(C92)-COLUMN($A92))</f>
        <v/>
      </c>
      <c r="D92" s="180">
        <f t="array" ref="D92">INDEX(M_9,ROW(D92)-ROW(D$91),COLUMN(D92)-COLUMN($A92))</f>
        <v>44440</v>
      </c>
      <c r="E92" s="180">
        <f t="array" ref="E92">INDEX(M_9,ROW(E92)-ROW(E$91),COLUMN(E92)-COLUMN($A92))</f>
        <v>44441</v>
      </c>
      <c r="F92" s="180">
        <f t="array" ref="F92">INDEX(M_9,ROW(F92)-ROW(F$91),COLUMN(F92)-COLUMN($A92))</f>
        <v>44442</v>
      </c>
      <c r="G92" s="180">
        <f t="array" ref="G92">INDEX(M_9,ROW(G92)-ROW(G$91),COLUMN(G92)-COLUMN($A92))</f>
        <v>44443</v>
      </c>
      <c r="H92" s="180">
        <f t="array" ref="H92">INDEX(M_9,ROW(H92)-ROW(H$91),COLUMN(H92)-COLUMN($A92))</f>
        <v>44444</v>
      </c>
      <c r="I92" s="185"/>
      <c r="J92" s="182" t="str">
        <f>Help!BJ28</f>
        <v>#ERROR!</v>
      </c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69.75" customHeight="1">
      <c r="A93" s="2"/>
      <c r="B93" s="180">
        <f t="array" ref="B93">INDEX(M_9,ROW(B93)-ROW(B$91),COLUMN(B93)-COLUMN($A93))</f>
        <v>44445</v>
      </c>
      <c r="C93" s="180">
        <f t="array" ref="C93">INDEX(M_9,ROW(C93)-ROW(C$91),COLUMN(C93)-COLUMN($A93))</f>
        <v>44446</v>
      </c>
      <c r="D93" s="180">
        <f t="array" ref="D93">INDEX(M_9,ROW(D93)-ROW(D$91),COLUMN(D93)-COLUMN($A93))</f>
        <v>44447</v>
      </c>
      <c r="E93" s="180">
        <f t="array" ref="E93">INDEX(M_9,ROW(E93)-ROW(E$91),COLUMN(E93)-COLUMN($A93))</f>
        <v>44448</v>
      </c>
      <c r="F93" s="180">
        <f t="array" ref="F93">INDEX(M_9,ROW(F93)-ROW(F$91),COLUMN(F93)-COLUMN($A93))</f>
        <v>44449</v>
      </c>
      <c r="G93" s="180">
        <f t="array" ref="G93">INDEX(M_9,ROW(G93)-ROW(G$91),COLUMN(G93)-COLUMN($A93))</f>
        <v>44450</v>
      </c>
      <c r="H93" s="180">
        <f t="array" ref="H93">INDEX(M_9,ROW(H93)-ROW(H$91),COLUMN(H93)-COLUMN($A93))</f>
        <v>44451</v>
      </c>
      <c r="I93" s="185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69.75" customHeight="1">
      <c r="A94" s="2"/>
      <c r="B94" s="180">
        <f t="array" ref="B94">INDEX(M_9,ROW(B94)-ROW(B$91),COLUMN(B94)-COLUMN($A94))</f>
        <v>44452</v>
      </c>
      <c r="C94" s="180">
        <f t="array" ref="C94">INDEX(M_9,ROW(C94)-ROW(C$91),COLUMN(C94)-COLUMN($A94))</f>
        <v>44453</v>
      </c>
      <c r="D94" s="180">
        <f t="array" ref="D94">INDEX(M_9,ROW(D94)-ROW(D$91),COLUMN(D94)-COLUMN($A94))</f>
        <v>44454</v>
      </c>
      <c r="E94" s="180">
        <f t="array" ref="E94">INDEX(M_9,ROW(E94)-ROW(E$91),COLUMN(E94)-COLUMN($A94))</f>
        <v>44455</v>
      </c>
      <c r="F94" s="180">
        <f t="array" ref="F94">INDEX(M_9,ROW(F94)-ROW(F$91),COLUMN(F94)-COLUMN($A94))</f>
        <v>44456</v>
      </c>
      <c r="G94" s="180">
        <f t="array" ref="G94">INDEX(M_9,ROW(G94)-ROW(G$91),COLUMN(G94)-COLUMN($A94))</f>
        <v>44457</v>
      </c>
      <c r="H94" s="180">
        <f t="array" ref="H94">INDEX(M_9,ROW(H94)-ROW(H$91),COLUMN(H94)-COLUMN($A94))</f>
        <v>44458</v>
      </c>
      <c r="I94" s="185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69.75" customHeight="1">
      <c r="A95" s="2"/>
      <c r="B95" s="180">
        <f t="array" ref="B95">INDEX(M_9,ROW(B95)-ROW(B$91),COLUMN(B95)-COLUMN($A95))</f>
        <v>44459</v>
      </c>
      <c r="C95" s="180">
        <f t="array" ref="C95">INDEX(M_9,ROW(C95)-ROW(C$91),COLUMN(C95)-COLUMN($A95))</f>
        <v>44460</v>
      </c>
      <c r="D95" s="180">
        <f t="array" ref="D95">INDEX(M_9,ROW(D95)-ROW(D$91),COLUMN(D95)-COLUMN($A95))</f>
        <v>44461</v>
      </c>
      <c r="E95" s="180">
        <f t="array" ref="E95">INDEX(M_9,ROW(E95)-ROW(E$91),COLUMN(E95)-COLUMN($A95))</f>
        <v>44462</v>
      </c>
      <c r="F95" s="180">
        <f t="array" ref="F95">INDEX(M_9,ROW(F95)-ROW(F$91),COLUMN(F95)-COLUMN($A95))</f>
        <v>44463</v>
      </c>
      <c r="G95" s="180">
        <f t="array" ref="G95">INDEX(M_9,ROW(G95)-ROW(G$91),COLUMN(G95)-COLUMN($A95))</f>
        <v>44464</v>
      </c>
      <c r="H95" s="180">
        <f t="array" ref="H95">INDEX(M_9,ROW(H95)-ROW(H$91),COLUMN(H95)-COLUMN($A95))</f>
        <v>44465</v>
      </c>
      <c r="I95" s="185"/>
      <c r="J95" s="182" t="str">
        <f>Help!BJ15</f>
        <v>#ERROR!</v>
      </c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69.75" customHeight="1">
      <c r="A96" s="2"/>
      <c r="B96" s="180">
        <f t="array" ref="B96">INDEX(M_9,ROW(B96)-ROW(B$91),COLUMN(B96)-COLUMN($A96))</f>
        <v>44466</v>
      </c>
      <c r="C96" s="180">
        <f t="array" ref="C96">INDEX(M_9,ROW(C96)-ROW(C$91),COLUMN(C96)-COLUMN($A96))</f>
        <v>44467</v>
      </c>
      <c r="D96" s="180">
        <f t="array" ref="D96">INDEX(M_9,ROW(D96)-ROW(D$91),COLUMN(D96)-COLUMN($A96))</f>
        <v>44468</v>
      </c>
      <c r="E96" s="180">
        <f t="array" ref="E96">INDEX(M_9,ROW(E96)-ROW(E$91),COLUMN(E96)-COLUMN($A96))</f>
        <v>44469</v>
      </c>
      <c r="F96" s="180" t="str">
        <f t="array" ref="F96">INDEX(M_9,ROW(F96)-ROW(F$91),COLUMN(F96)-COLUMN($A96))</f>
        <v/>
      </c>
      <c r="G96" s="180" t="str">
        <f t="array" ref="G96">INDEX(M_9,ROW(G96)-ROW(G$91),COLUMN(G96)-COLUMN($A96))</f>
        <v/>
      </c>
      <c r="H96" s="180" t="str">
        <f t="array" ref="H96">INDEX(M_9,ROW(H96)-ROW(H$91),COLUMN(H96)-COLUMN($A96))</f>
        <v/>
      </c>
      <c r="I96" s="185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69.75" customHeight="1">
      <c r="A97" s="2"/>
      <c r="B97" s="180" t="str">
        <f t="array" ref="B97">INDEX(M_9,ROW(B97)-ROW(B$91),COLUMN(B97)-COLUMN($A97))</f>
        <v/>
      </c>
      <c r="C97" s="180" t="str">
        <f t="array" ref="C97">INDEX(M_9,ROW(C97)-ROW(C$91),COLUMN(C97)-COLUMN($A97))</f>
        <v/>
      </c>
      <c r="D97" s="180" t="str">
        <f t="array" ref="D97">INDEX(M_9,ROW(D97)-ROW(D$91),COLUMN(D97)-COLUMN($A97))</f>
        <v/>
      </c>
      <c r="E97" s="180" t="str">
        <f t="array" ref="E97">INDEX(M_9,ROW(E97)-ROW(E$91),COLUMN(E97)-COLUMN($A97))</f>
        <v/>
      </c>
      <c r="F97" s="180" t="str">
        <f t="array" ref="F97">INDEX(M_9,ROW(F97)-ROW(F$91),COLUMN(F97)-COLUMN($A97))</f>
        <v/>
      </c>
      <c r="G97" s="180" t="str">
        <f t="array" ref="G97">INDEX(M_9,ROW(G97)-ROW(G$91),COLUMN(G97)-COLUMN($A97))</f>
        <v/>
      </c>
      <c r="H97" s="180" t="str">
        <f t="array" ref="H97">INDEX(M_9,ROW(H97)-ROW(H$91),COLUMN(H97)-COLUMN($A97))</f>
        <v/>
      </c>
      <c r="I97" s="185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5.7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5.7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5.7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39.75" customHeight="1">
      <c r="A101" s="2"/>
      <c r="B101" s="178" t="str">
        <f t="array" ref="B101">INDEX(C_MTHHEADER,10)</f>
        <v>OCTOBER</v>
      </c>
      <c r="C101" s="32"/>
      <c r="D101" s="32"/>
      <c r="E101" s="32"/>
      <c r="F101" s="32"/>
      <c r="G101" s="32"/>
      <c r="H101" s="32"/>
      <c r="I101" s="32"/>
      <c r="J101" s="32"/>
      <c r="K101" s="33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30.0" customHeight="1">
      <c r="A102" s="2"/>
      <c r="B102" s="179" t="str">
        <f t="array" ref="B102">INDEX(C_WKHEADER,1)</f>
        <v>MON</v>
      </c>
      <c r="C102" s="179" t="str">
        <f t="array" ref="C102">INDEX(C_WKHEADER,2)</f>
        <v>TUE</v>
      </c>
      <c r="D102" s="179" t="str">
        <f t="array" ref="D102">INDEX(C_WKHEADER,3)</f>
        <v>WED</v>
      </c>
      <c r="E102" s="179" t="str">
        <f t="array" ref="E102">INDEX(C_WKHEADER,4)</f>
        <v>THU</v>
      </c>
      <c r="F102" s="179" t="str">
        <f t="array" ref="F102">INDEX(C_WKHEADER,5)</f>
        <v>FRI</v>
      </c>
      <c r="G102" s="179" t="str">
        <f t="array" ref="G102">INDEX(C_WKHEADER,6)</f>
        <v>SAT</v>
      </c>
      <c r="H102" s="179" t="str">
        <f t="array" ref="H102">INDEX(C_WKHEADER,7)</f>
        <v>SUN</v>
      </c>
      <c r="I102" s="122"/>
      <c r="J102" s="122"/>
      <c r="K102" s="12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69.75" customHeight="1">
      <c r="A103" s="2"/>
      <c r="B103" s="180" t="str">
        <f t="array" ref="B103">INDEX(M_10,ROW(B103)-ROW(B$102),COLUMN(B103)-COLUMN($A103))</f>
        <v/>
      </c>
      <c r="C103" s="180" t="str">
        <f t="array" ref="C103">INDEX(M_10,ROW(C103)-ROW(C$102),COLUMN(C103)-COLUMN($A103))</f>
        <v/>
      </c>
      <c r="D103" s="180" t="str">
        <f t="array" ref="D103">INDEX(M_10,ROW(D103)-ROW(D$102),COLUMN(D103)-COLUMN($A103))</f>
        <v/>
      </c>
      <c r="E103" s="180" t="str">
        <f t="array" ref="E103">INDEX(M_10,ROW(E103)-ROW(E$102),COLUMN(E103)-COLUMN($A103))</f>
        <v/>
      </c>
      <c r="F103" s="180">
        <f t="array" ref="F103">INDEX(M_10,ROW(F103)-ROW(F$102),COLUMN(F103)-COLUMN($A103))</f>
        <v>44470</v>
      </c>
      <c r="G103" s="180">
        <f t="array" ref="G103">INDEX(M_10,ROW(G103)-ROW(G$102),COLUMN(G103)-COLUMN($A103))</f>
        <v>44471</v>
      </c>
      <c r="H103" s="180">
        <f t="array" ref="H103">INDEX(M_10,ROW(H103)-ROW(H$102),COLUMN(H103)-COLUMN($A103))</f>
        <v>44472</v>
      </c>
      <c r="I103" s="185"/>
      <c r="J103" s="182" t="str">
        <f>Help!BM28</f>
        <v>#ERROR!</v>
      </c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69.75" customHeight="1">
      <c r="A104" s="2"/>
      <c r="B104" s="180">
        <f t="array" ref="B104">INDEX(M_10,ROW(B104)-ROW(B$102),COLUMN(B104)-COLUMN($A104))</f>
        <v>44473</v>
      </c>
      <c r="C104" s="180">
        <f t="array" ref="C104">INDEX(M_10,ROW(C104)-ROW(C$102),COLUMN(C104)-COLUMN($A104))</f>
        <v>44474</v>
      </c>
      <c r="D104" s="180">
        <f t="array" ref="D104">INDEX(M_10,ROW(D104)-ROW(D$102),COLUMN(D104)-COLUMN($A104))</f>
        <v>44475</v>
      </c>
      <c r="E104" s="180">
        <f t="array" ref="E104">INDEX(M_10,ROW(E104)-ROW(E$102),COLUMN(E104)-COLUMN($A104))</f>
        <v>44476</v>
      </c>
      <c r="F104" s="180">
        <f t="array" ref="F104">INDEX(M_10,ROW(F104)-ROW(F$102),COLUMN(F104)-COLUMN($A104))</f>
        <v>44477</v>
      </c>
      <c r="G104" s="180">
        <f t="array" ref="G104">INDEX(M_10,ROW(G104)-ROW(G$102),COLUMN(G104)-COLUMN($A104))</f>
        <v>44478</v>
      </c>
      <c r="H104" s="180">
        <f t="array" ref="H104">INDEX(M_10,ROW(H104)-ROW(H$102),COLUMN(H104)-COLUMN($A104))</f>
        <v>44479</v>
      </c>
      <c r="I104" s="185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69.75" customHeight="1">
      <c r="A105" s="2"/>
      <c r="B105" s="180">
        <f t="array" ref="B105">INDEX(M_10,ROW(B105)-ROW(B$102),COLUMN(B105)-COLUMN($A105))</f>
        <v>44480</v>
      </c>
      <c r="C105" s="180">
        <f t="array" ref="C105">INDEX(M_10,ROW(C105)-ROW(C$102),COLUMN(C105)-COLUMN($A105))</f>
        <v>44481</v>
      </c>
      <c r="D105" s="180">
        <f t="array" ref="D105">INDEX(M_10,ROW(D105)-ROW(D$102),COLUMN(D105)-COLUMN($A105))</f>
        <v>44482</v>
      </c>
      <c r="E105" s="180">
        <f t="array" ref="E105">INDEX(M_10,ROW(E105)-ROW(E$102),COLUMN(E105)-COLUMN($A105))</f>
        <v>44483</v>
      </c>
      <c r="F105" s="180">
        <f t="array" ref="F105">INDEX(M_10,ROW(F105)-ROW(F$102),COLUMN(F105)-COLUMN($A105))</f>
        <v>44484</v>
      </c>
      <c r="G105" s="180">
        <f t="array" ref="G105">INDEX(M_10,ROW(G105)-ROW(G$102),COLUMN(G105)-COLUMN($A105))</f>
        <v>44485</v>
      </c>
      <c r="H105" s="180">
        <f t="array" ref="H105">INDEX(M_10,ROW(H105)-ROW(H$102),COLUMN(H105)-COLUMN($A105))</f>
        <v>44486</v>
      </c>
      <c r="I105" s="185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69.75" customHeight="1">
      <c r="A106" s="2"/>
      <c r="B106" s="180">
        <f t="array" ref="B106">INDEX(M_10,ROW(B106)-ROW(B$102),COLUMN(B106)-COLUMN($A106))</f>
        <v>44487</v>
      </c>
      <c r="C106" s="180">
        <f t="array" ref="C106">INDEX(M_10,ROW(C106)-ROW(C$102),COLUMN(C106)-COLUMN($A106))</f>
        <v>44488</v>
      </c>
      <c r="D106" s="180">
        <f t="array" ref="D106">INDEX(M_10,ROW(D106)-ROW(D$102),COLUMN(D106)-COLUMN($A106))</f>
        <v>44489</v>
      </c>
      <c r="E106" s="180">
        <f t="array" ref="E106">INDEX(M_10,ROW(E106)-ROW(E$102),COLUMN(E106)-COLUMN($A106))</f>
        <v>44490</v>
      </c>
      <c r="F106" s="180">
        <f t="array" ref="F106">INDEX(M_10,ROW(F106)-ROW(F$102),COLUMN(F106)-COLUMN($A106))</f>
        <v>44491</v>
      </c>
      <c r="G106" s="180">
        <f t="array" ref="G106">INDEX(M_10,ROW(G106)-ROW(G$102),COLUMN(G106)-COLUMN($A106))</f>
        <v>44492</v>
      </c>
      <c r="H106" s="180">
        <f t="array" ref="H106">INDEX(M_10,ROW(H106)-ROW(H$102),COLUMN(H106)-COLUMN($A106))</f>
        <v>44493</v>
      </c>
      <c r="I106" s="185"/>
      <c r="J106" s="182" t="str">
        <f>Help!BM15</f>
        <v>#ERROR!</v>
      </c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69.75" customHeight="1">
      <c r="A107" s="2"/>
      <c r="B107" s="180">
        <f t="array" ref="B107">INDEX(M_10,ROW(B107)-ROW(B$102),COLUMN(B107)-COLUMN($A107))</f>
        <v>44494</v>
      </c>
      <c r="C107" s="180">
        <f t="array" ref="C107">INDEX(M_10,ROW(C107)-ROW(C$102),COLUMN(C107)-COLUMN($A107))</f>
        <v>44495</v>
      </c>
      <c r="D107" s="180">
        <f t="array" ref="D107">INDEX(M_10,ROW(D107)-ROW(D$102),COLUMN(D107)-COLUMN($A107))</f>
        <v>44496</v>
      </c>
      <c r="E107" s="180">
        <f t="array" ref="E107">INDEX(M_10,ROW(E107)-ROW(E$102),COLUMN(E107)-COLUMN($A107))</f>
        <v>44497</v>
      </c>
      <c r="F107" s="180">
        <f t="array" ref="F107">INDEX(M_10,ROW(F107)-ROW(F$102),COLUMN(F107)-COLUMN($A107))</f>
        <v>44498</v>
      </c>
      <c r="G107" s="180">
        <f t="array" ref="G107">INDEX(M_10,ROW(G107)-ROW(G$102),COLUMN(G107)-COLUMN($A107))</f>
        <v>44499</v>
      </c>
      <c r="H107" s="180">
        <f t="array" ref="H107">INDEX(M_10,ROW(H107)-ROW(H$102),COLUMN(H107)-COLUMN($A107))</f>
        <v>44500</v>
      </c>
      <c r="I107" s="185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69.75" customHeight="1">
      <c r="A108" s="2"/>
      <c r="B108" s="180" t="str">
        <f t="array" ref="B108">INDEX(M_10,ROW(B108)-ROW(B$102),COLUMN(B108)-COLUMN($A108))</f>
        <v/>
      </c>
      <c r="C108" s="180" t="str">
        <f t="array" ref="C108">INDEX(M_10,ROW(C108)-ROW(C$102),COLUMN(C108)-COLUMN($A108))</f>
        <v/>
      </c>
      <c r="D108" s="180" t="str">
        <f t="array" ref="D108">INDEX(M_10,ROW(D108)-ROW(D$102),COLUMN(D108)-COLUMN($A108))</f>
        <v/>
      </c>
      <c r="E108" s="180" t="str">
        <f t="array" ref="E108">INDEX(M_10,ROW(E108)-ROW(E$102),COLUMN(E108)-COLUMN($A108))</f>
        <v/>
      </c>
      <c r="F108" s="180" t="str">
        <f t="array" ref="F108">INDEX(M_10,ROW(F108)-ROW(F$102),COLUMN(F108)-COLUMN($A108))</f>
        <v/>
      </c>
      <c r="G108" s="180" t="str">
        <f t="array" ref="G108">INDEX(M_10,ROW(G108)-ROW(G$102),COLUMN(G108)-COLUMN($A108))</f>
        <v/>
      </c>
      <c r="H108" s="180" t="str">
        <f t="array" ref="H108">INDEX(M_10,ROW(H108)-ROW(H$102),COLUMN(H108)-COLUMN($A108))</f>
        <v/>
      </c>
      <c r="I108" s="185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5.7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5.7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5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39.75" customHeight="1">
      <c r="A112" s="2"/>
      <c r="B112" s="178" t="str">
        <f t="array" ref="B112">INDEX(C_MTHHEADER,11)</f>
        <v>NOVEMBER</v>
      </c>
      <c r="C112" s="32"/>
      <c r="D112" s="32"/>
      <c r="E112" s="32"/>
      <c r="F112" s="32"/>
      <c r="G112" s="32"/>
      <c r="H112" s="32"/>
      <c r="I112" s="32"/>
      <c r="J112" s="32"/>
      <c r="K112" s="33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30.0" customHeight="1">
      <c r="A113" s="2"/>
      <c r="B113" s="179" t="str">
        <f t="array" ref="B113">INDEX(C_WKHEADER,1)</f>
        <v>MON</v>
      </c>
      <c r="C113" s="179" t="str">
        <f t="array" ref="C113">INDEX(C_WKHEADER,2)</f>
        <v>TUE</v>
      </c>
      <c r="D113" s="179" t="str">
        <f t="array" ref="D113">INDEX(C_WKHEADER,3)</f>
        <v>WED</v>
      </c>
      <c r="E113" s="179" t="str">
        <f t="array" ref="E113">INDEX(C_WKHEADER,4)</f>
        <v>THU</v>
      </c>
      <c r="F113" s="179" t="str">
        <f t="array" ref="F113">INDEX(C_WKHEADER,5)</f>
        <v>FRI</v>
      </c>
      <c r="G113" s="179" t="str">
        <f t="array" ref="G113">INDEX(C_WKHEADER,6)</f>
        <v>SAT</v>
      </c>
      <c r="H113" s="179" t="str">
        <f t="array" ref="H113">INDEX(C_WKHEADER,7)</f>
        <v>SUN</v>
      </c>
      <c r="I113" s="122"/>
      <c r="J113" s="122"/>
      <c r="K113" s="12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69.75" customHeight="1">
      <c r="A114" s="2"/>
      <c r="B114" s="180">
        <f t="array" ref="B114">INDEX(M_11,ROW(B114)-ROW(B$113),COLUMN(B114)-COLUMN($A114))</f>
        <v>44501</v>
      </c>
      <c r="C114" s="180">
        <f t="array" ref="C114">INDEX(M_11,ROW(C114)-ROW(C$113),COLUMN(C114)-COLUMN($A114))</f>
        <v>44502</v>
      </c>
      <c r="D114" s="180">
        <f t="array" ref="D114">INDEX(M_11,ROW(D114)-ROW(D$113),COLUMN(D114)-COLUMN($A114))</f>
        <v>44503</v>
      </c>
      <c r="E114" s="180">
        <f t="array" ref="E114">INDEX(M_11,ROW(E114)-ROW(E$113),COLUMN(E114)-COLUMN($A114))</f>
        <v>44504</v>
      </c>
      <c r="F114" s="180">
        <f t="array" ref="F114">INDEX(M_11,ROW(F114)-ROW(F$113),COLUMN(F114)-COLUMN($A114))</f>
        <v>44505</v>
      </c>
      <c r="G114" s="180">
        <f t="array" ref="G114">INDEX(M_11,ROW(G114)-ROW(G$113),COLUMN(G114)-COLUMN($A114))</f>
        <v>44506</v>
      </c>
      <c r="H114" s="180">
        <f t="array" ref="H114">INDEX(M_11,ROW(H114)-ROW(H$113),COLUMN(H114)-COLUMN($A114))</f>
        <v>44507</v>
      </c>
      <c r="I114" s="185"/>
      <c r="J114" s="182" t="str">
        <f>Help!BP28</f>
        <v>#ERROR!</v>
      </c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69.75" customHeight="1">
      <c r="A115" s="2"/>
      <c r="B115" s="180">
        <f t="array" ref="B115">INDEX(M_11,ROW(B115)-ROW(B$113),COLUMN(B115)-COLUMN($A115))</f>
        <v>44508</v>
      </c>
      <c r="C115" s="180">
        <f t="array" ref="C115">INDEX(M_11,ROW(C115)-ROW(C$113),COLUMN(C115)-COLUMN($A115))</f>
        <v>44509</v>
      </c>
      <c r="D115" s="180">
        <f t="array" ref="D115">INDEX(M_11,ROW(D115)-ROW(D$113),COLUMN(D115)-COLUMN($A115))</f>
        <v>44510</v>
      </c>
      <c r="E115" s="180">
        <f t="array" ref="E115">INDEX(M_11,ROW(E115)-ROW(E$113),COLUMN(E115)-COLUMN($A115))</f>
        <v>44511</v>
      </c>
      <c r="F115" s="180">
        <f t="array" ref="F115">INDEX(M_11,ROW(F115)-ROW(F$113),COLUMN(F115)-COLUMN($A115))</f>
        <v>44512</v>
      </c>
      <c r="G115" s="180">
        <f t="array" ref="G115">INDEX(M_11,ROW(G115)-ROW(G$113),COLUMN(G115)-COLUMN($A115))</f>
        <v>44513</v>
      </c>
      <c r="H115" s="180">
        <f t="array" ref="H115">INDEX(M_11,ROW(H115)-ROW(H$113),COLUMN(H115)-COLUMN($A115))</f>
        <v>44514</v>
      </c>
      <c r="I115" s="185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69.75" customHeight="1">
      <c r="A116" s="2"/>
      <c r="B116" s="180">
        <f t="array" ref="B116">INDEX(M_11,ROW(B116)-ROW(B$113),COLUMN(B116)-COLUMN($A116))</f>
        <v>44515</v>
      </c>
      <c r="C116" s="180">
        <f t="array" ref="C116">INDEX(M_11,ROW(C116)-ROW(C$113),COLUMN(C116)-COLUMN($A116))</f>
        <v>44516</v>
      </c>
      <c r="D116" s="180">
        <f t="array" ref="D116">INDEX(M_11,ROW(D116)-ROW(D$113),COLUMN(D116)-COLUMN($A116))</f>
        <v>44517</v>
      </c>
      <c r="E116" s="180">
        <f t="array" ref="E116">INDEX(M_11,ROW(E116)-ROW(E$113),COLUMN(E116)-COLUMN($A116))</f>
        <v>44518</v>
      </c>
      <c r="F116" s="180">
        <f t="array" ref="F116">INDEX(M_11,ROW(F116)-ROW(F$113),COLUMN(F116)-COLUMN($A116))</f>
        <v>44519</v>
      </c>
      <c r="G116" s="180">
        <f t="array" ref="G116">INDEX(M_11,ROW(G116)-ROW(G$113),COLUMN(G116)-COLUMN($A116))</f>
        <v>44520</v>
      </c>
      <c r="H116" s="180">
        <f t="array" ref="H116">INDEX(M_11,ROW(H116)-ROW(H$113),COLUMN(H116)-COLUMN($A116))</f>
        <v>44521</v>
      </c>
      <c r="I116" s="185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69.75" customHeight="1">
      <c r="A117" s="2"/>
      <c r="B117" s="180">
        <f t="array" ref="B117">INDEX(M_11,ROW(B117)-ROW(B$113),COLUMN(B117)-COLUMN($A117))</f>
        <v>44522</v>
      </c>
      <c r="C117" s="180">
        <f t="array" ref="C117">INDEX(M_11,ROW(C117)-ROW(C$113),COLUMN(C117)-COLUMN($A117))</f>
        <v>44523</v>
      </c>
      <c r="D117" s="180">
        <f t="array" ref="D117">INDEX(M_11,ROW(D117)-ROW(D$113),COLUMN(D117)-COLUMN($A117))</f>
        <v>44524</v>
      </c>
      <c r="E117" s="180">
        <f t="array" ref="E117">INDEX(M_11,ROW(E117)-ROW(E$113),COLUMN(E117)-COLUMN($A117))</f>
        <v>44525</v>
      </c>
      <c r="F117" s="180">
        <f t="array" ref="F117">INDEX(M_11,ROW(F117)-ROW(F$113),COLUMN(F117)-COLUMN($A117))</f>
        <v>44526</v>
      </c>
      <c r="G117" s="180">
        <f t="array" ref="G117">INDEX(M_11,ROW(G117)-ROW(G$113),COLUMN(G117)-COLUMN($A117))</f>
        <v>44527</v>
      </c>
      <c r="H117" s="180">
        <f t="array" ref="H117">INDEX(M_11,ROW(H117)-ROW(H$113),COLUMN(H117)-COLUMN($A117))</f>
        <v>44528</v>
      </c>
      <c r="I117" s="185"/>
      <c r="J117" s="182" t="str">
        <f>Help!BP15</f>
        <v>#ERROR!</v>
      </c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69.75" customHeight="1">
      <c r="A118" s="2"/>
      <c r="B118" s="180">
        <f t="array" ref="B118">INDEX(M_11,ROW(B118)-ROW(B$113),COLUMN(B118)-COLUMN($A118))</f>
        <v>44529</v>
      </c>
      <c r="C118" s="180">
        <f t="array" ref="C118">INDEX(M_11,ROW(C118)-ROW(C$113),COLUMN(C118)-COLUMN($A118))</f>
        <v>44530</v>
      </c>
      <c r="D118" s="180" t="str">
        <f t="array" ref="D118">INDEX(M_11,ROW(D118)-ROW(D$113),COLUMN(D118)-COLUMN($A118))</f>
        <v/>
      </c>
      <c r="E118" s="180" t="str">
        <f t="array" ref="E118">INDEX(M_11,ROW(E118)-ROW(E$113),COLUMN(E118)-COLUMN($A118))</f>
        <v/>
      </c>
      <c r="F118" s="180" t="str">
        <f t="array" ref="F118">INDEX(M_11,ROW(F118)-ROW(F$113),COLUMN(F118)-COLUMN($A118))</f>
        <v/>
      </c>
      <c r="G118" s="180" t="str">
        <f t="array" ref="G118">INDEX(M_11,ROW(G118)-ROW(G$113),COLUMN(G118)-COLUMN($A118))</f>
        <v/>
      </c>
      <c r="H118" s="180" t="str">
        <f t="array" ref="H118">INDEX(M_11,ROW(H118)-ROW(H$113),COLUMN(H118)-COLUMN($A118))</f>
        <v/>
      </c>
      <c r="I118" s="185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69.75" customHeight="1">
      <c r="A119" s="2"/>
      <c r="B119" s="180" t="str">
        <f t="array" ref="B119">INDEX(M_11,ROW(B119)-ROW(B$113),COLUMN(B119)-COLUMN($A119))</f>
        <v/>
      </c>
      <c r="C119" s="180" t="str">
        <f t="array" ref="C119">INDEX(M_11,ROW(C119)-ROW(C$113),COLUMN(C119)-COLUMN($A119))</f>
        <v/>
      </c>
      <c r="D119" s="180" t="str">
        <f t="array" ref="D119">INDEX(M_11,ROW(D119)-ROW(D$113),COLUMN(D119)-COLUMN($A119))</f>
        <v/>
      </c>
      <c r="E119" s="180" t="str">
        <f t="array" ref="E119">INDEX(M_11,ROW(E119)-ROW(E$113),COLUMN(E119)-COLUMN($A119))</f>
        <v/>
      </c>
      <c r="F119" s="180" t="str">
        <f t="array" ref="F119">INDEX(M_11,ROW(F119)-ROW(F$113),COLUMN(F119)-COLUMN($A119))</f>
        <v/>
      </c>
      <c r="G119" s="180" t="str">
        <f t="array" ref="G119">INDEX(M_11,ROW(G119)-ROW(G$113),COLUMN(G119)-COLUMN($A119))</f>
        <v/>
      </c>
      <c r="H119" s="180" t="str">
        <f t="array" ref="H119">INDEX(M_11,ROW(H119)-ROW(H$113),COLUMN(H119)-COLUMN($A119))</f>
        <v/>
      </c>
      <c r="I119" s="185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5.7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5.7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5.7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39.75" customHeight="1">
      <c r="A123" s="2"/>
      <c r="B123" s="178" t="str">
        <f t="array" ref="B123">INDEX(C_MTHHEADER,12)</f>
        <v>DECEMBER</v>
      </c>
      <c r="C123" s="32"/>
      <c r="D123" s="32"/>
      <c r="E123" s="32"/>
      <c r="F123" s="32"/>
      <c r="G123" s="32"/>
      <c r="H123" s="32"/>
      <c r="I123" s="32"/>
      <c r="J123" s="32"/>
      <c r="K123" s="33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30.0" customHeight="1">
      <c r="A124" s="2"/>
      <c r="B124" s="179" t="str">
        <f t="array" ref="B124">INDEX(C_WKHEADER,1)</f>
        <v>MON</v>
      </c>
      <c r="C124" s="179" t="str">
        <f t="array" ref="C124">INDEX(C_WKHEADER,2)</f>
        <v>TUE</v>
      </c>
      <c r="D124" s="179" t="str">
        <f t="array" ref="D124">INDEX(C_WKHEADER,3)</f>
        <v>WED</v>
      </c>
      <c r="E124" s="179" t="str">
        <f t="array" ref="E124">INDEX(C_WKHEADER,4)</f>
        <v>THU</v>
      </c>
      <c r="F124" s="179" t="str">
        <f t="array" ref="F124">INDEX(C_WKHEADER,5)</f>
        <v>FRI</v>
      </c>
      <c r="G124" s="179" t="str">
        <f t="array" ref="G124">INDEX(C_WKHEADER,6)</f>
        <v>SAT</v>
      </c>
      <c r="H124" s="179" t="str">
        <f t="array" ref="H124">INDEX(C_WKHEADER,7)</f>
        <v>SUN</v>
      </c>
      <c r="I124" s="122"/>
      <c r="J124" s="122"/>
      <c r="K124" s="12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69.75" customHeight="1">
      <c r="A125" s="2"/>
      <c r="B125" s="180" t="str">
        <f t="array" ref="B125">INDEX(M_12,ROW(B125)-ROW(B$124),COLUMN(B125)-COLUMN($A125))</f>
        <v/>
      </c>
      <c r="C125" s="180" t="str">
        <f t="array" ref="C125">INDEX(M_12,ROW(C125)-ROW(C$124),COLUMN(C125)-COLUMN($A125))</f>
        <v/>
      </c>
      <c r="D125" s="180">
        <f t="array" ref="D125">INDEX(M_12,ROW(D125)-ROW(D$124),COLUMN(D125)-COLUMN($A125))</f>
        <v>44531</v>
      </c>
      <c r="E125" s="180">
        <f t="array" ref="E125">INDEX(M_12,ROW(E125)-ROW(E$124),COLUMN(E125)-COLUMN($A125))</f>
        <v>44532</v>
      </c>
      <c r="F125" s="180">
        <f t="array" ref="F125">INDEX(M_12,ROW(F125)-ROW(F$124),COLUMN(F125)-COLUMN($A125))</f>
        <v>44533</v>
      </c>
      <c r="G125" s="180">
        <f t="array" ref="G125">INDEX(M_12,ROW(G125)-ROW(G$124),COLUMN(G125)-COLUMN($A125))</f>
        <v>44534</v>
      </c>
      <c r="H125" s="180">
        <f t="array" ref="H125">INDEX(M_12,ROW(H125)-ROW(H$124),COLUMN(H125)-COLUMN($A125))</f>
        <v>44535</v>
      </c>
      <c r="I125" s="185"/>
      <c r="J125" s="182" t="str">
        <f>Help!BS28</f>
        <v>#ERROR!</v>
      </c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69.75" customHeight="1">
      <c r="A126" s="2"/>
      <c r="B126" s="180">
        <f t="array" ref="B126">INDEX(M_12,ROW(B126)-ROW(B$124),COLUMN(B126)-COLUMN($A126))</f>
        <v>44536</v>
      </c>
      <c r="C126" s="180">
        <f t="array" ref="C126">INDEX(M_12,ROW(C126)-ROW(C$124),COLUMN(C126)-COLUMN($A126))</f>
        <v>44537</v>
      </c>
      <c r="D126" s="180">
        <f t="array" ref="D126">INDEX(M_12,ROW(D126)-ROW(D$124),COLUMN(D126)-COLUMN($A126))</f>
        <v>44538</v>
      </c>
      <c r="E126" s="180">
        <f t="array" ref="E126">INDEX(M_12,ROW(E126)-ROW(E$124),COLUMN(E126)-COLUMN($A126))</f>
        <v>44539</v>
      </c>
      <c r="F126" s="180">
        <f t="array" ref="F126">INDEX(M_12,ROW(F126)-ROW(F$124),COLUMN(F126)-COLUMN($A126))</f>
        <v>44540</v>
      </c>
      <c r="G126" s="180">
        <f t="array" ref="G126">INDEX(M_12,ROW(G126)-ROW(G$124),COLUMN(G126)-COLUMN($A126))</f>
        <v>44541</v>
      </c>
      <c r="H126" s="180">
        <f t="array" ref="H126">INDEX(M_12,ROW(H126)-ROW(H$124),COLUMN(H126)-COLUMN($A126))</f>
        <v>44542</v>
      </c>
      <c r="I126" s="185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69.75" customHeight="1">
      <c r="A127" s="2"/>
      <c r="B127" s="180">
        <f t="array" ref="B127">INDEX(M_12,ROW(B127)-ROW(B$124),COLUMN(B127)-COLUMN($A127))</f>
        <v>44543</v>
      </c>
      <c r="C127" s="180">
        <f t="array" ref="C127">INDEX(M_12,ROW(C127)-ROW(C$124),COLUMN(C127)-COLUMN($A127))</f>
        <v>44544</v>
      </c>
      <c r="D127" s="180">
        <f t="array" ref="D127">INDEX(M_12,ROW(D127)-ROW(D$124),COLUMN(D127)-COLUMN($A127))</f>
        <v>44545</v>
      </c>
      <c r="E127" s="180">
        <f t="array" ref="E127">INDEX(M_12,ROW(E127)-ROW(E$124),COLUMN(E127)-COLUMN($A127))</f>
        <v>44546</v>
      </c>
      <c r="F127" s="180">
        <f t="array" ref="F127">INDEX(M_12,ROW(F127)-ROW(F$124),COLUMN(F127)-COLUMN($A127))</f>
        <v>44547</v>
      </c>
      <c r="G127" s="180">
        <f t="array" ref="G127">INDEX(M_12,ROW(G127)-ROW(G$124),COLUMN(G127)-COLUMN($A127))</f>
        <v>44548</v>
      </c>
      <c r="H127" s="180">
        <f t="array" ref="H127">INDEX(M_12,ROW(H127)-ROW(H$124),COLUMN(H127)-COLUMN($A127))</f>
        <v>44549</v>
      </c>
      <c r="I127" s="185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69.75" customHeight="1">
      <c r="A128" s="2"/>
      <c r="B128" s="180">
        <f t="array" ref="B128">INDEX(M_12,ROW(B128)-ROW(B$124),COLUMN(B128)-COLUMN($A128))</f>
        <v>44550</v>
      </c>
      <c r="C128" s="180">
        <f t="array" ref="C128">INDEX(M_12,ROW(C128)-ROW(C$124),COLUMN(C128)-COLUMN($A128))</f>
        <v>44551</v>
      </c>
      <c r="D128" s="180">
        <f t="array" ref="D128">INDEX(M_12,ROW(D128)-ROW(D$124),COLUMN(D128)-COLUMN($A128))</f>
        <v>44552</v>
      </c>
      <c r="E128" s="180">
        <f t="array" ref="E128">INDEX(M_12,ROW(E128)-ROW(E$124),COLUMN(E128)-COLUMN($A128))</f>
        <v>44553</v>
      </c>
      <c r="F128" s="180">
        <f t="array" ref="F128">INDEX(M_12,ROW(F128)-ROW(F$124),COLUMN(F128)-COLUMN($A128))</f>
        <v>44554</v>
      </c>
      <c r="G128" s="180">
        <f t="array" ref="G128">INDEX(M_12,ROW(G128)-ROW(G$124),COLUMN(G128)-COLUMN($A128))</f>
        <v>44555</v>
      </c>
      <c r="H128" s="180">
        <f t="array" ref="H128">INDEX(M_12,ROW(H128)-ROW(H$124),COLUMN(H128)-COLUMN($A128))</f>
        <v>44556</v>
      </c>
      <c r="I128" s="185"/>
      <c r="J128" s="182" t="str">
        <f>Help!BS15</f>
        <v>#ERROR!</v>
      </c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69.75" customHeight="1">
      <c r="A129" s="2"/>
      <c r="B129" s="180">
        <f t="array" ref="B129">INDEX(M_12,ROW(B129)-ROW(B$124),COLUMN(B129)-COLUMN($A129))</f>
        <v>44557</v>
      </c>
      <c r="C129" s="180">
        <f t="array" ref="C129">INDEX(M_12,ROW(C129)-ROW(C$124),COLUMN(C129)-COLUMN($A129))</f>
        <v>44558</v>
      </c>
      <c r="D129" s="180">
        <f t="array" ref="D129">INDEX(M_12,ROW(D129)-ROW(D$124),COLUMN(D129)-COLUMN($A129))</f>
        <v>44559</v>
      </c>
      <c r="E129" s="180">
        <f t="array" ref="E129">INDEX(M_12,ROW(E129)-ROW(E$124),COLUMN(E129)-COLUMN($A129))</f>
        <v>44560</v>
      </c>
      <c r="F129" s="180">
        <f t="array" ref="F129">INDEX(M_12,ROW(F129)-ROW(F$124),COLUMN(F129)-COLUMN($A129))</f>
        <v>44561</v>
      </c>
      <c r="G129" s="180" t="str">
        <f t="array" ref="G129">INDEX(M_12,ROW(G129)-ROW(G$124),COLUMN(G129)-COLUMN($A129))</f>
        <v/>
      </c>
      <c r="H129" s="180" t="str">
        <f t="array" ref="H129">INDEX(M_12,ROW(H129)-ROW(H$124),COLUMN(H129)-COLUMN($A129))</f>
        <v/>
      </c>
      <c r="I129" s="185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69.75" customHeight="1">
      <c r="A130" s="2"/>
      <c r="B130" s="180" t="str">
        <f t="array" ref="B130">INDEX(M_12,ROW(B130)-ROW(B$124),COLUMN(B130)-COLUMN($A130))</f>
        <v/>
      </c>
      <c r="C130" s="180" t="str">
        <f t="array" ref="C130">INDEX(M_12,ROW(C130)-ROW(C$124),COLUMN(C130)-COLUMN($A130))</f>
        <v/>
      </c>
      <c r="D130" s="180" t="str">
        <f t="array" ref="D130">INDEX(M_12,ROW(D130)-ROW(D$124),COLUMN(D130)-COLUMN($A130))</f>
        <v/>
      </c>
      <c r="E130" s="180" t="str">
        <f t="array" ref="E130">INDEX(M_12,ROW(E130)-ROW(E$124),COLUMN(E130)-COLUMN($A130))</f>
        <v/>
      </c>
      <c r="F130" s="180" t="str">
        <f t="array" ref="F130">INDEX(M_12,ROW(F130)-ROW(F$124),COLUMN(F130)-COLUMN($A130))</f>
        <v/>
      </c>
      <c r="G130" s="180" t="str">
        <f t="array" ref="G130">INDEX(M_12,ROW(G130)-ROW(G$124),COLUMN(G130)-COLUMN($A130))</f>
        <v/>
      </c>
      <c r="H130" s="180" t="str">
        <f t="array" ref="H130">INDEX(M_12,ROW(H130)-ROW(H$124),COLUMN(H130)-COLUMN($A130))</f>
        <v/>
      </c>
      <c r="I130" s="185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5.7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5.7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5.7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5.7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5.7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5.7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5.7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7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7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7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5.7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5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5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5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5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5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5.7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5.7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5.7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5.7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7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7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7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7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5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7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5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5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5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5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5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5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5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5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7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36">
    <mergeCell ref="B2:K2"/>
    <mergeCell ref="J4:K6"/>
    <mergeCell ref="J7:K9"/>
    <mergeCell ref="B13:K13"/>
    <mergeCell ref="J15:K17"/>
    <mergeCell ref="J18:K20"/>
    <mergeCell ref="B24:K24"/>
    <mergeCell ref="J26:K28"/>
    <mergeCell ref="J29:K31"/>
    <mergeCell ref="B35:K35"/>
    <mergeCell ref="J37:K39"/>
    <mergeCell ref="J40:K42"/>
    <mergeCell ref="B46:K46"/>
    <mergeCell ref="J48:K50"/>
    <mergeCell ref="B90:K90"/>
    <mergeCell ref="B101:K101"/>
    <mergeCell ref="B112:K112"/>
    <mergeCell ref="J51:K53"/>
    <mergeCell ref="B57:K57"/>
    <mergeCell ref="J59:K61"/>
    <mergeCell ref="J62:K64"/>
    <mergeCell ref="B68:K68"/>
    <mergeCell ref="J70:K72"/>
    <mergeCell ref="B79:K79"/>
    <mergeCell ref="J114:K116"/>
    <mergeCell ref="J117:K119"/>
    <mergeCell ref="B123:K123"/>
    <mergeCell ref="J125:K127"/>
    <mergeCell ref="J128:K130"/>
    <mergeCell ref="J73:K75"/>
    <mergeCell ref="J81:K83"/>
    <mergeCell ref="J84:K86"/>
    <mergeCell ref="J92:K94"/>
    <mergeCell ref="J95:K97"/>
    <mergeCell ref="J103:K105"/>
    <mergeCell ref="J106:K108"/>
  </mergeCells>
  <printOptions horizontalCentered="1" verticalCentered="1"/>
  <pageMargins bottom="0.75" footer="0.0" header="0.0" left="0.7" right="0.7" top="0.75"/>
  <pageSetup orientation="landscape"/>
  <headerFooter>
    <oddFooter>&amp;LExcel Template&amp;Cwww.indzara.com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2.63"/>
    <col customWidth="1" min="2" max="8" width="15.63"/>
    <col customWidth="1" min="9" max="9" width="2.63"/>
    <col customWidth="1" min="10" max="26" width="9.0"/>
  </cols>
  <sheetData>
    <row r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ht="39.75" customHeight="1">
      <c r="A2" s="2"/>
      <c r="B2" s="121" t="str">
        <f t="array" ref="B2">INDEX(C_MTHHEADER,1)</f>
        <v>JANUARY</v>
      </c>
      <c r="C2" s="32"/>
      <c r="D2" s="32"/>
      <c r="E2" s="32"/>
      <c r="F2" s="32"/>
      <c r="G2" s="32"/>
      <c r="H2" s="33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24.75" customHeight="1">
      <c r="A3" s="186"/>
      <c r="B3" s="122" t="str">
        <f t="array" ref="B3">INDEX(C_WKHEADER,1)</f>
        <v>MON</v>
      </c>
      <c r="C3" s="122" t="str">
        <f t="array" ref="C3">INDEX(C_WKHEADER,2)</f>
        <v>TUE</v>
      </c>
      <c r="D3" s="122" t="str">
        <f t="array" ref="D3">INDEX(C_WKHEADER,3)</f>
        <v>WED</v>
      </c>
      <c r="E3" s="122" t="str">
        <f t="array" ref="E3">INDEX(C_WKHEADER,4)</f>
        <v>THU</v>
      </c>
      <c r="F3" s="122" t="str">
        <f t="array" ref="F3">INDEX(C_WKHEADER,5)</f>
        <v>FRI</v>
      </c>
      <c r="G3" s="122" t="str">
        <f t="array" ref="G3">INDEX(C_WKHEADER,6)</f>
        <v>SAT</v>
      </c>
      <c r="H3" s="122" t="str">
        <f t="array" ref="H3">INDEX(C_WKHEADER,7)</f>
        <v>SUN</v>
      </c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ht="24.75" customHeight="1">
      <c r="A4" s="186">
        <v>1.0</v>
      </c>
      <c r="B4" s="187" t="str">
        <f t="array" ref="B4">INDEX(M_1,$A4,COLUMN(B4)-COLUMN($A4))</f>
        <v/>
      </c>
      <c r="C4" s="187" t="str">
        <f t="array" ref="C4">INDEX(M_1,$A4,COLUMN(C4)-COLUMN($A4))</f>
        <v/>
      </c>
      <c r="D4" s="187" t="str">
        <f t="array" ref="D4">INDEX(M_1,$A4,COLUMN(D4)-COLUMN($A4))</f>
        <v/>
      </c>
      <c r="E4" s="187" t="str">
        <f t="array" ref="E4">INDEX(M_1,$A4,COLUMN(E4)-COLUMN($A4))</f>
        <v/>
      </c>
      <c r="F4" s="187">
        <f t="array" ref="F4">INDEX(M_1,$A4,COLUMN(F4)-COLUMN($A4))</f>
        <v>44197</v>
      </c>
      <c r="G4" s="187">
        <f t="array" ref="G4">INDEX(M_1,$A4,COLUMN(G4)-COLUMN($A4))</f>
        <v>44198</v>
      </c>
      <c r="H4" s="187">
        <f t="array" ref="H4">INDEX(M_1,$A4,COLUMN(H4)-COLUMN($A4))</f>
        <v>44199</v>
      </c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46.5" customHeight="1">
      <c r="A5" s="186"/>
      <c r="B5" s="142"/>
      <c r="C5" s="142"/>
      <c r="D5" s="142"/>
      <c r="E5" s="142"/>
      <c r="F5" s="142"/>
      <c r="G5" s="142"/>
      <c r="H5" s="14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24.75" customHeight="1">
      <c r="A6" s="186">
        <v>2.0</v>
      </c>
      <c r="B6" s="187">
        <f t="array" ref="B6">INDEX(M_1,$A6,COLUMN(B6)-COLUMN($A6))</f>
        <v>44200</v>
      </c>
      <c r="C6" s="187">
        <f t="array" ref="C6">INDEX(M_1,$A6,COLUMN(C6)-COLUMN($A6))</f>
        <v>44201</v>
      </c>
      <c r="D6" s="187">
        <f t="array" ref="D6">INDEX(M_1,$A6,COLUMN(D6)-COLUMN($A6))</f>
        <v>44202</v>
      </c>
      <c r="E6" s="187">
        <f t="array" ref="E6">INDEX(M_1,$A6,COLUMN(E6)-COLUMN($A6))</f>
        <v>44203</v>
      </c>
      <c r="F6" s="187">
        <f t="array" ref="F6">INDEX(M_1,$A6,COLUMN(F6)-COLUMN($A6))</f>
        <v>44204</v>
      </c>
      <c r="G6" s="187">
        <f t="array" ref="G6">INDEX(M_1,$A6,COLUMN(G6)-COLUMN($A6))</f>
        <v>44205</v>
      </c>
      <c r="H6" s="187">
        <f t="array" ref="H6">INDEX(M_1,$A6,COLUMN(H6)-COLUMN($A6))</f>
        <v>44206</v>
      </c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46.5" customHeight="1">
      <c r="A7" s="186"/>
      <c r="B7" s="142"/>
      <c r="C7" s="142"/>
      <c r="D7" s="142"/>
      <c r="E7" s="142"/>
      <c r="F7" s="142"/>
      <c r="G7" s="142"/>
      <c r="H7" s="14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ht="24.75" customHeight="1">
      <c r="A8" s="186">
        <v>3.0</v>
      </c>
      <c r="B8" s="187">
        <f t="array" ref="B8">INDEX(M_1,$A8,COLUMN(B8)-COLUMN($A8))</f>
        <v>44207</v>
      </c>
      <c r="C8" s="187">
        <f t="array" ref="C8">INDEX(M_1,$A8,COLUMN(C8)-COLUMN($A8))</f>
        <v>44208</v>
      </c>
      <c r="D8" s="187">
        <f t="array" ref="D8">INDEX(M_1,$A8,COLUMN(D8)-COLUMN($A8))</f>
        <v>44209</v>
      </c>
      <c r="E8" s="187">
        <f t="array" ref="E8">INDEX(M_1,$A8,COLUMN(E8)-COLUMN($A8))</f>
        <v>44210</v>
      </c>
      <c r="F8" s="187">
        <f t="array" ref="F8">INDEX(M_1,$A8,COLUMN(F8)-COLUMN($A8))</f>
        <v>44211</v>
      </c>
      <c r="G8" s="187">
        <f t="array" ref="G8">INDEX(M_1,$A8,COLUMN(G8)-COLUMN($A8))</f>
        <v>44212</v>
      </c>
      <c r="H8" s="187">
        <f t="array" ref="H8">INDEX(M_1,$A8,COLUMN(H8)-COLUMN($A8))</f>
        <v>44213</v>
      </c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ht="46.5" customHeight="1">
      <c r="A9" s="186"/>
      <c r="B9" s="142"/>
      <c r="C9" s="142"/>
      <c r="D9" s="142"/>
      <c r="E9" s="142"/>
      <c r="F9" s="142"/>
      <c r="G9" s="142"/>
      <c r="H9" s="14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ht="24.75" customHeight="1">
      <c r="A10" s="186">
        <v>4.0</v>
      </c>
      <c r="B10" s="187">
        <f t="array" ref="B10">INDEX(M_1,$A10,COLUMN(B10)-COLUMN($A10))</f>
        <v>44214</v>
      </c>
      <c r="C10" s="187">
        <f t="array" ref="C10">INDEX(M_1,$A10,COLUMN(C10)-COLUMN($A10))</f>
        <v>44215</v>
      </c>
      <c r="D10" s="187">
        <f t="array" ref="D10">INDEX(M_1,$A10,COLUMN(D10)-COLUMN($A10))</f>
        <v>44216</v>
      </c>
      <c r="E10" s="187">
        <f t="array" ref="E10">INDEX(M_1,$A10,COLUMN(E10)-COLUMN($A10))</f>
        <v>44217</v>
      </c>
      <c r="F10" s="187">
        <f t="array" ref="F10">INDEX(M_1,$A10,COLUMN(F10)-COLUMN($A10))</f>
        <v>44218</v>
      </c>
      <c r="G10" s="187">
        <f t="array" ref="G10">INDEX(M_1,$A10,COLUMN(G10)-COLUMN($A10))</f>
        <v>44219</v>
      </c>
      <c r="H10" s="187">
        <f t="array" ref="H10">INDEX(M_1,$A10,COLUMN(H10)-COLUMN($A10))</f>
        <v>44220</v>
      </c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ht="46.5" customHeight="1">
      <c r="A11" s="186"/>
      <c r="B11" s="142"/>
      <c r="C11" s="142"/>
      <c r="D11" s="142"/>
      <c r="E11" s="142"/>
      <c r="F11" s="142"/>
      <c r="G11" s="142"/>
      <c r="H11" s="14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ht="24.75" customHeight="1">
      <c r="A12" s="186">
        <v>5.0</v>
      </c>
      <c r="B12" s="187">
        <f t="array" ref="B12">INDEX(M_1,$A12,COLUMN(B12)-COLUMN($A12))</f>
        <v>44221</v>
      </c>
      <c r="C12" s="187">
        <f t="array" ref="C12">INDEX(M_1,$A12,COLUMN(C12)-COLUMN($A12))</f>
        <v>44222</v>
      </c>
      <c r="D12" s="187">
        <f t="array" ref="D12">INDEX(M_1,$A12,COLUMN(D12)-COLUMN($A12))</f>
        <v>44223</v>
      </c>
      <c r="E12" s="187">
        <f t="array" ref="E12">INDEX(M_1,$A12,COLUMN(E12)-COLUMN($A12))</f>
        <v>44224</v>
      </c>
      <c r="F12" s="187">
        <f t="array" ref="F12">INDEX(M_1,$A12,COLUMN(F12)-COLUMN($A12))</f>
        <v>44225</v>
      </c>
      <c r="G12" s="187">
        <f t="array" ref="G12">INDEX(M_1,$A12,COLUMN(G12)-COLUMN($A12))</f>
        <v>44226</v>
      </c>
      <c r="H12" s="187">
        <f t="array" ref="H12">INDEX(M_1,$A12,COLUMN(H12)-COLUMN($A12))</f>
        <v>44227</v>
      </c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ht="46.5" customHeight="1">
      <c r="A13" s="186"/>
      <c r="B13" s="142"/>
      <c r="C13" s="142"/>
      <c r="D13" s="142"/>
      <c r="E13" s="142"/>
      <c r="F13" s="142"/>
      <c r="G13" s="142"/>
      <c r="H13" s="14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ht="24.75" customHeight="1">
      <c r="A14" s="186">
        <v>6.0</v>
      </c>
      <c r="B14" s="187" t="str">
        <f t="array" ref="B14">INDEX(M_1,$A14,COLUMN(B14)-COLUMN($A14))</f>
        <v/>
      </c>
      <c r="C14" s="187" t="str">
        <f t="array" ref="C14">INDEX(M_1,$A14,COLUMN(C14)-COLUMN($A14))</f>
        <v/>
      </c>
      <c r="D14" s="187" t="str">
        <f t="array" ref="D14">INDEX(M_1,$A14,COLUMN(D14)-COLUMN($A14))</f>
        <v/>
      </c>
      <c r="E14" s="187" t="str">
        <f t="array" ref="E14">INDEX(M_1,$A14,COLUMN(E14)-COLUMN($A14))</f>
        <v/>
      </c>
      <c r="F14" s="187" t="str">
        <f t="array" ref="F14">INDEX(M_1,$A14,COLUMN(F14)-COLUMN($A14))</f>
        <v/>
      </c>
      <c r="G14" s="187" t="str">
        <f t="array" ref="G14">INDEX(M_1,$A14,COLUMN(G14)-COLUMN($A14))</f>
        <v/>
      </c>
      <c r="H14" s="187" t="str">
        <f t="array" ref="H14">INDEX(M_1,$A14,COLUMN(H14)-COLUMN($A14))</f>
        <v/>
      </c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ht="46.5" customHeight="1">
      <c r="A15" s="186"/>
      <c r="B15" s="142"/>
      <c r="C15" s="142"/>
      <c r="D15" s="142"/>
      <c r="E15" s="142"/>
      <c r="F15" s="142"/>
      <c r="G15" s="142"/>
      <c r="H15" s="14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ht="15.0" customHeight="1">
      <c r="A16" s="186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186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ht="39.75" customHeight="1">
      <c r="A18" s="186"/>
      <c r="B18" s="121" t="str">
        <f t="array" ref="B18">INDEX(C_MTHHEADER,2)</f>
        <v>FEBRUARY</v>
      </c>
      <c r="C18" s="32"/>
      <c r="D18" s="32"/>
      <c r="E18" s="32"/>
      <c r="F18" s="32"/>
      <c r="G18" s="32"/>
      <c r="H18" s="33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ht="24.75" customHeight="1">
      <c r="A19" s="186"/>
      <c r="B19" s="122" t="str">
        <f t="array" ref="B19">INDEX(C_WKHEADER,1)</f>
        <v>MON</v>
      </c>
      <c r="C19" s="122" t="str">
        <f t="array" ref="C19">INDEX(C_WKHEADER,2)</f>
        <v>TUE</v>
      </c>
      <c r="D19" s="122" t="str">
        <f t="array" ref="D19">INDEX(C_WKHEADER,3)</f>
        <v>WED</v>
      </c>
      <c r="E19" s="122" t="str">
        <f t="array" ref="E19">INDEX(C_WKHEADER,4)</f>
        <v>THU</v>
      </c>
      <c r="F19" s="122" t="str">
        <f t="array" ref="F19">INDEX(C_WKHEADER,5)</f>
        <v>FRI</v>
      </c>
      <c r="G19" s="122" t="str">
        <f t="array" ref="G19">INDEX(C_WKHEADER,6)</f>
        <v>SAT</v>
      </c>
      <c r="H19" s="122" t="str">
        <f t="array" ref="H19">INDEX(C_WKHEADER,7)</f>
        <v>SUN</v>
      </c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ht="24.75" customHeight="1">
      <c r="A20" s="186">
        <v>1.0</v>
      </c>
      <c r="B20" s="187">
        <f t="array" ref="B20">INDEX(M_2,$A20,COLUMN(B20)-COLUMN($A20))</f>
        <v>44228</v>
      </c>
      <c r="C20" s="187">
        <f t="array" ref="C20">INDEX(M_2,$A20,COLUMN(C20)-COLUMN($A20))</f>
        <v>44229</v>
      </c>
      <c r="D20" s="187">
        <f t="array" ref="D20">INDEX(M_2,$A20,COLUMN(D20)-COLUMN($A20))</f>
        <v>44230</v>
      </c>
      <c r="E20" s="187">
        <f t="array" ref="E20">INDEX(M_2,$A20,COLUMN(E20)-COLUMN($A20))</f>
        <v>44231</v>
      </c>
      <c r="F20" s="187">
        <f t="array" ref="F20">INDEX(M_2,$A20,COLUMN(F20)-COLUMN($A20))</f>
        <v>44232</v>
      </c>
      <c r="G20" s="187">
        <f t="array" ref="G20">INDEX(M_2,$A20,COLUMN(G20)-COLUMN($A20))</f>
        <v>44233</v>
      </c>
      <c r="H20" s="187">
        <f t="array" ref="H20">INDEX(M_2,$A20,COLUMN(H20)-COLUMN($A20))</f>
        <v>44234</v>
      </c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46.5" customHeight="1">
      <c r="A21" s="186"/>
      <c r="B21" s="142"/>
      <c r="C21" s="142"/>
      <c r="D21" s="142"/>
      <c r="E21" s="142"/>
      <c r="F21" s="142"/>
      <c r="G21" s="142"/>
      <c r="H21" s="14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24.75" customHeight="1">
      <c r="A22" s="186">
        <v>2.0</v>
      </c>
      <c r="B22" s="187">
        <f t="array" ref="B22">INDEX(M_2,$A22,COLUMN(B22)-COLUMN($A22))</f>
        <v>44235</v>
      </c>
      <c r="C22" s="187">
        <f t="array" ref="C22">INDEX(M_2,$A22,COLUMN(C22)-COLUMN($A22))</f>
        <v>44236</v>
      </c>
      <c r="D22" s="187">
        <f t="array" ref="D22">INDEX(M_2,$A22,COLUMN(D22)-COLUMN($A22))</f>
        <v>44237</v>
      </c>
      <c r="E22" s="187">
        <f t="array" ref="E22">INDEX(M_2,$A22,COLUMN(E22)-COLUMN($A22))</f>
        <v>44238</v>
      </c>
      <c r="F22" s="187">
        <f t="array" ref="F22">INDEX(M_2,$A22,COLUMN(F22)-COLUMN($A22))</f>
        <v>44239</v>
      </c>
      <c r="G22" s="187">
        <f t="array" ref="G22">INDEX(M_2,$A22,COLUMN(G22)-COLUMN($A22))</f>
        <v>44240</v>
      </c>
      <c r="H22" s="187">
        <f t="array" ref="H22">INDEX(M_2,$A22,COLUMN(H22)-COLUMN($A22))</f>
        <v>44241</v>
      </c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46.5" customHeight="1">
      <c r="A23" s="186"/>
      <c r="B23" s="142"/>
      <c r="C23" s="142"/>
      <c r="D23" s="142"/>
      <c r="E23" s="142"/>
      <c r="F23" s="142"/>
      <c r="G23" s="142"/>
      <c r="H23" s="14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24.75" customHeight="1">
      <c r="A24" s="186">
        <v>3.0</v>
      </c>
      <c r="B24" s="187">
        <f t="array" ref="B24">INDEX(M_2,$A24,COLUMN(B24)-COLUMN($A24))</f>
        <v>44242</v>
      </c>
      <c r="C24" s="187">
        <f t="array" ref="C24">INDEX(M_2,$A24,COLUMN(C24)-COLUMN($A24))</f>
        <v>44243</v>
      </c>
      <c r="D24" s="187">
        <f t="array" ref="D24">INDEX(M_2,$A24,COLUMN(D24)-COLUMN($A24))</f>
        <v>44244</v>
      </c>
      <c r="E24" s="187">
        <f t="array" ref="E24">INDEX(M_2,$A24,COLUMN(E24)-COLUMN($A24))</f>
        <v>44245</v>
      </c>
      <c r="F24" s="187">
        <f t="array" ref="F24">INDEX(M_2,$A24,COLUMN(F24)-COLUMN($A24))</f>
        <v>44246</v>
      </c>
      <c r="G24" s="187">
        <f t="array" ref="G24">INDEX(M_2,$A24,COLUMN(G24)-COLUMN($A24))</f>
        <v>44247</v>
      </c>
      <c r="H24" s="187">
        <f t="array" ref="H24">INDEX(M_2,$A24,COLUMN(H24)-COLUMN($A24))</f>
        <v>44248</v>
      </c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46.5" customHeight="1">
      <c r="A25" s="186"/>
      <c r="B25" s="142"/>
      <c r="C25" s="142"/>
      <c r="D25" s="142"/>
      <c r="E25" s="142"/>
      <c r="F25" s="142"/>
      <c r="G25" s="142"/>
      <c r="H25" s="14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24.75" customHeight="1">
      <c r="A26" s="186">
        <v>4.0</v>
      </c>
      <c r="B26" s="187">
        <f t="array" ref="B26">INDEX(M_2,$A26,COLUMN(B26)-COLUMN($A26))</f>
        <v>44249</v>
      </c>
      <c r="C26" s="187">
        <f t="array" ref="C26">INDEX(M_2,$A26,COLUMN(C26)-COLUMN($A26))</f>
        <v>44250</v>
      </c>
      <c r="D26" s="187">
        <f t="array" ref="D26">INDEX(M_2,$A26,COLUMN(D26)-COLUMN($A26))</f>
        <v>44251</v>
      </c>
      <c r="E26" s="187">
        <f t="array" ref="E26">INDEX(M_2,$A26,COLUMN(E26)-COLUMN($A26))</f>
        <v>44252</v>
      </c>
      <c r="F26" s="187">
        <f t="array" ref="F26">INDEX(M_2,$A26,COLUMN(F26)-COLUMN($A26))</f>
        <v>44253</v>
      </c>
      <c r="G26" s="187">
        <f t="array" ref="G26">INDEX(M_2,$A26,COLUMN(G26)-COLUMN($A26))</f>
        <v>44254</v>
      </c>
      <c r="H26" s="187">
        <f t="array" ref="H26">INDEX(M_2,$A26,COLUMN(H26)-COLUMN($A26))</f>
        <v>44255</v>
      </c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46.5" customHeight="1">
      <c r="A27" s="186"/>
      <c r="B27" s="142"/>
      <c r="C27" s="142"/>
      <c r="D27" s="142"/>
      <c r="E27" s="142"/>
      <c r="F27" s="142"/>
      <c r="G27" s="142"/>
      <c r="H27" s="14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24.75" customHeight="1">
      <c r="A28" s="186">
        <v>5.0</v>
      </c>
      <c r="B28" s="187" t="str">
        <f t="array" ref="B28">INDEX(M_2,$A28,COLUMN(B28)-COLUMN($A28))</f>
        <v/>
      </c>
      <c r="C28" s="187" t="str">
        <f t="array" ref="C28">INDEX(M_2,$A28,COLUMN(C28)-COLUMN($A28))</f>
        <v/>
      </c>
      <c r="D28" s="187" t="str">
        <f t="array" ref="D28">INDEX(M_2,$A28,COLUMN(D28)-COLUMN($A28))</f>
        <v/>
      </c>
      <c r="E28" s="187" t="str">
        <f t="array" ref="E28">INDEX(M_2,$A28,COLUMN(E28)-COLUMN($A28))</f>
        <v/>
      </c>
      <c r="F28" s="187" t="str">
        <f t="array" ref="F28">INDEX(M_2,$A28,COLUMN(F28)-COLUMN($A28))</f>
        <v/>
      </c>
      <c r="G28" s="187" t="str">
        <f t="array" ref="G28">INDEX(M_2,$A28,COLUMN(G28)-COLUMN($A28))</f>
        <v/>
      </c>
      <c r="H28" s="187" t="str">
        <f t="array" ref="H28">INDEX(M_2,$A28,COLUMN(H28)-COLUMN($A28))</f>
        <v/>
      </c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46.5" customHeight="1">
      <c r="A29" s="186"/>
      <c r="B29" s="142"/>
      <c r="C29" s="142"/>
      <c r="D29" s="142"/>
      <c r="E29" s="142"/>
      <c r="F29" s="142"/>
      <c r="G29" s="142"/>
      <c r="H29" s="14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24.75" customHeight="1">
      <c r="A30" s="186">
        <v>6.0</v>
      </c>
      <c r="B30" s="187" t="str">
        <f t="array" ref="B30">INDEX(M_2,$A30,COLUMN(B30)-COLUMN($A30))</f>
        <v/>
      </c>
      <c r="C30" s="187" t="str">
        <f t="array" ref="C30">INDEX(M_2,$A30,COLUMN(C30)-COLUMN($A30))</f>
        <v/>
      </c>
      <c r="D30" s="187" t="str">
        <f t="array" ref="D30">INDEX(M_2,$A30,COLUMN(D30)-COLUMN($A30))</f>
        <v/>
      </c>
      <c r="E30" s="187" t="str">
        <f t="array" ref="E30">INDEX(M_2,$A30,COLUMN(E30)-COLUMN($A30))</f>
        <v/>
      </c>
      <c r="F30" s="187" t="str">
        <f t="array" ref="F30">INDEX(M_2,$A30,COLUMN(F30)-COLUMN($A30))</f>
        <v/>
      </c>
      <c r="G30" s="187" t="str">
        <f t="array" ref="G30">INDEX(M_2,$A30,COLUMN(G30)-COLUMN($A30))</f>
        <v/>
      </c>
      <c r="H30" s="187" t="str">
        <f t="array" ref="H30">INDEX(M_2,$A30,COLUMN(H30)-COLUMN($A30))</f>
        <v/>
      </c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46.5" customHeight="1">
      <c r="A31" s="186"/>
      <c r="B31" s="142"/>
      <c r="C31" s="142"/>
      <c r="D31" s="142"/>
      <c r="E31" s="142"/>
      <c r="F31" s="142"/>
      <c r="G31" s="142"/>
      <c r="H31" s="14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15.0" customHeight="1">
      <c r="A32" s="186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15.0" customHeight="1">
      <c r="A33" s="186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39.75" customHeight="1">
      <c r="A34" s="186"/>
      <c r="B34" s="121" t="str">
        <f t="array" ref="B34">INDEX(C_MTHHEADER,3)</f>
        <v>MARCH</v>
      </c>
      <c r="C34" s="32"/>
      <c r="D34" s="32"/>
      <c r="E34" s="32"/>
      <c r="F34" s="32"/>
      <c r="G34" s="32"/>
      <c r="H34" s="33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24.75" customHeight="1">
      <c r="A35" s="186"/>
      <c r="B35" s="122" t="str">
        <f t="array" ref="B35">INDEX(C_WKHEADER,1)</f>
        <v>MON</v>
      </c>
      <c r="C35" s="122" t="str">
        <f t="array" ref="C35">INDEX(C_WKHEADER,2)</f>
        <v>TUE</v>
      </c>
      <c r="D35" s="122" t="str">
        <f t="array" ref="D35">INDEX(C_WKHEADER,3)</f>
        <v>WED</v>
      </c>
      <c r="E35" s="122" t="str">
        <f t="array" ref="E35">INDEX(C_WKHEADER,4)</f>
        <v>THU</v>
      </c>
      <c r="F35" s="122" t="str">
        <f t="array" ref="F35">INDEX(C_WKHEADER,5)</f>
        <v>FRI</v>
      </c>
      <c r="G35" s="122" t="str">
        <f t="array" ref="G35">INDEX(C_WKHEADER,6)</f>
        <v>SAT</v>
      </c>
      <c r="H35" s="122" t="str">
        <f t="array" ref="H35">INDEX(C_WKHEADER,7)</f>
        <v>SUN</v>
      </c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24.75" customHeight="1">
      <c r="A36" s="186">
        <v>1.0</v>
      </c>
      <c r="B36" s="187">
        <f t="array" ref="B36">INDEX(M_3,$A36,COLUMN(B36)-COLUMN($A36))</f>
        <v>44256</v>
      </c>
      <c r="C36" s="187">
        <f t="array" ref="C36">INDEX(M_3,$A36,COLUMN(C36)-COLUMN($A36))</f>
        <v>44257</v>
      </c>
      <c r="D36" s="187">
        <f t="array" ref="D36">INDEX(M_3,$A36,COLUMN(D36)-COLUMN($A36))</f>
        <v>44258</v>
      </c>
      <c r="E36" s="187">
        <f t="array" ref="E36">INDEX(M_3,$A36,COLUMN(E36)-COLUMN($A36))</f>
        <v>44259</v>
      </c>
      <c r="F36" s="187">
        <f t="array" ref="F36">INDEX(M_3,$A36,COLUMN(F36)-COLUMN($A36))</f>
        <v>44260</v>
      </c>
      <c r="G36" s="187">
        <f t="array" ref="G36">INDEX(M_3,$A36,COLUMN(G36)-COLUMN($A36))</f>
        <v>44261</v>
      </c>
      <c r="H36" s="187">
        <f t="array" ref="H36">INDEX(M_3,$A36,COLUMN(H36)-COLUMN($A36))</f>
        <v>44262</v>
      </c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46.5" customHeight="1">
      <c r="A37" s="186"/>
      <c r="B37" s="142"/>
      <c r="C37" s="142"/>
      <c r="D37" s="142"/>
      <c r="E37" s="142"/>
      <c r="F37" s="142"/>
      <c r="G37" s="142"/>
      <c r="H37" s="14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24.75" customHeight="1">
      <c r="A38" s="186">
        <v>2.0</v>
      </c>
      <c r="B38" s="187">
        <f t="array" ref="B38">INDEX(M_3,$A38,COLUMN(B38)-COLUMN($A38))</f>
        <v>44263</v>
      </c>
      <c r="C38" s="187">
        <f t="array" ref="C38">INDEX(M_3,$A38,COLUMN(C38)-COLUMN($A38))</f>
        <v>44264</v>
      </c>
      <c r="D38" s="187">
        <f t="array" ref="D38">INDEX(M_3,$A38,COLUMN(D38)-COLUMN($A38))</f>
        <v>44265</v>
      </c>
      <c r="E38" s="187">
        <f t="array" ref="E38">INDEX(M_3,$A38,COLUMN(E38)-COLUMN($A38))</f>
        <v>44266</v>
      </c>
      <c r="F38" s="187">
        <f t="array" ref="F38">INDEX(M_3,$A38,COLUMN(F38)-COLUMN($A38))</f>
        <v>44267</v>
      </c>
      <c r="G38" s="187">
        <f t="array" ref="G38">INDEX(M_3,$A38,COLUMN(G38)-COLUMN($A38))</f>
        <v>44268</v>
      </c>
      <c r="H38" s="187">
        <f t="array" ref="H38">INDEX(M_3,$A38,COLUMN(H38)-COLUMN($A38))</f>
        <v>44269</v>
      </c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46.5" customHeight="1">
      <c r="A39" s="186"/>
      <c r="B39" s="142"/>
      <c r="C39" s="142"/>
      <c r="D39" s="142"/>
      <c r="E39" s="142"/>
      <c r="F39" s="142"/>
      <c r="G39" s="142"/>
      <c r="H39" s="14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24.75" customHeight="1">
      <c r="A40" s="186">
        <v>3.0</v>
      </c>
      <c r="B40" s="187">
        <f t="array" ref="B40">INDEX(M_3,$A40,COLUMN(B40)-COLUMN($A40))</f>
        <v>44270</v>
      </c>
      <c r="C40" s="187">
        <f t="array" ref="C40">INDEX(M_3,$A40,COLUMN(C40)-COLUMN($A40))</f>
        <v>44271</v>
      </c>
      <c r="D40" s="187">
        <f t="array" ref="D40">INDEX(M_3,$A40,COLUMN(D40)-COLUMN($A40))</f>
        <v>44272</v>
      </c>
      <c r="E40" s="187">
        <f t="array" ref="E40">INDEX(M_3,$A40,COLUMN(E40)-COLUMN($A40))</f>
        <v>44273</v>
      </c>
      <c r="F40" s="187">
        <f t="array" ref="F40">INDEX(M_3,$A40,COLUMN(F40)-COLUMN($A40))</f>
        <v>44274</v>
      </c>
      <c r="G40" s="187">
        <f t="array" ref="G40">INDEX(M_3,$A40,COLUMN(G40)-COLUMN($A40))</f>
        <v>44275</v>
      </c>
      <c r="H40" s="187">
        <f t="array" ref="H40">INDEX(M_3,$A40,COLUMN(H40)-COLUMN($A40))</f>
        <v>44276</v>
      </c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46.5" customHeight="1">
      <c r="A41" s="186"/>
      <c r="B41" s="142"/>
      <c r="C41" s="142"/>
      <c r="D41" s="142"/>
      <c r="E41" s="142"/>
      <c r="F41" s="142"/>
      <c r="G41" s="142"/>
      <c r="H41" s="14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24.75" customHeight="1">
      <c r="A42" s="186">
        <v>4.0</v>
      </c>
      <c r="B42" s="187">
        <f t="array" ref="B42">INDEX(M_3,$A42,COLUMN(B42)-COLUMN($A42))</f>
        <v>44277</v>
      </c>
      <c r="C42" s="187">
        <f t="array" ref="C42">INDEX(M_3,$A42,COLUMN(C42)-COLUMN($A42))</f>
        <v>44278</v>
      </c>
      <c r="D42" s="187">
        <f t="array" ref="D42">INDEX(M_3,$A42,COLUMN(D42)-COLUMN($A42))</f>
        <v>44279</v>
      </c>
      <c r="E42" s="187">
        <f t="array" ref="E42">INDEX(M_3,$A42,COLUMN(E42)-COLUMN($A42))</f>
        <v>44280</v>
      </c>
      <c r="F42" s="187">
        <f t="array" ref="F42">INDEX(M_3,$A42,COLUMN(F42)-COLUMN($A42))</f>
        <v>44281</v>
      </c>
      <c r="G42" s="187">
        <f t="array" ref="G42">INDEX(M_3,$A42,COLUMN(G42)-COLUMN($A42))</f>
        <v>44282</v>
      </c>
      <c r="H42" s="187">
        <f t="array" ref="H42">INDEX(M_3,$A42,COLUMN(H42)-COLUMN($A42))</f>
        <v>44283</v>
      </c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46.5" customHeight="1">
      <c r="A43" s="186"/>
      <c r="B43" s="142"/>
      <c r="C43" s="142"/>
      <c r="D43" s="142"/>
      <c r="E43" s="142"/>
      <c r="F43" s="142"/>
      <c r="G43" s="142"/>
      <c r="H43" s="14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24.75" customHeight="1">
      <c r="A44" s="186">
        <v>5.0</v>
      </c>
      <c r="B44" s="187">
        <f t="array" ref="B44">INDEX(M_3,$A44,COLUMN(B44)-COLUMN($A44))</f>
        <v>44284</v>
      </c>
      <c r="C44" s="187">
        <f t="array" ref="C44">INDEX(M_3,$A44,COLUMN(C44)-COLUMN($A44))</f>
        <v>44285</v>
      </c>
      <c r="D44" s="187">
        <f t="array" ref="D44">INDEX(M_3,$A44,COLUMN(D44)-COLUMN($A44))</f>
        <v>44286</v>
      </c>
      <c r="E44" s="187" t="str">
        <f t="array" ref="E44">INDEX(M_3,$A44,COLUMN(E44)-COLUMN($A44))</f>
        <v/>
      </c>
      <c r="F44" s="187" t="str">
        <f t="array" ref="F44">INDEX(M_3,$A44,COLUMN(F44)-COLUMN($A44))</f>
        <v/>
      </c>
      <c r="G44" s="187" t="str">
        <f t="array" ref="G44">INDEX(M_3,$A44,COLUMN(G44)-COLUMN($A44))</f>
        <v/>
      </c>
      <c r="H44" s="187" t="str">
        <f t="array" ref="H44">INDEX(M_3,$A44,COLUMN(H44)-COLUMN($A44))</f>
        <v/>
      </c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46.5" customHeight="1">
      <c r="A45" s="186"/>
      <c r="B45" s="142"/>
      <c r="C45" s="142"/>
      <c r="D45" s="142"/>
      <c r="E45" s="142"/>
      <c r="F45" s="142"/>
      <c r="G45" s="142"/>
      <c r="H45" s="14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24.75" customHeight="1">
      <c r="A46" s="186">
        <v>6.0</v>
      </c>
      <c r="B46" s="187" t="str">
        <f t="array" ref="B46">INDEX(M_3,$A46,COLUMN(B46)-COLUMN($A46))</f>
        <v/>
      </c>
      <c r="C46" s="187" t="str">
        <f t="array" ref="C46">INDEX(M_3,$A46,COLUMN(C46)-COLUMN($A46))</f>
        <v/>
      </c>
      <c r="D46" s="187" t="str">
        <f t="array" ref="D46">INDEX(M_3,$A46,COLUMN(D46)-COLUMN($A46))</f>
        <v/>
      </c>
      <c r="E46" s="187" t="str">
        <f t="array" ref="E46">INDEX(M_3,$A46,COLUMN(E46)-COLUMN($A46))</f>
        <v/>
      </c>
      <c r="F46" s="187" t="str">
        <f t="array" ref="F46">INDEX(M_3,$A46,COLUMN(F46)-COLUMN($A46))</f>
        <v/>
      </c>
      <c r="G46" s="187" t="str">
        <f t="array" ref="G46">INDEX(M_3,$A46,COLUMN(G46)-COLUMN($A46))</f>
        <v/>
      </c>
      <c r="H46" s="187" t="str">
        <f t="array" ref="H46">INDEX(M_3,$A46,COLUMN(H46)-COLUMN($A46))</f>
        <v/>
      </c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46.5" customHeight="1">
      <c r="A47" s="186"/>
      <c r="B47" s="142"/>
      <c r="C47" s="142"/>
      <c r="D47" s="142"/>
      <c r="E47" s="142"/>
      <c r="F47" s="142"/>
      <c r="G47" s="142"/>
      <c r="H47" s="14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15.0" customHeight="1">
      <c r="A48" s="186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15.0" customHeight="1">
      <c r="A49" s="186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39.75" customHeight="1">
      <c r="A50" s="186"/>
      <c r="B50" s="121" t="str">
        <f t="array" ref="B50">INDEX(C_MTHHEADER,4)</f>
        <v>APRIL</v>
      </c>
      <c r="C50" s="32"/>
      <c r="D50" s="32"/>
      <c r="E50" s="32"/>
      <c r="F50" s="32"/>
      <c r="G50" s="32"/>
      <c r="H50" s="33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24.75" customHeight="1">
      <c r="A51" s="186"/>
      <c r="B51" s="122" t="str">
        <f t="array" ref="B51">INDEX(C_WKHEADER,1)</f>
        <v>MON</v>
      </c>
      <c r="C51" s="122" t="str">
        <f t="array" ref="C51">INDEX(C_WKHEADER,2)</f>
        <v>TUE</v>
      </c>
      <c r="D51" s="122" t="str">
        <f t="array" ref="D51">INDEX(C_WKHEADER,3)</f>
        <v>WED</v>
      </c>
      <c r="E51" s="122" t="str">
        <f t="array" ref="E51">INDEX(C_WKHEADER,4)</f>
        <v>THU</v>
      </c>
      <c r="F51" s="122" t="str">
        <f t="array" ref="F51">INDEX(C_WKHEADER,5)</f>
        <v>FRI</v>
      </c>
      <c r="G51" s="122" t="str">
        <f t="array" ref="G51">INDEX(C_WKHEADER,6)</f>
        <v>SAT</v>
      </c>
      <c r="H51" s="122" t="str">
        <f t="array" ref="H51">INDEX(C_WKHEADER,7)</f>
        <v>SUN</v>
      </c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24.75" customHeight="1">
      <c r="A52" s="186">
        <v>1.0</v>
      </c>
      <c r="B52" s="187" t="str">
        <f t="array" ref="B52">INDEX(M_4,$A52,COLUMN(B52)-COLUMN($A52))</f>
        <v/>
      </c>
      <c r="C52" s="187" t="str">
        <f t="array" ref="C52">INDEX(M_4,$A52,COLUMN(C52)-COLUMN($A52))</f>
        <v/>
      </c>
      <c r="D52" s="187" t="str">
        <f t="array" ref="D52">INDEX(M_4,$A52,COLUMN(D52)-COLUMN($A52))</f>
        <v/>
      </c>
      <c r="E52" s="187">
        <f t="array" ref="E52">INDEX(M_4,$A52,COLUMN(E52)-COLUMN($A52))</f>
        <v>44287</v>
      </c>
      <c r="F52" s="187">
        <f t="array" ref="F52">INDEX(M_4,$A52,COLUMN(F52)-COLUMN($A52))</f>
        <v>44288</v>
      </c>
      <c r="G52" s="187">
        <f t="array" ref="G52">INDEX(M_4,$A52,COLUMN(G52)-COLUMN($A52))</f>
        <v>44289</v>
      </c>
      <c r="H52" s="187">
        <f t="array" ref="H52">INDEX(M_4,$A52,COLUMN(H52)-COLUMN($A52))</f>
        <v>44290</v>
      </c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46.5" customHeight="1">
      <c r="A53" s="186"/>
      <c r="B53" s="142"/>
      <c r="C53" s="142"/>
      <c r="D53" s="142"/>
      <c r="E53" s="142"/>
      <c r="F53" s="142"/>
      <c r="G53" s="142"/>
      <c r="H53" s="14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24.75" customHeight="1">
      <c r="A54" s="186">
        <v>2.0</v>
      </c>
      <c r="B54" s="187">
        <f t="array" ref="B54">INDEX(M_4,$A54,COLUMN(B54)-COLUMN($A54))</f>
        <v>44291</v>
      </c>
      <c r="C54" s="187">
        <f t="array" ref="C54">INDEX(M_4,$A54,COLUMN(C54)-COLUMN($A54))</f>
        <v>44292</v>
      </c>
      <c r="D54" s="187">
        <f t="array" ref="D54">INDEX(M_4,$A54,COLUMN(D54)-COLUMN($A54))</f>
        <v>44293</v>
      </c>
      <c r="E54" s="187">
        <f t="array" ref="E54">INDEX(M_4,$A54,COLUMN(E54)-COLUMN($A54))</f>
        <v>44294</v>
      </c>
      <c r="F54" s="187">
        <f t="array" ref="F54">INDEX(M_4,$A54,COLUMN(F54)-COLUMN($A54))</f>
        <v>44295</v>
      </c>
      <c r="G54" s="187">
        <f t="array" ref="G54">INDEX(M_4,$A54,COLUMN(G54)-COLUMN($A54))</f>
        <v>44296</v>
      </c>
      <c r="H54" s="187">
        <f t="array" ref="H54">INDEX(M_4,$A54,COLUMN(H54)-COLUMN($A54))</f>
        <v>44297</v>
      </c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46.5" customHeight="1">
      <c r="A55" s="186"/>
      <c r="B55" s="142"/>
      <c r="C55" s="142"/>
      <c r="D55" s="142"/>
      <c r="E55" s="142"/>
      <c r="F55" s="142"/>
      <c r="G55" s="142"/>
      <c r="H55" s="14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24.75" customHeight="1">
      <c r="A56" s="186">
        <v>3.0</v>
      </c>
      <c r="B56" s="187">
        <f t="array" ref="B56">INDEX(M_4,$A56,COLUMN(B56)-COLUMN($A56))</f>
        <v>44298</v>
      </c>
      <c r="C56" s="187">
        <f t="array" ref="C56">INDEX(M_4,$A56,COLUMN(C56)-COLUMN($A56))</f>
        <v>44299</v>
      </c>
      <c r="D56" s="187">
        <f t="array" ref="D56">INDEX(M_4,$A56,COLUMN(D56)-COLUMN($A56))</f>
        <v>44300</v>
      </c>
      <c r="E56" s="187">
        <f t="array" ref="E56">INDEX(M_4,$A56,COLUMN(E56)-COLUMN($A56))</f>
        <v>44301</v>
      </c>
      <c r="F56" s="187">
        <f t="array" ref="F56">INDEX(M_4,$A56,COLUMN(F56)-COLUMN($A56))</f>
        <v>44302</v>
      </c>
      <c r="G56" s="187">
        <f t="array" ref="G56">INDEX(M_4,$A56,COLUMN(G56)-COLUMN($A56))</f>
        <v>44303</v>
      </c>
      <c r="H56" s="187">
        <f t="array" ref="H56">INDEX(M_4,$A56,COLUMN(H56)-COLUMN($A56))</f>
        <v>44304</v>
      </c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46.5" customHeight="1">
      <c r="A57" s="186"/>
      <c r="B57" s="142"/>
      <c r="C57" s="142"/>
      <c r="D57" s="142"/>
      <c r="E57" s="142"/>
      <c r="F57" s="142"/>
      <c r="G57" s="142"/>
      <c r="H57" s="14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24.75" customHeight="1">
      <c r="A58" s="186">
        <v>4.0</v>
      </c>
      <c r="B58" s="187">
        <f t="array" ref="B58">INDEX(M_4,$A58,COLUMN(B58)-COLUMN($A58))</f>
        <v>44305</v>
      </c>
      <c r="C58" s="187">
        <f t="array" ref="C58">INDEX(M_4,$A58,COLUMN(C58)-COLUMN($A58))</f>
        <v>44306</v>
      </c>
      <c r="D58" s="187">
        <f t="array" ref="D58">INDEX(M_4,$A58,COLUMN(D58)-COLUMN($A58))</f>
        <v>44307</v>
      </c>
      <c r="E58" s="187">
        <f t="array" ref="E58">INDEX(M_4,$A58,COLUMN(E58)-COLUMN($A58))</f>
        <v>44308</v>
      </c>
      <c r="F58" s="187">
        <f t="array" ref="F58">INDEX(M_4,$A58,COLUMN(F58)-COLUMN($A58))</f>
        <v>44309</v>
      </c>
      <c r="G58" s="187">
        <f t="array" ref="G58">INDEX(M_4,$A58,COLUMN(G58)-COLUMN($A58))</f>
        <v>44310</v>
      </c>
      <c r="H58" s="187">
        <f t="array" ref="H58">INDEX(M_4,$A58,COLUMN(H58)-COLUMN($A58))</f>
        <v>44311</v>
      </c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46.5" customHeight="1">
      <c r="A59" s="186"/>
      <c r="B59" s="142"/>
      <c r="C59" s="142"/>
      <c r="D59" s="142"/>
      <c r="E59" s="142"/>
      <c r="F59" s="142"/>
      <c r="G59" s="142"/>
      <c r="H59" s="14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24.75" customHeight="1">
      <c r="A60" s="186">
        <v>5.0</v>
      </c>
      <c r="B60" s="187">
        <f t="array" ref="B60">INDEX(M_4,$A60,COLUMN(B60)-COLUMN($A60))</f>
        <v>44312</v>
      </c>
      <c r="C60" s="187">
        <f t="array" ref="C60">INDEX(M_4,$A60,COLUMN(C60)-COLUMN($A60))</f>
        <v>44313</v>
      </c>
      <c r="D60" s="187">
        <f t="array" ref="D60">INDEX(M_4,$A60,COLUMN(D60)-COLUMN($A60))</f>
        <v>44314</v>
      </c>
      <c r="E60" s="187">
        <f t="array" ref="E60">INDEX(M_4,$A60,COLUMN(E60)-COLUMN($A60))</f>
        <v>44315</v>
      </c>
      <c r="F60" s="187">
        <f t="array" ref="F60">INDEX(M_4,$A60,COLUMN(F60)-COLUMN($A60))</f>
        <v>44316</v>
      </c>
      <c r="G60" s="187" t="str">
        <f t="array" ref="G60">INDEX(M_4,$A60,COLUMN(G60)-COLUMN($A60))</f>
        <v/>
      </c>
      <c r="H60" s="187" t="str">
        <f t="array" ref="H60">INDEX(M_4,$A60,COLUMN(H60)-COLUMN($A60))</f>
        <v/>
      </c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46.5" customHeight="1">
      <c r="A61" s="186"/>
      <c r="B61" s="142"/>
      <c r="C61" s="142"/>
      <c r="D61" s="142"/>
      <c r="E61" s="142"/>
      <c r="F61" s="142"/>
      <c r="G61" s="142"/>
      <c r="H61" s="14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24.75" customHeight="1">
      <c r="A62" s="186">
        <v>6.0</v>
      </c>
      <c r="B62" s="187" t="str">
        <f t="array" ref="B62">INDEX(M_4,$A62,COLUMN(B62)-COLUMN($A62))</f>
        <v/>
      </c>
      <c r="C62" s="187" t="str">
        <f t="array" ref="C62">INDEX(M_4,$A62,COLUMN(C62)-COLUMN($A62))</f>
        <v/>
      </c>
      <c r="D62" s="187" t="str">
        <f t="array" ref="D62">INDEX(M_4,$A62,COLUMN(D62)-COLUMN($A62))</f>
        <v/>
      </c>
      <c r="E62" s="187" t="str">
        <f t="array" ref="E62">INDEX(M_4,$A62,COLUMN(E62)-COLUMN($A62))</f>
        <v/>
      </c>
      <c r="F62" s="187" t="str">
        <f t="array" ref="F62">INDEX(M_4,$A62,COLUMN(F62)-COLUMN($A62))</f>
        <v/>
      </c>
      <c r="G62" s="187" t="str">
        <f t="array" ref="G62">INDEX(M_4,$A62,COLUMN(G62)-COLUMN($A62))</f>
        <v/>
      </c>
      <c r="H62" s="187" t="str">
        <f t="array" ref="H62">INDEX(M_4,$A62,COLUMN(H62)-COLUMN($A62))</f>
        <v/>
      </c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46.5" customHeight="1">
      <c r="A63" s="186"/>
      <c r="B63" s="142"/>
      <c r="C63" s="142"/>
      <c r="D63" s="142"/>
      <c r="E63" s="142"/>
      <c r="F63" s="142"/>
      <c r="G63" s="142"/>
      <c r="H63" s="14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5.0" customHeight="1">
      <c r="A64" s="186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5.0" customHeight="1">
      <c r="A65" s="186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39.75" customHeight="1">
      <c r="A66" s="186"/>
      <c r="B66" s="121" t="str">
        <f t="array" ref="B66">INDEX(C_MTHHEADER,5)</f>
        <v>MAY</v>
      </c>
      <c r="C66" s="32"/>
      <c r="D66" s="32"/>
      <c r="E66" s="32"/>
      <c r="F66" s="32"/>
      <c r="G66" s="32"/>
      <c r="H66" s="33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24.75" customHeight="1">
      <c r="A67" s="186"/>
      <c r="B67" s="122" t="str">
        <f t="array" ref="B67">INDEX(C_WKHEADER,1)</f>
        <v>MON</v>
      </c>
      <c r="C67" s="122" t="str">
        <f t="array" ref="C67">INDEX(C_WKHEADER,2)</f>
        <v>TUE</v>
      </c>
      <c r="D67" s="122" t="str">
        <f t="array" ref="D67">INDEX(C_WKHEADER,3)</f>
        <v>WED</v>
      </c>
      <c r="E67" s="122" t="str">
        <f t="array" ref="E67">INDEX(C_WKHEADER,4)</f>
        <v>THU</v>
      </c>
      <c r="F67" s="122" t="str">
        <f t="array" ref="F67">INDEX(C_WKHEADER,5)</f>
        <v>FRI</v>
      </c>
      <c r="G67" s="122" t="str">
        <f t="array" ref="G67">INDEX(C_WKHEADER,6)</f>
        <v>SAT</v>
      </c>
      <c r="H67" s="122" t="str">
        <f t="array" ref="H67">INDEX(C_WKHEADER,7)</f>
        <v>SUN</v>
      </c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24.75" customHeight="1">
      <c r="A68" s="186">
        <v>1.0</v>
      </c>
      <c r="B68" s="187" t="str">
        <f t="array" ref="B68">INDEX(M_5,$A68,COLUMN(B68)-COLUMN($A68))</f>
        <v/>
      </c>
      <c r="C68" s="187" t="str">
        <f t="array" ref="C68">INDEX(M_5,$A68,COLUMN(C68)-COLUMN($A68))</f>
        <v/>
      </c>
      <c r="D68" s="187" t="str">
        <f t="array" ref="D68">INDEX(M_5,$A68,COLUMN(D68)-COLUMN($A68))</f>
        <v/>
      </c>
      <c r="E68" s="187" t="str">
        <f t="array" ref="E68">INDEX(M_5,$A68,COLUMN(E68)-COLUMN($A68))</f>
        <v/>
      </c>
      <c r="F68" s="187" t="str">
        <f t="array" ref="F68">INDEX(M_5,$A68,COLUMN(F68)-COLUMN($A68))</f>
        <v/>
      </c>
      <c r="G68" s="187">
        <f t="array" ref="G68">INDEX(M_5,$A68,COLUMN(G68)-COLUMN($A68))</f>
        <v>44317</v>
      </c>
      <c r="H68" s="187">
        <f t="array" ref="H68">INDEX(M_5,$A68,COLUMN(H68)-COLUMN($A68))</f>
        <v>44318</v>
      </c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46.5" customHeight="1">
      <c r="A69" s="186"/>
      <c r="B69" s="142"/>
      <c r="C69" s="142"/>
      <c r="D69" s="142"/>
      <c r="E69" s="142"/>
      <c r="F69" s="142"/>
      <c r="G69" s="142"/>
      <c r="H69" s="14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24.75" customHeight="1">
      <c r="A70" s="186">
        <v>2.0</v>
      </c>
      <c r="B70" s="187">
        <f t="array" ref="B70">INDEX(M_5,$A70,COLUMN(B70)-COLUMN($A70))</f>
        <v>44319</v>
      </c>
      <c r="C70" s="187">
        <f t="array" ref="C70">INDEX(M_5,$A70,COLUMN(C70)-COLUMN($A70))</f>
        <v>44320</v>
      </c>
      <c r="D70" s="187">
        <f t="array" ref="D70">INDEX(M_5,$A70,COLUMN(D70)-COLUMN($A70))</f>
        <v>44321</v>
      </c>
      <c r="E70" s="187">
        <f t="array" ref="E70">INDEX(M_5,$A70,COLUMN(E70)-COLUMN($A70))</f>
        <v>44322</v>
      </c>
      <c r="F70" s="187">
        <f t="array" ref="F70">INDEX(M_5,$A70,COLUMN(F70)-COLUMN($A70))</f>
        <v>44323</v>
      </c>
      <c r="G70" s="187">
        <f t="array" ref="G70">INDEX(M_5,$A70,COLUMN(G70)-COLUMN($A70))</f>
        <v>44324</v>
      </c>
      <c r="H70" s="187">
        <f t="array" ref="H70">INDEX(M_5,$A70,COLUMN(H70)-COLUMN($A70))</f>
        <v>44325</v>
      </c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46.5" customHeight="1">
      <c r="A71" s="186"/>
      <c r="B71" s="142"/>
      <c r="C71" s="142"/>
      <c r="D71" s="142"/>
      <c r="E71" s="142"/>
      <c r="F71" s="142"/>
      <c r="G71" s="142"/>
      <c r="H71" s="14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24.75" customHeight="1">
      <c r="A72" s="186">
        <v>3.0</v>
      </c>
      <c r="B72" s="187">
        <f t="array" ref="B72">INDEX(M_5,$A72,COLUMN(B72)-COLUMN($A72))</f>
        <v>44326</v>
      </c>
      <c r="C72" s="187">
        <f t="array" ref="C72">INDEX(M_5,$A72,COLUMN(C72)-COLUMN($A72))</f>
        <v>44327</v>
      </c>
      <c r="D72" s="187">
        <f t="array" ref="D72">INDEX(M_5,$A72,COLUMN(D72)-COLUMN($A72))</f>
        <v>44328</v>
      </c>
      <c r="E72" s="187">
        <f t="array" ref="E72">INDEX(M_5,$A72,COLUMN(E72)-COLUMN($A72))</f>
        <v>44329</v>
      </c>
      <c r="F72" s="187">
        <f t="array" ref="F72">INDEX(M_5,$A72,COLUMN(F72)-COLUMN($A72))</f>
        <v>44330</v>
      </c>
      <c r="G72" s="187">
        <f t="array" ref="G72">INDEX(M_5,$A72,COLUMN(G72)-COLUMN($A72))</f>
        <v>44331</v>
      </c>
      <c r="H72" s="187">
        <f t="array" ref="H72">INDEX(M_5,$A72,COLUMN(H72)-COLUMN($A72))</f>
        <v>44332</v>
      </c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46.5" customHeight="1">
      <c r="A73" s="186"/>
      <c r="B73" s="142"/>
      <c r="C73" s="142"/>
      <c r="D73" s="142"/>
      <c r="E73" s="142"/>
      <c r="F73" s="142"/>
      <c r="G73" s="142"/>
      <c r="H73" s="14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24.75" customHeight="1">
      <c r="A74" s="186">
        <v>4.0</v>
      </c>
      <c r="B74" s="187">
        <f t="array" ref="B74">INDEX(M_5,$A74,COLUMN(B74)-COLUMN($A74))</f>
        <v>44333</v>
      </c>
      <c r="C74" s="187">
        <f t="array" ref="C74">INDEX(M_5,$A74,COLUMN(C74)-COLUMN($A74))</f>
        <v>44334</v>
      </c>
      <c r="D74" s="187">
        <f t="array" ref="D74">INDEX(M_5,$A74,COLUMN(D74)-COLUMN($A74))</f>
        <v>44335</v>
      </c>
      <c r="E74" s="187">
        <f t="array" ref="E74">INDEX(M_5,$A74,COLUMN(E74)-COLUMN($A74))</f>
        <v>44336</v>
      </c>
      <c r="F74" s="187">
        <f t="array" ref="F74">INDEX(M_5,$A74,COLUMN(F74)-COLUMN($A74))</f>
        <v>44337</v>
      </c>
      <c r="G74" s="187">
        <f t="array" ref="G74">INDEX(M_5,$A74,COLUMN(G74)-COLUMN($A74))</f>
        <v>44338</v>
      </c>
      <c r="H74" s="187">
        <f t="array" ref="H74">INDEX(M_5,$A74,COLUMN(H74)-COLUMN($A74))</f>
        <v>44339</v>
      </c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46.5" customHeight="1">
      <c r="A75" s="186"/>
      <c r="B75" s="142"/>
      <c r="C75" s="142"/>
      <c r="D75" s="142"/>
      <c r="E75" s="142"/>
      <c r="F75" s="142"/>
      <c r="G75" s="142"/>
      <c r="H75" s="14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24.75" customHeight="1">
      <c r="A76" s="186">
        <v>5.0</v>
      </c>
      <c r="B76" s="187">
        <f t="array" ref="B76">INDEX(M_5,$A76,COLUMN(B76)-COLUMN($A76))</f>
        <v>44340</v>
      </c>
      <c r="C76" s="187">
        <f t="array" ref="C76">INDEX(M_5,$A76,COLUMN(C76)-COLUMN($A76))</f>
        <v>44341</v>
      </c>
      <c r="D76" s="187">
        <f t="array" ref="D76">INDEX(M_5,$A76,COLUMN(D76)-COLUMN($A76))</f>
        <v>44342</v>
      </c>
      <c r="E76" s="187">
        <f t="array" ref="E76">INDEX(M_5,$A76,COLUMN(E76)-COLUMN($A76))</f>
        <v>44343</v>
      </c>
      <c r="F76" s="187">
        <f t="array" ref="F76">INDEX(M_5,$A76,COLUMN(F76)-COLUMN($A76))</f>
        <v>44344</v>
      </c>
      <c r="G76" s="187">
        <f t="array" ref="G76">INDEX(M_5,$A76,COLUMN(G76)-COLUMN($A76))</f>
        <v>44345</v>
      </c>
      <c r="H76" s="187">
        <f t="array" ref="H76">INDEX(M_5,$A76,COLUMN(H76)-COLUMN($A76))</f>
        <v>44346</v>
      </c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46.5" customHeight="1">
      <c r="A77" s="186"/>
      <c r="B77" s="142"/>
      <c r="C77" s="142"/>
      <c r="D77" s="142"/>
      <c r="E77" s="142"/>
      <c r="F77" s="142"/>
      <c r="G77" s="142"/>
      <c r="H77" s="14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24.75" customHeight="1">
      <c r="A78" s="186">
        <v>6.0</v>
      </c>
      <c r="B78" s="187">
        <f t="array" ref="B78">INDEX(M_5,$A78,COLUMN(B78)-COLUMN($A78))</f>
        <v>44347</v>
      </c>
      <c r="C78" s="187" t="str">
        <f t="array" ref="C78">INDEX(M_5,$A78,COLUMN(C78)-COLUMN($A78))</f>
        <v/>
      </c>
      <c r="D78" s="187" t="str">
        <f t="array" ref="D78">INDEX(M_5,$A78,COLUMN(D78)-COLUMN($A78))</f>
        <v/>
      </c>
      <c r="E78" s="187" t="str">
        <f t="array" ref="E78">INDEX(M_5,$A78,COLUMN(E78)-COLUMN($A78))</f>
        <v/>
      </c>
      <c r="F78" s="187" t="str">
        <f t="array" ref="F78">INDEX(M_5,$A78,COLUMN(F78)-COLUMN($A78))</f>
        <v/>
      </c>
      <c r="G78" s="187" t="str">
        <f t="array" ref="G78">INDEX(M_5,$A78,COLUMN(G78)-COLUMN($A78))</f>
        <v/>
      </c>
      <c r="H78" s="187" t="str">
        <f t="array" ref="H78">INDEX(M_5,$A78,COLUMN(H78)-COLUMN($A78))</f>
        <v/>
      </c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46.5" customHeight="1">
      <c r="A79" s="186"/>
      <c r="B79" s="142"/>
      <c r="C79" s="142"/>
      <c r="D79" s="142"/>
      <c r="E79" s="142"/>
      <c r="F79" s="142"/>
      <c r="G79" s="142"/>
      <c r="H79" s="14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5.0" customHeight="1">
      <c r="A80" s="186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5.0" customHeight="1">
      <c r="A81" s="186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39.75" customHeight="1">
      <c r="A82" s="186"/>
      <c r="B82" s="121" t="str">
        <f t="array" ref="B82">INDEX(C_MTHHEADER,6)</f>
        <v>JUNE</v>
      </c>
      <c r="C82" s="32"/>
      <c r="D82" s="32"/>
      <c r="E82" s="32"/>
      <c r="F82" s="32"/>
      <c r="G82" s="32"/>
      <c r="H82" s="33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24.75" customHeight="1">
      <c r="A83" s="186"/>
      <c r="B83" s="122" t="str">
        <f t="array" ref="B83">INDEX(C_WKHEADER,1)</f>
        <v>MON</v>
      </c>
      <c r="C83" s="122" t="str">
        <f t="array" ref="C83">INDEX(C_WKHEADER,2)</f>
        <v>TUE</v>
      </c>
      <c r="D83" s="122" t="str">
        <f t="array" ref="D83">INDEX(C_WKHEADER,3)</f>
        <v>WED</v>
      </c>
      <c r="E83" s="122" t="str">
        <f t="array" ref="E83">INDEX(C_WKHEADER,4)</f>
        <v>THU</v>
      </c>
      <c r="F83" s="122" t="str">
        <f t="array" ref="F83">INDEX(C_WKHEADER,5)</f>
        <v>FRI</v>
      </c>
      <c r="G83" s="122" t="str">
        <f t="array" ref="G83">INDEX(C_WKHEADER,6)</f>
        <v>SAT</v>
      </c>
      <c r="H83" s="122" t="str">
        <f t="array" ref="H83">INDEX(C_WKHEADER,7)</f>
        <v>SUN</v>
      </c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24.75" customHeight="1">
      <c r="A84" s="186">
        <v>1.0</v>
      </c>
      <c r="B84" s="187" t="str">
        <f t="array" ref="B84">INDEX(M_6,$A84,COLUMN(B84)-COLUMN($A84))</f>
        <v/>
      </c>
      <c r="C84" s="187">
        <f t="array" ref="C84">INDEX(M_6,$A84,COLUMN(C84)-COLUMN($A84))</f>
        <v>44348</v>
      </c>
      <c r="D84" s="187">
        <f t="array" ref="D84">INDEX(M_6,$A84,COLUMN(D84)-COLUMN($A84))</f>
        <v>44349</v>
      </c>
      <c r="E84" s="187">
        <f t="array" ref="E84">INDEX(M_6,$A84,COLUMN(E84)-COLUMN($A84))</f>
        <v>44350</v>
      </c>
      <c r="F84" s="187">
        <f t="array" ref="F84">INDEX(M_6,$A84,COLUMN(F84)-COLUMN($A84))</f>
        <v>44351</v>
      </c>
      <c r="G84" s="187">
        <f t="array" ref="G84">INDEX(M_6,$A84,COLUMN(G84)-COLUMN($A84))</f>
        <v>44352</v>
      </c>
      <c r="H84" s="187">
        <f t="array" ref="H84">INDEX(M_6,$A84,COLUMN(H84)-COLUMN($A84))</f>
        <v>44353</v>
      </c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46.5" customHeight="1">
      <c r="A85" s="186"/>
      <c r="B85" s="142"/>
      <c r="C85" s="142"/>
      <c r="D85" s="142"/>
      <c r="E85" s="142"/>
      <c r="F85" s="142"/>
      <c r="G85" s="142"/>
      <c r="H85" s="14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24.75" customHeight="1">
      <c r="A86" s="186">
        <v>2.0</v>
      </c>
      <c r="B86" s="187">
        <f t="array" ref="B86">INDEX(M_6,$A86,COLUMN(B86)-COLUMN($A86))</f>
        <v>44354</v>
      </c>
      <c r="C86" s="187">
        <f t="array" ref="C86">INDEX(M_6,$A86,COLUMN(C86)-COLUMN($A86))</f>
        <v>44355</v>
      </c>
      <c r="D86" s="187">
        <f t="array" ref="D86">INDEX(M_6,$A86,COLUMN(D86)-COLUMN($A86))</f>
        <v>44356</v>
      </c>
      <c r="E86" s="187">
        <f t="array" ref="E86">INDEX(M_6,$A86,COLUMN(E86)-COLUMN($A86))</f>
        <v>44357</v>
      </c>
      <c r="F86" s="187">
        <f t="array" ref="F86">INDEX(M_6,$A86,COLUMN(F86)-COLUMN($A86))</f>
        <v>44358</v>
      </c>
      <c r="G86" s="187">
        <f t="array" ref="G86">INDEX(M_6,$A86,COLUMN(G86)-COLUMN($A86))</f>
        <v>44359</v>
      </c>
      <c r="H86" s="187">
        <f t="array" ref="H86">INDEX(M_6,$A86,COLUMN(H86)-COLUMN($A86))</f>
        <v>44360</v>
      </c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46.5" customHeight="1">
      <c r="A87" s="186"/>
      <c r="B87" s="142"/>
      <c r="C87" s="142"/>
      <c r="D87" s="142"/>
      <c r="E87" s="142"/>
      <c r="F87" s="142"/>
      <c r="G87" s="142"/>
      <c r="H87" s="14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24.75" customHeight="1">
      <c r="A88" s="186">
        <v>3.0</v>
      </c>
      <c r="B88" s="187">
        <f t="array" ref="B88">INDEX(M_6,$A88,COLUMN(B88)-COLUMN($A88))</f>
        <v>44361</v>
      </c>
      <c r="C88" s="187">
        <f t="array" ref="C88">INDEX(M_6,$A88,COLUMN(C88)-COLUMN($A88))</f>
        <v>44362</v>
      </c>
      <c r="D88" s="187">
        <f t="array" ref="D88">INDEX(M_6,$A88,COLUMN(D88)-COLUMN($A88))</f>
        <v>44363</v>
      </c>
      <c r="E88" s="187">
        <f t="array" ref="E88">INDEX(M_6,$A88,COLUMN(E88)-COLUMN($A88))</f>
        <v>44364</v>
      </c>
      <c r="F88" s="187">
        <f t="array" ref="F88">INDEX(M_6,$A88,COLUMN(F88)-COLUMN($A88))</f>
        <v>44365</v>
      </c>
      <c r="G88" s="187">
        <f t="array" ref="G88">INDEX(M_6,$A88,COLUMN(G88)-COLUMN($A88))</f>
        <v>44366</v>
      </c>
      <c r="H88" s="187">
        <f t="array" ref="H88">INDEX(M_6,$A88,COLUMN(H88)-COLUMN($A88))</f>
        <v>44367</v>
      </c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46.5" customHeight="1">
      <c r="A89" s="186"/>
      <c r="B89" s="142"/>
      <c r="C89" s="142"/>
      <c r="D89" s="142"/>
      <c r="E89" s="142"/>
      <c r="F89" s="142"/>
      <c r="G89" s="142"/>
      <c r="H89" s="14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24.75" customHeight="1">
      <c r="A90" s="186">
        <v>4.0</v>
      </c>
      <c r="B90" s="187">
        <f t="array" ref="B90">INDEX(M_6,$A90,COLUMN(B90)-COLUMN($A90))</f>
        <v>44368</v>
      </c>
      <c r="C90" s="187">
        <f t="array" ref="C90">INDEX(M_6,$A90,COLUMN(C90)-COLUMN($A90))</f>
        <v>44369</v>
      </c>
      <c r="D90" s="187">
        <f t="array" ref="D90">INDEX(M_6,$A90,COLUMN(D90)-COLUMN($A90))</f>
        <v>44370</v>
      </c>
      <c r="E90" s="187">
        <f t="array" ref="E90">INDEX(M_6,$A90,COLUMN(E90)-COLUMN($A90))</f>
        <v>44371</v>
      </c>
      <c r="F90" s="187">
        <f t="array" ref="F90">INDEX(M_6,$A90,COLUMN(F90)-COLUMN($A90))</f>
        <v>44372</v>
      </c>
      <c r="G90" s="187">
        <f t="array" ref="G90">INDEX(M_6,$A90,COLUMN(G90)-COLUMN($A90))</f>
        <v>44373</v>
      </c>
      <c r="H90" s="187">
        <f t="array" ref="H90">INDEX(M_6,$A90,COLUMN(H90)-COLUMN($A90))</f>
        <v>44374</v>
      </c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46.5" customHeight="1">
      <c r="A91" s="186"/>
      <c r="B91" s="142"/>
      <c r="C91" s="142"/>
      <c r="D91" s="142"/>
      <c r="E91" s="142"/>
      <c r="F91" s="142"/>
      <c r="G91" s="142"/>
      <c r="H91" s="14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24.75" customHeight="1">
      <c r="A92" s="186">
        <v>5.0</v>
      </c>
      <c r="B92" s="187">
        <f t="array" ref="B92">INDEX(M_6,$A92,COLUMN(B92)-COLUMN($A92))</f>
        <v>44375</v>
      </c>
      <c r="C92" s="187">
        <f t="array" ref="C92">INDEX(M_6,$A92,COLUMN(C92)-COLUMN($A92))</f>
        <v>44376</v>
      </c>
      <c r="D92" s="187">
        <f t="array" ref="D92">INDEX(M_6,$A92,COLUMN(D92)-COLUMN($A92))</f>
        <v>44377</v>
      </c>
      <c r="E92" s="187" t="str">
        <f t="array" ref="E92">INDEX(M_6,$A92,COLUMN(E92)-COLUMN($A92))</f>
        <v/>
      </c>
      <c r="F92" s="187" t="str">
        <f t="array" ref="F92">INDEX(M_6,$A92,COLUMN(F92)-COLUMN($A92))</f>
        <v/>
      </c>
      <c r="G92" s="187" t="str">
        <f t="array" ref="G92">INDEX(M_6,$A92,COLUMN(G92)-COLUMN($A92))</f>
        <v/>
      </c>
      <c r="H92" s="187" t="str">
        <f t="array" ref="H92">INDEX(M_6,$A92,COLUMN(H92)-COLUMN($A92))</f>
        <v/>
      </c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46.5" customHeight="1">
      <c r="A93" s="186"/>
      <c r="B93" s="142"/>
      <c r="C93" s="142"/>
      <c r="D93" s="142"/>
      <c r="E93" s="142"/>
      <c r="F93" s="142"/>
      <c r="G93" s="142"/>
      <c r="H93" s="14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24.75" customHeight="1">
      <c r="A94" s="186">
        <v>6.0</v>
      </c>
      <c r="B94" s="187" t="str">
        <f t="array" ref="B94">INDEX(M_6,$A94,COLUMN(B94)-COLUMN($A94))</f>
        <v/>
      </c>
      <c r="C94" s="187" t="str">
        <f t="array" ref="C94">INDEX(M_6,$A94,COLUMN(C94)-COLUMN($A94))</f>
        <v/>
      </c>
      <c r="D94" s="187" t="str">
        <f t="array" ref="D94">INDEX(M_6,$A94,COLUMN(D94)-COLUMN($A94))</f>
        <v/>
      </c>
      <c r="E94" s="187" t="str">
        <f t="array" ref="E94">INDEX(M_6,$A94,COLUMN(E94)-COLUMN($A94))</f>
        <v/>
      </c>
      <c r="F94" s="187" t="str">
        <f t="array" ref="F94">INDEX(M_6,$A94,COLUMN(F94)-COLUMN($A94))</f>
        <v/>
      </c>
      <c r="G94" s="187" t="str">
        <f t="array" ref="G94">INDEX(M_6,$A94,COLUMN(G94)-COLUMN($A94))</f>
        <v/>
      </c>
      <c r="H94" s="187" t="str">
        <f t="array" ref="H94">INDEX(M_6,$A94,COLUMN(H94)-COLUMN($A94))</f>
        <v/>
      </c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46.5" customHeight="1">
      <c r="A95" s="186"/>
      <c r="B95" s="142"/>
      <c r="C95" s="142"/>
      <c r="D95" s="142"/>
      <c r="E95" s="142"/>
      <c r="F95" s="142"/>
      <c r="G95" s="142"/>
      <c r="H95" s="14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5.0" customHeight="1">
      <c r="A96" s="186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5.0" customHeight="1">
      <c r="A97" s="186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39.75" customHeight="1">
      <c r="A98" s="186"/>
      <c r="B98" s="121" t="str">
        <f t="array" ref="B98">INDEX(C_MTHHEADER,7)</f>
        <v>JULY</v>
      </c>
      <c r="C98" s="32"/>
      <c r="D98" s="32"/>
      <c r="E98" s="32"/>
      <c r="F98" s="32"/>
      <c r="G98" s="32"/>
      <c r="H98" s="33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24.75" customHeight="1">
      <c r="A99" s="186"/>
      <c r="B99" s="122" t="str">
        <f t="array" ref="B99">INDEX(C_WKHEADER,1)</f>
        <v>MON</v>
      </c>
      <c r="C99" s="122" t="str">
        <f t="array" ref="C99">INDEX(C_WKHEADER,2)</f>
        <v>TUE</v>
      </c>
      <c r="D99" s="122" t="str">
        <f t="array" ref="D99">INDEX(C_WKHEADER,3)</f>
        <v>WED</v>
      </c>
      <c r="E99" s="122" t="str">
        <f t="array" ref="E99">INDEX(C_WKHEADER,4)</f>
        <v>THU</v>
      </c>
      <c r="F99" s="122" t="str">
        <f t="array" ref="F99">INDEX(C_WKHEADER,5)</f>
        <v>FRI</v>
      </c>
      <c r="G99" s="122" t="str">
        <f t="array" ref="G99">INDEX(C_WKHEADER,6)</f>
        <v>SAT</v>
      </c>
      <c r="H99" s="122" t="str">
        <f t="array" ref="H99">INDEX(C_WKHEADER,7)</f>
        <v>SUN</v>
      </c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24.75" customHeight="1">
      <c r="A100" s="186">
        <v>1.0</v>
      </c>
      <c r="B100" s="187" t="str">
        <f t="array" ref="B100">INDEX(M_7,$A100,COLUMN(B100)-COLUMN($A100))</f>
        <v/>
      </c>
      <c r="C100" s="187" t="str">
        <f t="array" ref="C100">INDEX(M_7,$A100,COLUMN(C100)-COLUMN($A100))</f>
        <v/>
      </c>
      <c r="D100" s="187" t="str">
        <f t="array" ref="D100">INDEX(M_7,$A100,COLUMN(D100)-COLUMN($A100))</f>
        <v/>
      </c>
      <c r="E100" s="187">
        <f t="array" ref="E100">INDEX(M_7,$A100,COLUMN(E100)-COLUMN($A100))</f>
        <v>44378</v>
      </c>
      <c r="F100" s="187">
        <f t="array" ref="F100">INDEX(M_7,$A100,COLUMN(F100)-COLUMN($A100))</f>
        <v>44379</v>
      </c>
      <c r="G100" s="187">
        <f t="array" ref="G100">INDEX(M_7,$A100,COLUMN(G100)-COLUMN($A100))</f>
        <v>44380</v>
      </c>
      <c r="H100" s="187">
        <f t="array" ref="H100">INDEX(M_7,$A100,COLUMN(H100)-COLUMN($A100))</f>
        <v>44381</v>
      </c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46.5" customHeight="1">
      <c r="A101" s="186"/>
      <c r="B101" s="142"/>
      <c r="C101" s="142"/>
      <c r="D101" s="142"/>
      <c r="E101" s="142"/>
      <c r="F101" s="142"/>
      <c r="G101" s="142"/>
      <c r="H101" s="14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24.75" customHeight="1">
      <c r="A102" s="186">
        <v>2.0</v>
      </c>
      <c r="B102" s="187">
        <f t="array" ref="B102">INDEX(M_7,$A102,COLUMN(B102)-COLUMN($A102))</f>
        <v>44382</v>
      </c>
      <c r="C102" s="187">
        <f t="array" ref="C102">INDEX(M_7,$A102,COLUMN(C102)-COLUMN($A102))</f>
        <v>44383</v>
      </c>
      <c r="D102" s="187">
        <f t="array" ref="D102">INDEX(M_7,$A102,COLUMN(D102)-COLUMN($A102))</f>
        <v>44384</v>
      </c>
      <c r="E102" s="187">
        <f t="array" ref="E102">INDEX(M_7,$A102,COLUMN(E102)-COLUMN($A102))</f>
        <v>44385</v>
      </c>
      <c r="F102" s="187">
        <f t="array" ref="F102">INDEX(M_7,$A102,COLUMN(F102)-COLUMN($A102))</f>
        <v>44386</v>
      </c>
      <c r="G102" s="187">
        <f t="array" ref="G102">INDEX(M_7,$A102,COLUMN(G102)-COLUMN($A102))</f>
        <v>44387</v>
      </c>
      <c r="H102" s="187">
        <f t="array" ref="H102">INDEX(M_7,$A102,COLUMN(H102)-COLUMN($A102))</f>
        <v>44388</v>
      </c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46.5" customHeight="1">
      <c r="A103" s="186"/>
      <c r="B103" s="142"/>
      <c r="C103" s="142"/>
      <c r="D103" s="142"/>
      <c r="E103" s="142"/>
      <c r="F103" s="142"/>
      <c r="G103" s="142"/>
      <c r="H103" s="14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24.75" customHeight="1">
      <c r="A104" s="186">
        <v>3.0</v>
      </c>
      <c r="B104" s="187">
        <f t="array" ref="B104">INDEX(M_7,$A104,COLUMN(B104)-COLUMN($A104))</f>
        <v>44389</v>
      </c>
      <c r="C104" s="187">
        <f t="array" ref="C104">INDEX(M_7,$A104,COLUMN(C104)-COLUMN($A104))</f>
        <v>44390</v>
      </c>
      <c r="D104" s="187">
        <f t="array" ref="D104">INDEX(M_7,$A104,COLUMN(D104)-COLUMN($A104))</f>
        <v>44391</v>
      </c>
      <c r="E104" s="187">
        <f t="array" ref="E104">INDEX(M_7,$A104,COLUMN(E104)-COLUMN($A104))</f>
        <v>44392</v>
      </c>
      <c r="F104" s="187">
        <f t="array" ref="F104">INDEX(M_7,$A104,COLUMN(F104)-COLUMN($A104))</f>
        <v>44393</v>
      </c>
      <c r="G104" s="187">
        <f t="array" ref="G104">INDEX(M_7,$A104,COLUMN(G104)-COLUMN($A104))</f>
        <v>44394</v>
      </c>
      <c r="H104" s="187">
        <f t="array" ref="H104">INDEX(M_7,$A104,COLUMN(H104)-COLUMN($A104))</f>
        <v>44395</v>
      </c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46.5" customHeight="1">
      <c r="A105" s="186"/>
      <c r="B105" s="142"/>
      <c r="C105" s="142"/>
      <c r="D105" s="142"/>
      <c r="E105" s="142"/>
      <c r="F105" s="142"/>
      <c r="G105" s="142"/>
      <c r="H105" s="14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24.75" customHeight="1">
      <c r="A106" s="186">
        <v>4.0</v>
      </c>
      <c r="B106" s="187">
        <f t="array" ref="B106">INDEX(M_7,$A106,COLUMN(B106)-COLUMN($A106))</f>
        <v>44396</v>
      </c>
      <c r="C106" s="187">
        <f t="array" ref="C106">INDEX(M_7,$A106,COLUMN(C106)-COLUMN($A106))</f>
        <v>44397</v>
      </c>
      <c r="D106" s="187">
        <f t="array" ref="D106">INDEX(M_7,$A106,COLUMN(D106)-COLUMN($A106))</f>
        <v>44398</v>
      </c>
      <c r="E106" s="187">
        <f t="array" ref="E106">INDEX(M_7,$A106,COLUMN(E106)-COLUMN($A106))</f>
        <v>44399</v>
      </c>
      <c r="F106" s="187">
        <f t="array" ref="F106">INDEX(M_7,$A106,COLUMN(F106)-COLUMN($A106))</f>
        <v>44400</v>
      </c>
      <c r="G106" s="187">
        <f t="array" ref="G106">INDEX(M_7,$A106,COLUMN(G106)-COLUMN($A106))</f>
        <v>44401</v>
      </c>
      <c r="H106" s="187">
        <f t="array" ref="H106">INDEX(M_7,$A106,COLUMN(H106)-COLUMN($A106))</f>
        <v>44402</v>
      </c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46.5" customHeight="1">
      <c r="A107" s="186"/>
      <c r="B107" s="142"/>
      <c r="C107" s="142"/>
      <c r="D107" s="142"/>
      <c r="E107" s="142"/>
      <c r="F107" s="142"/>
      <c r="G107" s="142"/>
      <c r="H107" s="14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24.75" customHeight="1">
      <c r="A108" s="186">
        <v>5.0</v>
      </c>
      <c r="B108" s="187">
        <f t="array" ref="B108">INDEX(M_7,$A108,COLUMN(B108)-COLUMN($A108))</f>
        <v>44403</v>
      </c>
      <c r="C108" s="187">
        <f t="array" ref="C108">INDEX(M_7,$A108,COLUMN(C108)-COLUMN($A108))</f>
        <v>44404</v>
      </c>
      <c r="D108" s="187">
        <f t="array" ref="D108">INDEX(M_7,$A108,COLUMN(D108)-COLUMN($A108))</f>
        <v>44405</v>
      </c>
      <c r="E108" s="187">
        <f t="array" ref="E108">INDEX(M_7,$A108,COLUMN(E108)-COLUMN($A108))</f>
        <v>44406</v>
      </c>
      <c r="F108" s="187">
        <f t="array" ref="F108">INDEX(M_7,$A108,COLUMN(F108)-COLUMN($A108))</f>
        <v>44407</v>
      </c>
      <c r="G108" s="187">
        <f t="array" ref="G108">INDEX(M_7,$A108,COLUMN(G108)-COLUMN($A108))</f>
        <v>44408</v>
      </c>
      <c r="H108" s="187" t="str">
        <f t="array" ref="H108">INDEX(M_7,$A108,COLUMN(H108)-COLUMN($A108))</f>
        <v/>
      </c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46.5" customHeight="1">
      <c r="A109" s="186"/>
      <c r="B109" s="142"/>
      <c r="C109" s="142"/>
      <c r="D109" s="142"/>
      <c r="E109" s="142"/>
      <c r="F109" s="142"/>
      <c r="G109" s="142"/>
      <c r="H109" s="14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24.75" customHeight="1">
      <c r="A110" s="186">
        <v>6.0</v>
      </c>
      <c r="B110" s="187" t="str">
        <f t="array" ref="B110">INDEX(M_7,$A110,COLUMN(B110)-COLUMN($A110))</f>
        <v/>
      </c>
      <c r="C110" s="187" t="str">
        <f t="array" ref="C110">INDEX(M_7,$A110,COLUMN(C110)-COLUMN($A110))</f>
        <v/>
      </c>
      <c r="D110" s="187" t="str">
        <f t="array" ref="D110">INDEX(M_7,$A110,COLUMN(D110)-COLUMN($A110))</f>
        <v/>
      </c>
      <c r="E110" s="187" t="str">
        <f t="array" ref="E110">INDEX(M_7,$A110,COLUMN(E110)-COLUMN($A110))</f>
        <v/>
      </c>
      <c r="F110" s="187" t="str">
        <f t="array" ref="F110">INDEX(M_7,$A110,COLUMN(F110)-COLUMN($A110))</f>
        <v/>
      </c>
      <c r="G110" s="187" t="str">
        <f t="array" ref="G110">INDEX(M_7,$A110,COLUMN(G110)-COLUMN($A110))</f>
        <v/>
      </c>
      <c r="H110" s="187" t="str">
        <f t="array" ref="H110">INDEX(M_7,$A110,COLUMN(H110)-COLUMN($A110))</f>
        <v/>
      </c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46.5" customHeight="1">
      <c r="A111" s="186"/>
      <c r="B111" s="142"/>
      <c r="C111" s="142"/>
      <c r="D111" s="142"/>
      <c r="E111" s="142"/>
      <c r="F111" s="142"/>
      <c r="G111" s="142"/>
      <c r="H111" s="14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5.0" customHeight="1">
      <c r="A112" s="186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5.0" customHeight="1">
      <c r="A113" s="186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39.75" customHeight="1">
      <c r="A114" s="186"/>
      <c r="B114" s="121" t="str">
        <f t="array" ref="B114">INDEX(C_MTHHEADER,8)</f>
        <v>AUGUST</v>
      </c>
      <c r="C114" s="32"/>
      <c r="D114" s="32"/>
      <c r="E114" s="32"/>
      <c r="F114" s="32"/>
      <c r="G114" s="32"/>
      <c r="H114" s="33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24.75" customHeight="1">
      <c r="A115" s="186"/>
      <c r="B115" s="122" t="str">
        <f t="array" ref="B115">INDEX(C_WKHEADER,1)</f>
        <v>MON</v>
      </c>
      <c r="C115" s="122" t="str">
        <f t="array" ref="C115">INDEX(C_WKHEADER,2)</f>
        <v>TUE</v>
      </c>
      <c r="D115" s="122" t="str">
        <f t="array" ref="D115">INDEX(C_WKHEADER,3)</f>
        <v>WED</v>
      </c>
      <c r="E115" s="122" t="str">
        <f t="array" ref="E115">INDEX(C_WKHEADER,4)</f>
        <v>THU</v>
      </c>
      <c r="F115" s="122" t="str">
        <f t="array" ref="F115">INDEX(C_WKHEADER,5)</f>
        <v>FRI</v>
      </c>
      <c r="G115" s="122" t="str">
        <f t="array" ref="G115">INDEX(C_WKHEADER,6)</f>
        <v>SAT</v>
      </c>
      <c r="H115" s="122" t="str">
        <f t="array" ref="H115">INDEX(C_WKHEADER,7)</f>
        <v>SUN</v>
      </c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24.75" customHeight="1">
      <c r="A116" s="186">
        <v>1.0</v>
      </c>
      <c r="B116" s="187" t="str">
        <f t="array" ref="B116">INDEX(M_8,$A116,COLUMN(B116)-COLUMN($A116))</f>
        <v/>
      </c>
      <c r="C116" s="187" t="str">
        <f t="array" ref="C116">INDEX(M_8,$A116,COLUMN(C116)-COLUMN($A116))</f>
        <v/>
      </c>
      <c r="D116" s="187" t="str">
        <f t="array" ref="D116">INDEX(M_8,$A116,COLUMN(D116)-COLUMN($A116))</f>
        <v/>
      </c>
      <c r="E116" s="187" t="str">
        <f t="array" ref="E116">INDEX(M_8,$A116,COLUMN(E116)-COLUMN($A116))</f>
        <v/>
      </c>
      <c r="F116" s="187" t="str">
        <f t="array" ref="F116">INDEX(M_8,$A116,COLUMN(F116)-COLUMN($A116))</f>
        <v/>
      </c>
      <c r="G116" s="187" t="str">
        <f t="array" ref="G116">INDEX(M_8,$A116,COLUMN(G116)-COLUMN($A116))</f>
        <v/>
      </c>
      <c r="H116" s="187">
        <f t="array" ref="H116">INDEX(M_8,$A116,COLUMN(H116)-COLUMN($A116))</f>
        <v>44409</v>
      </c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46.5" customHeight="1">
      <c r="A117" s="186"/>
      <c r="B117" s="142"/>
      <c r="C117" s="142"/>
      <c r="D117" s="142"/>
      <c r="E117" s="142"/>
      <c r="F117" s="142"/>
      <c r="G117" s="142"/>
      <c r="H117" s="14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24.75" customHeight="1">
      <c r="A118" s="186">
        <v>2.0</v>
      </c>
      <c r="B118" s="187">
        <f t="array" ref="B118">INDEX(M_8,$A118,COLUMN(B118)-COLUMN($A118))</f>
        <v>44410</v>
      </c>
      <c r="C118" s="187">
        <f t="array" ref="C118">INDEX(M_8,$A118,COLUMN(C118)-COLUMN($A118))</f>
        <v>44411</v>
      </c>
      <c r="D118" s="187">
        <f t="array" ref="D118">INDEX(M_8,$A118,COLUMN(D118)-COLUMN($A118))</f>
        <v>44412</v>
      </c>
      <c r="E118" s="187">
        <f t="array" ref="E118">INDEX(M_8,$A118,COLUMN(E118)-COLUMN($A118))</f>
        <v>44413</v>
      </c>
      <c r="F118" s="187">
        <f t="array" ref="F118">INDEX(M_8,$A118,COLUMN(F118)-COLUMN($A118))</f>
        <v>44414</v>
      </c>
      <c r="G118" s="187">
        <f t="array" ref="G118">INDEX(M_8,$A118,COLUMN(G118)-COLUMN($A118))</f>
        <v>44415</v>
      </c>
      <c r="H118" s="187">
        <f t="array" ref="H118">INDEX(M_8,$A118,COLUMN(H118)-COLUMN($A118))</f>
        <v>44416</v>
      </c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46.5" customHeight="1">
      <c r="A119" s="186"/>
      <c r="B119" s="142"/>
      <c r="C119" s="142"/>
      <c r="D119" s="142"/>
      <c r="E119" s="142"/>
      <c r="F119" s="142"/>
      <c r="G119" s="142"/>
      <c r="H119" s="14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24.75" customHeight="1">
      <c r="A120" s="186">
        <v>3.0</v>
      </c>
      <c r="B120" s="187">
        <f t="array" ref="B120">INDEX(M_8,$A120,COLUMN(B120)-COLUMN($A120))</f>
        <v>44417</v>
      </c>
      <c r="C120" s="187">
        <f t="array" ref="C120">INDEX(M_8,$A120,COLUMN(C120)-COLUMN($A120))</f>
        <v>44418</v>
      </c>
      <c r="D120" s="187">
        <f t="array" ref="D120">INDEX(M_8,$A120,COLUMN(D120)-COLUMN($A120))</f>
        <v>44419</v>
      </c>
      <c r="E120" s="187">
        <f t="array" ref="E120">INDEX(M_8,$A120,COLUMN(E120)-COLUMN($A120))</f>
        <v>44420</v>
      </c>
      <c r="F120" s="187">
        <f t="array" ref="F120">INDEX(M_8,$A120,COLUMN(F120)-COLUMN($A120))</f>
        <v>44421</v>
      </c>
      <c r="G120" s="187">
        <f t="array" ref="G120">INDEX(M_8,$A120,COLUMN(G120)-COLUMN($A120))</f>
        <v>44422</v>
      </c>
      <c r="H120" s="187">
        <f t="array" ref="H120">INDEX(M_8,$A120,COLUMN(H120)-COLUMN($A120))</f>
        <v>44423</v>
      </c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46.5" customHeight="1">
      <c r="A121" s="186"/>
      <c r="B121" s="142"/>
      <c r="C121" s="142"/>
      <c r="D121" s="142"/>
      <c r="E121" s="142"/>
      <c r="F121" s="142"/>
      <c r="G121" s="142"/>
      <c r="H121" s="14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24.75" customHeight="1">
      <c r="A122" s="186">
        <v>4.0</v>
      </c>
      <c r="B122" s="187">
        <f t="array" ref="B122">INDEX(M_8,$A122,COLUMN(B122)-COLUMN($A122))</f>
        <v>44424</v>
      </c>
      <c r="C122" s="187">
        <f t="array" ref="C122">INDEX(M_8,$A122,COLUMN(C122)-COLUMN($A122))</f>
        <v>44425</v>
      </c>
      <c r="D122" s="187">
        <f t="array" ref="D122">INDEX(M_8,$A122,COLUMN(D122)-COLUMN($A122))</f>
        <v>44426</v>
      </c>
      <c r="E122" s="187">
        <f t="array" ref="E122">INDEX(M_8,$A122,COLUMN(E122)-COLUMN($A122))</f>
        <v>44427</v>
      </c>
      <c r="F122" s="187">
        <f t="array" ref="F122">INDEX(M_8,$A122,COLUMN(F122)-COLUMN($A122))</f>
        <v>44428</v>
      </c>
      <c r="G122" s="187">
        <f t="array" ref="G122">INDEX(M_8,$A122,COLUMN(G122)-COLUMN($A122))</f>
        <v>44429</v>
      </c>
      <c r="H122" s="187">
        <f t="array" ref="H122">INDEX(M_8,$A122,COLUMN(H122)-COLUMN($A122))</f>
        <v>44430</v>
      </c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46.5" customHeight="1">
      <c r="A123" s="186"/>
      <c r="B123" s="142"/>
      <c r="C123" s="142"/>
      <c r="D123" s="142"/>
      <c r="E123" s="142"/>
      <c r="F123" s="142"/>
      <c r="G123" s="142"/>
      <c r="H123" s="14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24.75" customHeight="1">
      <c r="A124" s="186">
        <v>5.0</v>
      </c>
      <c r="B124" s="187">
        <f t="array" ref="B124">INDEX(M_8,$A124,COLUMN(B124)-COLUMN($A124))</f>
        <v>44431</v>
      </c>
      <c r="C124" s="187">
        <f t="array" ref="C124">INDEX(M_8,$A124,COLUMN(C124)-COLUMN($A124))</f>
        <v>44432</v>
      </c>
      <c r="D124" s="187">
        <f t="array" ref="D124">INDEX(M_8,$A124,COLUMN(D124)-COLUMN($A124))</f>
        <v>44433</v>
      </c>
      <c r="E124" s="187">
        <f t="array" ref="E124">INDEX(M_8,$A124,COLUMN(E124)-COLUMN($A124))</f>
        <v>44434</v>
      </c>
      <c r="F124" s="187">
        <f t="array" ref="F124">INDEX(M_8,$A124,COLUMN(F124)-COLUMN($A124))</f>
        <v>44435</v>
      </c>
      <c r="G124" s="187">
        <f t="array" ref="G124">INDEX(M_8,$A124,COLUMN(G124)-COLUMN($A124))</f>
        <v>44436</v>
      </c>
      <c r="H124" s="187">
        <f t="array" ref="H124">INDEX(M_8,$A124,COLUMN(H124)-COLUMN($A124))</f>
        <v>44437</v>
      </c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46.5" customHeight="1">
      <c r="A125" s="186"/>
      <c r="B125" s="142"/>
      <c r="C125" s="142"/>
      <c r="D125" s="142"/>
      <c r="E125" s="142"/>
      <c r="F125" s="142"/>
      <c r="G125" s="142"/>
      <c r="H125" s="14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24.75" customHeight="1">
      <c r="A126" s="186">
        <v>6.0</v>
      </c>
      <c r="B126" s="187">
        <f t="array" ref="B126">INDEX(M_8,$A126,COLUMN(B126)-COLUMN($A126))</f>
        <v>44438</v>
      </c>
      <c r="C126" s="187">
        <f t="array" ref="C126">INDEX(M_8,$A126,COLUMN(C126)-COLUMN($A126))</f>
        <v>44439</v>
      </c>
      <c r="D126" s="187" t="str">
        <f t="array" ref="D126">INDEX(M_8,$A126,COLUMN(D126)-COLUMN($A126))</f>
        <v/>
      </c>
      <c r="E126" s="187" t="str">
        <f t="array" ref="E126">INDEX(M_8,$A126,COLUMN(E126)-COLUMN($A126))</f>
        <v/>
      </c>
      <c r="F126" s="187" t="str">
        <f t="array" ref="F126">INDEX(M_8,$A126,COLUMN(F126)-COLUMN($A126))</f>
        <v/>
      </c>
      <c r="G126" s="187" t="str">
        <f t="array" ref="G126">INDEX(M_8,$A126,COLUMN(G126)-COLUMN($A126))</f>
        <v/>
      </c>
      <c r="H126" s="187" t="str">
        <f t="array" ref="H126">INDEX(M_8,$A126,COLUMN(H126)-COLUMN($A126))</f>
        <v/>
      </c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46.5" customHeight="1">
      <c r="A127" s="186"/>
      <c r="B127" s="142"/>
      <c r="C127" s="142"/>
      <c r="D127" s="142"/>
      <c r="E127" s="142"/>
      <c r="F127" s="142"/>
      <c r="G127" s="142"/>
      <c r="H127" s="14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5.0" customHeight="1">
      <c r="A128" s="186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0" customHeight="1">
      <c r="A129" s="186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39.75" customHeight="1">
      <c r="A130" s="186"/>
      <c r="B130" s="121" t="str">
        <f t="array" ref="B130">INDEX(C_MTHHEADER,9)</f>
        <v>SEPTEMBER</v>
      </c>
      <c r="C130" s="32"/>
      <c r="D130" s="32"/>
      <c r="E130" s="32"/>
      <c r="F130" s="32"/>
      <c r="G130" s="32"/>
      <c r="H130" s="33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24.75" customHeight="1">
      <c r="A131" s="186"/>
      <c r="B131" s="122" t="str">
        <f t="array" ref="B131">INDEX(C_WKHEADER,1)</f>
        <v>MON</v>
      </c>
      <c r="C131" s="122" t="str">
        <f t="array" ref="C131">INDEX(C_WKHEADER,2)</f>
        <v>TUE</v>
      </c>
      <c r="D131" s="122" t="str">
        <f t="array" ref="D131">INDEX(C_WKHEADER,3)</f>
        <v>WED</v>
      </c>
      <c r="E131" s="122" t="str">
        <f t="array" ref="E131">INDEX(C_WKHEADER,4)</f>
        <v>THU</v>
      </c>
      <c r="F131" s="122" t="str">
        <f t="array" ref="F131">INDEX(C_WKHEADER,5)</f>
        <v>FRI</v>
      </c>
      <c r="G131" s="122" t="str">
        <f t="array" ref="G131">INDEX(C_WKHEADER,6)</f>
        <v>SAT</v>
      </c>
      <c r="H131" s="122" t="str">
        <f t="array" ref="H131">INDEX(C_WKHEADER,7)</f>
        <v>SUN</v>
      </c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24.75" customHeight="1">
      <c r="A132" s="186">
        <v>1.0</v>
      </c>
      <c r="B132" s="187" t="str">
        <f t="array" ref="B132">INDEX(M_9,$A132,COLUMN(B132)-COLUMN($A132))</f>
        <v/>
      </c>
      <c r="C132" s="187" t="str">
        <f t="array" ref="C132">INDEX(M_9,$A132,COLUMN(C132)-COLUMN($A132))</f>
        <v/>
      </c>
      <c r="D132" s="187">
        <f t="array" ref="D132">INDEX(M_9,$A132,COLUMN(D132)-COLUMN($A132))</f>
        <v>44440</v>
      </c>
      <c r="E132" s="187">
        <f t="array" ref="E132">INDEX(M_9,$A132,COLUMN(E132)-COLUMN($A132))</f>
        <v>44441</v>
      </c>
      <c r="F132" s="187">
        <f t="array" ref="F132">INDEX(M_9,$A132,COLUMN(F132)-COLUMN($A132))</f>
        <v>44442</v>
      </c>
      <c r="G132" s="187">
        <f t="array" ref="G132">INDEX(M_9,$A132,COLUMN(G132)-COLUMN($A132))</f>
        <v>44443</v>
      </c>
      <c r="H132" s="187">
        <f t="array" ref="H132">INDEX(M_9,$A132,COLUMN(H132)-COLUMN($A132))</f>
        <v>44444</v>
      </c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46.5" customHeight="1">
      <c r="A133" s="186"/>
      <c r="B133" s="142"/>
      <c r="C133" s="142"/>
      <c r="D133" s="142"/>
      <c r="E133" s="142"/>
      <c r="F133" s="142"/>
      <c r="G133" s="142"/>
      <c r="H133" s="14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24.75" customHeight="1">
      <c r="A134" s="186">
        <v>2.0</v>
      </c>
      <c r="B134" s="187">
        <f t="array" ref="B134">INDEX(M_9,$A134,COLUMN(B134)-COLUMN($A134))</f>
        <v>44445</v>
      </c>
      <c r="C134" s="187">
        <f t="array" ref="C134">INDEX(M_9,$A134,COLUMN(C134)-COLUMN($A134))</f>
        <v>44446</v>
      </c>
      <c r="D134" s="187">
        <f t="array" ref="D134">INDEX(M_9,$A134,COLUMN(D134)-COLUMN($A134))</f>
        <v>44447</v>
      </c>
      <c r="E134" s="187">
        <f t="array" ref="E134">INDEX(M_9,$A134,COLUMN(E134)-COLUMN($A134))</f>
        <v>44448</v>
      </c>
      <c r="F134" s="187">
        <f t="array" ref="F134">INDEX(M_9,$A134,COLUMN(F134)-COLUMN($A134))</f>
        <v>44449</v>
      </c>
      <c r="G134" s="187">
        <f t="array" ref="G134">INDEX(M_9,$A134,COLUMN(G134)-COLUMN($A134))</f>
        <v>44450</v>
      </c>
      <c r="H134" s="187">
        <f t="array" ref="H134">INDEX(M_9,$A134,COLUMN(H134)-COLUMN($A134))</f>
        <v>44451</v>
      </c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46.5" customHeight="1">
      <c r="A135" s="186"/>
      <c r="B135" s="142"/>
      <c r="C135" s="142"/>
      <c r="D135" s="142"/>
      <c r="E135" s="142"/>
      <c r="F135" s="142"/>
      <c r="G135" s="142"/>
      <c r="H135" s="14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24.75" customHeight="1">
      <c r="A136" s="186">
        <v>3.0</v>
      </c>
      <c r="B136" s="187">
        <f t="array" ref="B136">INDEX(M_9,$A136,COLUMN(B136)-COLUMN($A136))</f>
        <v>44452</v>
      </c>
      <c r="C136" s="187">
        <f t="array" ref="C136">INDEX(M_9,$A136,COLUMN(C136)-COLUMN($A136))</f>
        <v>44453</v>
      </c>
      <c r="D136" s="187">
        <f t="array" ref="D136">INDEX(M_9,$A136,COLUMN(D136)-COLUMN($A136))</f>
        <v>44454</v>
      </c>
      <c r="E136" s="187">
        <f t="array" ref="E136">INDEX(M_9,$A136,COLUMN(E136)-COLUMN($A136))</f>
        <v>44455</v>
      </c>
      <c r="F136" s="187">
        <f t="array" ref="F136">INDEX(M_9,$A136,COLUMN(F136)-COLUMN($A136))</f>
        <v>44456</v>
      </c>
      <c r="G136" s="187">
        <f t="array" ref="G136">INDEX(M_9,$A136,COLUMN(G136)-COLUMN($A136))</f>
        <v>44457</v>
      </c>
      <c r="H136" s="187">
        <f t="array" ref="H136">INDEX(M_9,$A136,COLUMN(H136)-COLUMN($A136))</f>
        <v>44458</v>
      </c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46.5" customHeight="1">
      <c r="A137" s="186"/>
      <c r="B137" s="142"/>
      <c r="C137" s="142"/>
      <c r="D137" s="142"/>
      <c r="E137" s="142"/>
      <c r="F137" s="142"/>
      <c r="G137" s="142"/>
      <c r="H137" s="14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24.75" customHeight="1">
      <c r="A138" s="186">
        <v>4.0</v>
      </c>
      <c r="B138" s="187">
        <f t="array" ref="B138">INDEX(M_9,$A138,COLUMN(B138)-COLUMN($A138))</f>
        <v>44459</v>
      </c>
      <c r="C138" s="187">
        <f t="array" ref="C138">INDEX(M_9,$A138,COLUMN(C138)-COLUMN($A138))</f>
        <v>44460</v>
      </c>
      <c r="D138" s="187">
        <f t="array" ref="D138">INDEX(M_9,$A138,COLUMN(D138)-COLUMN($A138))</f>
        <v>44461</v>
      </c>
      <c r="E138" s="187">
        <f t="array" ref="E138">INDEX(M_9,$A138,COLUMN(E138)-COLUMN($A138))</f>
        <v>44462</v>
      </c>
      <c r="F138" s="187">
        <f t="array" ref="F138">INDEX(M_9,$A138,COLUMN(F138)-COLUMN($A138))</f>
        <v>44463</v>
      </c>
      <c r="G138" s="187">
        <f t="array" ref="G138">INDEX(M_9,$A138,COLUMN(G138)-COLUMN($A138))</f>
        <v>44464</v>
      </c>
      <c r="H138" s="187">
        <f t="array" ref="H138">INDEX(M_9,$A138,COLUMN(H138)-COLUMN($A138))</f>
        <v>44465</v>
      </c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46.5" customHeight="1">
      <c r="A139" s="186"/>
      <c r="B139" s="142"/>
      <c r="C139" s="142"/>
      <c r="D139" s="142"/>
      <c r="E139" s="142"/>
      <c r="F139" s="142"/>
      <c r="G139" s="142"/>
      <c r="H139" s="14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24.75" customHeight="1">
      <c r="A140" s="186">
        <v>5.0</v>
      </c>
      <c r="B140" s="187">
        <f t="array" ref="B140">INDEX(M_9,$A140,COLUMN(B140)-COLUMN($A140))</f>
        <v>44466</v>
      </c>
      <c r="C140" s="187">
        <f t="array" ref="C140">INDEX(M_9,$A140,COLUMN(C140)-COLUMN($A140))</f>
        <v>44467</v>
      </c>
      <c r="D140" s="187">
        <f t="array" ref="D140">INDEX(M_9,$A140,COLUMN(D140)-COLUMN($A140))</f>
        <v>44468</v>
      </c>
      <c r="E140" s="187">
        <f t="array" ref="E140">INDEX(M_9,$A140,COLUMN(E140)-COLUMN($A140))</f>
        <v>44469</v>
      </c>
      <c r="F140" s="187" t="str">
        <f t="array" ref="F140">INDEX(M_9,$A140,COLUMN(F140)-COLUMN($A140))</f>
        <v/>
      </c>
      <c r="G140" s="187" t="str">
        <f t="array" ref="G140">INDEX(M_9,$A140,COLUMN(G140)-COLUMN($A140))</f>
        <v/>
      </c>
      <c r="H140" s="187" t="str">
        <f t="array" ref="H140">INDEX(M_9,$A140,COLUMN(H140)-COLUMN($A140))</f>
        <v/>
      </c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46.5" customHeight="1">
      <c r="A141" s="186"/>
      <c r="B141" s="142"/>
      <c r="C141" s="142"/>
      <c r="D141" s="142"/>
      <c r="E141" s="142"/>
      <c r="F141" s="142"/>
      <c r="G141" s="142"/>
      <c r="H141" s="14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24.75" customHeight="1">
      <c r="A142" s="186">
        <v>6.0</v>
      </c>
      <c r="B142" s="187" t="str">
        <f t="array" ref="B142">INDEX(M_9,$A142,COLUMN(B142)-COLUMN($A142))</f>
        <v/>
      </c>
      <c r="C142" s="187" t="str">
        <f t="array" ref="C142">INDEX(M_9,$A142,COLUMN(C142)-COLUMN($A142))</f>
        <v/>
      </c>
      <c r="D142" s="187" t="str">
        <f t="array" ref="D142">INDEX(M_9,$A142,COLUMN(D142)-COLUMN($A142))</f>
        <v/>
      </c>
      <c r="E142" s="187" t="str">
        <f t="array" ref="E142">INDEX(M_9,$A142,COLUMN(E142)-COLUMN($A142))</f>
        <v/>
      </c>
      <c r="F142" s="187" t="str">
        <f t="array" ref="F142">INDEX(M_9,$A142,COLUMN(F142)-COLUMN($A142))</f>
        <v/>
      </c>
      <c r="G142" s="187" t="str">
        <f t="array" ref="G142">INDEX(M_9,$A142,COLUMN(G142)-COLUMN($A142))</f>
        <v/>
      </c>
      <c r="H142" s="187" t="str">
        <f t="array" ref="H142">INDEX(M_9,$A142,COLUMN(H142)-COLUMN($A142))</f>
        <v/>
      </c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46.5" customHeight="1">
      <c r="A143" s="186"/>
      <c r="B143" s="142"/>
      <c r="C143" s="142"/>
      <c r="D143" s="142"/>
      <c r="E143" s="142"/>
      <c r="F143" s="142"/>
      <c r="G143" s="142"/>
      <c r="H143" s="14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5.0" customHeight="1">
      <c r="A144" s="186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5.0" customHeight="1">
      <c r="A145" s="186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39.75" customHeight="1">
      <c r="A146" s="186"/>
      <c r="B146" s="121" t="str">
        <f t="array" ref="B146">INDEX(C_MTHHEADER,10)</f>
        <v>OCTOBER</v>
      </c>
      <c r="C146" s="32"/>
      <c r="D146" s="32"/>
      <c r="E146" s="32"/>
      <c r="F146" s="32"/>
      <c r="G146" s="32"/>
      <c r="H146" s="33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24.75" customHeight="1">
      <c r="A147" s="186"/>
      <c r="B147" s="122" t="str">
        <f t="array" ref="B147">INDEX(C_WKHEADER,1)</f>
        <v>MON</v>
      </c>
      <c r="C147" s="122" t="str">
        <f t="array" ref="C147">INDEX(C_WKHEADER,2)</f>
        <v>TUE</v>
      </c>
      <c r="D147" s="122" t="str">
        <f t="array" ref="D147">INDEX(C_WKHEADER,3)</f>
        <v>WED</v>
      </c>
      <c r="E147" s="122" t="str">
        <f t="array" ref="E147">INDEX(C_WKHEADER,4)</f>
        <v>THU</v>
      </c>
      <c r="F147" s="122" t="str">
        <f t="array" ref="F147">INDEX(C_WKHEADER,5)</f>
        <v>FRI</v>
      </c>
      <c r="G147" s="122" t="str">
        <f t="array" ref="G147">INDEX(C_WKHEADER,6)</f>
        <v>SAT</v>
      </c>
      <c r="H147" s="122" t="str">
        <f t="array" ref="H147">INDEX(C_WKHEADER,7)</f>
        <v>SUN</v>
      </c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24.75" customHeight="1">
      <c r="A148" s="186">
        <v>1.0</v>
      </c>
      <c r="B148" s="187" t="str">
        <f t="array" ref="B148">INDEX(M_10,$A148,COLUMN(B148)-COLUMN($A148))</f>
        <v/>
      </c>
      <c r="C148" s="187" t="str">
        <f t="array" ref="C148">INDEX(M_10,$A148,COLUMN(C148)-COLUMN($A148))</f>
        <v/>
      </c>
      <c r="D148" s="187" t="str">
        <f t="array" ref="D148">INDEX(M_10,$A148,COLUMN(D148)-COLUMN($A148))</f>
        <v/>
      </c>
      <c r="E148" s="187" t="str">
        <f t="array" ref="E148">INDEX(M_10,$A148,COLUMN(E148)-COLUMN($A148))</f>
        <v/>
      </c>
      <c r="F148" s="187">
        <f t="array" ref="F148">INDEX(M_10,$A148,COLUMN(F148)-COLUMN($A148))</f>
        <v>44470</v>
      </c>
      <c r="G148" s="187">
        <f t="array" ref="G148">INDEX(M_10,$A148,COLUMN(G148)-COLUMN($A148))</f>
        <v>44471</v>
      </c>
      <c r="H148" s="187">
        <f t="array" ref="H148">INDEX(M_10,$A148,COLUMN(H148)-COLUMN($A148))</f>
        <v>44472</v>
      </c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46.5" customHeight="1">
      <c r="A149" s="186"/>
      <c r="B149" s="142"/>
      <c r="C149" s="142"/>
      <c r="D149" s="142"/>
      <c r="E149" s="142"/>
      <c r="F149" s="142"/>
      <c r="G149" s="142"/>
      <c r="H149" s="14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24.75" customHeight="1">
      <c r="A150" s="186">
        <v>2.0</v>
      </c>
      <c r="B150" s="187">
        <f t="array" ref="B150">INDEX(M_10,$A150,COLUMN(B150)-COLUMN($A150))</f>
        <v>44473</v>
      </c>
      <c r="C150" s="187">
        <f t="array" ref="C150">INDEX(M_10,$A150,COLUMN(C150)-COLUMN($A150))</f>
        <v>44474</v>
      </c>
      <c r="D150" s="187">
        <f t="array" ref="D150">INDEX(M_10,$A150,COLUMN(D150)-COLUMN($A150))</f>
        <v>44475</v>
      </c>
      <c r="E150" s="187">
        <f t="array" ref="E150">INDEX(M_10,$A150,COLUMN(E150)-COLUMN($A150))</f>
        <v>44476</v>
      </c>
      <c r="F150" s="187">
        <f t="array" ref="F150">INDEX(M_10,$A150,COLUMN(F150)-COLUMN($A150))</f>
        <v>44477</v>
      </c>
      <c r="G150" s="187">
        <f t="array" ref="G150">INDEX(M_10,$A150,COLUMN(G150)-COLUMN($A150))</f>
        <v>44478</v>
      </c>
      <c r="H150" s="187">
        <f t="array" ref="H150">INDEX(M_10,$A150,COLUMN(H150)-COLUMN($A150))</f>
        <v>44479</v>
      </c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46.5" customHeight="1">
      <c r="A151" s="186"/>
      <c r="B151" s="142"/>
      <c r="C151" s="142"/>
      <c r="D151" s="142"/>
      <c r="E151" s="142"/>
      <c r="F151" s="142"/>
      <c r="G151" s="142"/>
      <c r="H151" s="14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24.75" customHeight="1">
      <c r="A152" s="186">
        <v>3.0</v>
      </c>
      <c r="B152" s="187">
        <f t="array" ref="B152">INDEX(M_1,$A152,COLUMN(B152)-COLUMN($A152))</f>
        <v>44207</v>
      </c>
      <c r="C152" s="187">
        <f t="array" ref="C152">INDEX(M_1,$A152,COLUMN(C152)-COLUMN($A152))</f>
        <v>44208</v>
      </c>
      <c r="D152" s="187">
        <f t="array" ref="D152">INDEX(M_1,$A152,COLUMN(D152)-COLUMN($A152))</f>
        <v>44209</v>
      </c>
      <c r="E152" s="187">
        <f t="array" ref="E152">INDEX(M_1,$A152,COLUMN(E152)-COLUMN($A152))</f>
        <v>44210</v>
      </c>
      <c r="F152" s="187">
        <f t="array" ref="F152">INDEX(M_1,$A152,COLUMN(F152)-COLUMN($A152))</f>
        <v>44211</v>
      </c>
      <c r="G152" s="187">
        <f t="array" ref="G152">INDEX(M_1,$A152,COLUMN(G152)-COLUMN($A152))</f>
        <v>44212</v>
      </c>
      <c r="H152" s="187">
        <f t="array" ref="H152">INDEX(M_1,$A152,COLUMN(H152)-COLUMN($A152))</f>
        <v>44213</v>
      </c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46.5" customHeight="1">
      <c r="A153" s="186"/>
      <c r="B153" s="142"/>
      <c r="C153" s="142"/>
      <c r="D153" s="142"/>
      <c r="E153" s="142"/>
      <c r="F153" s="142"/>
      <c r="G153" s="142"/>
      <c r="H153" s="14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24.75" customHeight="1">
      <c r="A154" s="186">
        <v>4.0</v>
      </c>
      <c r="B154" s="187">
        <f t="array" ref="B154">INDEX(M_10,$A154,COLUMN(B154)-COLUMN($A154))</f>
        <v>44487</v>
      </c>
      <c r="C154" s="187">
        <f t="array" ref="C154">INDEX(M_10,$A154,COLUMN(C154)-COLUMN($A154))</f>
        <v>44488</v>
      </c>
      <c r="D154" s="187">
        <f t="array" ref="D154">INDEX(M_10,$A154,COLUMN(D154)-COLUMN($A154))</f>
        <v>44489</v>
      </c>
      <c r="E154" s="187">
        <f t="array" ref="E154">INDEX(M_10,$A154,COLUMN(E154)-COLUMN($A154))</f>
        <v>44490</v>
      </c>
      <c r="F154" s="187">
        <f t="array" ref="F154">INDEX(M_10,$A154,COLUMN(F154)-COLUMN($A154))</f>
        <v>44491</v>
      </c>
      <c r="G154" s="187">
        <f t="array" ref="G154">INDEX(M_10,$A154,COLUMN(G154)-COLUMN($A154))</f>
        <v>44492</v>
      </c>
      <c r="H154" s="187">
        <f t="array" ref="H154">INDEX(M_10,$A154,COLUMN(H154)-COLUMN($A154))</f>
        <v>44493</v>
      </c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46.5" customHeight="1">
      <c r="A155" s="186"/>
      <c r="B155" s="142"/>
      <c r="C155" s="142"/>
      <c r="D155" s="142"/>
      <c r="E155" s="142"/>
      <c r="F155" s="142"/>
      <c r="G155" s="142"/>
      <c r="H155" s="14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24.75" customHeight="1">
      <c r="A156" s="186">
        <v>5.0</v>
      </c>
      <c r="B156" s="187">
        <f t="array" ref="B156">INDEX(M_10,$A156,COLUMN(B156)-COLUMN($A156))</f>
        <v>44494</v>
      </c>
      <c r="C156" s="187">
        <f t="array" ref="C156">INDEX(M_10,$A156,COLUMN(C156)-COLUMN($A156))</f>
        <v>44495</v>
      </c>
      <c r="D156" s="187">
        <f t="array" ref="D156">INDEX(M_10,$A156,COLUMN(D156)-COLUMN($A156))</f>
        <v>44496</v>
      </c>
      <c r="E156" s="187">
        <f t="array" ref="E156">INDEX(M_10,$A156,COLUMN(E156)-COLUMN($A156))</f>
        <v>44497</v>
      </c>
      <c r="F156" s="187">
        <f t="array" ref="F156">INDEX(M_10,$A156,COLUMN(F156)-COLUMN($A156))</f>
        <v>44498</v>
      </c>
      <c r="G156" s="187">
        <f t="array" ref="G156">INDEX(M_10,$A156,COLUMN(G156)-COLUMN($A156))</f>
        <v>44499</v>
      </c>
      <c r="H156" s="187">
        <f t="array" ref="H156">INDEX(M_10,$A156,COLUMN(H156)-COLUMN($A156))</f>
        <v>44500</v>
      </c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46.5" customHeight="1">
      <c r="A157" s="186"/>
      <c r="B157" s="142"/>
      <c r="C157" s="142"/>
      <c r="D157" s="142"/>
      <c r="E157" s="142"/>
      <c r="F157" s="142"/>
      <c r="G157" s="142"/>
      <c r="H157" s="14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24.75" customHeight="1">
      <c r="A158" s="186">
        <v>6.0</v>
      </c>
      <c r="B158" s="187" t="str">
        <f t="array" ref="B158">INDEX(M_10,$A158,COLUMN(B158)-COLUMN($A158))</f>
        <v/>
      </c>
      <c r="C158" s="187" t="str">
        <f t="array" ref="C158">INDEX(M_10,$A158,COLUMN(C158)-COLUMN($A158))</f>
        <v/>
      </c>
      <c r="D158" s="187" t="str">
        <f t="array" ref="D158">INDEX(M_10,$A158,COLUMN(D158)-COLUMN($A158))</f>
        <v/>
      </c>
      <c r="E158" s="187" t="str">
        <f t="array" ref="E158">INDEX(M_10,$A158,COLUMN(E158)-COLUMN($A158))</f>
        <v/>
      </c>
      <c r="F158" s="187" t="str">
        <f t="array" ref="F158">INDEX(M_10,$A158,COLUMN(F158)-COLUMN($A158))</f>
        <v/>
      </c>
      <c r="G158" s="187" t="str">
        <f t="array" ref="G158">INDEX(M_10,$A158,COLUMN(G158)-COLUMN($A158))</f>
        <v/>
      </c>
      <c r="H158" s="187" t="str">
        <f t="array" ref="H158">INDEX(M_10,$A158,COLUMN(H158)-COLUMN($A158))</f>
        <v/>
      </c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46.5" customHeight="1">
      <c r="A159" s="186"/>
      <c r="B159" s="142"/>
      <c r="C159" s="142"/>
      <c r="D159" s="142"/>
      <c r="E159" s="142"/>
      <c r="F159" s="142"/>
      <c r="G159" s="142"/>
      <c r="H159" s="14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5.0" customHeight="1">
      <c r="A160" s="186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5.0" customHeight="1">
      <c r="A161" s="186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39.75" customHeight="1">
      <c r="A162" s="186"/>
      <c r="B162" s="121" t="str">
        <f t="array" ref="B162">INDEX(C_MTHHEADER,11)</f>
        <v>NOVEMBER</v>
      </c>
      <c r="C162" s="32"/>
      <c r="D162" s="32"/>
      <c r="E162" s="32"/>
      <c r="F162" s="32"/>
      <c r="G162" s="32"/>
      <c r="H162" s="33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24.75" customHeight="1">
      <c r="A163" s="186"/>
      <c r="B163" s="122" t="str">
        <f t="array" ref="B163">INDEX(C_WKHEADER,1)</f>
        <v>MON</v>
      </c>
      <c r="C163" s="122" t="str">
        <f t="array" ref="C163">INDEX(C_WKHEADER,2)</f>
        <v>TUE</v>
      </c>
      <c r="D163" s="122" t="str">
        <f t="array" ref="D163">INDEX(C_WKHEADER,3)</f>
        <v>WED</v>
      </c>
      <c r="E163" s="122" t="str">
        <f t="array" ref="E163">INDEX(C_WKHEADER,4)</f>
        <v>THU</v>
      </c>
      <c r="F163" s="122" t="str">
        <f t="array" ref="F163">INDEX(C_WKHEADER,5)</f>
        <v>FRI</v>
      </c>
      <c r="G163" s="122" t="str">
        <f t="array" ref="G163">INDEX(C_WKHEADER,6)</f>
        <v>SAT</v>
      </c>
      <c r="H163" s="122" t="str">
        <f t="array" ref="H163">INDEX(C_WKHEADER,7)</f>
        <v>SUN</v>
      </c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24.75" customHeight="1">
      <c r="A164" s="186">
        <v>1.0</v>
      </c>
      <c r="B164" s="187">
        <f t="array" ref="B164">INDEX(M_11,$A164,COLUMN(B164)-COLUMN($A164))</f>
        <v>44501</v>
      </c>
      <c r="C164" s="187">
        <f t="array" ref="C164">INDEX(M_11,$A164,COLUMN(C164)-COLUMN($A164))</f>
        <v>44502</v>
      </c>
      <c r="D164" s="187">
        <f t="array" ref="D164">INDEX(M_11,$A164,COLUMN(D164)-COLUMN($A164))</f>
        <v>44503</v>
      </c>
      <c r="E164" s="187">
        <f t="array" ref="E164">INDEX(M_11,$A164,COLUMN(E164)-COLUMN($A164))</f>
        <v>44504</v>
      </c>
      <c r="F164" s="187">
        <f t="array" ref="F164">INDEX(M_11,$A164,COLUMN(F164)-COLUMN($A164))</f>
        <v>44505</v>
      </c>
      <c r="G164" s="187">
        <f t="array" ref="G164">INDEX(M_11,$A164,COLUMN(G164)-COLUMN($A164))</f>
        <v>44506</v>
      </c>
      <c r="H164" s="187">
        <f t="array" ref="H164">INDEX(M_11,$A164,COLUMN(H164)-COLUMN($A164))</f>
        <v>44507</v>
      </c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46.5" customHeight="1">
      <c r="A165" s="186"/>
      <c r="B165" s="142"/>
      <c r="C165" s="142"/>
      <c r="D165" s="142"/>
      <c r="E165" s="142"/>
      <c r="F165" s="142"/>
      <c r="G165" s="142"/>
      <c r="H165" s="14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24.75" customHeight="1">
      <c r="A166" s="186">
        <v>2.0</v>
      </c>
      <c r="B166" s="187">
        <f t="array" ref="B166">INDEX(M_11,$A166,COLUMN(B166)-COLUMN($A166))</f>
        <v>44508</v>
      </c>
      <c r="C166" s="187">
        <f t="array" ref="C166">INDEX(M_11,$A166,COLUMN(C166)-COLUMN($A166))</f>
        <v>44509</v>
      </c>
      <c r="D166" s="187">
        <f t="array" ref="D166">INDEX(M_11,$A166,COLUMN(D166)-COLUMN($A166))</f>
        <v>44510</v>
      </c>
      <c r="E166" s="187">
        <f t="array" ref="E166">INDEX(M_11,$A166,COLUMN(E166)-COLUMN($A166))</f>
        <v>44511</v>
      </c>
      <c r="F166" s="187">
        <f t="array" ref="F166">INDEX(M_11,$A166,COLUMN(F166)-COLUMN($A166))</f>
        <v>44512</v>
      </c>
      <c r="G166" s="187">
        <f t="array" ref="G166">INDEX(M_11,$A166,COLUMN(G166)-COLUMN($A166))</f>
        <v>44513</v>
      </c>
      <c r="H166" s="187">
        <f t="array" ref="H166">INDEX(M_11,$A166,COLUMN(H166)-COLUMN($A166))</f>
        <v>44514</v>
      </c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46.5" customHeight="1">
      <c r="A167" s="186"/>
      <c r="B167" s="142"/>
      <c r="C167" s="142"/>
      <c r="D167" s="142"/>
      <c r="E167" s="142"/>
      <c r="F167" s="142"/>
      <c r="G167" s="142"/>
      <c r="H167" s="14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24.75" customHeight="1">
      <c r="A168" s="186">
        <v>3.0</v>
      </c>
      <c r="B168" s="187">
        <f t="array" ref="B168">INDEX(M_11,$A168,COLUMN(B168)-COLUMN($A168))</f>
        <v>44515</v>
      </c>
      <c r="C168" s="187">
        <f t="array" ref="C168">INDEX(M_11,$A168,COLUMN(C168)-COLUMN($A168))</f>
        <v>44516</v>
      </c>
      <c r="D168" s="187">
        <f t="array" ref="D168">INDEX(M_11,$A168,COLUMN(D168)-COLUMN($A168))</f>
        <v>44517</v>
      </c>
      <c r="E168" s="187">
        <f t="array" ref="E168">INDEX(M_11,$A168,COLUMN(E168)-COLUMN($A168))</f>
        <v>44518</v>
      </c>
      <c r="F168" s="187">
        <f t="array" ref="F168">INDEX(M_11,$A168,COLUMN(F168)-COLUMN($A168))</f>
        <v>44519</v>
      </c>
      <c r="G168" s="187">
        <f t="array" ref="G168">INDEX(M_11,$A168,COLUMN(G168)-COLUMN($A168))</f>
        <v>44520</v>
      </c>
      <c r="H168" s="187">
        <f t="array" ref="H168">INDEX(M_11,$A168,COLUMN(H168)-COLUMN($A168))</f>
        <v>44521</v>
      </c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46.5" customHeight="1">
      <c r="A169" s="186"/>
      <c r="B169" s="142"/>
      <c r="C169" s="142"/>
      <c r="D169" s="142"/>
      <c r="E169" s="142"/>
      <c r="F169" s="142"/>
      <c r="G169" s="142"/>
      <c r="H169" s="14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24.75" customHeight="1">
      <c r="A170" s="186">
        <v>4.0</v>
      </c>
      <c r="B170" s="187">
        <f t="array" ref="B170">INDEX(M_11,$A170,COLUMN(B170)-COLUMN($A170))</f>
        <v>44522</v>
      </c>
      <c r="C170" s="187">
        <f t="array" ref="C170">INDEX(M_11,$A170,COLUMN(C170)-COLUMN($A170))</f>
        <v>44523</v>
      </c>
      <c r="D170" s="187">
        <f t="array" ref="D170">INDEX(M_11,$A170,COLUMN(D170)-COLUMN($A170))</f>
        <v>44524</v>
      </c>
      <c r="E170" s="187">
        <f t="array" ref="E170">INDEX(M_11,$A170,COLUMN(E170)-COLUMN($A170))</f>
        <v>44525</v>
      </c>
      <c r="F170" s="187">
        <f t="array" ref="F170">INDEX(M_11,$A170,COLUMN(F170)-COLUMN($A170))</f>
        <v>44526</v>
      </c>
      <c r="G170" s="187">
        <f t="array" ref="G170">INDEX(M_11,$A170,COLUMN(G170)-COLUMN($A170))</f>
        <v>44527</v>
      </c>
      <c r="H170" s="187">
        <f t="array" ref="H170">INDEX(M_11,$A170,COLUMN(H170)-COLUMN($A170))</f>
        <v>44528</v>
      </c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46.5" customHeight="1">
      <c r="A171" s="186"/>
      <c r="B171" s="142"/>
      <c r="C171" s="142"/>
      <c r="D171" s="142"/>
      <c r="E171" s="142"/>
      <c r="F171" s="142"/>
      <c r="G171" s="142"/>
      <c r="H171" s="14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24.75" customHeight="1">
      <c r="A172" s="186">
        <v>5.0</v>
      </c>
      <c r="B172" s="187">
        <f t="array" ref="B172">INDEX(M_11,$A172,COLUMN(B172)-COLUMN($A172))</f>
        <v>44529</v>
      </c>
      <c r="C172" s="187">
        <f t="array" ref="C172">INDEX(M_11,$A172,COLUMN(C172)-COLUMN($A172))</f>
        <v>44530</v>
      </c>
      <c r="D172" s="187" t="str">
        <f t="array" ref="D172">INDEX(M_11,$A172,COLUMN(D172)-COLUMN($A172))</f>
        <v/>
      </c>
      <c r="E172" s="187" t="str">
        <f t="array" ref="E172">INDEX(M_11,$A172,COLUMN(E172)-COLUMN($A172))</f>
        <v/>
      </c>
      <c r="F172" s="187" t="str">
        <f t="array" ref="F172">INDEX(M_11,$A172,COLUMN(F172)-COLUMN($A172))</f>
        <v/>
      </c>
      <c r="G172" s="187" t="str">
        <f t="array" ref="G172">INDEX(M_11,$A172,COLUMN(G172)-COLUMN($A172))</f>
        <v/>
      </c>
      <c r="H172" s="187" t="str">
        <f t="array" ref="H172">INDEX(M_11,$A172,COLUMN(H172)-COLUMN($A172))</f>
        <v/>
      </c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46.5" customHeight="1">
      <c r="A173" s="186"/>
      <c r="B173" s="142"/>
      <c r="C173" s="142"/>
      <c r="D173" s="142"/>
      <c r="E173" s="142"/>
      <c r="F173" s="142"/>
      <c r="G173" s="142"/>
      <c r="H173" s="14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24.75" customHeight="1">
      <c r="A174" s="186">
        <v>6.0</v>
      </c>
      <c r="B174" s="187" t="str">
        <f t="array" ref="B174">INDEX(M_11,$A174,COLUMN(B174)-COLUMN($A174))</f>
        <v/>
      </c>
      <c r="C174" s="187" t="str">
        <f t="array" ref="C174">INDEX(M_11,$A174,COLUMN(C174)-COLUMN($A174))</f>
        <v/>
      </c>
      <c r="D174" s="187" t="str">
        <f t="array" ref="D174">INDEX(M_11,$A174,COLUMN(D174)-COLUMN($A174))</f>
        <v/>
      </c>
      <c r="E174" s="187" t="str">
        <f t="array" ref="E174">INDEX(M_11,$A174,COLUMN(E174)-COLUMN($A174))</f>
        <v/>
      </c>
      <c r="F174" s="187" t="str">
        <f t="array" ref="F174">INDEX(M_11,$A174,COLUMN(F174)-COLUMN($A174))</f>
        <v/>
      </c>
      <c r="G174" s="187" t="str">
        <f t="array" ref="G174">INDEX(M_11,$A174,COLUMN(G174)-COLUMN($A174))</f>
        <v/>
      </c>
      <c r="H174" s="187" t="str">
        <f t="array" ref="H174">INDEX(M_11,$A174,COLUMN(H174)-COLUMN($A174))</f>
        <v/>
      </c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46.5" customHeight="1">
      <c r="A175" s="186"/>
      <c r="B175" s="142"/>
      <c r="C175" s="142"/>
      <c r="D175" s="142"/>
      <c r="E175" s="142"/>
      <c r="F175" s="142"/>
      <c r="G175" s="142"/>
      <c r="H175" s="14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0" customHeight="1">
      <c r="A176" s="186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0" customHeight="1">
      <c r="A177" s="186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39.75" customHeight="1">
      <c r="A178" s="186"/>
      <c r="B178" s="121" t="str">
        <f t="array" ref="B178">INDEX(C_MTHHEADER,12)</f>
        <v>DECEMBER</v>
      </c>
      <c r="C178" s="32"/>
      <c r="D178" s="32"/>
      <c r="E178" s="32"/>
      <c r="F178" s="32"/>
      <c r="G178" s="32"/>
      <c r="H178" s="33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24.75" customHeight="1">
      <c r="A179" s="186"/>
      <c r="B179" s="122" t="str">
        <f t="array" ref="B179">INDEX(C_WKHEADER,1)</f>
        <v>MON</v>
      </c>
      <c r="C179" s="122" t="str">
        <f t="array" ref="C179">INDEX(C_WKHEADER,2)</f>
        <v>TUE</v>
      </c>
      <c r="D179" s="122" t="str">
        <f t="array" ref="D179">INDEX(C_WKHEADER,3)</f>
        <v>WED</v>
      </c>
      <c r="E179" s="122" t="str">
        <f t="array" ref="E179">INDEX(C_WKHEADER,4)</f>
        <v>THU</v>
      </c>
      <c r="F179" s="122" t="str">
        <f t="array" ref="F179">INDEX(C_WKHEADER,5)</f>
        <v>FRI</v>
      </c>
      <c r="G179" s="122" t="str">
        <f t="array" ref="G179">INDEX(C_WKHEADER,6)</f>
        <v>SAT</v>
      </c>
      <c r="H179" s="122" t="str">
        <f t="array" ref="H179">INDEX(C_WKHEADER,7)</f>
        <v>SUN</v>
      </c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24.75" customHeight="1">
      <c r="A180" s="186">
        <v>1.0</v>
      </c>
      <c r="B180" s="187" t="str">
        <f t="array" ref="B180">INDEX(M_12,$A180,COLUMN(B180)-COLUMN($A180))</f>
        <v/>
      </c>
      <c r="C180" s="187" t="str">
        <f t="array" ref="C180">INDEX(M_12,$A180,COLUMN(C180)-COLUMN($A180))</f>
        <v/>
      </c>
      <c r="D180" s="187">
        <f t="array" ref="D180">INDEX(M_12,$A180,COLUMN(D180)-COLUMN($A180))</f>
        <v>44531</v>
      </c>
      <c r="E180" s="187">
        <f t="array" ref="E180">INDEX(M_12,$A180,COLUMN(E180)-COLUMN($A180))</f>
        <v>44532</v>
      </c>
      <c r="F180" s="187">
        <f t="array" ref="F180">INDEX(M_12,$A180,COLUMN(F180)-COLUMN($A180))</f>
        <v>44533</v>
      </c>
      <c r="G180" s="187">
        <f t="array" ref="G180">INDEX(M_12,$A180,COLUMN(G180)-COLUMN($A180))</f>
        <v>44534</v>
      </c>
      <c r="H180" s="187">
        <f t="array" ref="H180">INDEX(M_12,$A180,COLUMN(H180)-COLUMN($A180))</f>
        <v>44535</v>
      </c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46.5" customHeight="1">
      <c r="A181" s="186"/>
      <c r="B181" s="142"/>
      <c r="C181" s="142"/>
      <c r="D181" s="142"/>
      <c r="E181" s="142"/>
      <c r="F181" s="142"/>
      <c r="G181" s="142"/>
      <c r="H181" s="14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24.75" customHeight="1">
      <c r="A182" s="186">
        <v>2.0</v>
      </c>
      <c r="B182" s="187">
        <f t="array" ref="B182">INDEX(M_12,$A182,COLUMN(B182)-COLUMN($A182))</f>
        <v>44536</v>
      </c>
      <c r="C182" s="187">
        <f t="array" ref="C182">INDEX(M_12,$A182,COLUMN(C182)-COLUMN($A182))</f>
        <v>44537</v>
      </c>
      <c r="D182" s="187">
        <f t="array" ref="D182">INDEX(M_12,$A182,COLUMN(D182)-COLUMN($A182))</f>
        <v>44538</v>
      </c>
      <c r="E182" s="187">
        <f t="array" ref="E182">INDEX(M_12,$A182,COLUMN(E182)-COLUMN($A182))</f>
        <v>44539</v>
      </c>
      <c r="F182" s="187">
        <f t="array" ref="F182">INDEX(M_12,$A182,COLUMN(F182)-COLUMN($A182))</f>
        <v>44540</v>
      </c>
      <c r="G182" s="187">
        <f t="array" ref="G182">INDEX(M_12,$A182,COLUMN(G182)-COLUMN($A182))</f>
        <v>44541</v>
      </c>
      <c r="H182" s="187">
        <f t="array" ref="H182">INDEX(M_12,$A182,COLUMN(H182)-COLUMN($A182))</f>
        <v>44542</v>
      </c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46.5" customHeight="1">
      <c r="A183" s="186"/>
      <c r="B183" s="142"/>
      <c r="C183" s="142"/>
      <c r="D183" s="142"/>
      <c r="E183" s="142"/>
      <c r="F183" s="142"/>
      <c r="G183" s="142"/>
      <c r="H183" s="14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24.75" customHeight="1">
      <c r="A184" s="186">
        <v>3.0</v>
      </c>
      <c r="B184" s="187">
        <f t="array" ref="B184">INDEX(M_12,$A184,COLUMN(B184)-COLUMN($A184))</f>
        <v>44543</v>
      </c>
      <c r="C184" s="187">
        <f t="array" ref="C184">INDEX(M_12,$A184,COLUMN(C184)-COLUMN($A184))</f>
        <v>44544</v>
      </c>
      <c r="D184" s="187">
        <f t="array" ref="D184">INDEX(M_12,$A184,COLUMN(D184)-COLUMN($A184))</f>
        <v>44545</v>
      </c>
      <c r="E184" s="187">
        <f t="array" ref="E184">INDEX(M_12,$A184,COLUMN(E184)-COLUMN($A184))</f>
        <v>44546</v>
      </c>
      <c r="F184" s="187">
        <f t="array" ref="F184">INDEX(M_12,$A184,COLUMN(F184)-COLUMN($A184))</f>
        <v>44547</v>
      </c>
      <c r="G184" s="187">
        <f t="array" ref="G184">INDEX(M_12,$A184,COLUMN(G184)-COLUMN($A184))</f>
        <v>44548</v>
      </c>
      <c r="H184" s="187">
        <f t="array" ref="H184">INDEX(M_12,$A184,COLUMN(H184)-COLUMN($A184))</f>
        <v>44549</v>
      </c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46.5" customHeight="1">
      <c r="A185" s="186"/>
      <c r="B185" s="142"/>
      <c r="C185" s="142"/>
      <c r="D185" s="142"/>
      <c r="E185" s="142"/>
      <c r="F185" s="142"/>
      <c r="G185" s="142"/>
      <c r="H185" s="14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24.75" customHeight="1">
      <c r="A186" s="186">
        <v>4.0</v>
      </c>
      <c r="B186" s="187">
        <f t="array" ref="B186">INDEX(M_12,$A186,COLUMN(B186)-COLUMN($A186))</f>
        <v>44550</v>
      </c>
      <c r="C186" s="187">
        <f t="array" ref="C186">INDEX(M_12,$A186,COLUMN(C186)-COLUMN($A186))</f>
        <v>44551</v>
      </c>
      <c r="D186" s="187">
        <f t="array" ref="D186">INDEX(M_12,$A186,COLUMN(D186)-COLUMN($A186))</f>
        <v>44552</v>
      </c>
      <c r="E186" s="187">
        <f t="array" ref="E186">INDEX(M_12,$A186,COLUMN(E186)-COLUMN($A186))</f>
        <v>44553</v>
      </c>
      <c r="F186" s="187">
        <f t="array" ref="F186">INDEX(M_12,$A186,COLUMN(F186)-COLUMN($A186))</f>
        <v>44554</v>
      </c>
      <c r="G186" s="187">
        <f t="array" ref="G186">INDEX(M_12,$A186,COLUMN(G186)-COLUMN($A186))</f>
        <v>44555</v>
      </c>
      <c r="H186" s="187">
        <f t="array" ref="H186">INDEX(M_12,$A186,COLUMN(H186)-COLUMN($A186))</f>
        <v>44556</v>
      </c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46.5" customHeight="1">
      <c r="A187" s="186"/>
      <c r="B187" s="142"/>
      <c r="C187" s="142"/>
      <c r="D187" s="142"/>
      <c r="E187" s="142"/>
      <c r="F187" s="142"/>
      <c r="G187" s="142"/>
      <c r="H187" s="14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24.75" customHeight="1">
      <c r="A188" s="186">
        <v>5.0</v>
      </c>
      <c r="B188" s="187">
        <f t="array" ref="B188">INDEX(M_12,$A188,COLUMN(B188)-COLUMN($A188))</f>
        <v>44557</v>
      </c>
      <c r="C188" s="187">
        <f t="array" ref="C188">INDEX(M_12,$A188,COLUMN(C188)-COLUMN($A188))</f>
        <v>44558</v>
      </c>
      <c r="D188" s="187">
        <f t="array" ref="D188">INDEX(M_12,$A188,COLUMN(D188)-COLUMN($A188))</f>
        <v>44559</v>
      </c>
      <c r="E188" s="187">
        <f t="array" ref="E188">INDEX(M_12,$A188,COLUMN(E188)-COLUMN($A188))</f>
        <v>44560</v>
      </c>
      <c r="F188" s="187">
        <f t="array" ref="F188">INDEX(M_12,$A188,COLUMN(F188)-COLUMN($A188))</f>
        <v>44561</v>
      </c>
      <c r="G188" s="187" t="str">
        <f t="array" ref="G188">INDEX(M_12,$A188,COLUMN(G188)-COLUMN($A188))</f>
        <v/>
      </c>
      <c r="H188" s="187" t="str">
        <f t="array" ref="H188">INDEX(M_12,$A188,COLUMN(H188)-COLUMN($A188))</f>
        <v/>
      </c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46.5" customHeight="1">
      <c r="A189" s="186"/>
      <c r="B189" s="142"/>
      <c r="C189" s="142"/>
      <c r="D189" s="142"/>
      <c r="E189" s="142"/>
      <c r="F189" s="142"/>
      <c r="G189" s="142"/>
      <c r="H189" s="14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24.75" customHeight="1">
      <c r="A190" s="186">
        <v>6.0</v>
      </c>
      <c r="B190" s="187" t="str">
        <f t="array" ref="B190">INDEX(M_12,$A190,COLUMN(B190)-COLUMN($A190))</f>
        <v/>
      </c>
      <c r="C190" s="187" t="str">
        <f t="array" ref="C190">INDEX(M_12,$A190,COLUMN(C190)-COLUMN($A190))</f>
        <v/>
      </c>
      <c r="D190" s="187" t="str">
        <f t="array" ref="D190">INDEX(M_12,$A190,COLUMN(D190)-COLUMN($A190))</f>
        <v/>
      </c>
      <c r="E190" s="187" t="str">
        <f t="array" ref="E190">INDEX(M_12,$A190,COLUMN(E190)-COLUMN($A190))</f>
        <v/>
      </c>
      <c r="F190" s="187" t="str">
        <f t="array" ref="F190">INDEX(M_12,$A190,COLUMN(F190)-COLUMN($A190))</f>
        <v/>
      </c>
      <c r="G190" s="187" t="str">
        <f t="array" ref="G190">INDEX(M_12,$A190,COLUMN(G190)-COLUMN($A190))</f>
        <v/>
      </c>
      <c r="H190" s="187" t="str">
        <f t="array" ref="H190">INDEX(M_12,$A190,COLUMN(H190)-COLUMN($A190))</f>
        <v/>
      </c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46.5" customHeight="1">
      <c r="A191" s="188"/>
      <c r="B191" s="142"/>
      <c r="C191" s="142"/>
      <c r="D191" s="142"/>
      <c r="E191" s="142"/>
      <c r="F191" s="142"/>
      <c r="G191" s="142"/>
      <c r="H191" s="14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0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12">
    <mergeCell ref="B114:H114"/>
    <mergeCell ref="B130:H130"/>
    <mergeCell ref="B146:H146"/>
    <mergeCell ref="B162:H162"/>
    <mergeCell ref="B178:H178"/>
    <mergeCell ref="B2:H2"/>
    <mergeCell ref="B18:H18"/>
    <mergeCell ref="B34:H34"/>
    <mergeCell ref="B50:H50"/>
    <mergeCell ref="B66:H66"/>
    <mergeCell ref="B82:H82"/>
    <mergeCell ref="B98:H98"/>
  </mergeCells>
  <printOptions horizontalCentered="1" verticalCentered="1"/>
  <pageMargins bottom="0.75" footer="0.0" header="0.0" left="0.7" right="0.7" top="0.75"/>
  <pageSetup orientation="landscape"/>
  <headerFooter>
    <oddFooter>&amp;LExcel Template&amp;Cwww.indzara.com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0.63"/>
    <col customWidth="1" min="2" max="8" width="13.63"/>
    <col customWidth="1" min="9" max="9" width="10.63"/>
    <col customWidth="1" min="10" max="26" width="9.0"/>
  </cols>
  <sheetData>
    <row r="1" ht="15.0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ht="279.75" customHeight="1">
      <c r="A2" s="2"/>
      <c r="B2" s="189"/>
      <c r="C2" s="79"/>
      <c r="D2" s="79"/>
      <c r="E2" s="79"/>
      <c r="F2" s="79"/>
      <c r="G2" s="79"/>
      <c r="H2" s="80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15.0" customHeight="1">
      <c r="A3" s="2"/>
      <c r="B3" s="185"/>
      <c r="C3" s="185"/>
      <c r="D3" s="185"/>
      <c r="E3" s="185"/>
      <c r="F3" s="185"/>
      <c r="G3" s="185"/>
      <c r="H3" s="185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ht="34.5" customHeight="1">
      <c r="A4" s="2"/>
      <c r="B4" s="121" t="str">
        <f t="array" ref="B4">INDEX(C_MTHHEADER,1)</f>
        <v>JANUARY</v>
      </c>
      <c r="C4" s="32"/>
      <c r="D4" s="32"/>
      <c r="E4" s="32"/>
      <c r="F4" s="32"/>
      <c r="G4" s="32"/>
      <c r="H4" s="33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24.75" customHeight="1">
      <c r="A5" s="2"/>
      <c r="B5" s="122" t="str">
        <f t="array" ref="B5">INDEX(C_WKHEADER,1)</f>
        <v>MON</v>
      </c>
      <c r="C5" s="122" t="str">
        <f t="array" ref="C5">INDEX(C_WKHEADER,2)</f>
        <v>TUE</v>
      </c>
      <c r="D5" s="122" t="str">
        <f t="array" ref="D5">INDEX(C_WKHEADER,3)</f>
        <v>WED</v>
      </c>
      <c r="E5" s="122" t="str">
        <f t="array" ref="E5">INDEX(C_WKHEADER,4)</f>
        <v>THU</v>
      </c>
      <c r="F5" s="122" t="str">
        <f t="array" ref="F5">INDEX(C_WKHEADER,5)</f>
        <v>FRI</v>
      </c>
      <c r="G5" s="122" t="str">
        <f t="array" ref="G5">INDEX(C_WKHEADER,6)</f>
        <v>SAT</v>
      </c>
      <c r="H5" s="122" t="str">
        <f t="array" ref="H5">INDEX(C_WKHEADER,7)</f>
        <v>SUN</v>
      </c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24.75" customHeight="1">
      <c r="A6" s="2"/>
      <c r="B6" s="141" t="str">
        <f t="array" ref="B6">INDEX(M_1,ROW(B6)-ROW(B$5),COLUMN(B6)-COLUMN($A6))</f>
        <v/>
      </c>
      <c r="C6" s="141" t="str">
        <f t="array" ref="C6">INDEX(M_1,ROW(C6)-ROW(C$5),COLUMN(C6)-COLUMN($A6))</f>
        <v/>
      </c>
      <c r="D6" s="141" t="str">
        <f t="array" ref="D6">INDEX(M_1,ROW(D6)-ROW(D$5),COLUMN(D6)-COLUMN($A6))</f>
        <v/>
      </c>
      <c r="E6" s="141" t="str">
        <f t="array" ref="E6">INDEX(M_1,ROW(E6)-ROW(E$5),COLUMN(E6)-COLUMN($A6))</f>
        <v/>
      </c>
      <c r="F6" s="141">
        <f t="array" ref="F6">INDEX(M_1,ROW(F6)-ROW(F$5),COLUMN(F6)-COLUMN($A6))</f>
        <v>44197</v>
      </c>
      <c r="G6" s="141">
        <f t="array" ref="G6">INDEX(M_1,ROW(G6)-ROW(G$5),COLUMN(G6)-COLUMN($A6))</f>
        <v>44198</v>
      </c>
      <c r="H6" s="141">
        <f t="array" ref="H6">INDEX(M_1,ROW(H6)-ROW(H$5),COLUMN(H6)-COLUMN($A6))</f>
        <v>44199</v>
      </c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24.75" customHeight="1">
      <c r="A7" s="2"/>
      <c r="B7" s="141">
        <f t="array" ref="B7">INDEX(M_1,ROW(B7)-ROW(B$5),COLUMN(B7)-COLUMN($A7))</f>
        <v>44200</v>
      </c>
      <c r="C7" s="141">
        <f t="array" ref="C7">INDEX(M_1,ROW(C7)-ROW(C$5),COLUMN(C7)-COLUMN($A7))</f>
        <v>44201</v>
      </c>
      <c r="D7" s="141">
        <f t="array" ref="D7">INDEX(M_1,ROW(D7)-ROW(D$5),COLUMN(D7)-COLUMN($A7))</f>
        <v>44202</v>
      </c>
      <c r="E7" s="141">
        <f t="array" ref="E7">INDEX(M_1,ROW(E7)-ROW(E$5),COLUMN(E7)-COLUMN($A7))</f>
        <v>44203</v>
      </c>
      <c r="F7" s="141">
        <f t="array" ref="F7">INDEX(M_1,ROW(F7)-ROW(F$5),COLUMN(F7)-COLUMN($A7))</f>
        <v>44204</v>
      </c>
      <c r="G7" s="141">
        <f t="array" ref="G7">INDEX(M_1,ROW(G7)-ROW(G$5),COLUMN(G7)-COLUMN($A7))</f>
        <v>44205</v>
      </c>
      <c r="H7" s="141">
        <f t="array" ref="H7">INDEX(M_1,ROW(H7)-ROW(H$5),COLUMN(H7)-COLUMN($A7))</f>
        <v>44206</v>
      </c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ht="24.75" customHeight="1">
      <c r="A8" s="2"/>
      <c r="B8" s="141">
        <f t="array" ref="B8">INDEX(M_1,ROW(B8)-ROW(B$5),COLUMN(B8)-COLUMN($A8))</f>
        <v>44207</v>
      </c>
      <c r="C8" s="141">
        <f t="array" ref="C8">INDEX(M_1,ROW(C8)-ROW(C$5),COLUMN(C8)-COLUMN($A8))</f>
        <v>44208</v>
      </c>
      <c r="D8" s="141">
        <f t="array" ref="D8">INDEX(M_1,ROW(D8)-ROW(D$5),COLUMN(D8)-COLUMN($A8))</f>
        <v>44209</v>
      </c>
      <c r="E8" s="141">
        <f t="array" ref="E8">INDEX(M_1,ROW(E8)-ROW(E$5),COLUMN(E8)-COLUMN($A8))</f>
        <v>44210</v>
      </c>
      <c r="F8" s="141">
        <f t="array" ref="F8">INDEX(M_1,ROW(F8)-ROW(F$5),COLUMN(F8)-COLUMN($A8))</f>
        <v>44211</v>
      </c>
      <c r="G8" s="141">
        <f t="array" ref="G8">INDEX(M_1,ROW(G8)-ROW(G$5),COLUMN(G8)-COLUMN($A8))</f>
        <v>44212</v>
      </c>
      <c r="H8" s="141">
        <f t="array" ref="H8">INDEX(M_1,ROW(H8)-ROW(H$5),COLUMN(H8)-COLUMN($A8))</f>
        <v>44213</v>
      </c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ht="24.75" customHeight="1">
      <c r="A9" s="2"/>
      <c r="B9" s="141">
        <f t="array" ref="B9">INDEX(M_1,ROW(B9)-ROW(B$5),COLUMN(B9)-COLUMN($A9))</f>
        <v>44214</v>
      </c>
      <c r="C9" s="141">
        <f t="array" ref="C9">INDEX(M_1,ROW(C9)-ROW(C$5),COLUMN(C9)-COLUMN($A9))</f>
        <v>44215</v>
      </c>
      <c r="D9" s="141">
        <f t="array" ref="D9">INDEX(M_1,ROW(D9)-ROW(D$5),COLUMN(D9)-COLUMN($A9))</f>
        <v>44216</v>
      </c>
      <c r="E9" s="141">
        <f t="array" ref="E9">INDEX(M_1,ROW(E9)-ROW(E$5),COLUMN(E9)-COLUMN($A9))</f>
        <v>44217</v>
      </c>
      <c r="F9" s="141">
        <f t="array" ref="F9">INDEX(M_1,ROW(F9)-ROW(F$5),COLUMN(F9)-COLUMN($A9))</f>
        <v>44218</v>
      </c>
      <c r="G9" s="141">
        <f t="array" ref="G9">INDEX(M_1,ROW(G9)-ROW(G$5),COLUMN(G9)-COLUMN($A9))</f>
        <v>44219</v>
      </c>
      <c r="H9" s="141">
        <f t="array" ref="H9">INDEX(M_1,ROW(H9)-ROW(H$5),COLUMN(H9)-COLUMN($A9))</f>
        <v>44220</v>
      </c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ht="24.75" customHeight="1">
      <c r="A10" s="2"/>
      <c r="B10" s="141">
        <f t="array" ref="B10">INDEX(M_1,ROW(B10)-ROW(B$5),COLUMN(B10)-COLUMN($A10))</f>
        <v>44221</v>
      </c>
      <c r="C10" s="141">
        <f t="array" ref="C10">INDEX(M_1,ROW(C10)-ROW(C$5),COLUMN(C10)-COLUMN($A10))</f>
        <v>44222</v>
      </c>
      <c r="D10" s="141">
        <f t="array" ref="D10">INDEX(M_1,ROW(D10)-ROW(D$5),COLUMN(D10)-COLUMN($A10))</f>
        <v>44223</v>
      </c>
      <c r="E10" s="141">
        <f t="array" ref="E10">INDEX(M_1,ROW(E10)-ROW(E$5),COLUMN(E10)-COLUMN($A10))</f>
        <v>44224</v>
      </c>
      <c r="F10" s="141">
        <f t="array" ref="F10">INDEX(M_1,ROW(F10)-ROW(F$5),COLUMN(F10)-COLUMN($A10))</f>
        <v>44225</v>
      </c>
      <c r="G10" s="141">
        <f t="array" ref="G10">INDEX(M_1,ROW(G10)-ROW(G$5),COLUMN(G10)-COLUMN($A10))</f>
        <v>44226</v>
      </c>
      <c r="H10" s="141">
        <f t="array" ref="H10">INDEX(M_1,ROW(H10)-ROW(H$5),COLUMN(H10)-COLUMN($A10))</f>
        <v>44227</v>
      </c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ht="24.75" customHeight="1">
      <c r="A11" s="2"/>
      <c r="B11" s="141" t="str">
        <f t="array" ref="B11">INDEX(M_1,ROW(B11)-ROW(B$5),COLUMN(B11)-COLUMN($A11))</f>
        <v/>
      </c>
      <c r="C11" s="141" t="str">
        <f t="array" ref="C11">INDEX(M_1,ROW(C11)-ROW(C$5),COLUMN(C11)-COLUMN($A11))</f>
        <v/>
      </c>
      <c r="D11" s="141" t="str">
        <f t="array" ref="D11">INDEX(M_1,ROW(D11)-ROW(D$5),COLUMN(D11)-COLUMN($A11))</f>
        <v/>
      </c>
      <c r="E11" s="141" t="str">
        <f t="array" ref="E11">INDEX(M_1,ROW(E11)-ROW(E$5),COLUMN(E11)-COLUMN($A11))</f>
        <v/>
      </c>
      <c r="F11" s="141" t="str">
        <f t="array" ref="F11">INDEX(M_1,ROW(F11)-ROW(F$5),COLUMN(F11)-COLUMN($A11))</f>
        <v/>
      </c>
      <c r="G11" s="141" t="str">
        <f t="array" ref="G11">INDEX(M_1,ROW(G11)-ROW(G$5),COLUMN(G11)-COLUMN($A11))</f>
        <v/>
      </c>
      <c r="H11" s="141" t="str">
        <f t="array" ref="H11">INDEX(M_1,ROW(H11)-ROW(H$5),COLUMN(H11)-COLUMN($A11))</f>
        <v/>
      </c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ht="15.0" customHeight="1">
      <c r="A12" s="2"/>
      <c r="B12" s="142"/>
      <c r="C12" s="142"/>
      <c r="D12" s="142"/>
      <c r="E12" s="142"/>
      <c r="F12" s="142"/>
      <c r="G12" s="142"/>
      <c r="H12" s="14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ht="15.0" customHeight="1">
      <c r="A13" s="2"/>
      <c r="B13" s="142"/>
      <c r="C13" s="142"/>
      <c r="D13" s="142"/>
      <c r="E13" s="142"/>
      <c r="F13" s="142"/>
      <c r="G13" s="142"/>
      <c r="H13" s="14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ht="15.0" customHeight="1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ht="15.0" customHeight="1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ht="279.75" customHeight="1">
      <c r="A16" s="2"/>
      <c r="B16" s="189"/>
      <c r="C16" s="79"/>
      <c r="D16" s="79"/>
      <c r="E16" s="79"/>
      <c r="F16" s="79"/>
      <c r="G16" s="79"/>
      <c r="H16" s="80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ht="15.0" customHeight="1">
      <c r="A17" s="2"/>
      <c r="B17" s="8"/>
      <c r="C17" s="8"/>
      <c r="D17" s="8"/>
      <c r="E17" s="8"/>
      <c r="F17" s="8"/>
      <c r="G17" s="8"/>
      <c r="H17" s="8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ht="34.5" customHeight="1">
      <c r="A18" s="2"/>
      <c r="B18" s="121" t="str">
        <f t="array" ref="B18">INDEX(C_MTHHEADER,2)</f>
        <v>FEBRUARY</v>
      </c>
      <c r="C18" s="32"/>
      <c r="D18" s="32"/>
      <c r="E18" s="32"/>
      <c r="F18" s="32"/>
      <c r="G18" s="32"/>
      <c r="H18" s="33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ht="24.75" customHeight="1">
      <c r="A19" s="2"/>
      <c r="B19" s="122" t="str">
        <f t="array" ref="B19">INDEX(C_WKHEADER,1)</f>
        <v>MON</v>
      </c>
      <c r="C19" s="122" t="str">
        <f t="array" ref="C19">INDEX(C_WKHEADER,2)</f>
        <v>TUE</v>
      </c>
      <c r="D19" s="122" t="str">
        <f t="array" ref="D19">INDEX(C_WKHEADER,3)</f>
        <v>WED</v>
      </c>
      <c r="E19" s="122" t="str">
        <f t="array" ref="E19">INDEX(C_WKHEADER,4)</f>
        <v>THU</v>
      </c>
      <c r="F19" s="122" t="str">
        <f t="array" ref="F19">INDEX(C_WKHEADER,5)</f>
        <v>FRI</v>
      </c>
      <c r="G19" s="122" t="str">
        <f t="array" ref="G19">INDEX(C_WKHEADER,6)</f>
        <v>SAT</v>
      </c>
      <c r="H19" s="122" t="str">
        <f t="array" ref="H19">INDEX(C_WKHEADER,7)</f>
        <v>SUN</v>
      </c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ht="24.75" customHeight="1">
      <c r="A20" s="2"/>
      <c r="B20" s="141">
        <f t="array" ref="B20">INDEX(M_2,ROW(B20)-ROW(B$19),COLUMN(B20)-COLUMN($A20))</f>
        <v>44228</v>
      </c>
      <c r="C20" s="141">
        <f t="array" ref="C20">INDEX(M_2,ROW(C20)-ROW(C$19),COLUMN(C20)-COLUMN($A20))</f>
        <v>44229</v>
      </c>
      <c r="D20" s="141">
        <f t="array" ref="D20">INDEX(M_2,ROW(D20)-ROW(D$19),COLUMN(D20)-COLUMN($A20))</f>
        <v>44230</v>
      </c>
      <c r="E20" s="141">
        <f t="array" ref="E20">INDEX(M_2,ROW(E20)-ROW(E$19),COLUMN(E20)-COLUMN($A20))</f>
        <v>44231</v>
      </c>
      <c r="F20" s="141">
        <f t="array" ref="F20">INDEX(M_2,ROW(F20)-ROW(F$19),COLUMN(F20)-COLUMN($A20))</f>
        <v>44232</v>
      </c>
      <c r="G20" s="141">
        <f t="array" ref="G20">INDEX(M_2,ROW(G20)-ROW(G$19),COLUMN(G20)-COLUMN($A20))</f>
        <v>44233</v>
      </c>
      <c r="H20" s="141">
        <f t="array" ref="H20">INDEX(M_2,ROW(H20)-ROW(H$19),COLUMN(H20)-COLUMN($A20))</f>
        <v>44234</v>
      </c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24.75" customHeight="1">
      <c r="A21" s="2"/>
      <c r="B21" s="141">
        <f t="array" ref="B21">INDEX(M_2,ROW(B21)-ROW(B$19),COLUMN(B21)-COLUMN($A21))</f>
        <v>44235</v>
      </c>
      <c r="C21" s="141">
        <f t="array" ref="C21">INDEX(M_2,ROW(C21)-ROW(C$19),COLUMN(C21)-COLUMN($A21))</f>
        <v>44236</v>
      </c>
      <c r="D21" s="141">
        <f t="array" ref="D21">INDEX(M_2,ROW(D21)-ROW(D$19),COLUMN(D21)-COLUMN($A21))</f>
        <v>44237</v>
      </c>
      <c r="E21" s="141">
        <f t="array" ref="E21">INDEX(M_2,ROW(E21)-ROW(E$19),COLUMN(E21)-COLUMN($A21))</f>
        <v>44238</v>
      </c>
      <c r="F21" s="141">
        <f t="array" ref="F21">INDEX(M_2,ROW(F21)-ROW(F$19),COLUMN(F21)-COLUMN($A21))</f>
        <v>44239</v>
      </c>
      <c r="G21" s="141">
        <f t="array" ref="G21">INDEX(M_2,ROW(G21)-ROW(G$19),COLUMN(G21)-COLUMN($A21))</f>
        <v>44240</v>
      </c>
      <c r="H21" s="141">
        <f t="array" ref="H21">INDEX(M_2,ROW(H21)-ROW(H$19),COLUMN(H21)-COLUMN($A21))</f>
        <v>44241</v>
      </c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24.75" customHeight="1">
      <c r="A22" s="2"/>
      <c r="B22" s="141">
        <f t="array" ref="B22">INDEX(M_2,ROW(B22)-ROW(B$19),COLUMN(B22)-COLUMN($A22))</f>
        <v>44242</v>
      </c>
      <c r="C22" s="141">
        <f t="array" ref="C22">INDEX(M_2,ROW(C22)-ROW(C$19),COLUMN(C22)-COLUMN($A22))</f>
        <v>44243</v>
      </c>
      <c r="D22" s="141">
        <f t="array" ref="D22">INDEX(M_2,ROW(D22)-ROW(D$19),COLUMN(D22)-COLUMN($A22))</f>
        <v>44244</v>
      </c>
      <c r="E22" s="141">
        <f t="array" ref="E22">INDEX(M_2,ROW(E22)-ROW(E$19),COLUMN(E22)-COLUMN($A22))</f>
        <v>44245</v>
      </c>
      <c r="F22" s="141">
        <f t="array" ref="F22">INDEX(M_2,ROW(F22)-ROW(F$19),COLUMN(F22)-COLUMN($A22))</f>
        <v>44246</v>
      </c>
      <c r="G22" s="141">
        <f t="array" ref="G22">INDEX(M_2,ROW(G22)-ROW(G$19),COLUMN(G22)-COLUMN($A22))</f>
        <v>44247</v>
      </c>
      <c r="H22" s="141">
        <f t="array" ref="H22">INDEX(M_2,ROW(H22)-ROW(H$19),COLUMN(H22)-COLUMN($A22))</f>
        <v>44248</v>
      </c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24.75" customHeight="1">
      <c r="A23" s="2"/>
      <c r="B23" s="141">
        <f t="array" ref="B23">INDEX(M_2,ROW(B23)-ROW(B$19),COLUMN(B23)-COLUMN($A23))</f>
        <v>44249</v>
      </c>
      <c r="C23" s="141">
        <f t="array" ref="C23">INDEX(M_2,ROW(C23)-ROW(C$19),COLUMN(C23)-COLUMN($A23))</f>
        <v>44250</v>
      </c>
      <c r="D23" s="141">
        <f t="array" ref="D23">INDEX(M_2,ROW(D23)-ROW(D$19),COLUMN(D23)-COLUMN($A23))</f>
        <v>44251</v>
      </c>
      <c r="E23" s="141">
        <f t="array" ref="E23">INDEX(M_2,ROW(E23)-ROW(E$19),COLUMN(E23)-COLUMN($A23))</f>
        <v>44252</v>
      </c>
      <c r="F23" s="141">
        <f t="array" ref="F23">INDEX(M_2,ROW(F23)-ROW(F$19),COLUMN(F23)-COLUMN($A23))</f>
        <v>44253</v>
      </c>
      <c r="G23" s="141">
        <f t="array" ref="G23">INDEX(M_2,ROW(G23)-ROW(G$19),COLUMN(G23)-COLUMN($A23))</f>
        <v>44254</v>
      </c>
      <c r="H23" s="141">
        <f t="array" ref="H23">INDEX(M_2,ROW(H23)-ROW(H$19),COLUMN(H23)-COLUMN($A23))</f>
        <v>44255</v>
      </c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24.75" customHeight="1">
      <c r="A24" s="2"/>
      <c r="B24" s="141" t="str">
        <f t="array" ref="B24">INDEX(M_2,ROW(B24)-ROW(B$19),COLUMN(B24)-COLUMN($A24))</f>
        <v/>
      </c>
      <c r="C24" s="141" t="str">
        <f t="array" ref="C24">INDEX(M_2,ROW(C24)-ROW(C$19),COLUMN(C24)-COLUMN($A24))</f>
        <v/>
      </c>
      <c r="D24" s="141" t="str">
        <f t="array" ref="D24">INDEX(M_2,ROW(D24)-ROW(D$19),COLUMN(D24)-COLUMN($A24))</f>
        <v/>
      </c>
      <c r="E24" s="141" t="str">
        <f t="array" ref="E24">INDEX(M_2,ROW(E24)-ROW(E$19),COLUMN(E24)-COLUMN($A24))</f>
        <v/>
      </c>
      <c r="F24" s="141" t="str">
        <f t="array" ref="F24">INDEX(M_2,ROW(F24)-ROW(F$19),COLUMN(F24)-COLUMN($A24))</f>
        <v/>
      </c>
      <c r="G24" s="141" t="str">
        <f t="array" ref="G24">INDEX(M_2,ROW(G24)-ROW(G$19),COLUMN(G24)-COLUMN($A24))</f>
        <v/>
      </c>
      <c r="H24" s="141" t="str">
        <f t="array" ref="H24">INDEX(M_2,ROW(H24)-ROW(H$19),COLUMN(H24)-COLUMN($A24))</f>
        <v/>
      </c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24.75" customHeight="1">
      <c r="A25" s="2"/>
      <c r="B25" s="141" t="str">
        <f t="array" ref="B25">INDEX(M_2,ROW(B25)-ROW(B$19),COLUMN(B25)-COLUMN($A25))</f>
        <v/>
      </c>
      <c r="C25" s="141" t="str">
        <f t="array" ref="C25">INDEX(M_2,ROW(C25)-ROW(C$19),COLUMN(C25)-COLUMN($A25))</f>
        <v/>
      </c>
      <c r="D25" s="141" t="str">
        <f t="array" ref="D25">INDEX(M_2,ROW(D25)-ROW(D$19),COLUMN(D25)-COLUMN($A25))</f>
        <v/>
      </c>
      <c r="E25" s="141" t="str">
        <f t="array" ref="E25">INDEX(M_2,ROW(E25)-ROW(E$19),COLUMN(E25)-COLUMN($A25))</f>
        <v/>
      </c>
      <c r="F25" s="141" t="str">
        <f t="array" ref="F25">INDEX(M_2,ROW(F25)-ROW(F$19),COLUMN(F25)-COLUMN($A25))</f>
        <v/>
      </c>
      <c r="G25" s="141" t="str">
        <f t="array" ref="G25">INDEX(M_2,ROW(G25)-ROW(G$19),COLUMN(G25)-COLUMN($A25))</f>
        <v/>
      </c>
      <c r="H25" s="141" t="str">
        <f t="array" ref="H25">INDEX(M_2,ROW(H25)-ROW(H$19),COLUMN(H25)-COLUMN($A25))</f>
        <v/>
      </c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15.0" customHeight="1">
      <c r="A26" s="2"/>
      <c r="B26" s="142"/>
      <c r="C26" s="142"/>
      <c r="D26" s="142"/>
      <c r="E26" s="142"/>
      <c r="F26" s="142"/>
      <c r="G26" s="142"/>
      <c r="H26" s="14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15.0" customHeight="1">
      <c r="A27" s="2"/>
      <c r="B27" s="142"/>
      <c r="C27" s="142"/>
      <c r="D27" s="142"/>
      <c r="E27" s="142"/>
      <c r="F27" s="142"/>
      <c r="G27" s="142"/>
      <c r="H27" s="14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5.0" customHeight="1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15.0" customHeight="1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279.75" customHeight="1">
      <c r="A30" s="2"/>
      <c r="B30" s="189"/>
      <c r="C30" s="79"/>
      <c r="D30" s="79"/>
      <c r="E30" s="79"/>
      <c r="F30" s="79"/>
      <c r="G30" s="79"/>
      <c r="H30" s="80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15.0" customHeight="1">
      <c r="A31" s="2"/>
      <c r="B31" s="8"/>
      <c r="C31" s="8"/>
      <c r="D31" s="8"/>
      <c r="E31" s="8"/>
      <c r="F31" s="8"/>
      <c r="G31" s="8"/>
      <c r="H31" s="8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34.5" customHeight="1">
      <c r="A32" s="2"/>
      <c r="B32" s="121" t="str">
        <f t="array" ref="B32">INDEX(C_MTHHEADER,3)</f>
        <v>MARCH</v>
      </c>
      <c r="C32" s="32"/>
      <c r="D32" s="32"/>
      <c r="E32" s="32"/>
      <c r="F32" s="32"/>
      <c r="G32" s="32"/>
      <c r="H32" s="33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24.75" customHeight="1">
      <c r="A33" s="2"/>
      <c r="B33" s="122" t="str">
        <f t="array" ref="B33">INDEX(C_WKHEADER,1)</f>
        <v>MON</v>
      </c>
      <c r="C33" s="122" t="str">
        <f t="array" ref="C33">INDEX(C_WKHEADER,2)</f>
        <v>TUE</v>
      </c>
      <c r="D33" s="122" t="str">
        <f t="array" ref="D33">INDEX(C_WKHEADER,3)</f>
        <v>WED</v>
      </c>
      <c r="E33" s="122" t="str">
        <f t="array" ref="E33">INDEX(C_WKHEADER,4)</f>
        <v>THU</v>
      </c>
      <c r="F33" s="122" t="str">
        <f t="array" ref="F33">INDEX(C_WKHEADER,5)</f>
        <v>FRI</v>
      </c>
      <c r="G33" s="122" t="str">
        <f t="array" ref="G33">INDEX(C_WKHEADER,6)</f>
        <v>SAT</v>
      </c>
      <c r="H33" s="122" t="str">
        <f t="array" ref="H33">INDEX(C_WKHEADER,7)</f>
        <v>SUN</v>
      </c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24.75" customHeight="1">
      <c r="A34" s="2"/>
      <c r="B34" s="141">
        <f t="array" ref="B34">INDEX(M_3,ROW(B34)-ROW(B$33),COLUMN(B34)-COLUMN($A34))</f>
        <v>44256</v>
      </c>
      <c r="C34" s="141">
        <f t="array" ref="C34">INDEX(M_3,ROW(C34)-ROW(C$33),COLUMN(C34)-COLUMN($A34))</f>
        <v>44257</v>
      </c>
      <c r="D34" s="141">
        <f t="array" ref="D34">INDEX(M_3,ROW(D34)-ROW(D$33),COLUMN(D34)-COLUMN($A34))</f>
        <v>44258</v>
      </c>
      <c r="E34" s="141">
        <f t="array" ref="E34">INDEX(M_3,ROW(E34)-ROW(E$33),COLUMN(E34)-COLUMN($A34))</f>
        <v>44259</v>
      </c>
      <c r="F34" s="141">
        <f t="array" ref="F34">INDEX(M_3,ROW(F34)-ROW(F$33),COLUMN(F34)-COLUMN($A34))</f>
        <v>44260</v>
      </c>
      <c r="G34" s="141">
        <f t="array" ref="G34">INDEX(M_3,ROW(G34)-ROW(G$33),COLUMN(G34)-COLUMN($A34))</f>
        <v>44261</v>
      </c>
      <c r="H34" s="141">
        <f t="array" ref="H34">INDEX(M_3,ROW(H34)-ROW(H$33),COLUMN(H34)-COLUMN($A34))</f>
        <v>44262</v>
      </c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24.75" customHeight="1">
      <c r="A35" s="2"/>
      <c r="B35" s="141">
        <f t="array" ref="B35">INDEX(M_3,ROW(B35)-ROW(B$33),COLUMN(B35)-COLUMN($A35))</f>
        <v>44263</v>
      </c>
      <c r="C35" s="141">
        <f t="array" ref="C35">INDEX(M_3,ROW(C35)-ROW(C$33),COLUMN(C35)-COLUMN($A35))</f>
        <v>44264</v>
      </c>
      <c r="D35" s="141">
        <f t="array" ref="D35">INDEX(M_3,ROW(D35)-ROW(D$33),COLUMN(D35)-COLUMN($A35))</f>
        <v>44265</v>
      </c>
      <c r="E35" s="141">
        <f t="array" ref="E35">INDEX(M_3,ROW(E35)-ROW(E$33),COLUMN(E35)-COLUMN($A35))</f>
        <v>44266</v>
      </c>
      <c r="F35" s="141">
        <f t="array" ref="F35">INDEX(M_3,ROW(F35)-ROW(F$33),COLUMN(F35)-COLUMN($A35))</f>
        <v>44267</v>
      </c>
      <c r="G35" s="141">
        <f t="array" ref="G35">INDEX(M_3,ROW(G35)-ROW(G$33),COLUMN(G35)-COLUMN($A35))</f>
        <v>44268</v>
      </c>
      <c r="H35" s="141">
        <f t="array" ref="H35">INDEX(M_3,ROW(H35)-ROW(H$33),COLUMN(H35)-COLUMN($A35))</f>
        <v>44269</v>
      </c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24.75" customHeight="1">
      <c r="A36" s="2"/>
      <c r="B36" s="141">
        <f t="array" ref="B36">INDEX(M_3,ROW(B36)-ROW(B$33),COLUMN(B36)-COLUMN($A36))</f>
        <v>44270</v>
      </c>
      <c r="C36" s="141">
        <f t="array" ref="C36">INDEX(M_3,ROW(C36)-ROW(C$33),COLUMN(C36)-COLUMN($A36))</f>
        <v>44271</v>
      </c>
      <c r="D36" s="141">
        <f t="array" ref="D36">INDEX(M_3,ROW(D36)-ROW(D$33),COLUMN(D36)-COLUMN($A36))</f>
        <v>44272</v>
      </c>
      <c r="E36" s="141">
        <f t="array" ref="E36">INDEX(M_3,ROW(E36)-ROW(E$33),COLUMN(E36)-COLUMN($A36))</f>
        <v>44273</v>
      </c>
      <c r="F36" s="141">
        <f t="array" ref="F36">INDEX(M_3,ROW(F36)-ROW(F$33),COLUMN(F36)-COLUMN($A36))</f>
        <v>44274</v>
      </c>
      <c r="G36" s="141">
        <f t="array" ref="G36">INDEX(M_3,ROW(G36)-ROW(G$33),COLUMN(G36)-COLUMN($A36))</f>
        <v>44275</v>
      </c>
      <c r="H36" s="141">
        <f t="array" ref="H36">INDEX(M_3,ROW(H36)-ROW(H$33),COLUMN(H36)-COLUMN($A36))</f>
        <v>44276</v>
      </c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24.75" customHeight="1">
      <c r="A37" s="2"/>
      <c r="B37" s="141">
        <f t="array" ref="B37">INDEX(M_3,ROW(B37)-ROW(B$33),COLUMN(B37)-COLUMN($A37))</f>
        <v>44277</v>
      </c>
      <c r="C37" s="141">
        <f t="array" ref="C37">INDEX(M_3,ROW(C37)-ROW(C$33),COLUMN(C37)-COLUMN($A37))</f>
        <v>44278</v>
      </c>
      <c r="D37" s="141">
        <f t="array" ref="D37">INDEX(M_3,ROW(D37)-ROW(D$33),COLUMN(D37)-COLUMN($A37))</f>
        <v>44279</v>
      </c>
      <c r="E37" s="141">
        <f t="array" ref="E37">INDEX(M_3,ROW(E37)-ROW(E$33),COLUMN(E37)-COLUMN($A37))</f>
        <v>44280</v>
      </c>
      <c r="F37" s="141">
        <f t="array" ref="F37">INDEX(M_3,ROW(F37)-ROW(F$33),COLUMN(F37)-COLUMN($A37))</f>
        <v>44281</v>
      </c>
      <c r="G37" s="141">
        <f t="array" ref="G37">INDEX(M_3,ROW(G37)-ROW(G$33),COLUMN(G37)-COLUMN($A37))</f>
        <v>44282</v>
      </c>
      <c r="H37" s="141">
        <f t="array" ref="H37">INDEX(M_3,ROW(H37)-ROW(H$33),COLUMN(H37)-COLUMN($A37))</f>
        <v>44283</v>
      </c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24.75" customHeight="1">
      <c r="A38" s="2"/>
      <c r="B38" s="141">
        <f t="array" ref="B38">INDEX(M_3,ROW(B38)-ROW(B$33),COLUMN(B38)-COLUMN($A38))</f>
        <v>44284</v>
      </c>
      <c r="C38" s="141">
        <f t="array" ref="C38">INDEX(M_3,ROW(C38)-ROW(C$33),COLUMN(C38)-COLUMN($A38))</f>
        <v>44285</v>
      </c>
      <c r="D38" s="141">
        <f t="array" ref="D38">INDEX(M_3,ROW(D38)-ROW(D$33),COLUMN(D38)-COLUMN($A38))</f>
        <v>44286</v>
      </c>
      <c r="E38" s="141" t="str">
        <f t="array" ref="E38">INDEX(M_3,ROW(E38)-ROW(E$33),COLUMN(E38)-COLUMN($A38))</f>
        <v/>
      </c>
      <c r="F38" s="141" t="str">
        <f t="array" ref="F38">INDEX(M_3,ROW(F38)-ROW(F$33),COLUMN(F38)-COLUMN($A38))</f>
        <v/>
      </c>
      <c r="G38" s="141" t="str">
        <f t="array" ref="G38">INDEX(M_3,ROW(G38)-ROW(G$33),COLUMN(G38)-COLUMN($A38))</f>
        <v/>
      </c>
      <c r="H38" s="141" t="str">
        <f t="array" ref="H38">INDEX(M_3,ROW(H38)-ROW(H$33),COLUMN(H38)-COLUMN($A38))</f>
        <v/>
      </c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24.75" customHeight="1">
      <c r="A39" s="2"/>
      <c r="B39" s="141" t="str">
        <f t="array" ref="B39">INDEX(M_3,ROW(B39)-ROW(B$33),COLUMN(B39)-COLUMN($A39))</f>
        <v/>
      </c>
      <c r="C39" s="141" t="str">
        <f t="array" ref="C39">INDEX(M_3,ROW(C39)-ROW(C$33),COLUMN(C39)-COLUMN($A39))</f>
        <v/>
      </c>
      <c r="D39" s="141" t="str">
        <f t="array" ref="D39">INDEX(M_3,ROW(D39)-ROW(D$33),COLUMN(D39)-COLUMN($A39))</f>
        <v/>
      </c>
      <c r="E39" s="141" t="str">
        <f t="array" ref="E39">INDEX(M_3,ROW(E39)-ROW(E$33),COLUMN(E39)-COLUMN($A39))</f>
        <v/>
      </c>
      <c r="F39" s="141" t="str">
        <f t="array" ref="F39">INDEX(M_3,ROW(F39)-ROW(F$33),COLUMN(F39)-COLUMN($A39))</f>
        <v/>
      </c>
      <c r="G39" s="141" t="str">
        <f t="array" ref="G39">INDEX(M_3,ROW(G39)-ROW(G$33),COLUMN(G39)-COLUMN($A39))</f>
        <v/>
      </c>
      <c r="H39" s="141" t="str">
        <f t="array" ref="H39">INDEX(M_3,ROW(H39)-ROW(H$33),COLUMN(H39)-COLUMN($A39))</f>
        <v/>
      </c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15.0" customHeight="1">
      <c r="A40" s="2"/>
      <c r="B40" s="142"/>
      <c r="C40" s="142"/>
      <c r="D40" s="142"/>
      <c r="E40" s="142"/>
      <c r="F40" s="142"/>
      <c r="G40" s="142"/>
      <c r="H40" s="14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5.0" customHeight="1">
      <c r="A41" s="2"/>
      <c r="B41" s="142"/>
      <c r="C41" s="142"/>
      <c r="D41" s="142"/>
      <c r="E41" s="142"/>
      <c r="F41" s="142"/>
      <c r="G41" s="142"/>
      <c r="H41" s="14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5.0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5.0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279.75" customHeight="1">
      <c r="A44" s="2"/>
      <c r="B44" s="189"/>
      <c r="C44" s="79"/>
      <c r="D44" s="79"/>
      <c r="E44" s="79"/>
      <c r="F44" s="79"/>
      <c r="G44" s="79"/>
      <c r="H44" s="80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5.0" customHeight="1">
      <c r="A45" s="2"/>
      <c r="B45" s="8"/>
      <c r="C45" s="8"/>
      <c r="D45" s="8"/>
      <c r="E45" s="8"/>
      <c r="F45" s="8"/>
      <c r="G45" s="8"/>
      <c r="H45" s="8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34.5" customHeight="1">
      <c r="A46" s="2"/>
      <c r="B46" s="121" t="str">
        <f t="array" ref="B46">INDEX(C_MTHHEADER,4)</f>
        <v>APRIL</v>
      </c>
      <c r="C46" s="32"/>
      <c r="D46" s="32"/>
      <c r="E46" s="32"/>
      <c r="F46" s="32"/>
      <c r="G46" s="32"/>
      <c r="H46" s="33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24.75" customHeight="1">
      <c r="A47" s="2"/>
      <c r="B47" s="122" t="str">
        <f t="array" ref="B47">INDEX(C_WKHEADER,1)</f>
        <v>MON</v>
      </c>
      <c r="C47" s="122" t="str">
        <f t="array" ref="C47">INDEX(C_WKHEADER,2)</f>
        <v>TUE</v>
      </c>
      <c r="D47" s="122" t="str">
        <f t="array" ref="D47">INDEX(C_WKHEADER,3)</f>
        <v>WED</v>
      </c>
      <c r="E47" s="122" t="str">
        <f t="array" ref="E47">INDEX(C_WKHEADER,4)</f>
        <v>THU</v>
      </c>
      <c r="F47" s="122" t="str">
        <f t="array" ref="F47">INDEX(C_WKHEADER,5)</f>
        <v>FRI</v>
      </c>
      <c r="G47" s="122" t="str">
        <f t="array" ref="G47">INDEX(C_WKHEADER,6)</f>
        <v>SAT</v>
      </c>
      <c r="H47" s="122" t="str">
        <f t="array" ref="H47">INDEX(C_WKHEADER,7)</f>
        <v>SUN</v>
      </c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24.75" customHeight="1">
      <c r="A48" s="2"/>
      <c r="B48" s="141" t="str">
        <f t="array" ref="B48">INDEX(M_4,ROW(B48)-ROW(B$47),COLUMN(B48)-COLUMN($A48))</f>
        <v/>
      </c>
      <c r="C48" s="141" t="str">
        <f t="array" ref="C48">INDEX(M_4,ROW(C48)-ROW(C$47),COLUMN(C48)-COLUMN($A48))</f>
        <v/>
      </c>
      <c r="D48" s="141" t="str">
        <f t="array" ref="D48">INDEX(M_4,ROW(D48)-ROW(D$47),COLUMN(D48)-COLUMN($A48))</f>
        <v/>
      </c>
      <c r="E48" s="141">
        <f t="array" ref="E48">INDEX(M_4,ROW(E48)-ROW(E$47),COLUMN(E48)-COLUMN($A48))</f>
        <v>44287</v>
      </c>
      <c r="F48" s="141">
        <f t="array" ref="F48">INDEX(M_4,ROW(F48)-ROW(F$47),COLUMN(F48)-COLUMN($A48))</f>
        <v>44288</v>
      </c>
      <c r="G48" s="141">
        <f t="array" ref="G48">INDEX(M_4,ROW(G48)-ROW(G$47),COLUMN(G48)-COLUMN($A48))</f>
        <v>44289</v>
      </c>
      <c r="H48" s="141">
        <f t="array" ref="H48">INDEX(M_4,ROW(H48)-ROW(H$47),COLUMN(H48)-COLUMN($A48))</f>
        <v>44290</v>
      </c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24.75" customHeight="1">
      <c r="A49" s="2"/>
      <c r="B49" s="141">
        <f t="array" ref="B49">INDEX(M_4,ROW(B49)-ROW(B$47),COLUMN(B49)-COLUMN($A49))</f>
        <v>44291</v>
      </c>
      <c r="C49" s="141">
        <f t="array" ref="C49">INDEX(M_4,ROW(C49)-ROW(C$47),COLUMN(C49)-COLUMN($A49))</f>
        <v>44292</v>
      </c>
      <c r="D49" s="141">
        <f t="array" ref="D49">INDEX(M_4,ROW(D49)-ROW(D$47),COLUMN(D49)-COLUMN($A49))</f>
        <v>44293</v>
      </c>
      <c r="E49" s="141">
        <f t="array" ref="E49">INDEX(M_4,ROW(E49)-ROW(E$47),COLUMN(E49)-COLUMN($A49))</f>
        <v>44294</v>
      </c>
      <c r="F49" s="141">
        <f t="array" ref="F49">INDEX(M_4,ROW(F49)-ROW(F$47),COLUMN(F49)-COLUMN($A49))</f>
        <v>44295</v>
      </c>
      <c r="G49" s="141">
        <f t="array" ref="G49">INDEX(M_4,ROW(G49)-ROW(G$47),COLUMN(G49)-COLUMN($A49))</f>
        <v>44296</v>
      </c>
      <c r="H49" s="141">
        <f t="array" ref="H49">INDEX(M_4,ROW(H49)-ROW(H$47),COLUMN(H49)-COLUMN($A49))</f>
        <v>44297</v>
      </c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24.75" customHeight="1">
      <c r="A50" s="2"/>
      <c r="B50" s="141">
        <f t="array" ref="B50">INDEX(M_4,ROW(B50)-ROW(B$47),COLUMN(B50)-COLUMN($A50))</f>
        <v>44298</v>
      </c>
      <c r="C50" s="141">
        <f t="array" ref="C50">INDEX(M_4,ROW(C50)-ROW(C$47),COLUMN(C50)-COLUMN($A50))</f>
        <v>44299</v>
      </c>
      <c r="D50" s="141">
        <f t="array" ref="D50">INDEX(M_4,ROW(D50)-ROW(D$47),COLUMN(D50)-COLUMN($A50))</f>
        <v>44300</v>
      </c>
      <c r="E50" s="141">
        <f t="array" ref="E50">INDEX(M_4,ROW(E50)-ROW(E$47),COLUMN(E50)-COLUMN($A50))</f>
        <v>44301</v>
      </c>
      <c r="F50" s="141">
        <f t="array" ref="F50">INDEX(M_4,ROW(F50)-ROW(F$47),COLUMN(F50)-COLUMN($A50))</f>
        <v>44302</v>
      </c>
      <c r="G50" s="141">
        <f t="array" ref="G50">INDEX(M_4,ROW(G50)-ROW(G$47),COLUMN(G50)-COLUMN($A50))</f>
        <v>44303</v>
      </c>
      <c r="H50" s="141">
        <f t="array" ref="H50">INDEX(M_4,ROW(H50)-ROW(H$47),COLUMN(H50)-COLUMN($A50))</f>
        <v>44304</v>
      </c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24.75" customHeight="1">
      <c r="A51" s="2"/>
      <c r="B51" s="141">
        <f t="array" ref="B51">INDEX(M_4,ROW(B51)-ROW(B$47),COLUMN(B51)-COLUMN($A51))</f>
        <v>44305</v>
      </c>
      <c r="C51" s="141">
        <f t="array" ref="C51">INDEX(M_4,ROW(C51)-ROW(C$47),COLUMN(C51)-COLUMN($A51))</f>
        <v>44306</v>
      </c>
      <c r="D51" s="141">
        <f t="array" ref="D51">INDEX(M_4,ROW(D51)-ROW(D$47),COLUMN(D51)-COLUMN($A51))</f>
        <v>44307</v>
      </c>
      <c r="E51" s="141">
        <f t="array" ref="E51">INDEX(M_4,ROW(E51)-ROW(E$47),COLUMN(E51)-COLUMN($A51))</f>
        <v>44308</v>
      </c>
      <c r="F51" s="141">
        <f t="array" ref="F51">INDEX(M_4,ROW(F51)-ROW(F$47),COLUMN(F51)-COLUMN($A51))</f>
        <v>44309</v>
      </c>
      <c r="G51" s="141">
        <f t="array" ref="G51">INDEX(M_4,ROW(G51)-ROW(G$47),COLUMN(G51)-COLUMN($A51))</f>
        <v>44310</v>
      </c>
      <c r="H51" s="141">
        <f t="array" ref="H51">INDEX(M_4,ROW(H51)-ROW(H$47),COLUMN(H51)-COLUMN($A51))</f>
        <v>44311</v>
      </c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24.75" customHeight="1">
      <c r="A52" s="2"/>
      <c r="B52" s="141">
        <f t="array" ref="B52">INDEX(M_4,ROW(B52)-ROW(B$47),COLUMN(B52)-COLUMN($A52))</f>
        <v>44312</v>
      </c>
      <c r="C52" s="141">
        <f t="array" ref="C52">INDEX(M_4,ROW(C52)-ROW(C$47),COLUMN(C52)-COLUMN($A52))</f>
        <v>44313</v>
      </c>
      <c r="D52" s="141">
        <f t="array" ref="D52">INDEX(M_4,ROW(D52)-ROW(D$47),COLUMN(D52)-COLUMN($A52))</f>
        <v>44314</v>
      </c>
      <c r="E52" s="141">
        <f t="array" ref="E52">INDEX(M_4,ROW(E52)-ROW(E$47),COLUMN(E52)-COLUMN($A52))</f>
        <v>44315</v>
      </c>
      <c r="F52" s="141">
        <f t="array" ref="F52">INDEX(M_4,ROW(F52)-ROW(F$47),COLUMN(F52)-COLUMN($A52))</f>
        <v>44316</v>
      </c>
      <c r="G52" s="141" t="str">
        <f t="array" ref="G52">INDEX(M_4,ROW(G52)-ROW(G$47),COLUMN(G52)-COLUMN($A52))</f>
        <v/>
      </c>
      <c r="H52" s="141" t="str">
        <f t="array" ref="H52">INDEX(M_4,ROW(H52)-ROW(H$47),COLUMN(H52)-COLUMN($A52))</f>
        <v/>
      </c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24.75" customHeight="1">
      <c r="A53" s="2"/>
      <c r="B53" s="141" t="str">
        <f t="array" ref="B53">INDEX(M_4,ROW(B53)-ROW(B$47),COLUMN(B53)-COLUMN($A53))</f>
        <v/>
      </c>
      <c r="C53" s="141" t="str">
        <f t="array" ref="C53">INDEX(M_4,ROW(C53)-ROW(C$47),COLUMN(C53)-COLUMN($A53))</f>
        <v/>
      </c>
      <c r="D53" s="141" t="str">
        <f t="array" ref="D53">INDEX(M_4,ROW(D53)-ROW(D$47),COLUMN(D53)-COLUMN($A53))</f>
        <v/>
      </c>
      <c r="E53" s="141" t="str">
        <f t="array" ref="E53">INDEX(M_4,ROW(E53)-ROW(E$47),COLUMN(E53)-COLUMN($A53))</f>
        <v/>
      </c>
      <c r="F53" s="141" t="str">
        <f t="array" ref="F53">INDEX(M_4,ROW(F53)-ROW(F$47),COLUMN(F53)-COLUMN($A53))</f>
        <v/>
      </c>
      <c r="G53" s="141" t="str">
        <f t="array" ref="G53">INDEX(M_4,ROW(G53)-ROW(G$47),COLUMN(G53)-COLUMN($A53))</f>
        <v/>
      </c>
      <c r="H53" s="141" t="str">
        <f t="array" ref="H53">INDEX(M_4,ROW(H53)-ROW(H$47),COLUMN(H53)-COLUMN($A53))</f>
        <v/>
      </c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5.0" customHeight="1">
      <c r="A54" s="2"/>
      <c r="B54" s="142"/>
      <c r="C54" s="142"/>
      <c r="D54" s="142"/>
      <c r="E54" s="142"/>
      <c r="F54" s="142"/>
      <c r="G54" s="142"/>
      <c r="H54" s="14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5.0" customHeight="1">
      <c r="A55" s="2"/>
      <c r="B55" s="142"/>
      <c r="C55" s="142"/>
      <c r="D55" s="142"/>
      <c r="E55" s="142"/>
      <c r="F55" s="142"/>
      <c r="G55" s="142"/>
      <c r="H55" s="14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5.0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5.0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279.75" customHeight="1">
      <c r="A58" s="2"/>
      <c r="B58" s="189"/>
      <c r="C58" s="79"/>
      <c r="D58" s="79"/>
      <c r="E58" s="79"/>
      <c r="F58" s="79"/>
      <c r="G58" s="79"/>
      <c r="H58" s="80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5.0" customHeight="1">
      <c r="A59" s="2"/>
      <c r="B59" s="8"/>
      <c r="C59" s="8"/>
      <c r="D59" s="8"/>
      <c r="E59" s="8"/>
      <c r="F59" s="8"/>
      <c r="G59" s="8"/>
      <c r="H59" s="8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34.5" customHeight="1">
      <c r="A60" s="2"/>
      <c r="B60" s="121" t="str">
        <f t="array" ref="B60">INDEX(C_MTHHEADER,5)</f>
        <v>MAY</v>
      </c>
      <c r="C60" s="32"/>
      <c r="D60" s="32"/>
      <c r="E60" s="32"/>
      <c r="F60" s="32"/>
      <c r="G60" s="32"/>
      <c r="H60" s="33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24.75" customHeight="1">
      <c r="A61" s="2"/>
      <c r="B61" s="122" t="str">
        <f t="array" ref="B61">INDEX(C_WKHEADER,1)</f>
        <v>MON</v>
      </c>
      <c r="C61" s="122" t="str">
        <f t="array" ref="C61">INDEX(C_WKHEADER,2)</f>
        <v>TUE</v>
      </c>
      <c r="D61" s="122" t="str">
        <f t="array" ref="D61">INDEX(C_WKHEADER,3)</f>
        <v>WED</v>
      </c>
      <c r="E61" s="122" t="str">
        <f t="array" ref="E61">INDEX(C_WKHEADER,4)</f>
        <v>THU</v>
      </c>
      <c r="F61" s="122" t="str">
        <f t="array" ref="F61">INDEX(C_WKHEADER,5)</f>
        <v>FRI</v>
      </c>
      <c r="G61" s="122" t="str">
        <f t="array" ref="G61">INDEX(C_WKHEADER,6)</f>
        <v>SAT</v>
      </c>
      <c r="H61" s="122" t="str">
        <f t="array" ref="H61">INDEX(C_WKHEADER,7)</f>
        <v>SUN</v>
      </c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24.75" customHeight="1">
      <c r="A62" s="2"/>
      <c r="B62" s="141" t="str">
        <f t="array" ref="B62">INDEX(M_5,ROW(B62)-ROW(B$61),COLUMN(B62)-COLUMN($A62))</f>
        <v/>
      </c>
      <c r="C62" s="141" t="str">
        <f t="array" ref="C62">INDEX(M_5,ROW(C62)-ROW(C$61),COLUMN(C62)-COLUMN($A62))</f>
        <v/>
      </c>
      <c r="D62" s="141" t="str">
        <f t="array" ref="D62">INDEX(M_5,ROW(D62)-ROW(D$61),COLUMN(D62)-COLUMN($A62))</f>
        <v/>
      </c>
      <c r="E62" s="141" t="str">
        <f t="array" ref="E62">INDEX(M_5,ROW(E62)-ROW(E$61),COLUMN(E62)-COLUMN($A62))</f>
        <v/>
      </c>
      <c r="F62" s="141" t="str">
        <f t="array" ref="F62">INDEX(M_5,ROW(F62)-ROW(F$61),COLUMN(F62)-COLUMN($A62))</f>
        <v/>
      </c>
      <c r="G62" s="141">
        <f t="array" ref="G62">INDEX(M_5,ROW(G62)-ROW(G$61),COLUMN(G62)-COLUMN($A62))</f>
        <v>44317</v>
      </c>
      <c r="H62" s="141">
        <f t="array" ref="H62">INDEX(M_5,ROW(H62)-ROW(H$61),COLUMN(H62)-COLUMN($A62))</f>
        <v>44318</v>
      </c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24.75" customHeight="1">
      <c r="A63" s="2"/>
      <c r="B63" s="141">
        <f t="array" ref="B63">INDEX(M_5,ROW(B63)-ROW(B$61),COLUMN(B63)-COLUMN($A63))</f>
        <v>44319</v>
      </c>
      <c r="C63" s="141">
        <f t="array" ref="C63">INDEX(M_5,ROW(C63)-ROW(C$61),COLUMN(C63)-COLUMN($A63))</f>
        <v>44320</v>
      </c>
      <c r="D63" s="141">
        <f t="array" ref="D63">INDEX(M_5,ROW(D63)-ROW(D$61),COLUMN(D63)-COLUMN($A63))</f>
        <v>44321</v>
      </c>
      <c r="E63" s="141">
        <f t="array" ref="E63">INDEX(M_5,ROW(E63)-ROW(E$61),COLUMN(E63)-COLUMN($A63))</f>
        <v>44322</v>
      </c>
      <c r="F63" s="141">
        <f t="array" ref="F63">INDEX(M_5,ROW(F63)-ROW(F$61),COLUMN(F63)-COLUMN($A63))</f>
        <v>44323</v>
      </c>
      <c r="G63" s="141">
        <f t="array" ref="G63">INDEX(M_5,ROW(G63)-ROW(G$61),COLUMN(G63)-COLUMN($A63))</f>
        <v>44324</v>
      </c>
      <c r="H63" s="141">
        <f t="array" ref="H63">INDEX(M_5,ROW(H63)-ROW(H$61),COLUMN(H63)-COLUMN($A63))</f>
        <v>44325</v>
      </c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24.75" customHeight="1">
      <c r="A64" s="2"/>
      <c r="B64" s="141">
        <f t="array" ref="B64">INDEX(M_5,ROW(B64)-ROW(B$61),COLUMN(B64)-COLUMN($A64))</f>
        <v>44326</v>
      </c>
      <c r="C64" s="141">
        <f t="array" ref="C64">INDEX(M_5,ROW(C64)-ROW(C$61),COLUMN(C64)-COLUMN($A64))</f>
        <v>44327</v>
      </c>
      <c r="D64" s="141">
        <f t="array" ref="D64">INDEX(M_5,ROW(D64)-ROW(D$61),COLUMN(D64)-COLUMN($A64))</f>
        <v>44328</v>
      </c>
      <c r="E64" s="141">
        <f t="array" ref="E64">INDEX(M_5,ROW(E64)-ROW(E$61),COLUMN(E64)-COLUMN($A64))</f>
        <v>44329</v>
      </c>
      <c r="F64" s="141">
        <f t="array" ref="F64">INDEX(M_5,ROW(F64)-ROW(F$61),COLUMN(F64)-COLUMN($A64))</f>
        <v>44330</v>
      </c>
      <c r="G64" s="141">
        <f t="array" ref="G64">INDEX(M_5,ROW(G64)-ROW(G$61),COLUMN(G64)-COLUMN($A64))</f>
        <v>44331</v>
      </c>
      <c r="H64" s="141">
        <f t="array" ref="H64">INDEX(M_5,ROW(H64)-ROW(H$61),COLUMN(H64)-COLUMN($A64))</f>
        <v>44332</v>
      </c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24.75" customHeight="1">
      <c r="A65" s="2"/>
      <c r="B65" s="141">
        <f t="array" ref="B65">INDEX(M_5,ROW(B65)-ROW(B$61),COLUMN(B65)-COLUMN($A65))</f>
        <v>44333</v>
      </c>
      <c r="C65" s="141">
        <f t="array" ref="C65">INDEX(M_5,ROW(C65)-ROW(C$61),COLUMN(C65)-COLUMN($A65))</f>
        <v>44334</v>
      </c>
      <c r="D65" s="141">
        <f t="array" ref="D65">INDEX(M_5,ROW(D65)-ROW(D$61),COLUMN(D65)-COLUMN($A65))</f>
        <v>44335</v>
      </c>
      <c r="E65" s="141">
        <f t="array" ref="E65">INDEX(M_5,ROW(E65)-ROW(E$61),COLUMN(E65)-COLUMN($A65))</f>
        <v>44336</v>
      </c>
      <c r="F65" s="141">
        <f t="array" ref="F65">INDEX(M_5,ROW(F65)-ROW(F$61),COLUMN(F65)-COLUMN($A65))</f>
        <v>44337</v>
      </c>
      <c r="G65" s="141">
        <f t="array" ref="G65">INDEX(M_5,ROW(G65)-ROW(G$61),COLUMN(G65)-COLUMN($A65))</f>
        <v>44338</v>
      </c>
      <c r="H65" s="141">
        <f t="array" ref="H65">INDEX(M_5,ROW(H65)-ROW(H$61),COLUMN(H65)-COLUMN($A65))</f>
        <v>44339</v>
      </c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24.75" customHeight="1">
      <c r="A66" s="2"/>
      <c r="B66" s="141">
        <f t="array" ref="B66">INDEX(M_5,ROW(B66)-ROW(B$61),COLUMN(B66)-COLUMN($A66))</f>
        <v>44340</v>
      </c>
      <c r="C66" s="141">
        <f t="array" ref="C66">INDEX(M_5,ROW(C66)-ROW(C$61),COLUMN(C66)-COLUMN($A66))</f>
        <v>44341</v>
      </c>
      <c r="D66" s="141">
        <f t="array" ref="D66">INDEX(M_5,ROW(D66)-ROW(D$61),COLUMN(D66)-COLUMN($A66))</f>
        <v>44342</v>
      </c>
      <c r="E66" s="141">
        <f t="array" ref="E66">INDEX(M_5,ROW(E66)-ROW(E$61),COLUMN(E66)-COLUMN($A66))</f>
        <v>44343</v>
      </c>
      <c r="F66" s="141">
        <f t="array" ref="F66">INDEX(M_5,ROW(F66)-ROW(F$61),COLUMN(F66)-COLUMN($A66))</f>
        <v>44344</v>
      </c>
      <c r="G66" s="141">
        <f t="array" ref="G66">INDEX(M_5,ROW(G66)-ROW(G$61),COLUMN(G66)-COLUMN($A66))</f>
        <v>44345</v>
      </c>
      <c r="H66" s="141">
        <f t="array" ref="H66">INDEX(M_5,ROW(H66)-ROW(H$61),COLUMN(H66)-COLUMN($A66))</f>
        <v>44346</v>
      </c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24.75" customHeight="1">
      <c r="A67" s="2"/>
      <c r="B67" s="141">
        <f t="array" ref="B67">INDEX(M_5,ROW(B67)-ROW(B$61),COLUMN(B67)-COLUMN($A67))</f>
        <v>44347</v>
      </c>
      <c r="C67" s="141" t="str">
        <f t="array" ref="C67">INDEX(M_5,ROW(C67)-ROW(C$61),COLUMN(C67)-COLUMN($A67))</f>
        <v/>
      </c>
      <c r="D67" s="141" t="str">
        <f t="array" ref="D67">INDEX(M_5,ROW(D67)-ROW(D$61),COLUMN(D67)-COLUMN($A67))</f>
        <v/>
      </c>
      <c r="E67" s="141" t="str">
        <f t="array" ref="E67">INDEX(M_5,ROW(E67)-ROW(E$61),COLUMN(E67)-COLUMN($A67))</f>
        <v/>
      </c>
      <c r="F67" s="141" t="str">
        <f t="array" ref="F67">INDEX(M_5,ROW(F67)-ROW(F$61),COLUMN(F67)-COLUMN($A67))</f>
        <v/>
      </c>
      <c r="G67" s="141" t="str">
        <f t="array" ref="G67">INDEX(M_5,ROW(G67)-ROW(G$61),COLUMN(G67)-COLUMN($A67))</f>
        <v/>
      </c>
      <c r="H67" s="141" t="str">
        <f t="array" ref="H67">INDEX(M_5,ROW(H67)-ROW(H$61),COLUMN(H67)-COLUMN($A67))</f>
        <v/>
      </c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5.0" customHeight="1">
      <c r="A68" s="2"/>
      <c r="B68" s="142"/>
      <c r="C68" s="142"/>
      <c r="D68" s="142"/>
      <c r="E68" s="142"/>
      <c r="F68" s="142"/>
      <c r="G68" s="142"/>
      <c r="H68" s="14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5.0" customHeight="1">
      <c r="A69" s="2"/>
      <c r="B69" s="142"/>
      <c r="C69" s="142"/>
      <c r="D69" s="142"/>
      <c r="E69" s="142"/>
      <c r="F69" s="142"/>
      <c r="G69" s="142"/>
      <c r="H69" s="14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5.0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5.0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279.75" customHeight="1">
      <c r="A72" s="2"/>
      <c r="B72" s="189"/>
      <c r="C72" s="79"/>
      <c r="D72" s="79"/>
      <c r="E72" s="79"/>
      <c r="F72" s="79"/>
      <c r="G72" s="79"/>
      <c r="H72" s="80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5.0" customHeight="1">
      <c r="A73" s="2"/>
      <c r="B73" s="8"/>
      <c r="C73" s="8"/>
      <c r="D73" s="8"/>
      <c r="E73" s="8"/>
      <c r="F73" s="8"/>
      <c r="G73" s="8"/>
      <c r="H73" s="8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34.5" customHeight="1">
      <c r="A74" s="2"/>
      <c r="B74" s="121" t="str">
        <f t="array" ref="B74">INDEX(C_MTHHEADER,6)</f>
        <v>JUNE</v>
      </c>
      <c r="C74" s="32"/>
      <c r="D74" s="32"/>
      <c r="E74" s="32"/>
      <c r="F74" s="32"/>
      <c r="G74" s="32"/>
      <c r="H74" s="33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24.75" customHeight="1">
      <c r="A75" s="2"/>
      <c r="B75" s="122" t="str">
        <f t="array" ref="B75">INDEX(C_WKHEADER,1)</f>
        <v>MON</v>
      </c>
      <c r="C75" s="122" t="str">
        <f t="array" ref="C75">INDEX(C_WKHEADER,2)</f>
        <v>TUE</v>
      </c>
      <c r="D75" s="122" t="str">
        <f t="array" ref="D75">INDEX(C_WKHEADER,3)</f>
        <v>WED</v>
      </c>
      <c r="E75" s="122" t="str">
        <f t="array" ref="E75">INDEX(C_WKHEADER,4)</f>
        <v>THU</v>
      </c>
      <c r="F75" s="122" t="str">
        <f t="array" ref="F75">INDEX(C_WKHEADER,5)</f>
        <v>FRI</v>
      </c>
      <c r="G75" s="122" t="str">
        <f t="array" ref="G75">INDEX(C_WKHEADER,6)</f>
        <v>SAT</v>
      </c>
      <c r="H75" s="122" t="str">
        <f t="array" ref="H75">INDEX(C_WKHEADER,7)</f>
        <v>SUN</v>
      </c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24.75" customHeight="1">
      <c r="A76" s="2"/>
      <c r="B76" s="141" t="str">
        <f t="array" ref="B76">INDEX(M_6,ROW(B76)-ROW(B$75),COLUMN(B76)-COLUMN($A76))</f>
        <v/>
      </c>
      <c r="C76" s="141">
        <f t="array" ref="C76">INDEX(M_6,ROW(C76)-ROW(C$75),COLUMN(C76)-COLUMN($A76))</f>
        <v>44348</v>
      </c>
      <c r="D76" s="141">
        <f t="array" ref="D76">INDEX(M_6,ROW(D76)-ROW(D$75),COLUMN(D76)-COLUMN($A76))</f>
        <v>44349</v>
      </c>
      <c r="E76" s="141">
        <f t="array" ref="E76">INDEX(M_6,ROW(E76)-ROW(E$75),COLUMN(E76)-COLUMN($A76))</f>
        <v>44350</v>
      </c>
      <c r="F76" s="141">
        <f t="array" ref="F76">INDEX(M_6,ROW(F76)-ROW(F$75),COLUMN(F76)-COLUMN($A76))</f>
        <v>44351</v>
      </c>
      <c r="G76" s="141">
        <f t="array" ref="G76">INDEX(M_6,ROW(G76)-ROW(G$75),COLUMN(G76)-COLUMN($A76))</f>
        <v>44352</v>
      </c>
      <c r="H76" s="141">
        <f t="array" ref="H76">INDEX(M_6,ROW(H76)-ROW(H$75),COLUMN(H76)-COLUMN($A76))</f>
        <v>44353</v>
      </c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24.75" customHeight="1">
      <c r="A77" s="2"/>
      <c r="B77" s="141">
        <f t="array" ref="B77">INDEX(M_6,ROW(B77)-ROW(B$75),COLUMN(B77)-COLUMN($A77))</f>
        <v>44354</v>
      </c>
      <c r="C77" s="141">
        <f t="array" ref="C77">INDEX(M_6,ROW(C77)-ROW(C$75),COLUMN(C77)-COLUMN($A77))</f>
        <v>44355</v>
      </c>
      <c r="D77" s="141">
        <f t="array" ref="D77">INDEX(M_6,ROW(D77)-ROW(D$75),COLUMN(D77)-COLUMN($A77))</f>
        <v>44356</v>
      </c>
      <c r="E77" s="141">
        <f t="array" ref="E77">INDEX(M_6,ROW(E77)-ROW(E$75),COLUMN(E77)-COLUMN($A77))</f>
        <v>44357</v>
      </c>
      <c r="F77" s="141">
        <f t="array" ref="F77">INDEX(M_6,ROW(F77)-ROW(F$75),COLUMN(F77)-COLUMN($A77))</f>
        <v>44358</v>
      </c>
      <c r="G77" s="141">
        <f t="array" ref="G77">INDEX(M_6,ROW(G77)-ROW(G$75),COLUMN(G77)-COLUMN($A77))</f>
        <v>44359</v>
      </c>
      <c r="H77" s="141">
        <f t="array" ref="H77">INDEX(M_6,ROW(H77)-ROW(H$75),COLUMN(H77)-COLUMN($A77))</f>
        <v>44360</v>
      </c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24.75" customHeight="1">
      <c r="A78" s="2"/>
      <c r="B78" s="141">
        <f t="array" ref="B78">INDEX(M_6,ROW(B78)-ROW(B$75),COLUMN(B78)-COLUMN($A78))</f>
        <v>44361</v>
      </c>
      <c r="C78" s="141">
        <f t="array" ref="C78">INDEX(M_6,ROW(C78)-ROW(C$75),COLUMN(C78)-COLUMN($A78))</f>
        <v>44362</v>
      </c>
      <c r="D78" s="141">
        <f t="array" ref="D78">INDEX(M_6,ROW(D78)-ROW(D$75),COLUMN(D78)-COLUMN($A78))</f>
        <v>44363</v>
      </c>
      <c r="E78" s="141">
        <f t="array" ref="E78">INDEX(M_6,ROW(E78)-ROW(E$75),COLUMN(E78)-COLUMN($A78))</f>
        <v>44364</v>
      </c>
      <c r="F78" s="141">
        <f t="array" ref="F78">INDEX(M_6,ROW(F78)-ROW(F$75),COLUMN(F78)-COLUMN($A78))</f>
        <v>44365</v>
      </c>
      <c r="G78" s="141">
        <f t="array" ref="G78">INDEX(M_6,ROW(G78)-ROW(G$75),COLUMN(G78)-COLUMN($A78))</f>
        <v>44366</v>
      </c>
      <c r="H78" s="141">
        <f t="array" ref="H78">INDEX(M_6,ROW(H78)-ROW(H$75),COLUMN(H78)-COLUMN($A78))</f>
        <v>44367</v>
      </c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24.75" customHeight="1">
      <c r="A79" s="2"/>
      <c r="B79" s="141">
        <f t="array" ref="B79">INDEX(M_6,ROW(B79)-ROW(B$75),COLUMN(B79)-COLUMN($A79))</f>
        <v>44368</v>
      </c>
      <c r="C79" s="141">
        <f t="array" ref="C79">INDEX(M_6,ROW(C79)-ROW(C$75),COLUMN(C79)-COLUMN($A79))</f>
        <v>44369</v>
      </c>
      <c r="D79" s="141">
        <f t="array" ref="D79">INDEX(M_6,ROW(D79)-ROW(D$75),COLUMN(D79)-COLUMN($A79))</f>
        <v>44370</v>
      </c>
      <c r="E79" s="141">
        <f t="array" ref="E79">INDEX(M_6,ROW(E79)-ROW(E$75),COLUMN(E79)-COLUMN($A79))</f>
        <v>44371</v>
      </c>
      <c r="F79" s="141">
        <f t="array" ref="F79">INDEX(M_6,ROW(F79)-ROW(F$75),COLUMN(F79)-COLUMN($A79))</f>
        <v>44372</v>
      </c>
      <c r="G79" s="141">
        <f t="array" ref="G79">INDEX(M_6,ROW(G79)-ROW(G$75),COLUMN(G79)-COLUMN($A79))</f>
        <v>44373</v>
      </c>
      <c r="H79" s="141">
        <f t="array" ref="H79">INDEX(M_6,ROW(H79)-ROW(H$75),COLUMN(H79)-COLUMN($A79))</f>
        <v>44374</v>
      </c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24.75" customHeight="1">
      <c r="A80" s="2"/>
      <c r="B80" s="141">
        <f t="array" ref="B80">INDEX(M_6,ROW(B80)-ROW(B$75),COLUMN(B80)-COLUMN($A80))</f>
        <v>44375</v>
      </c>
      <c r="C80" s="141">
        <f t="array" ref="C80">INDEX(M_6,ROW(C80)-ROW(C$75),COLUMN(C80)-COLUMN($A80))</f>
        <v>44376</v>
      </c>
      <c r="D80" s="141">
        <f t="array" ref="D80">INDEX(M_6,ROW(D80)-ROW(D$75),COLUMN(D80)-COLUMN($A80))</f>
        <v>44377</v>
      </c>
      <c r="E80" s="141" t="str">
        <f t="array" ref="E80">INDEX(M_6,ROW(E80)-ROW(E$75),COLUMN(E80)-COLUMN($A80))</f>
        <v/>
      </c>
      <c r="F80" s="141" t="str">
        <f t="array" ref="F80">INDEX(M_6,ROW(F80)-ROW(F$75),COLUMN(F80)-COLUMN($A80))</f>
        <v/>
      </c>
      <c r="G80" s="141" t="str">
        <f t="array" ref="G80">INDEX(M_6,ROW(G80)-ROW(G$75),COLUMN(G80)-COLUMN($A80))</f>
        <v/>
      </c>
      <c r="H80" s="141" t="str">
        <f t="array" ref="H80">INDEX(M_6,ROW(H80)-ROW(H$75),COLUMN(H80)-COLUMN($A80))</f>
        <v/>
      </c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24.75" customHeight="1">
      <c r="A81" s="2"/>
      <c r="B81" s="141" t="str">
        <f t="array" ref="B81">INDEX(M_6,ROW(B81)-ROW(B$75),COLUMN(B81)-COLUMN($A81))</f>
        <v/>
      </c>
      <c r="C81" s="141" t="str">
        <f t="array" ref="C81">INDEX(M_6,ROW(C81)-ROW(C$75),COLUMN(C81)-COLUMN($A81))</f>
        <v/>
      </c>
      <c r="D81" s="141" t="str">
        <f t="array" ref="D81">INDEX(M_6,ROW(D81)-ROW(D$75),COLUMN(D81)-COLUMN($A81))</f>
        <v/>
      </c>
      <c r="E81" s="141" t="str">
        <f t="array" ref="E81">INDEX(M_6,ROW(E81)-ROW(E$75),COLUMN(E81)-COLUMN($A81))</f>
        <v/>
      </c>
      <c r="F81" s="141" t="str">
        <f t="array" ref="F81">INDEX(M_6,ROW(F81)-ROW(F$75),COLUMN(F81)-COLUMN($A81))</f>
        <v/>
      </c>
      <c r="G81" s="141" t="str">
        <f t="array" ref="G81">INDEX(M_6,ROW(G81)-ROW(G$75),COLUMN(G81)-COLUMN($A81))</f>
        <v/>
      </c>
      <c r="H81" s="141" t="str">
        <f t="array" ref="H81">INDEX(M_6,ROW(H81)-ROW(H$75),COLUMN(H81)-COLUMN($A81))</f>
        <v/>
      </c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5.0" customHeight="1">
      <c r="A82" s="2"/>
      <c r="B82" s="142"/>
      <c r="C82" s="142"/>
      <c r="D82" s="142"/>
      <c r="E82" s="142"/>
      <c r="F82" s="142"/>
      <c r="G82" s="142"/>
      <c r="H82" s="14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5.0" customHeight="1">
      <c r="A83" s="2"/>
      <c r="B83" s="142"/>
      <c r="C83" s="142"/>
      <c r="D83" s="142"/>
      <c r="E83" s="142"/>
      <c r="F83" s="142"/>
      <c r="G83" s="142"/>
      <c r="H83" s="14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5.0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5.0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279.75" customHeight="1">
      <c r="A86" s="2"/>
      <c r="B86" s="189"/>
      <c r="C86" s="79"/>
      <c r="D86" s="79"/>
      <c r="E86" s="79"/>
      <c r="F86" s="79"/>
      <c r="G86" s="79"/>
      <c r="H86" s="80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5.0" customHeight="1">
      <c r="A87" s="2"/>
      <c r="B87" s="8"/>
      <c r="C87" s="8"/>
      <c r="D87" s="8"/>
      <c r="E87" s="8"/>
      <c r="F87" s="8"/>
      <c r="G87" s="8"/>
      <c r="H87" s="8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34.5" customHeight="1">
      <c r="A88" s="2"/>
      <c r="B88" s="121" t="str">
        <f t="array" ref="B88">INDEX(C_MTHHEADER,7)</f>
        <v>JULY</v>
      </c>
      <c r="C88" s="32"/>
      <c r="D88" s="32"/>
      <c r="E88" s="32"/>
      <c r="F88" s="32"/>
      <c r="G88" s="32"/>
      <c r="H88" s="33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24.75" customHeight="1">
      <c r="A89" s="2"/>
      <c r="B89" s="122" t="str">
        <f t="array" ref="B89">INDEX(C_WKHEADER,1)</f>
        <v>MON</v>
      </c>
      <c r="C89" s="122" t="str">
        <f t="array" ref="C89">INDEX(C_WKHEADER,2)</f>
        <v>TUE</v>
      </c>
      <c r="D89" s="122" t="str">
        <f t="array" ref="D89">INDEX(C_WKHEADER,3)</f>
        <v>WED</v>
      </c>
      <c r="E89" s="122" t="str">
        <f t="array" ref="E89">INDEX(C_WKHEADER,4)</f>
        <v>THU</v>
      </c>
      <c r="F89" s="122" t="str">
        <f t="array" ref="F89">INDEX(C_WKHEADER,5)</f>
        <v>FRI</v>
      </c>
      <c r="G89" s="122" t="str">
        <f t="array" ref="G89">INDEX(C_WKHEADER,6)</f>
        <v>SAT</v>
      </c>
      <c r="H89" s="122" t="str">
        <f t="array" ref="H89">INDEX(C_WKHEADER,7)</f>
        <v>SUN</v>
      </c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24.75" customHeight="1">
      <c r="A90" s="2"/>
      <c r="B90" s="141" t="str">
        <f t="array" ref="B90">INDEX(M_7,ROW(B90)-ROW(B$89),COLUMN(B90)-COLUMN($A90))</f>
        <v/>
      </c>
      <c r="C90" s="141" t="str">
        <f t="array" ref="C90">INDEX(M_7,ROW(C90)-ROW(C$89),COLUMN(C90)-COLUMN($A90))</f>
        <v/>
      </c>
      <c r="D90" s="141" t="str">
        <f t="array" ref="D90">INDEX(M_7,ROW(D90)-ROW(D$89),COLUMN(D90)-COLUMN($A90))</f>
        <v/>
      </c>
      <c r="E90" s="141">
        <f t="array" ref="E90">INDEX(M_7,ROW(E90)-ROW(E$89),COLUMN(E90)-COLUMN($A90))</f>
        <v>44378</v>
      </c>
      <c r="F90" s="141">
        <f t="array" ref="F90">INDEX(M_7,ROW(F90)-ROW(F$89),COLUMN(F90)-COLUMN($A90))</f>
        <v>44379</v>
      </c>
      <c r="G90" s="141">
        <f t="array" ref="G90">INDEX(M_7,ROW(G90)-ROW(G$89),COLUMN(G90)-COLUMN($A90))</f>
        <v>44380</v>
      </c>
      <c r="H90" s="141">
        <f t="array" ref="H90">INDEX(M_7,ROW(H90)-ROW(H$89),COLUMN(H90)-COLUMN($A90))</f>
        <v>44381</v>
      </c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24.75" customHeight="1">
      <c r="A91" s="2"/>
      <c r="B91" s="141">
        <f t="array" ref="B91">INDEX(M_7,ROW(B91)-ROW(B$89),COLUMN(B91)-COLUMN($A91))</f>
        <v>44382</v>
      </c>
      <c r="C91" s="141">
        <f t="array" ref="C91">INDEX(M_7,ROW(C91)-ROW(C$89),COLUMN(C91)-COLUMN($A91))</f>
        <v>44383</v>
      </c>
      <c r="D91" s="141">
        <f t="array" ref="D91">INDEX(M_7,ROW(D91)-ROW(D$89),COLUMN(D91)-COLUMN($A91))</f>
        <v>44384</v>
      </c>
      <c r="E91" s="141">
        <f t="array" ref="E91">INDEX(M_7,ROW(E91)-ROW(E$89),COLUMN(E91)-COLUMN($A91))</f>
        <v>44385</v>
      </c>
      <c r="F91" s="141">
        <f t="array" ref="F91">INDEX(M_7,ROW(F91)-ROW(F$89),COLUMN(F91)-COLUMN($A91))</f>
        <v>44386</v>
      </c>
      <c r="G91" s="141">
        <f t="array" ref="G91">INDEX(M_7,ROW(G91)-ROW(G$89),COLUMN(G91)-COLUMN($A91))</f>
        <v>44387</v>
      </c>
      <c r="H91" s="141">
        <f t="array" ref="H91">INDEX(M_7,ROW(H91)-ROW(H$89),COLUMN(H91)-COLUMN($A91))</f>
        <v>44388</v>
      </c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24.75" customHeight="1">
      <c r="A92" s="2"/>
      <c r="B92" s="141">
        <f t="array" ref="B92">INDEX(M_7,ROW(B92)-ROW(B$89),COLUMN(B92)-COLUMN($A92))</f>
        <v>44389</v>
      </c>
      <c r="C92" s="141">
        <f t="array" ref="C92">INDEX(M_7,ROW(C92)-ROW(C$89),COLUMN(C92)-COLUMN($A92))</f>
        <v>44390</v>
      </c>
      <c r="D92" s="141">
        <f t="array" ref="D92">INDEX(M_7,ROW(D92)-ROW(D$89),COLUMN(D92)-COLUMN($A92))</f>
        <v>44391</v>
      </c>
      <c r="E92" s="141">
        <f t="array" ref="E92">INDEX(M_7,ROW(E92)-ROW(E$89),COLUMN(E92)-COLUMN($A92))</f>
        <v>44392</v>
      </c>
      <c r="F92" s="141">
        <f t="array" ref="F92">INDEX(M_7,ROW(F92)-ROW(F$89),COLUMN(F92)-COLUMN($A92))</f>
        <v>44393</v>
      </c>
      <c r="G92" s="141">
        <f t="array" ref="G92">INDEX(M_7,ROW(G92)-ROW(G$89),COLUMN(G92)-COLUMN($A92))</f>
        <v>44394</v>
      </c>
      <c r="H92" s="141">
        <f t="array" ref="H92">INDEX(M_7,ROW(H92)-ROW(H$89),COLUMN(H92)-COLUMN($A92))</f>
        <v>44395</v>
      </c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24.75" customHeight="1">
      <c r="A93" s="2"/>
      <c r="B93" s="141">
        <f t="array" ref="B93">INDEX(M_7,ROW(B93)-ROW(B$89),COLUMN(B93)-COLUMN($A93))</f>
        <v>44396</v>
      </c>
      <c r="C93" s="141">
        <f t="array" ref="C93">INDEX(M_7,ROW(C93)-ROW(C$89),COLUMN(C93)-COLUMN($A93))</f>
        <v>44397</v>
      </c>
      <c r="D93" s="141">
        <f t="array" ref="D93">INDEX(M_7,ROW(D93)-ROW(D$89),COLUMN(D93)-COLUMN($A93))</f>
        <v>44398</v>
      </c>
      <c r="E93" s="141">
        <f t="array" ref="E93">INDEX(M_7,ROW(E93)-ROW(E$89),COLUMN(E93)-COLUMN($A93))</f>
        <v>44399</v>
      </c>
      <c r="F93" s="141">
        <f t="array" ref="F93">INDEX(M_7,ROW(F93)-ROW(F$89),COLUMN(F93)-COLUMN($A93))</f>
        <v>44400</v>
      </c>
      <c r="G93" s="141">
        <f t="array" ref="G93">INDEX(M_7,ROW(G93)-ROW(G$89),COLUMN(G93)-COLUMN($A93))</f>
        <v>44401</v>
      </c>
      <c r="H93" s="141">
        <f t="array" ref="H93">INDEX(M_7,ROW(H93)-ROW(H$89),COLUMN(H93)-COLUMN($A93))</f>
        <v>44402</v>
      </c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24.75" customHeight="1">
      <c r="A94" s="2"/>
      <c r="B94" s="141">
        <f t="array" ref="B94">INDEX(M_7,ROW(B94)-ROW(B$89),COLUMN(B94)-COLUMN($A94))</f>
        <v>44403</v>
      </c>
      <c r="C94" s="141">
        <f t="array" ref="C94">INDEX(M_7,ROW(C94)-ROW(C$89),COLUMN(C94)-COLUMN($A94))</f>
        <v>44404</v>
      </c>
      <c r="D94" s="141">
        <f t="array" ref="D94">INDEX(M_7,ROW(D94)-ROW(D$89),COLUMN(D94)-COLUMN($A94))</f>
        <v>44405</v>
      </c>
      <c r="E94" s="141">
        <f t="array" ref="E94">INDEX(M_7,ROW(E94)-ROW(E$89),COLUMN(E94)-COLUMN($A94))</f>
        <v>44406</v>
      </c>
      <c r="F94" s="141">
        <f t="array" ref="F94">INDEX(M_7,ROW(F94)-ROW(F$89),COLUMN(F94)-COLUMN($A94))</f>
        <v>44407</v>
      </c>
      <c r="G94" s="141">
        <f t="array" ref="G94">INDEX(M_7,ROW(G94)-ROW(G$89),COLUMN(G94)-COLUMN($A94))</f>
        <v>44408</v>
      </c>
      <c r="H94" s="141" t="str">
        <f t="array" ref="H94">INDEX(M_7,ROW(H94)-ROW(H$89),COLUMN(H94)-COLUMN($A94))</f>
        <v/>
      </c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24.75" customHeight="1">
      <c r="A95" s="2"/>
      <c r="B95" s="141" t="str">
        <f t="array" ref="B95">INDEX(M_7,ROW(B95)-ROW(B$89),COLUMN(B95)-COLUMN($A95))</f>
        <v/>
      </c>
      <c r="C95" s="141" t="str">
        <f t="array" ref="C95">INDEX(M_7,ROW(C95)-ROW(C$89),COLUMN(C95)-COLUMN($A95))</f>
        <v/>
      </c>
      <c r="D95" s="141" t="str">
        <f t="array" ref="D95">INDEX(M_7,ROW(D95)-ROW(D$89),COLUMN(D95)-COLUMN($A95))</f>
        <v/>
      </c>
      <c r="E95" s="141" t="str">
        <f t="array" ref="E95">INDEX(M_7,ROW(E95)-ROW(E$89),COLUMN(E95)-COLUMN($A95))</f>
        <v/>
      </c>
      <c r="F95" s="141" t="str">
        <f t="array" ref="F95">INDEX(M_7,ROW(F95)-ROW(F$89),COLUMN(F95)-COLUMN($A95))</f>
        <v/>
      </c>
      <c r="G95" s="141" t="str">
        <f t="array" ref="G95">INDEX(M_7,ROW(G95)-ROW(G$89),COLUMN(G95)-COLUMN($A95))</f>
        <v/>
      </c>
      <c r="H95" s="141" t="str">
        <f t="array" ref="H95">INDEX(M_7,ROW(H95)-ROW(H$89),COLUMN(H95)-COLUMN($A95))</f>
        <v/>
      </c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5.0" customHeight="1">
      <c r="A96" s="2"/>
      <c r="B96" s="142"/>
      <c r="C96" s="142"/>
      <c r="D96" s="142"/>
      <c r="E96" s="142"/>
      <c r="F96" s="142"/>
      <c r="G96" s="142"/>
      <c r="H96" s="14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5.0" customHeight="1">
      <c r="A97" s="2"/>
      <c r="B97" s="142"/>
      <c r="C97" s="142"/>
      <c r="D97" s="142"/>
      <c r="E97" s="142"/>
      <c r="F97" s="142"/>
      <c r="G97" s="142"/>
      <c r="H97" s="14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5.0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5.0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279.75" customHeight="1">
      <c r="A100" s="2"/>
      <c r="B100" s="189"/>
      <c r="C100" s="79"/>
      <c r="D100" s="79"/>
      <c r="E100" s="79"/>
      <c r="F100" s="79"/>
      <c r="G100" s="79"/>
      <c r="H100" s="80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5.0" customHeight="1">
      <c r="A101" s="2"/>
      <c r="B101" s="8"/>
      <c r="C101" s="8"/>
      <c r="D101" s="8"/>
      <c r="E101" s="8"/>
      <c r="F101" s="8"/>
      <c r="G101" s="8"/>
      <c r="H101" s="8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34.5" customHeight="1">
      <c r="A102" s="2"/>
      <c r="B102" s="121" t="str">
        <f t="array" ref="B102">INDEX(C_MTHHEADER,8)</f>
        <v>AUGUST</v>
      </c>
      <c r="C102" s="32"/>
      <c r="D102" s="32"/>
      <c r="E102" s="32"/>
      <c r="F102" s="32"/>
      <c r="G102" s="32"/>
      <c r="H102" s="33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24.75" customHeight="1">
      <c r="A103" s="2"/>
      <c r="B103" s="122" t="str">
        <f t="array" ref="B103">INDEX(C_WKHEADER,1)</f>
        <v>MON</v>
      </c>
      <c r="C103" s="122" t="str">
        <f t="array" ref="C103">INDEX(C_WKHEADER,2)</f>
        <v>TUE</v>
      </c>
      <c r="D103" s="122" t="str">
        <f t="array" ref="D103">INDEX(C_WKHEADER,3)</f>
        <v>WED</v>
      </c>
      <c r="E103" s="122" t="str">
        <f t="array" ref="E103">INDEX(C_WKHEADER,4)</f>
        <v>THU</v>
      </c>
      <c r="F103" s="122" t="str">
        <f t="array" ref="F103">INDEX(C_WKHEADER,5)</f>
        <v>FRI</v>
      </c>
      <c r="G103" s="122" t="str">
        <f t="array" ref="G103">INDEX(C_WKHEADER,6)</f>
        <v>SAT</v>
      </c>
      <c r="H103" s="122" t="str">
        <f t="array" ref="H103">INDEX(C_WKHEADER,7)</f>
        <v>SUN</v>
      </c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24.75" customHeight="1">
      <c r="A104" s="2"/>
      <c r="B104" s="141" t="str">
        <f t="array" ref="B104">INDEX(M_8,ROW(B104)-ROW(B$103),COLUMN(B104)-COLUMN($A104))</f>
        <v/>
      </c>
      <c r="C104" s="141" t="str">
        <f t="array" ref="C104">INDEX(M_8,ROW(C104)-ROW(C$103),COLUMN(C104)-COLUMN($A104))</f>
        <v/>
      </c>
      <c r="D104" s="141" t="str">
        <f t="array" ref="D104">INDEX(M_8,ROW(D104)-ROW(D$103),COLUMN(D104)-COLUMN($A104))</f>
        <v/>
      </c>
      <c r="E104" s="141" t="str">
        <f t="array" ref="E104">INDEX(M_8,ROW(E104)-ROW(E$103),COLUMN(E104)-COLUMN($A104))</f>
        <v/>
      </c>
      <c r="F104" s="141" t="str">
        <f t="array" ref="F104">INDEX(M_8,ROW(F104)-ROW(F$103),COLUMN(F104)-COLUMN($A104))</f>
        <v/>
      </c>
      <c r="G104" s="141" t="str">
        <f t="array" ref="G104">INDEX(M_8,ROW(G104)-ROW(G$103),COLUMN(G104)-COLUMN($A104))</f>
        <v/>
      </c>
      <c r="H104" s="141">
        <f t="array" ref="H104">INDEX(M_8,ROW(H104)-ROW(H$103),COLUMN(H104)-COLUMN($A104))</f>
        <v>44409</v>
      </c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24.75" customHeight="1">
      <c r="A105" s="2"/>
      <c r="B105" s="141">
        <f t="array" ref="B105">INDEX(M_8,ROW(B105)-ROW(B$103),COLUMN(B105)-COLUMN($A105))</f>
        <v>44410</v>
      </c>
      <c r="C105" s="141">
        <f t="array" ref="C105">INDEX(M_8,ROW(C105)-ROW(C$103),COLUMN(C105)-COLUMN($A105))</f>
        <v>44411</v>
      </c>
      <c r="D105" s="141">
        <f t="array" ref="D105">INDEX(M_8,ROW(D105)-ROW(D$103),COLUMN(D105)-COLUMN($A105))</f>
        <v>44412</v>
      </c>
      <c r="E105" s="141">
        <f t="array" ref="E105">INDEX(M_8,ROW(E105)-ROW(E$103),COLUMN(E105)-COLUMN($A105))</f>
        <v>44413</v>
      </c>
      <c r="F105" s="141">
        <f t="array" ref="F105">INDEX(M_8,ROW(F105)-ROW(F$103),COLUMN(F105)-COLUMN($A105))</f>
        <v>44414</v>
      </c>
      <c r="G105" s="141">
        <f t="array" ref="G105">INDEX(M_8,ROW(G105)-ROW(G$103),COLUMN(G105)-COLUMN($A105))</f>
        <v>44415</v>
      </c>
      <c r="H105" s="141">
        <f t="array" ref="H105">INDEX(M_8,ROW(H105)-ROW(H$103),COLUMN(H105)-COLUMN($A105))</f>
        <v>44416</v>
      </c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24.75" customHeight="1">
      <c r="A106" s="2"/>
      <c r="B106" s="141">
        <f t="array" ref="B106">INDEX(M_8,ROW(B106)-ROW(B$103),COLUMN(B106)-COLUMN($A106))</f>
        <v>44417</v>
      </c>
      <c r="C106" s="141">
        <f t="array" ref="C106">INDEX(M_8,ROW(C106)-ROW(C$103),COLUMN(C106)-COLUMN($A106))</f>
        <v>44418</v>
      </c>
      <c r="D106" s="141">
        <f t="array" ref="D106">INDEX(M_8,ROW(D106)-ROW(D$103),COLUMN(D106)-COLUMN($A106))</f>
        <v>44419</v>
      </c>
      <c r="E106" s="141">
        <f t="array" ref="E106">INDEX(M_8,ROW(E106)-ROW(E$103),COLUMN(E106)-COLUMN($A106))</f>
        <v>44420</v>
      </c>
      <c r="F106" s="141">
        <f t="array" ref="F106">INDEX(M_8,ROW(F106)-ROW(F$103),COLUMN(F106)-COLUMN($A106))</f>
        <v>44421</v>
      </c>
      <c r="G106" s="141">
        <f t="array" ref="G106">INDEX(M_8,ROW(G106)-ROW(G$103),COLUMN(G106)-COLUMN($A106))</f>
        <v>44422</v>
      </c>
      <c r="H106" s="141">
        <f t="array" ref="H106">INDEX(M_8,ROW(H106)-ROW(H$103),COLUMN(H106)-COLUMN($A106))</f>
        <v>44423</v>
      </c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24.75" customHeight="1">
      <c r="A107" s="2"/>
      <c r="B107" s="141">
        <f t="array" ref="B107">INDEX(M_8,ROW(B107)-ROW(B$103),COLUMN(B107)-COLUMN($A107))</f>
        <v>44424</v>
      </c>
      <c r="C107" s="141">
        <f t="array" ref="C107">INDEX(M_8,ROW(C107)-ROW(C$103),COLUMN(C107)-COLUMN($A107))</f>
        <v>44425</v>
      </c>
      <c r="D107" s="141">
        <f t="array" ref="D107">INDEX(M_8,ROW(D107)-ROW(D$103),COLUMN(D107)-COLUMN($A107))</f>
        <v>44426</v>
      </c>
      <c r="E107" s="141">
        <f t="array" ref="E107">INDEX(M_8,ROW(E107)-ROW(E$103),COLUMN(E107)-COLUMN($A107))</f>
        <v>44427</v>
      </c>
      <c r="F107" s="141">
        <f t="array" ref="F107">INDEX(M_8,ROW(F107)-ROW(F$103),COLUMN(F107)-COLUMN($A107))</f>
        <v>44428</v>
      </c>
      <c r="G107" s="141">
        <f t="array" ref="G107">INDEX(M_8,ROW(G107)-ROW(G$103),COLUMN(G107)-COLUMN($A107))</f>
        <v>44429</v>
      </c>
      <c r="H107" s="141">
        <f t="array" ref="H107">INDEX(M_8,ROW(H107)-ROW(H$103),COLUMN(H107)-COLUMN($A107))</f>
        <v>44430</v>
      </c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24.75" customHeight="1">
      <c r="A108" s="2"/>
      <c r="B108" s="141">
        <f t="array" ref="B108">INDEX(M_8,ROW(B108)-ROW(B$103),COLUMN(B108)-COLUMN($A108))</f>
        <v>44431</v>
      </c>
      <c r="C108" s="141">
        <f t="array" ref="C108">INDEX(M_8,ROW(C108)-ROW(C$103),COLUMN(C108)-COLUMN($A108))</f>
        <v>44432</v>
      </c>
      <c r="D108" s="141">
        <f t="array" ref="D108">INDEX(M_8,ROW(D108)-ROW(D$103),COLUMN(D108)-COLUMN($A108))</f>
        <v>44433</v>
      </c>
      <c r="E108" s="141">
        <f t="array" ref="E108">INDEX(M_8,ROW(E108)-ROW(E$103),COLUMN(E108)-COLUMN($A108))</f>
        <v>44434</v>
      </c>
      <c r="F108" s="141">
        <f t="array" ref="F108">INDEX(M_8,ROW(F108)-ROW(F$103),COLUMN(F108)-COLUMN($A108))</f>
        <v>44435</v>
      </c>
      <c r="G108" s="141">
        <f t="array" ref="G108">INDEX(M_8,ROW(G108)-ROW(G$103),COLUMN(G108)-COLUMN($A108))</f>
        <v>44436</v>
      </c>
      <c r="H108" s="141">
        <f t="array" ref="H108">INDEX(M_8,ROW(H108)-ROW(H$103),COLUMN(H108)-COLUMN($A108))</f>
        <v>44437</v>
      </c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24.75" customHeight="1">
      <c r="A109" s="2"/>
      <c r="B109" s="141">
        <f t="array" ref="B109">INDEX(M_8,ROW(B109)-ROW(B$103),COLUMN(B109)-COLUMN($A109))</f>
        <v>44438</v>
      </c>
      <c r="C109" s="141">
        <f t="array" ref="C109">INDEX(M_8,ROW(C109)-ROW(C$103),COLUMN(C109)-COLUMN($A109))</f>
        <v>44439</v>
      </c>
      <c r="D109" s="141" t="str">
        <f t="array" ref="D109">INDEX(M_8,ROW(D109)-ROW(D$103),COLUMN(D109)-COLUMN($A109))</f>
        <v/>
      </c>
      <c r="E109" s="141" t="str">
        <f t="array" ref="E109">INDEX(M_8,ROW(E109)-ROW(E$103),COLUMN(E109)-COLUMN($A109))</f>
        <v/>
      </c>
      <c r="F109" s="141" t="str">
        <f t="array" ref="F109">INDEX(M_8,ROW(F109)-ROW(F$103),COLUMN(F109)-COLUMN($A109))</f>
        <v/>
      </c>
      <c r="G109" s="141" t="str">
        <f t="array" ref="G109">INDEX(M_8,ROW(G109)-ROW(G$103),COLUMN(G109)-COLUMN($A109))</f>
        <v/>
      </c>
      <c r="H109" s="141" t="str">
        <f t="array" ref="H109">INDEX(M_8,ROW(H109)-ROW(H$103),COLUMN(H109)-COLUMN($A109))</f>
        <v/>
      </c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5.0" customHeight="1">
      <c r="A110" s="2"/>
      <c r="B110" s="142"/>
      <c r="C110" s="142"/>
      <c r="D110" s="142"/>
      <c r="E110" s="142"/>
      <c r="F110" s="142"/>
      <c r="G110" s="142"/>
      <c r="H110" s="14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5.0" customHeight="1">
      <c r="A111" s="2"/>
      <c r="B111" s="142"/>
      <c r="C111" s="142"/>
      <c r="D111" s="142"/>
      <c r="E111" s="142"/>
      <c r="F111" s="142"/>
      <c r="G111" s="142"/>
      <c r="H111" s="14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5.0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5.0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279.75" customHeight="1">
      <c r="A114" s="2"/>
      <c r="B114" s="189"/>
      <c r="C114" s="79"/>
      <c r="D114" s="79"/>
      <c r="E114" s="79"/>
      <c r="F114" s="79"/>
      <c r="G114" s="79"/>
      <c r="H114" s="80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5.0" customHeight="1">
      <c r="A115" s="2"/>
      <c r="B115" s="8"/>
      <c r="C115" s="8"/>
      <c r="D115" s="8"/>
      <c r="E115" s="8"/>
      <c r="F115" s="8"/>
      <c r="G115" s="8"/>
      <c r="H115" s="8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34.5" customHeight="1">
      <c r="A116" s="2"/>
      <c r="B116" s="121" t="str">
        <f t="array" ref="B116">INDEX(C_MTHHEADER,9)</f>
        <v>SEPTEMBER</v>
      </c>
      <c r="C116" s="32"/>
      <c r="D116" s="32"/>
      <c r="E116" s="32"/>
      <c r="F116" s="32"/>
      <c r="G116" s="32"/>
      <c r="H116" s="33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24.75" customHeight="1">
      <c r="A117" s="2"/>
      <c r="B117" s="122" t="str">
        <f t="array" ref="B117">INDEX(C_WKHEADER,1)</f>
        <v>MON</v>
      </c>
      <c r="C117" s="122" t="str">
        <f t="array" ref="C117">INDEX(C_WKHEADER,2)</f>
        <v>TUE</v>
      </c>
      <c r="D117" s="122" t="str">
        <f t="array" ref="D117">INDEX(C_WKHEADER,3)</f>
        <v>WED</v>
      </c>
      <c r="E117" s="122" t="str">
        <f t="array" ref="E117">INDEX(C_WKHEADER,4)</f>
        <v>THU</v>
      </c>
      <c r="F117" s="122" t="str">
        <f t="array" ref="F117">INDEX(C_WKHEADER,5)</f>
        <v>FRI</v>
      </c>
      <c r="G117" s="122" t="str">
        <f t="array" ref="G117">INDEX(C_WKHEADER,6)</f>
        <v>SAT</v>
      </c>
      <c r="H117" s="122" t="str">
        <f t="array" ref="H117">INDEX(C_WKHEADER,7)</f>
        <v>SUN</v>
      </c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24.75" customHeight="1">
      <c r="A118" s="2"/>
      <c r="B118" s="141" t="str">
        <f t="array" ref="B118">INDEX(M_9,ROW(B118)-ROW(B$117),COLUMN(B118)-COLUMN($A118))</f>
        <v/>
      </c>
      <c r="C118" s="141" t="str">
        <f t="array" ref="C118">INDEX(M_9,ROW(C118)-ROW(C$117),COLUMN(C118)-COLUMN($A118))</f>
        <v/>
      </c>
      <c r="D118" s="141">
        <f t="array" ref="D118">INDEX(M_9,ROW(D118)-ROW(D$117),COLUMN(D118)-COLUMN($A118))</f>
        <v>44440</v>
      </c>
      <c r="E118" s="141">
        <f t="array" ref="E118">INDEX(M_9,ROW(E118)-ROW(E$117),COLUMN(E118)-COLUMN($A118))</f>
        <v>44441</v>
      </c>
      <c r="F118" s="141">
        <f t="array" ref="F118">INDEX(M_9,ROW(F118)-ROW(F$117),COLUMN(F118)-COLUMN($A118))</f>
        <v>44442</v>
      </c>
      <c r="G118" s="141">
        <f t="array" ref="G118">INDEX(M_9,ROW(G118)-ROW(G$117),COLUMN(G118)-COLUMN($A118))</f>
        <v>44443</v>
      </c>
      <c r="H118" s="141">
        <f t="array" ref="H118">INDEX(M_9,ROW(H118)-ROW(H$117),COLUMN(H118)-COLUMN($A118))</f>
        <v>44444</v>
      </c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24.75" customHeight="1">
      <c r="A119" s="2"/>
      <c r="B119" s="141">
        <f t="array" ref="B119">INDEX(M_9,ROW(B119)-ROW(B$117),COLUMN(B119)-COLUMN($A119))</f>
        <v>44445</v>
      </c>
      <c r="C119" s="141">
        <f t="array" ref="C119">INDEX(M_9,ROW(C119)-ROW(C$117),COLUMN(C119)-COLUMN($A119))</f>
        <v>44446</v>
      </c>
      <c r="D119" s="141">
        <f t="array" ref="D119">INDEX(M_9,ROW(D119)-ROW(D$117),COLUMN(D119)-COLUMN($A119))</f>
        <v>44447</v>
      </c>
      <c r="E119" s="141">
        <f t="array" ref="E119">INDEX(M_9,ROW(E119)-ROW(E$117),COLUMN(E119)-COLUMN($A119))</f>
        <v>44448</v>
      </c>
      <c r="F119" s="141">
        <f t="array" ref="F119">INDEX(M_9,ROW(F119)-ROW(F$117),COLUMN(F119)-COLUMN($A119))</f>
        <v>44449</v>
      </c>
      <c r="G119" s="141">
        <f t="array" ref="G119">INDEX(M_9,ROW(G119)-ROW(G$117),COLUMN(G119)-COLUMN($A119))</f>
        <v>44450</v>
      </c>
      <c r="H119" s="141">
        <f t="array" ref="H119">INDEX(M_9,ROW(H119)-ROW(H$117),COLUMN(H119)-COLUMN($A119))</f>
        <v>44451</v>
      </c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24.75" customHeight="1">
      <c r="A120" s="2"/>
      <c r="B120" s="141">
        <f t="array" ref="B120">INDEX(M_9,ROW(B120)-ROW(B$117),COLUMN(B120)-COLUMN($A120))</f>
        <v>44452</v>
      </c>
      <c r="C120" s="141">
        <f t="array" ref="C120">INDEX(M_9,ROW(C120)-ROW(C$117),COLUMN(C120)-COLUMN($A120))</f>
        <v>44453</v>
      </c>
      <c r="D120" s="141">
        <f t="array" ref="D120">INDEX(M_9,ROW(D120)-ROW(D$117),COLUMN(D120)-COLUMN($A120))</f>
        <v>44454</v>
      </c>
      <c r="E120" s="141">
        <f t="array" ref="E120">INDEX(M_9,ROW(E120)-ROW(E$117),COLUMN(E120)-COLUMN($A120))</f>
        <v>44455</v>
      </c>
      <c r="F120" s="141">
        <f t="array" ref="F120">INDEX(M_9,ROW(F120)-ROW(F$117),COLUMN(F120)-COLUMN($A120))</f>
        <v>44456</v>
      </c>
      <c r="G120" s="141">
        <f t="array" ref="G120">INDEX(M_9,ROW(G120)-ROW(G$117),COLUMN(G120)-COLUMN($A120))</f>
        <v>44457</v>
      </c>
      <c r="H120" s="141">
        <f t="array" ref="H120">INDEX(M_9,ROW(H120)-ROW(H$117),COLUMN(H120)-COLUMN($A120))</f>
        <v>44458</v>
      </c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24.75" customHeight="1">
      <c r="A121" s="2"/>
      <c r="B121" s="141">
        <f t="array" ref="B121">INDEX(M_9,ROW(B121)-ROW(B$117),COLUMN(B121)-COLUMN($A121))</f>
        <v>44459</v>
      </c>
      <c r="C121" s="141">
        <f t="array" ref="C121">INDEX(M_9,ROW(C121)-ROW(C$117),COLUMN(C121)-COLUMN($A121))</f>
        <v>44460</v>
      </c>
      <c r="D121" s="141">
        <f t="array" ref="D121">INDEX(M_9,ROW(D121)-ROW(D$117),COLUMN(D121)-COLUMN($A121))</f>
        <v>44461</v>
      </c>
      <c r="E121" s="141">
        <f t="array" ref="E121">INDEX(M_9,ROW(E121)-ROW(E$117),COLUMN(E121)-COLUMN($A121))</f>
        <v>44462</v>
      </c>
      <c r="F121" s="141">
        <f t="array" ref="F121">INDEX(M_9,ROW(F121)-ROW(F$117),COLUMN(F121)-COLUMN($A121))</f>
        <v>44463</v>
      </c>
      <c r="G121" s="141">
        <f t="array" ref="G121">INDEX(M_9,ROW(G121)-ROW(G$117),COLUMN(G121)-COLUMN($A121))</f>
        <v>44464</v>
      </c>
      <c r="H121" s="141">
        <f t="array" ref="H121">INDEX(M_9,ROW(H121)-ROW(H$117),COLUMN(H121)-COLUMN($A121))</f>
        <v>44465</v>
      </c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24.75" customHeight="1">
      <c r="A122" s="2"/>
      <c r="B122" s="141">
        <f t="array" ref="B122">INDEX(M_9,ROW(B122)-ROW(B$117),COLUMN(B122)-COLUMN($A122))</f>
        <v>44466</v>
      </c>
      <c r="C122" s="141">
        <f t="array" ref="C122">INDEX(M_9,ROW(C122)-ROW(C$117),COLUMN(C122)-COLUMN($A122))</f>
        <v>44467</v>
      </c>
      <c r="D122" s="141">
        <f t="array" ref="D122">INDEX(M_9,ROW(D122)-ROW(D$117),COLUMN(D122)-COLUMN($A122))</f>
        <v>44468</v>
      </c>
      <c r="E122" s="141">
        <f t="array" ref="E122">INDEX(M_9,ROW(E122)-ROW(E$117),COLUMN(E122)-COLUMN($A122))</f>
        <v>44469</v>
      </c>
      <c r="F122" s="141" t="str">
        <f t="array" ref="F122">INDEX(M_9,ROW(F122)-ROW(F$117),COLUMN(F122)-COLUMN($A122))</f>
        <v/>
      </c>
      <c r="G122" s="141" t="str">
        <f t="array" ref="G122">INDEX(M_9,ROW(G122)-ROW(G$117),COLUMN(G122)-COLUMN($A122))</f>
        <v/>
      </c>
      <c r="H122" s="141" t="str">
        <f t="array" ref="H122">INDEX(M_9,ROW(H122)-ROW(H$117),COLUMN(H122)-COLUMN($A122))</f>
        <v/>
      </c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24.75" customHeight="1">
      <c r="A123" s="2"/>
      <c r="B123" s="141" t="str">
        <f t="array" ref="B123">INDEX(M_9,ROW(B123)-ROW(B$117),COLUMN(B123)-COLUMN($A123))</f>
        <v/>
      </c>
      <c r="C123" s="141" t="str">
        <f t="array" ref="C123">INDEX(M_9,ROW(C123)-ROW(C$117),COLUMN(C123)-COLUMN($A123))</f>
        <v/>
      </c>
      <c r="D123" s="141" t="str">
        <f t="array" ref="D123">INDEX(M_9,ROW(D123)-ROW(D$117),COLUMN(D123)-COLUMN($A123))</f>
        <v/>
      </c>
      <c r="E123" s="141" t="str">
        <f t="array" ref="E123">INDEX(M_9,ROW(E123)-ROW(E$117),COLUMN(E123)-COLUMN($A123))</f>
        <v/>
      </c>
      <c r="F123" s="141" t="str">
        <f t="array" ref="F123">INDEX(M_9,ROW(F123)-ROW(F$117),COLUMN(F123)-COLUMN($A123))</f>
        <v/>
      </c>
      <c r="G123" s="141" t="str">
        <f t="array" ref="G123">INDEX(M_9,ROW(G123)-ROW(G$117),COLUMN(G123)-COLUMN($A123))</f>
        <v/>
      </c>
      <c r="H123" s="141" t="str">
        <f t="array" ref="H123">INDEX(M_9,ROW(H123)-ROW(H$117),COLUMN(H123)-COLUMN($A123))</f>
        <v/>
      </c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5.0" customHeight="1">
      <c r="A124" s="2"/>
      <c r="B124" s="142"/>
      <c r="C124" s="142"/>
      <c r="D124" s="142"/>
      <c r="E124" s="142"/>
      <c r="F124" s="142"/>
      <c r="G124" s="142"/>
      <c r="H124" s="14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5.0" customHeight="1">
      <c r="A125" s="2"/>
      <c r="B125" s="142"/>
      <c r="C125" s="142"/>
      <c r="D125" s="142"/>
      <c r="E125" s="142"/>
      <c r="F125" s="142"/>
      <c r="G125" s="142"/>
      <c r="H125" s="14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5.0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5.0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279.75" customHeight="1">
      <c r="A128" s="2"/>
      <c r="B128" s="189"/>
      <c r="C128" s="79"/>
      <c r="D128" s="79"/>
      <c r="E128" s="79"/>
      <c r="F128" s="79"/>
      <c r="G128" s="79"/>
      <c r="H128" s="80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0" customHeight="1">
      <c r="A129" s="2"/>
      <c r="B129" s="8"/>
      <c r="C129" s="8"/>
      <c r="D129" s="8"/>
      <c r="E129" s="8"/>
      <c r="F129" s="8"/>
      <c r="G129" s="8"/>
      <c r="H129" s="8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34.5" customHeight="1">
      <c r="A130" s="2"/>
      <c r="B130" s="121" t="str">
        <f t="array" ref="B130">INDEX(C_MTHHEADER,10)</f>
        <v>OCTOBER</v>
      </c>
      <c r="C130" s="32"/>
      <c r="D130" s="32"/>
      <c r="E130" s="32"/>
      <c r="F130" s="32"/>
      <c r="G130" s="32"/>
      <c r="H130" s="33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24.75" customHeight="1">
      <c r="A131" s="2"/>
      <c r="B131" s="122" t="str">
        <f t="array" ref="B131">INDEX(C_WKHEADER,1)</f>
        <v>MON</v>
      </c>
      <c r="C131" s="122" t="str">
        <f t="array" ref="C131">INDEX(C_WKHEADER,2)</f>
        <v>TUE</v>
      </c>
      <c r="D131" s="122" t="str">
        <f t="array" ref="D131">INDEX(C_WKHEADER,3)</f>
        <v>WED</v>
      </c>
      <c r="E131" s="122" t="str">
        <f t="array" ref="E131">INDEX(C_WKHEADER,4)</f>
        <v>THU</v>
      </c>
      <c r="F131" s="122" t="str">
        <f t="array" ref="F131">INDEX(C_WKHEADER,5)</f>
        <v>FRI</v>
      </c>
      <c r="G131" s="122" t="str">
        <f t="array" ref="G131">INDEX(C_WKHEADER,6)</f>
        <v>SAT</v>
      </c>
      <c r="H131" s="122" t="str">
        <f t="array" ref="H131">INDEX(C_WKHEADER,7)</f>
        <v>SUN</v>
      </c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24.75" customHeight="1">
      <c r="A132" s="2"/>
      <c r="B132" s="141" t="str">
        <f t="array" ref="B132">INDEX(M_10,ROW(B132)-ROW(B$131),COLUMN(B132)-COLUMN($A132))</f>
        <v/>
      </c>
      <c r="C132" s="141" t="str">
        <f t="array" ref="C132">INDEX(M_10,ROW(C132)-ROW(C$131),COLUMN(C132)-COLUMN($A132))</f>
        <v/>
      </c>
      <c r="D132" s="141" t="str">
        <f t="array" ref="D132">INDEX(M_10,ROW(D132)-ROW(D$131),COLUMN(D132)-COLUMN($A132))</f>
        <v/>
      </c>
      <c r="E132" s="141" t="str">
        <f t="array" ref="E132">INDEX(M_10,ROW(E132)-ROW(E$131),COLUMN(E132)-COLUMN($A132))</f>
        <v/>
      </c>
      <c r="F132" s="141">
        <f t="array" ref="F132">INDEX(M_10,ROW(F132)-ROW(F$131),COLUMN(F132)-COLUMN($A132))</f>
        <v>44470</v>
      </c>
      <c r="G132" s="141">
        <f t="array" ref="G132">INDEX(M_10,ROW(G132)-ROW(G$131),COLUMN(G132)-COLUMN($A132))</f>
        <v>44471</v>
      </c>
      <c r="H132" s="141">
        <f t="array" ref="H132">INDEX(M_10,ROW(H132)-ROW(H$131),COLUMN(H132)-COLUMN($A132))</f>
        <v>44472</v>
      </c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24.75" customHeight="1">
      <c r="A133" s="2"/>
      <c r="B133" s="141">
        <f t="array" ref="B133">INDEX(M_10,ROW(B133)-ROW(B$131),COLUMN(B133)-COLUMN($A133))</f>
        <v>44473</v>
      </c>
      <c r="C133" s="141">
        <f t="array" ref="C133">INDEX(M_10,ROW(C133)-ROW(C$131),COLUMN(C133)-COLUMN($A133))</f>
        <v>44474</v>
      </c>
      <c r="D133" s="141">
        <f t="array" ref="D133">INDEX(M_10,ROW(D133)-ROW(D$131),COLUMN(D133)-COLUMN($A133))</f>
        <v>44475</v>
      </c>
      <c r="E133" s="141">
        <f t="array" ref="E133">INDEX(M_10,ROW(E133)-ROW(E$131),COLUMN(E133)-COLUMN($A133))</f>
        <v>44476</v>
      </c>
      <c r="F133" s="141">
        <f t="array" ref="F133">INDEX(M_10,ROW(F133)-ROW(F$131),COLUMN(F133)-COLUMN($A133))</f>
        <v>44477</v>
      </c>
      <c r="G133" s="141">
        <f t="array" ref="G133">INDEX(M_10,ROW(G133)-ROW(G$131),COLUMN(G133)-COLUMN($A133))</f>
        <v>44478</v>
      </c>
      <c r="H133" s="141">
        <f t="array" ref="H133">INDEX(M_10,ROW(H133)-ROW(H$131),COLUMN(H133)-COLUMN($A133))</f>
        <v>44479</v>
      </c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24.75" customHeight="1">
      <c r="A134" s="2"/>
      <c r="B134" s="141">
        <f t="array" ref="B134">INDEX(M_10,ROW(B134)-ROW(B$131),COLUMN(B134)-COLUMN($A134))</f>
        <v>44480</v>
      </c>
      <c r="C134" s="141">
        <f t="array" ref="C134">INDEX(M_10,ROW(C134)-ROW(C$131),COLUMN(C134)-COLUMN($A134))</f>
        <v>44481</v>
      </c>
      <c r="D134" s="141">
        <f t="array" ref="D134">INDEX(M_10,ROW(D134)-ROW(D$131),COLUMN(D134)-COLUMN($A134))</f>
        <v>44482</v>
      </c>
      <c r="E134" s="141">
        <f t="array" ref="E134">INDEX(M_10,ROW(E134)-ROW(E$131),COLUMN(E134)-COLUMN($A134))</f>
        <v>44483</v>
      </c>
      <c r="F134" s="141">
        <f t="array" ref="F134">INDEX(M_10,ROW(F134)-ROW(F$131),COLUMN(F134)-COLUMN($A134))</f>
        <v>44484</v>
      </c>
      <c r="G134" s="141">
        <f t="array" ref="G134">INDEX(M_10,ROW(G134)-ROW(G$131),COLUMN(G134)-COLUMN($A134))</f>
        <v>44485</v>
      </c>
      <c r="H134" s="141">
        <f t="array" ref="H134">INDEX(M_10,ROW(H134)-ROW(H$131),COLUMN(H134)-COLUMN($A134))</f>
        <v>44486</v>
      </c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24.75" customHeight="1">
      <c r="A135" s="2"/>
      <c r="B135" s="141">
        <f t="array" ref="B135">INDEX(M_10,ROW(B135)-ROW(B$131),COLUMN(B135)-COLUMN($A135))</f>
        <v>44487</v>
      </c>
      <c r="C135" s="141">
        <f t="array" ref="C135">INDEX(M_10,ROW(C135)-ROW(C$131),COLUMN(C135)-COLUMN($A135))</f>
        <v>44488</v>
      </c>
      <c r="D135" s="141">
        <f t="array" ref="D135">INDEX(M_10,ROW(D135)-ROW(D$131),COLUMN(D135)-COLUMN($A135))</f>
        <v>44489</v>
      </c>
      <c r="E135" s="141">
        <f t="array" ref="E135">INDEX(M_10,ROW(E135)-ROW(E$131),COLUMN(E135)-COLUMN($A135))</f>
        <v>44490</v>
      </c>
      <c r="F135" s="141">
        <f t="array" ref="F135">INDEX(M_10,ROW(F135)-ROW(F$131),COLUMN(F135)-COLUMN($A135))</f>
        <v>44491</v>
      </c>
      <c r="G135" s="141">
        <f t="array" ref="G135">INDEX(M_10,ROW(G135)-ROW(G$131),COLUMN(G135)-COLUMN($A135))</f>
        <v>44492</v>
      </c>
      <c r="H135" s="141">
        <f t="array" ref="H135">INDEX(M_10,ROW(H135)-ROW(H$131),COLUMN(H135)-COLUMN($A135))</f>
        <v>44493</v>
      </c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24.75" customHeight="1">
      <c r="A136" s="2"/>
      <c r="B136" s="141">
        <f t="array" ref="B136">INDEX(M_10,ROW(B136)-ROW(B$131),COLUMN(B136)-COLUMN($A136))</f>
        <v>44494</v>
      </c>
      <c r="C136" s="141">
        <f t="array" ref="C136">INDEX(M_10,ROW(C136)-ROW(C$131),COLUMN(C136)-COLUMN($A136))</f>
        <v>44495</v>
      </c>
      <c r="D136" s="141">
        <f t="array" ref="D136">INDEX(M_10,ROW(D136)-ROW(D$131),COLUMN(D136)-COLUMN($A136))</f>
        <v>44496</v>
      </c>
      <c r="E136" s="141">
        <f t="array" ref="E136">INDEX(M_10,ROW(E136)-ROW(E$131),COLUMN(E136)-COLUMN($A136))</f>
        <v>44497</v>
      </c>
      <c r="F136" s="141">
        <f t="array" ref="F136">INDEX(M_10,ROW(F136)-ROW(F$131),COLUMN(F136)-COLUMN($A136))</f>
        <v>44498</v>
      </c>
      <c r="G136" s="141">
        <f t="array" ref="G136">INDEX(M_10,ROW(G136)-ROW(G$131),COLUMN(G136)-COLUMN($A136))</f>
        <v>44499</v>
      </c>
      <c r="H136" s="141">
        <f t="array" ref="H136">INDEX(M_10,ROW(H136)-ROW(H$131),COLUMN(H136)-COLUMN($A136))</f>
        <v>44500</v>
      </c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24.75" customHeight="1">
      <c r="A137" s="2"/>
      <c r="B137" s="141" t="str">
        <f t="array" ref="B137">INDEX(M_10,ROW(B137)-ROW(B$131),COLUMN(B137)-COLUMN($A137))</f>
        <v/>
      </c>
      <c r="C137" s="141" t="str">
        <f t="array" ref="C137">INDEX(M_10,ROW(C137)-ROW(C$131),COLUMN(C137)-COLUMN($A137))</f>
        <v/>
      </c>
      <c r="D137" s="141" t="str">
        <f t="array" ref="D137">INDEX(M_10,ROW(D137)-ROW(D$131),COLUMN(D137)-COLUMN($A137))</f>
        <v/>
      </c>
      <c r="E137" s="141" t="str">
        <f t="array" ref="E137">INDEX(M_10,ROW(E137)-ROW(E$131),COLUMN(E137)-COLUMN($A137))</f>
        <v/>
      </c>
      <c r="F137" s="141" t="str">
        <f t="array" ref="F137">INDEX(M_10,ROW(F137)-ROW(F$131),COLUMN(F137)-COLUMN($A137))</f>
        <v/>
      </c>
      <c r="G137" s="141" t="str">
        <f t="array" ref="G137">INDEX(M_10,ROW(G137)-ROW(G$131),COLUMN(G137)-COLUMN($A137))</f>
        <v/>
      </c>
      <c r="H137" s="141" t="str">
        <f t="array" ref="H137">INDEX(M_10,ROW(H137)-ROW(H$131),COLUMN(H137)-COLUMN($A137))</f>
        <v/>
      </c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0" customHeight="1">
      <c r="A138" s="2"/>
      <c r="B138" s="142"/>
      <c r="C138" s="142"/>
      <c r="D138" s="142"/>
      <c r="E138" s="142"/>
      <c r="F138" s="142"/>
      <c r="G138" s="142"/>
      <c r="H138" s="14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0" customHeight="1">
      <c r="A139" s="2"/>
      <c r="B139" s="142"/>
      <c r="C139" s="142"/>
      <c r="D139" s="142"/>
      <c r="E139" s="142"/>
      <c r="F139" s="142"/>
      <c r="G139" s="142"/>
      <c r="H139" s="14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0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5.0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279.75" customHeight="1">
      <c r="A142" s="2"/>
      <c r="B142" s="189"/>
      <c r="C142" s="79"/>
      <c r="D142" s="79"/>
      <c r="E142" s="79"/>
      <c r="F142" s="79"/>
      <c r="G142" s="79"/>
      <c r="H142" s="80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0" customHeight="1">
      <c r="A143" s="2"/>
      <c r="B143" s="8"/>
      <c r="C143" s="8"/>
      <c r="D143" s="8"/>
      <c r="E143" s="8"/>
      <c r="F143" s="8"/>
      <c r="G143" s="8"/>
      <c r="H143" s="8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34.5" customHeight="1">
      <c r="A144" s="2"/>
      <c r="B144" s="121" t="str">
        <f t="array" ref="B144">INDEX(C_MTHHEADER,11)</f>
        <v>NOVEMBER</v>
      </c>
      <c r="C144" s="32"/>
      <c r="D144" s="32"/>
      <c r="E144" s="32"/>
      <c r="F144" s="32"/>
      <c r="G144" s="32"/>
      <c r="H144" s="33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24.75" customHeight="1">
      <c r="A145" s="2"/>
      <c r="B145" s="122" t="str">
        <f t="array" ref="B145">INDEX(C_WKHEADER,1)</f>
        <v>MON</v>
      </c>
      <c r="C145" s="122" t="str">
        <f t="array" ref="C145">INDEX(C_WKHEADER,2)</f>
        <v>TUE</v>
      </c>
      <c r="D145" s="122" t="str">
        <f t="array" ref="D145">INDEX(C_WKHEADER,3)</f>
        <v>WED</v>
      </c>
      <c r="E145" s="122" t="str">
        <f t="array" ref="E145">INDEX(C_WKHEADER,4)</f>
        <v>THU</v>
      </c>
      <c r="F145" s="122" t="str">
        <f t="array" ref="F145">INDEX(C_WKHEADER,5)</f>
        <v>FRI</v>
      </c>
      <c r="G145" s="122" t="str">
        <f t="array" ref="G145">INDEX(C_WKHEADER,6)</f>
        <v>SAT</v>
      </c>
      <c r="H145" s="122" t="str">
        <f t="array" ref="H145">INDEX(C_WKHEADER,7)</f>
        <v>SUN</v>
      </c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24.75" customHeight="1">
      <c r="A146" s="2"/>
      <c r="B146" s="141">
        <f t="array" ref="B146">INDEX(M_11,ROW(B146)-ROW(B$145),COLUMN(B146)-COLUMN($A146))</f>
        <v>44501</v>
      </c>
      <c r="C146" s="141">
        <f t="array" ref="C146">INDEX(M_11,ROW(C146)-ROW(C$145),COLUMN(C146)-COLUMN($A146))</f>
        <v>44502</v>
      </c>
      <c r="D146" s="141">
        <f t="array" ref="D146">INDEX(M_11,ROW(D146)-ROW(D$145),COLUMN(D146)-COLUMN($A146))</f>
        <v>44503</v>
      </c>
      <c r="E146" s="141">
        <f t="array" ref="E146">INDEX(M_11,ROW(E146)-ROW(E$145),COLUMN(E146)-COLUMN($A146))</f>
        <v>44504</v>
      </c>
      <c r="F146" s="141">
        <f t="array" ref="F146">INDEX(M_11,ROW(F146)-ROW(F$145),COLUMN(F146)-COLUMN($A146))</f>
        <v>44505</v>
      </c>
      <c r="G146" s="141">
        <f t="array" ref="G146">INDEX(M_11,ROW(G146)-ROW(G$145),COLUMN(G146)-COLUMN($A146))</f>
        <v>44506</v>
      </c>
      <c r="H146" s="141">
        <f t="array" ref="H146">INDEX(M_11,ROW(H146)-ROW(H$145),COLUMN(H146)-COLUMN($A146))</f>
        <v>44507</v>
      </c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24.75" customHeight="1">
      <c r="A147" s="2"/>
      <c r="B147" s="141">
        <f t="array" ref="B147">INDEX(M_11,ROW(B147)-ROW(B$145),COLUMN(B147)-COLUMN($A147))</f>
        <v>44508</v>
      </c>
      <c r="C147" s="141">
        <f t="array" ref="C147">INDEX(M_11,ROW(C147)-ROW(C$145),COLUMN(C147)-COLUMN($A147))</f>
        <v>44509</v>
      </c>
      <c r="D147" s="141">
        <f t="array" ref="D147">INDEX(M_11,ROW(D147)-ROW(D$145),COLUMN(D147)-COLUMN($A147))</f>
        <v>44510</v>
      </c>
      <c r="E147" s="141">
        <f t="array" ref="E147">INDEX(M_11,ROW(E147)-ROW(E$145),COLUMN(E147)-COLUMN($A147))</f>
        <v>44511</v>
      </c>
      <c r="F147" s="141">
        <f t="array" ref="F147">INDEX(M_11,ROW(F147)-ROW(F$145),COLUMN(F147)-COLUMN($A147))</f>
        <v>44512</v>
      </c>
      <c r="G147" s="141">
        <f t="array" ref="G147">INDEX(M_11,ROW(G147)-ROW(G$145),COLUMN(G147)-COLUMN($A147))</f>
        <v>44513</v>
      </c>
      <c r="H147" s="141">
        <f t="array" ref="H147">INDEX(M_11,ROW(H147)-ROW(H$145),COLUMN(H147)-COLUMN($A147))</f>
        <v>44514</v>
      </c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24.75" customHeight="1">
      <c r="A148" s="2"/>
      <c r="B148" s="141">
        <f t="array" ref="B148">INDEX(M_11,ROW(B148)-ROW(B$145),COLUMN(B148)-COLUMN($A148))</f>
        <v>44515</v>
      </c>
      <c r="C148" s="141">
        <f t="array" ref="C148">INDEX(M_11,ROW(C148)-ROW(C$145),COLUMN(C148)-COLUMN($A148))</f>
        <v>44516</v>
      </c>
      <c r="D148" s="141">
        <f t="array" ref="D148">INDEX(M_11,ROW(D148)-ROW(D$145),COLUMN(D148)-COLUMN($A148))</f>
        <v>44517</v>
      </c>
      <c r="E148" s="141">
        <f t="array" ref="E148">INDEX(M_11,ROW(E148)-ROW(E$145),COLUMN(E148)-COLUMN($A148))</f>
        <v>44518</v>
      </c>
      <c r="F148" s="141">
        <f t="array" ref="F148">INDEX(M_11,ROW(F148)-ROW(F$145),COLUMN(F148)-COLUMN($A148))</f>
        <v>44519</v>
      </c>
      <c r="G148" s="141">
        <f t="array" ref="G148">INDEX(M_11,ROW(G148)-ROW(G$145),COLUMN(G148)-COLUMN($A148))</f>
        <v>44520</v>
      </c>
      <c r="H148" s="141">
        <f t="array" ref="H148">INDEX(M_11,ROW(H148)-ROW(H$145),COLUMN(H148)-COLUMN($A148))</f>
        <v>44521</v>
      </c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24.75" customHeight="1">
      <c r="A149" s="2"/>
      <c r="B149" s="141">
        <f t="array" ref="B149">INDEX(M_11,ROW(B149)-ROW(B$145),COLUMN(B149)-COLUMN($A149))</f>
        <v>44522</v>
      </c>
      <c r="C149" s="141">
        <f t="array" ref="C149">INDEX(M_11,ROW(C149)-ROW(C$145),COLUMN(C149)-COLUMN($A149))</f>
        <v>44523</v>
      </c>
      <c r="D149" s="141">
        <f t="array" ref="D149">INDEX(M_11,ROW(D149)-ROW(D$145),COLUMN(D149)-COLUMN($A149))</f>
        <v>44524</v>
      </c>
      <c r="E149" s="141">
        <f t="array" ref="E149">INDEX(M_11,ROW(E149)-ROW(E$145),COLUMN(E149)-COLUMN($A149))</f>
        <v>44525</v>
      </c>
      <c r="F149" s="141">
        <f t="array" ref="F149">INDEX(M_11,ROW(F149)-ROW(F$145),COLUMN(F149)-COLUMN($A149))</f>
        <v>44526</v>
      </c>
      <c r="G149" s="141">
        <f t="array" ref="G149">INDEX(M_11,ROW(G149)-ROW(G$145),COLUMN(G149)-COLUMN($A149))</f>
        <v>44527</v>
      </c>
      <c r="H149" s="141">
        <f t="array" ref="H149">INDEX(M_11,ROW(H149)-ROW(H$145),COLUMN(H149)-COLUMN($A149))</f>
        <v>44528</v>
      </c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24.75" customHeight="1">
      <c r="A150" s="2"/>
      <c r="B150" s="141">
        <f t="array" ref="B150">INDEX(M_11,ROW(B150)-ROW(B$145),COLUMN(B150)-COLUMN($A150))</f>
        <v>44529</v>
      </c>
      <c r="C150" s="141">
        <f t="array" ref="C150">INDEX(M_11,ROW(C150)-ROW(C$145),COLUMN(C150)-COLUMN($A150))</f>
        <v>44530</v>
      </c>
      <c r="D150" s="141" t="str">
        <f t="array" ref="D150">INDEX(M_11,ROW(D150)-ROW(D$145),COLUMN(D150)-COLUMN($A150))</f>
        <v/>
      </c>
      <c r="E150" s="141" t="str">
        <f t="array" ref="E150">INDEX(M_11,ROW(E150)-ROW(E$145),COLUMN(E150)-COLUMN($A150))</f>
        <v/>
      </c>
      <c r="F150" s="141" t="str">
        <f t="array" ref="F150">INDEX(M_11,ROW(F150)-ROW(F$145),COLUMN(F150)-COLUMN($A150))</f>
        <v/>
      </c>
      <c r="G150" s="141" t="str">
        <f t="array" ref="G150">INDEX(M_11,ROW(G150)-ROW(G$145),COLUMN(G150)-COLUMN($A150))</f>
        <v/>
      </c>
      <c r="H150" s="141" t="str">
        <f t="array" ref="H150">INDEX(M_11,ROW(H150)-ROW(H$145),COLUMN(H150)-COLUMN($A150))</f>
        <v/>
      </c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24.75" customHeight="1">
      <c r="A151" s="2"/>
      <c r="B151" s="141" t="str">
        <f t="array" ref="B151">INDEX(M_11,ROW(B151)-ROW(B$145),COLUMN(B151)-COLUMN($A151))</f>
        <v/>
      </c>
      <c r="C151" s="141" t="str">
        <f t="array" ref="C151">INDEX(M_11,ROW(C151)-ROW(C$145),COLUMN(C151)-COLUMN($A151))</f>
        <v/>
      </c>
      <c r="D151" s="141" t="str">
        <f t="array" ref="D151">INDEX(M_11,ROW(D151)-ROW(D$145),COLUMN(D151)-COLUMN($A151))</f>
        <v/>
      </c>
      <c r="E151" s="141" t="str">
        <f t="array" ref="E151">INDEX(M_11,ROW(E151)-ROW(E$145),COLUMN(E151)-COLUMN($A151))</f>
        <v/>
      </c>
      <c r="F151" s="141" t="str">
        <f t="array" ref="F151">INDEX(M_11,ROW(F151)-ROW(F$145),COLUMN(F151)-COLUMN($A151))</f>
        <v/>
      </c>
      <c r="G151" s="141" t="str">
        <f t="array" ref="G151">INDEX(M_11,ROW(G151)-ROW(G$145),COLUMN(G151)-COLUMN($A151))</f>
        <v/>
      </c>
      <c r="H151" s="141" t="str">
        <f t="array" ref="H151">INDEX(M_11,ROW(H151)-ROW(H$145),COLUMN(H151)-COLUMN($A151))</f>
        <v/>
      </c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0" customHeight="1">
      <c r="A152" s="2"/>
      <c r="B152" s="142"/>
      <c r="C152" s="142"/>
      <c r="D152" s="142"/>
      <c r="E152" s="142"/>
      <c r="F152" s="142"/>
      <c r="G152" s="142"/>
      <c r="H152" s="14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0" customHeight="1">
      <c r="A153" s="2"/>
      <c r="B153" s="142"/>
      <c r="C153" s="142"/>
      <c r="D153" s="142"/>
      <c r="E153" s="142"/>
      <c r="F153" s="142"/>
      <c r="G153" s="142"/>
      <c r="H153" s="14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0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0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279.75" customHeight="1">
      <c r="A156" s="2"/>
      <c r="B156" s="189"/>
      <c r="C156" s="79"/>
      <c r="D156" s="79"/>
      <c r="E156" s="79"/>
      <c r="F156" s="79"/>
      <c r="G156" s="79"/>
      <c r="H156" s="80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0" customHeight="1">
      <c r="A157" s="2"/>
      <c r="B157" s="8"/>
      <c r="C157" s="8"/>
      <c r="D157" s="8"/>
      <c r="E157" s="8"/>
      <c r="F157" s="8"/>
      <c r="G157" s="8"/>
      <c r="H157" s="8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34.5" customHeight="1">
      <c r="A158" s="2"/>
      <c r="B158" s="121" t="str">
        <f t="array" ref="B158">INDEX(C_MTHHEADER,12)</f>
        <v>DECEMBER</v>
      </c>
      <c r="C158" s="32"/>
      <c r="D158" s="32"/>
      <c r="E158" s="32"/>
      <c r="F158" s="32"/>
      <c r="G158" s="32"/>
      <c r="H158" s="33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24.75" customHeight="1">
      <c r="A159" s="2"/>
      <c r="B159" s="122" t="str">
        <f t="array" ref="B159">INDEX(C_WKHEADER,1)</f>
        <v>MON</v>
      </c>
      <c r="C159" s="122" t="str">
        <f t="array" ref="C159">INDEX(C_WKHEADER,2)</f>
        <v>TUE</v>
      </c>
      <c r="D159" s="122" t="str">
        <f t="array" ref="D159">INDEX(C_WKHEADER,3)</f>
        <v>WED</v>
      </c>
      <c r="E159" s="122" t="str">
        <f t="array" ref="E159">INDEX(C_WKHEADER,4)</f>
        <v>THU</v>
      </c>
      <c r="F159" s="122" t="str">
        <f t="array" ref="F159">INDEX(C_WKHEADER,5)</f>
        <v>FRI</v>
      </c>
      <c r="G159" s="122" t="str">
        <f t="array" ref="G159">INDEX(C_WKHEADER,6)</f>
        <v>SAT</v>
      </c>
      <c r="H159" s="122" t="str">
        <f t="array" ref="H159">INDEX(C_WKHEADER,7)</f>
        <v>SUN</v>
      </c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24.75" customHeight="1">
      <c r="A160" s="2"/>
      <c r="B160" s="141" t="str">
        <f t="array" ref="B160">INDEX(M_12,ROW(B160)-ROW(B$159),COLUMN(B160)-COLUMN($A160))</f>
        <v/>
      </c>
      <c r="C160" s="141" t="str">
        <f t="array" ref="C160">INDEX(M_12,ROW(C160)-ROW(C$159),COLUMN(C160)-COLUMN($A160))</f>
        <v/>
      </c>
      <c r="D160" s="141">
        <f t="array" ref="D160">INDEX(M_12,ROW(D160)-ROW(D$159),COLUMN(D160)-COLUMN($A160))</f>
        <v>44531</v>
      </c>
      <c r="E160" s="141">
        <f t="array" ref="E160">INDEX(M_12,ROW(E160)-ROW(E$159),COLUMN(E160)-COLUMN($A160))</f>
        <v>44532</v>
      </c>
      <c r="F160" s="141">
        <f t="array" ref="F160">INDEX(M_12,ROW(F160)-ROW(F$159),COLUMN(F160)-COLUMN($A160))</f>
        <v>44533</v>
      </c>
      <c r="G160" s="141">
        <f t="array" ref="G160">INDEX(M_12,ROW(G160)-ROW(G$159),COLUMN(G160)-COLUMN($A160))</f>
        <v>44534</v>
      </c>
      <c r="H160" s="141">
        <f t="array" ref="H160">INDEX(M_12,ROW(H160)-ROW(H$159),COLUMN(H160)-COLUMN($A160))</f>
        <v>44535</v>
      </c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24.75" customHeight="1">
      <c r="A161" s="2"/>
      <c r="B161" s="141">
        <f t="array" ref="B161">INDEX(M_12,ROW(B161)-ROW(B$159),COLUMN(B161)-COLUMN($A161))</f>
        <v>44536</v>
      </c>
      <c r="C161" s="141">
        <f t="array" ref="C161">INDEX(M_12,ROW(C161)-ROW(C$159),COLUMN(C161)-COLUMN($A161))</f>
        <v>44537</v>
      </c>
      <c r="D161" s="141">
        <f t="array" ref="D161">INDEX(M_12,ROW(D161)-ROW(D$159),COLUMN(D161)-COLUMN($A161))</f>
        <v>44538</v>
      </c>
      <c r="E161" s="141">
        <f t="array" ref="E161">INDEX(M_12,ROW(E161)-ROW(E$159),COLUMN(E161)-COLUMN($A161))</f>
        <v>44539</v>
      </c>
      <c r="F161" s="141">
        <f t="array" ref="F161">INDEX(M_12,ROW(F161)-ROW(F$159),COLUMN(F161)-COLUMN($A161))</f>
        <v>44540</v>
      </c>
      <c r="G161" s="141">
        <f t="array" ref="G161">INDEX(M_12,ROW(G161)-ROW(G$159),COLUMN(G161)-COLUMN($A161))</f>
        <v>44541</v>
      </c>
      <c r="H161" s="141">
        <f t="array" ref="H161">INDEX(M_12,ROW(H161)-ROW(H$159),COLUMN(H161)-COLUMN($A161))</f>
        <v>44542</v>
      </c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24.75" customHeight="1">
      <c r="A162" s="2"/>
      <c r="B162" s="141">
        <f t="array" ref="B162">INDEX(M_12,ROW(B162)-ROW(B$159),COLUMN(B162)-COLUMN($A162))</f>
        <v>44543</v>
      </c>
      <c r="C162" s="141">
        <f t="array" ref="C162">INDEX(M_12,ROW(C162)-ROW(C$159),COLUMN(C162)-COLUMN($A162))</f>
        <v>44544</v>
      </c>
      <c r="D162" s="141">
        <f t="array" ref="D162">INDEX(M_12,ROW(D162)-ROW(D$159),COLUMN(D162)-COLUMN($A162))</f>
        <v>44545</v>
      </c>
      <c r="E162" s="141">
        <f t="array" ref="E162">INDEX(M_12,ROW(E162)-ROW(E$159),COLUMN(E162)-COLUMN($A162))</f>
        <v>44546</v>
      </c>
      <c r="F162" s="141">
        <f t="array" ref="F162">INDEX(M_12,ROW(F162)-ROW(F$159),COLUMN(F162)-COLUMN($A162))</f>
        <v>44547</v>
      </c>
      <c r="G162" s="141">
        <f t="array" ref="G162">INDEX(M_12,ROW(G162)-ROW(G$159),COLUMN(G162)-COLUMN($A162))</f>
        <v>44548</v>
      </c>
      <c r="H162" s="141">
        <f t="array" ref="H162">INDEX(M_12,ROW(H162)-ROW(H$159),COLUMN(H162)-COLUMN($A162))</f>
        <v>44549</v>
      </c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24.75" customHeight="1">
      <c r="A163" s="2"/>
      <c r="B163" s="141">
        <f t="array" ref="B163">INDEX(M_12,ROW(B163)-ROW(B$159),COLUMN(B163)-COLUMN($A163))</f>
        <v>44550</v>
      </c>
      <c r="C163" s="141">
        <f t="array" ref="C163">INDEX(M_12,ROW(C163)-ROW(C$159),COLUMN(C163)-COLUMN($A163))</f>
        <v>44551</v>
      </c>
      <c r="D163" s="141">
        <f t="array" ref="D163">INDEX(M_12,ROW(D163)-ROW(D$159),COLUMN(D163)-COLUMN($A163))</f>
        <v>44552</v>
      </c>
      <c r="E163" s="141">
        <f t="array" ref="E163">INDEX(M_12,ROW(E163)-ROW(E$159),COLUMN(E163)-COLUMN($A163))</f>
        <v>44553</v>
      </c>
      <c r="F163" s="141">
        <f t="array" ref="F163">INDEX(M_12,ROW(F163)-ROW(F$159),COLUMN(F163)-COLUMN($A163))</f>
        <v>44554</v>
      </c>
      <c r="G163" s="141">
        <f t="array" ref="G163">INDEX(M_12,ROW(G163)-ROW(G$159),COLUMN(G163)-COLUMN($A163))</f>
        <v>44555</v>
      </c>
      <c r="H163" s="141">
        <f t="array" ref="H163">INDEX(M_12,ROW(H163)-ROW(H$159),COLUMN(H163)-COLUMN($A163))</f>
        <v>44556</v>
      </c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24.75" customHeight="1">
      <c r="A164" s="2"/>
      <c r="B164" s="141">
        <f t="array" ref="B164">INDEX(M_12,ROW(B164)-ROW(B$159),COLUMN(B164)-COLUMN($A164))</f>
        <v>44557</v>
      </c>
      <c r="C164" s="141">
        <f t="array" ref="C164">INDEX(M_12,ROW(C164)-ROW(C$159),COLUMN(C164)-COLUMN($A164))</f>
        <v>44558</v>
      </c>
      <c r="D164" s="141">
        <f t="array" ref="D164">INDEX(M_12,ROW(D164)-ROW(D$159),COLUMN(D164)-COLUMN($A164))</f>
        <v>44559</v>
      </c>
      <c r="E164" s="141">
        <f t="array" ref="E164">INDEX(M_12,ROW(E164)-ROW(E$159),COLUMN(E164)-COLUMN($A164))</f>
        <v>44560</v>
      </c>
      <c r="F164" s="141">
        <f t="array" ref="F164">INDEX(M_12,ROW(F164)-ROW(F$159),COLUMN(F164)-COLUMN($A164))</f>
        <v>44561</v>
      </c>
      <c r="G164" s="141" t="str">
        <f t="array" ref="G164">INDEX(M_12,ROW(G164)-ROW(G$159),COLUMN(G164)-COLUMN($A164))</f>
        <v/>
      </c>
      <c r="H164" s="141" t="str">
        <f t="array" ref="H164">INDEX(M_12,ROW(H164)-ROW(H$159),COLUMN(H164)-COLUMN($A164))</f>
        <v/>
      </c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24.75" customHeight="1">
      <c r="A165" s="2"/>
      <c r="B165" s="141" t="str">
        <f t="array" ref="B165">INDEX(M_12,ROW(B165)-ROW(B$159),COLUMN(B165)-COLUMN($A165))</f>
        <v/>
      </c>
      <c r="C165" s="141" t="str">
        <f t="array" ref="C165">INDEX(M_12,ROW(C165)-ROW(C$159),COLUMN(C165)-COLUMN($A165))</f>
        <v/>
      </c>
      <c r="D165" s="141" t="str">
        <f t="array" ref="D165">INDEX(M_12,ROW(D165)-ROW(D$159),COLUMN(D165)-COLUMN($A165))</f>
        <v/>
      </c>
      <c r="E165" s="141" t="str">
        <f t="array" ref="E165">INDEX(M_12,ROW(E165)-ROW(E$159),COLUMN(E165)-COLUMN($A165))</f>
        <v/>
      </c>
      <c r="F165" s="141" t="str">
        <f t="array" ref="F165">INDEX(M_12,ROW(F165)-ROW(F$159),COLUMN(F165)-COLUMN($A165))</f>
        <v/>
      </c>
      <c r="G165" s="141" t="str">
        <f t="array" ref="G165">INDEX(M_12,ROW(G165)-ROW(G$159),COLUMN(G165)-COLUMN($A165))</f>
        <v/>
      </c>
      <c r="H165" s="141" t="str">
        <f t="array" ref="H165">INDEX(M_12,ROW(H165)-ROW(H$159),COLUMN(H165)-COLUMN($A165))</f>
        <v/>
      </c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0" customHeight="1">
      <c r="A166" s="2"/>
      <c r="B166" s="142"/>
      <c r="C166" s="142"/>
      <c r="D166" s="142"/>
      <c r="E166" s="142"/>
      <c r="F166" s="142"/>
      <c r="G166" s="142"/>
      <c r="H166" s="14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0" customHeight="1">
      <c r="A167" s="2"/>
      <c r="B167" s="142"/>
      <c r="C167" s="142"/>
      <c r="D167" s="142"/>
      <c r="E167" s="142"/>
      <c r="F167" s="142"/>
      <c r="G167" s="142"/>
      <c r="H167" s="14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0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0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24">
    <mergeCell ref="B2:H2"/>
    <mergeCell ref="B4:H4"/>
    <mergeCell ref="B16:H16"/>
    <mergeCell ref="B18:H18"/>
    <mergeCell ref="B30:H30"/>
    <mergeCell ref="B32:H32"/>
    <mergeCell ref="B44:H44"/>
    <mergeCell ref="B46:H46"/>
    <mergeCell ref="B58:H58"/>
    <mergeCell ref="B60:H60"/>
    <mergeCell ref="B72:H72"/>
    <mergeCell ref="B74:H74"/>
    <mergeCell ref="B86:H86"/>
    <mergeCell ref="B88:H88"/>
    <mergeCell ref="B144:H144"/>
    <mergeCell ref="B156:H156"/>
    <mergeCell ref="B158:H158"/>
    <mergeCell ref="B100:H100"/>
    <mergeCell ref="B102:H102"/>
    <mergeCell ref="B114:H114"/>
    <mergeCell ref="B116:H116"/>
    <mergeCell ref="B128:H128"/>
    <mergeCell ref="B130:H130"/>
    <mergeCell ref="B142:H142"/>
  </mergeCells>
  <printOptions horizontalCentered="1" verticalCentered="1"/>
  <pageMargins bottom="0.5" footer="0.0" header="0.0" left="0.2" right="0.2" top="0.5"/>
  <pageSetup orientation="landscape"/>
  <headerFooter>
    <oddFooter>&amp;LExcel Template&amp;Cwww.indzara.com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0.63"/>
    <col customWidth="1" min="2" max="8" width="13.63"/>
    <col customWidth="1" min="9" max="9" width="10.63"/>
    <col customWidth="1" min="10" max="26" width="9.0"/>
  </cols>
  <sheetData>
    <row r="1" ht="15.0" customHeight="1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ht="279.75" customHeight="1">
      <c r="A2" s="2"/>
      <c r="B2" s="189"/>
      <c r="C2" s="79"/>
      <c r="D2" s="79"/>
      <c r="E2" s="79"/>
      <c r="F2" s="79"/>
      <c r="G2" s="79"/>
      <c r="H2" s="80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15.0" customHeight="1">
      <c r="A3" s="2"/>
      <c r="B3" s="185"/>
      <c r="C3" s="185"/>
      <c r="D3" s="185"/>
      <c r="E3" s="185"/>
      <c r="F3" s="185"/>
      <c r="G3" s="185"/>
      <c r="H3" s="185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ht="34.5" customHeight="1">
      <c r="A4" s="2"/>
      <c r="B4" s="121" t="str">
        <f t="array" ref="B4">INDEX(C_MTHHEADER,1)</f>
        <v>JANUARY</v>
      </c>
      <c r="C4" s="32"/>
      <c r="D4" s="32"/>
      <c r="E4" s="32"/>
      <c r="F4" s="32"/>
      <c r="G4" s="32"/>
      <c r="H4" s="33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24.75" customHeight="1">
      <c r="A5" s="2"/>
      <c r="B5" s="122" t="str">
        <f t="array" ref="B5">INDEX(C_WKHEADER,1)</f>
        <v>MON</v>
      </c>
      <c r="C5" s="122" t="str">
        <f t="array" ref="C5">INDEX(C_WKHEADER,2)</f>
        <v>TUE</v>
      </c>
      <c r="D5" s="122" t="str">
        <f t="array" ref="D5">INDEX(C_WKHEADER,3)</f>
        <v>WED</v>
      </c>
      <c r="E5" s="122" t="str">
        <f t="array" ref="E5">INDEX(C_WKHEADER,4)</f>
        <v>THU</v>
      </c>
      <c r="F5" s="122" t="str">
        <f t="array" ref="F5">INDEX(C_WKHEADER,5)</f>
        <v>FRI</v>
      </c>
      <c r="G5" s="122" t="str">
        <f t="array" ref="G5">INDEX(C_WKHEADER,6)</f>
        <v>SAT</v>
      </c>
      <c r="H5" s="122" t="str">
        <f t="array" ref="H5">INDEX(C_WKHEADER,7)</f>
        <v>SUN</v>
      </c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24.75" customHeight="1">
      <c r="A6" s="2"/>
      <c r="B6" s="168" t="str">
        <f t="array" ref="B6">INDEX(M_1,ROW(B6)-ROW(B$5),COLUMN(B6)-COLUMN($A6))</f>
        <v/>
      </c>
      <c r="C6" s="168" t="str">
        <f t="array" ref="C6">INDEX(M_1,ROW(C6)-ROW(C$5),COLUMN(C6)-COLUMN($A6))</f>
        <v/>
      </c>
      <c r="D6" s="168" t="str">
        <f t="array" ref="D6">INDEX(M_1,ROW(D6)-ROW(D$5),COLUMN(D6)-COLUMN($A6))</f>
        <v/>
      </c>
      <c r="E6" s="168" t="str">
        <f t="array" ref="E6">INDEX(M_1,ROW(E6)-ROW(E$5),COLUMN(E6)-COLUMN($A6))</f>
        <v/>
      </c>
      <c r="F6" s="168">
        <f t="array" ref="F6">INDEX(M_1,ROW(F6)-ROW(F$5),COLUMN(F6)-COLUMN($A6))</f>
        <v>44197</v>
      </c>
      <c r="G6" s="168">
        <f t="array" ref="G6">INDEX(M_1,ROW(G6)-ROW(G$5),COLUMN(G6)-COLUMN($A6))</f>
        <v>44198</v>
      </c>
      <c r="H6" s="168">
        <f t="array" ref="H6">INDEX(M_1,ROW(H6)-ROW(H$5),COLUMN(H6)-COLUMN($A6))</f>
        <v>44199</v>
      </c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24.75" customHeight="1">
      <c r="A7" s="2"/>
      <c r="B7" s="168">
        <f t="array" ref="B7">INDEX(M_1,ROW(B7)-ROW(B$5),COLUMN(B7)-COLUMN($A7))</f>
        <v>44200</v>
      </c>
      <c r="C7" s="168">
        <f t="array" ref="C7">INDEX(M_1,ROW(C7)-ROW(C$5),COLUMN(C7)-COLUMN($A7))</f>
        <v>44201</v>
      </c>
      <c r="D7" s="168">
        <f t="array" ref="D7">INDEX(M_1,ROW(D7)-ROW(D$5),COLUMN(D7)-COLUMN($A7))</f>
        <v>44202</v>
      </c>
      <c r="E7" s="168">
        <f t="array" ref="E7">INDEX(M_1,ROW(E7)-ROW(E$5),COLUMN(E7)-COLUMN($A7))</f>
        <v>44203</v>
      </c>
      <c r="F7" s="168">
        <f t="array" ref="F7">INDEX(M_1,ROW(F7)-ROW(F$5),COLUMN(F7)-COLUMN($A7))</f>
        <v>44204</v>
      </c>
      <c r="G7" s="168">
        <f t="array" ref="G7">INDEX(M_1,ROW(G7)-ROW(G$5),COLUMN(G7)-COLUMN($A7))</f>
        <v>44205</v>
      </c>
      <c r="H7" s="168">
        <f t="array" ref="H7">INDEX(M_1,ROW(H7)-ROW(H$5),COLUMN(H7)-COLUMN($A7))</f>
        <v>44206</v>
      </c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ht="24.75" customHeight="1">
      <c r="A8" s="2"/>
      <c r="B8" s="168">
        <f t="array" ref="B8">INDEX(M_1,ROW(B8)-ROW(B$5),COLUMN(B8)-COLUMN($A8))</f>
        <v>44207</v>
      </c>
      <c r="C8" s="168">
        <f t="array" ref="C8">INDEX(M_1,ROW(C8)-ROW(C$5),COLUMN(C8)-COLUMN($A8))</f>
        <v>44208</v>
      </c>
      <c r="D8" s="168">
        <f t="array" ref="D8">INDEX(M_1,ROW(D8)-ROW(D$5),COLUMN(D8)-COLUMN($A8))</f>
        <v>44209</v>
      </c>
      <c r="E8" s="168">
        <f t="array" ref="E8">INDEX(M_1,ROW(E8)-ROW(E$5),COLUMN(E8)-COLUMN($A8))</f>
        <v>44210</v>
      </c>
      <c r="F8" s="168">
        <f t="array" ref="F8">INDEX(M_1,ROW(F8)-ROW(F$5),COLUMN(F8)-COLUMN($A8))</f>
        <v>44211</v>
      </c>
      <c r="G8" s="168">
        <f t="array" ref="G8">INDEX(M_1,ROW(G8)-ROW(G$5),COLUMN(G8)-COLUMN($A8))</f>
        <v>44212</v>
      </c>
      <c r="H8" s="168">
        <f t="array" ref="H8">INDEX(M_1,ROW(H8)-ROW(H$5),COLUMN(H8)-COLUMN($A8))</f>
        <v>44213</v>
      </c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ht="24.75" customHeight="1">
      <c r="A9" s="2"/>
      <c r="B9" s="168">
        <f t="array" ref="B9">INDEX(M_1,ROW(B9)-ROW(B$5),COLUMN(B9)-COLUMN($A9))</f>
        <v>44214</v>
      </c>
      <c r="C9" s="168">
        <f t="array" ref="C9">INDEX(M_1,ROW(C9)-ROW(C$5),COLUMN(C9)-COLUMN($A9))</f>
        <v>44215</v>
      </c>
      <c r="D9" s="168">
        <f t="array" ref="D9">INDEX(M_1,ROW(D9)-ROW(D$5),COLUMN(D9)-COLUMN($A9))</f>
        <v>44216</v>
      </c>
      <c r="E9" s="168">
        <f t="array" ref="E9">INDEX(M_1,ROW(E9)-ROW(E$5),COLUMN(E9)-COLUMN($A9))</f>
        <v>44217</v>
      </c>
      <c r="F9" s="168">
        <f t="array" ref="F9">INDEX(M_1,ROW(F9)-ROW(F$5),COLUMN(F9)-COLUMN($A9))</f>
        <v>44218</v>
      </c>
      <c r="G9" s="168">
        <f t="array" ref="G9">INDEX(M_1,ROW(G9)-ROW(G$5),COLUMN(G9)-COLUMN($A9))</f>
        <v>44219</v>
      </c>
      <c r="H9" s="168">
        <f t="array" ref="H9">INDEX(M_1,ROW(H9)-ROW(H$5),COLUMN(H9)-COLUMN($A9))</f>
        <v>44220</v>
      </c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ht="24.75" customHeight="1">
      <c r="A10" s="2"/>
      <c r="B10" s="168">
        <f t="array" ref="B10">INDEX(M_1,ROW(B10)-ROW(B$5),COLUMN(B10)-COLUMN($A10))</f>
        <v>44221</v>
      </c>
      <c r="C10" s="168">
        <f t="array" ref="C10">INDEX(M_1,ROW(C10)-ROW(C$5),COLUMN(C10)-COLUMN($A10))</f>
        <v>44222</v>
      </c>
      <c r="D10" s="168">
        <f t="array" ref="D10">INDEX(M_1,ROW(D10)-ROW(D$5),COLUMN(D10)-COLUMN($A10))</f>
        <v>44223</v>
      </c>
      <c r="E10" s="168">
        <f t="array" ref="E10">INDEX(M_1,ROW(E10)-ROW(E$5),COLUMN(E10)-COLUMN($A10))</f>
        <v>44224</v>
      </c>
      <c r="F10" s="168">
        <f t="array" ref="F10">INDEX(M_1,ROW(F10)-ROW(F$5),COLUMN(F10)-COLUMN($A10))</f>
        <v>44225</v>
      </c>
      <c r="G10" s="168">
        <f t="array" ref="G10">INDEX(M_1,ROW(G10)-ROW(G$5),COLUMN(G10)-COLUMN($A10))</f>
        <v>44226</v>
      </c>
      <c r="H10" s="168">
        <f t="array" ref="H10">INDEX(M_1,ROW(H10)-ROW(H$5),COLUMN(H10)-COLUMN($A10))</f>
        <v>44227</v>
      </c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ht="24.75" customHeight="1">
      <c r="A11" s="2"/>
      <c r="B11" s="168" t="str">
        <f t="array" ref="B11">INDEX(M_1,ROW(B11)-ROW(B$5),COLUMN(B11)-COLUMN($A11))</f>
        <v/>
      </c>
      <c r="C11" s="168" t="str">
        <f t="array" ref="C11">INDEX(M_1,ROW(C11)-ROW(C$5),COLUMN(C11)-COLUMN($A11))</f>
        <v/>
      </c>
      <c r="D11" s="168" t="str">
        <f t="array" ref="D11">INDEX(M_1,ROW(D11)-ROW(D$5),COLUMN(D11)-COLUMN($A11))</f>
        <v/>
      </c>
      <c r="E11" s="168" t="str">
        <f t="array" ref="E11">INDEX(M_1,ROW(E11)-ROW(E$5),COLUMN(E11)-COLUMN($A11))</f>
        <v/>
      </c>
      <c r="F11" s="168" t="str">
        <f t="array" ref="F11">INDEX(M_1,ROW(F11)-ROW(F$5),COLUMN(F11)-COLUMN($A11))</f>
        <v/>
      </c>
      <c r="G11" s="168" t="str">
        <f t="array" ref="G11">INDEX(M_1,ROW(G11)-ROW(G$5),COLUMN(G11)-COLUMN($A11))</f>
        <v/>
      </c>
      <c r="H11" s="168" t="str">
        <f t="array" ref="H11">INDEX(M_1,ROW(H11)-ROW(H$5),COLUMN(H11)-COLUMN($A11))</f>
        <v/>
      </c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ht="15.0" customHeight="1">
      <c r="A12" s="2"/>
      <c r="B12" s="142"/>
      <c r="C12" s="142"/>
      <c r="D12" s="142"/>
      <c r="E12" s="142"/>
      <c r="F12" s="142"/>
      <c r="G12" s="142"/>
      <c r="H12" s="14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ht="15.0" customHeight="1">
      <c r="A13" s="2"/>
      <c r="B13" s="142"/>
      <c r="C13" s="142"/>
      <c r="D13" s="142"/>
      <c r="E13" s="142"/>
      <c r="F13" s="142"/>
      <c r="G13" s="142"/>
      <c r="H13" s="14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ht="15.0" customHeight="1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ht="15.0" customHeight="1">
      <c r="A15" s="2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ht="279.75" customHeight="1">
      <c r="A16" s="2"/>
      <c r="B16" s="189"/>
      <c r="C16" s="79"/>
      <c r="D16" s="79"/>
      <c r="E16" s="79"/>
      <c r="F16" s="79"/>
      <c r="G16" s="79"/>
      <c r="H16" s="80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ht="15.0" customHeight="1">
      <c r="A17" s="2"/>
      <c r="B17" s="8"/>
      <c r="C17" s="8"/>
      <c r="D17" s="8"/>
      <c r="E17" s="8"/>
      <c r="F17" s="8"/>
      <c r="G17" s="8"/>
      <c r="H17" s="8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ht="34.5" customHeight="1">
      <c r="A18" s="2"/>
      <c r="B18" s="121" t="str">
        <f t="array" ref="B18">INDEX(C_MTHHEADER,2)</f>
        <v>FEBRUARY</v>
      </c>
      <c r="C18" s="32"/>
      <c r="D18" s="32"/>
      <c r="E18" s="32"/>
      <c r="F18" s="32"/>
      <c r="G18" s="32"/>
      <c r="H18" s="33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ht="24.75" customHeight="1">
      <c r="A19" s="2"/>
      <c r="B19" s="122" t="str">
        <f t="array" ref="B19">INDEX(C_WKHEADER,1)</f>
        <v>MON</v>
      </c>
      <c r="C19" s="122" t="str">
        <f t="array" ref="C19">INDEX(C_WKHEADER,2)</f>
        <v>TUE</v>
      </c>
      <c r="D19" s="122" t="str">
        <f t="array" ref="D19">INDEX(C_WKHEADER,3)</f>
        <v>WED</v>
      </c>
      <c r="E19" s="122" t="str">
        <f t="array" ref="E19">INDEX(C_WKHEADER,4)</f>
        <v>THU</v>
      </c>
      <c r="F19" s="122" t="str">
        <f t="array" ref="F19">INDEX(C_WKHEADER,5)</f>
        <v>FRI</v>
      </c>
      <c r="G19" s="122" t="str">
        <f t="array" ref="G19">INDEX(C_WKHEADER,6)</f>
        <v>SAT</v>
      </c>
      <c r="H19" s="122" t="str">
        <f t="array" ref="H19">INDEX(C_WKHEADER,7)</f>
        <v>SUN</v>
      </c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ht="24.75" customHeight="1">
      <c r="A20" s="2"/>
      <c r="B20" s="168">
        <f t="array" ref="B20">INDEX(M_2,ROW(B20)-ROW(B$19),COLUMN(B20)-COLUMN($A20))</f>
        <v>44228</v>
      </c>
      <c r="C20" s="168">
        <f t="array" ref="C20">INDEX(M_2,ROW(C20)-ROW(C$19),COLUMN(C20)-COLUMN($A20))</f>
        <v>44229</v>
      </c>
      <c r="D20" s="168">
        <f t="array" ref="D20">INDEX(M_2,ROW(D20)-ROW(D$19),COLUMN(D20)-COLUMN($A20))</f>
        <v>44230</v>
      </c>
      <c r="E20" s="168">
        <f t="array" ref="E20">INDEX(M_2,ROW(E20)-ROW(E$19),COLUMN(E20)-COLUMN($A20))</f>
        <v>44231</v>
      </c>
      <c r="F20" s="168">
        <f t="array" ref="F20">INDEX(M_2,ROW(F20)-ROW(F$19),COLUMN(F20)-COLUMN($A20))</f>
        <v>44232</v>
      </c>
      <c r="G20" s="168">
        <f t="array" ref="G20">INDEX(M_2,ROW(G20)-ROW(G$19),COLUMN(G20)-COLUMN($A20))</f>
        <v>44233</v>
      </c>
      <c r="H20" s="168">
        <f t="array" ref="H20">INDEX(M_2,ROW(H20)-ROW(H$19),COLUMN(H20)-COLUMN($A20))</f>
        <v>44234</v>
      </c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24.75" customHeight="1">
      <c r="A21" s="2"/>
      <c r="B21" s="168">
        <f t="array" ref="B21">INDEX(M_2,ROW(B21)-ROW(B$19),COLUMN(B21)-COLUMN($A21))</f>
        <v>44235</v>
      </c>
      <c r="C21" s="168">
        <f t="array" ref="C21">INDEX(M_2,ROW(C21)-ROW(C$19),COLUMN(C21)-COLUMN($A21))</f>
        <v>44236</v>
      </c>
      <c r="D21" s="168">
        <f t="array" ref="D21">INDEX(M_2,ROW(D21)-ROW(D$19),COLUMN(D21)-COLUMN($A21))</f>
        <v>44237</v>
      </c>
      <c r="E21" s="168">
        <f t="array" ref="E21">INDEX(M_2,ROW(E21)-ROW(E$19),COLUMN(E21)-COLUMN($A21))</f>
        <v>44238</v>
      </c>
      <c r="F21" s="168">
        <f t="array" ref="F21">INDEX(M_2,ROW(F21)-ROW(F$19),COLUMN(F21)-COLUMN($A21))</f>
        <v>44239</v>
      </c>
      <c r="G21" s="168">
        <f t="array" ref="G21">INDEX(M_2,ROW(G21)-ROW(G$19),COLUMN(G21)-COLUMN($A21))</f>
        <v>44240</v>
      </c>
      <c r="H21" s="168">
        <f t="array" ref="H21">INDEX(M_2,ROW(H21)-ROW(H$19),COLUMN(H21)-COLUMN($A21))</f>
        <v>44241</v>
      </c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24.75" customHeight="1">
      <c r="A22" s="2"/>
      <c r="B22" s="168">
        <f t="array" ref="B22">INDEX(M_2,ROW(B22)-ROW(B$19),COLUMN(B22)-COLUMN($A22))</f>
        <v>44242</v>
      </c>
      <c r="C22" s="168">
        <f t="array" ref="C22">INDEX(M_2,ROW(C22)-ROW(C$19),COLUMN(C22)-COLUMN($A22))</f>
        <v>44243</v>
      </c>
      <c r="D22" s="168">
        <f t="array" ref="D22">INDEX(M_2,ROW(D22)-ROW(D$19),COLUMN(D22)-COLUMN($A22))</f>
        <v>44244</v>
      </c>
      <c r="E22" s="168">
        <f t="array" ref="E22">INDEX(M_2,ROW(E22)-ROW(E$19),COLUMN(E22)-COLUMN($A22))</f>
        <v>44245</v>
      </c>
      <c r="F22" s="168">
        <f t="array" ref="F22">INDEX(M_2,ROW(F22)-ROW(F$19),COLUMN(F22)-COLUMN($A22))</f>
        <v>44246</v>
      </c>
      <c r="G22" s="168">
        <f t="array" ref="G22">INDEX(M_2,ROW(G22)-ROW(G$19),COLUMN(G22)-COLUMN($A22))</f>
        <v>44247</v>
      </c>
      <c r="H22" s="168">
        <f t="array" ref="H22">INDEX(M_2,ROW(H22)-ROW(H$19),COLUMN(H22)-COLUMN($A22))</f>
        <v>44248</v>
      </c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24.75" customHeight="1">
      <c r="A23" s="2"/>
      <c r="B23" s="168">
        <f t="array" ref="B23">INDEX(M_2,ROW(B23)-ROW(B$19),COLUMN(B23)-COLUMN($A23))</f>
        <v>44249</v>
      </c>
      <c r="C23" s="168">
        <f t="array" ref="C23">INDEX(M_2,ROW(C23)-ROW(C$19),COLUMN(C23)-COLUMN($A23))</f>
        <v>44250</v>
      </c>
      <c r="D23" s="168">
        <f t="array" ref="D23">INDEX(M_2,ROW(D23)-ROW(D$19),COLUMN(D23)-COLUMN($A23))</f>
        <v>44251</v>
      </c>
      <c r="E23" s="168">
        <f t="array" ref="E23">INDEX(M_2,ROW(E23)-ROW(E$19),COLUMN(E23)-COLUMN($A23))</f>
        <v>44252</v>
      </c>
      <c r="F23" s="168">
        <f t="array" ref="F23">INDEX(M_2,ROW(F23)-ROW(F$19),COLUMN(F23)-COLUMN($A23))</f>
        <v>44253</v>
      </c>
      <c r="G23" s="168">
        <f t="array" ref="G23">INDEX(M_2,ROW(G23)-ROW(G$19),COLUMN(G23)-COLUMN($A23))</f>
        <v>44254</v>
      </c>
      <c r="H23" s="168">
        <f t="array" ref="H23">INDEX(M_2,ROW(H23)-ROW(H$19),COLUMN(H23)-COLUMN($A23))</f>
        <v>44255</v>
      </c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24.75" customHeight="1">
      <c r="A24" s="2"/>
      <c r="B24" s="168" t="str">
        <f t="array" ref="B24">INDEX(M_2,ROW(B24)-ROW(B$19),COLUMN(B24)-COLUMN($A24))</f>
        <v/>
      </c>
      <c r="C24" s="168" t="str">
        <f t="array" ref="C24">INDEX(M_2,ROW(C24)-ROW(C$19),COLUMN(C24)-COLUMN($A24))</f>
        <v/>
      </c>
      <c r="D24" s="168" t="str">
        <f t="array" ref="D24">INDEX(M_2,ROW(D24)-ROW(D$19),COLUMN(D24)-COLUMN($A24))</f>
        <v/>
      </c>
      <c r="E24" s="168" t="str">
        <f t="array" ref="E24">INDEX(M_2,ROW(E24)-ROW(E$19),COLUMN(E24)-COLUMN($A24))</f>
        <v/>
      </c>
      <c r="F24" s="168" t="str">
        <f t="array" ref="F24">INDEX(M_2,ROW(F24)-ROW(F$19),COLUMN(F24)-COLUMN($A24))</f>
        <v/>
      </c>
      <c r="G24" s="168" t="str">
        <f t="array" ref="G24">INDEX(M_2,ROW(G24)-ROW(G$19),COLUMN(G24)-COLUMN($A24))</f>
        <v/>
      </c>
      <c r="H24" s="168" t="str">
        <f t="array" ref="H24">INDEX(M_2,ROW(H24)-ROW(H$19),COLUMN(H24)-COLUMN($A24))</f>
        <v/>
      </c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24.75" customHeight="1">
      <c r="A25" s="2"/>
      <c r="B25" s="168" t="str">
        <f t="array" ref="B25">INDEX(M_2,ROW(B25)-ROW(B$19),COLUMN(B25)-COLUMN($A25))</f>
        <v/>
      </c>
      <c r="C25" s="168" t="str">
        <f t="array" ref="C25">INDEX(M_2,ROW(C25)-ROW(C$19),COLUMN(C25)-COLUMN($A25))</f>
        <v/>
      </c>
      <c r="D25" s="168" t="str">
        <f t="array" ref="D25">INDEX(M_2,ROW(D25)-ROW(D$19),COLUMN(D25)-COLUMN($A25))</f>
        <v/>
      </c>
      <c r="E25" s="168" t="str">
        <f t="array" ref="E25">INDEX(M_2,ROW(E25)-ROW(E$19),COLUMN(E25)-COLUMN($A25))</f>
        <v/>
      </c>
      <c r="F25" s="168" t="str">
        <f t="array" ref="F25">INDEX(M_2,ROW(F25)-ROW(F$19),COLUMN(F25)-COLUMN($A25))</f>
        <v/>
      </c>
      <c r="G25" s="168" t="str">
        <f t="array" ref="G25">INDEX(M_2,ROW(G25)-ROW(G$19),COLUMN(G25)-COLUMN($A25))</f>
        <v/>
      </c>
      <c r="H25" s="168" t="str">
        <f t="array" ref="H25">INDEX(M_2,ROW(H25)-ROW(H$19),COLUMN(H25)-COLUMN($A25))</f>
        <v/>
      </c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15.0" customHeight="1">
      <c r="A26" s="2"/>
      <c r="B26" s="142"/>
      <c r="C26" s="142"/>
      <c r="D26" s="142"/>
      <c r="E26" s="142"/>
      <c r="F26" s="142"/>
      <c r="G26" s="142"/>
      <c r="H26" s="14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15.0" customHeight="1">
      <c r="A27" s="2"/>
      <c r="B27" s="142"/>
      <c r="C27" s="142"/>
      <c r="D27" s="142"/>
      <c r="E27" s="142"/>
      <c r="F27" s="142"/>
      <c r="G27" s="142"/>
      <c r="H27" s="14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5.0" customHeight="1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15.0" customHeight="1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279.75" customHeight="1">
      <c r="A30" s="2"/>
      <c r="B30" s="189"/>
      <c r="C30" s="79"/>
      <c r="D30" s="79"/>
      <c r="E30" s="79"/>
      <c r="F30" s="79"/>
      <c r="G30" s="79"/>
      <c r="H30" s="80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15.0" customHeight="1">
      <c r="A31" s="2"/>
      <c r="B31" s="8"/>
      <c r="C31" s="8"/>
      <c r="D31" s="8"/>
      <c r="E31" s="8"/>
      <c r="F31" s="8"/>
      <c r="G31" s="8"/>
      <c r="H31" s="8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34.5" customHeight="1">
      <c r="A32" s="2"/>
      <c r="B32" s="121" t="str">
        <f t="array" ref="B32">INDEX(C_MTHHEADER,3)</f>
        <v>MARCH</v>
      </c>
      <c r="C32" s="32"/>
      <c r="D32" s="32"/>
      <c r="E32" s="32"/>
      <c r="F32" s="32"/>
      <c r="G32" s="32"/>
      <c r="H32" s="33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24.75" customHeight="1">
      <c r="A33" s="2"/>
      <c r="B33" s="122" t="str">
        <f t="array" ref="B33">INDEX(C_WKHEADER,1)</f>
        <v>MON</v>
      </c>
      <c r="C33" s="122" t="str">
        <f t="array" ref="C33">INDEX(C_WKHEADER,2)</f>
        <v>TUE</v>
      </c>
      <c r="D33" s="122" t="str">
        <f t="array" ref="D33">INDEX(C_WKHEADER,3)</f>
        <v>WED</v>
      </c>
      <c r="E33" s="122" t="str">
        <f t="array" ref="E33">INDEX(C_WKHEADER,4)</f>
        <v>THU</v>
      </c>
      <c r="F33" s="122" t="str">
        <f t="array" ref="F33">INDEX(C_WKHEADER,5)</f>
        <v>FRI</v>
      </c>
      <c r="G33" s="122" t="str">
        <f t="array" ref="G33">INDEX(C_WKHEADER,6)</f>
        <v>SAT</v>
      </c>
      <c r="H33" s="122" t="str">
        <f t="array" ref="H33">INDEX(C_WKHEADER,7)</f>
        <v>SUN</v>
      </c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24.75" customHeight="1">
      <c r="A34" s="2"/>
      <c r="B34" s="168">
        <f t="array" ref="B34">INDEX(M_3,ROW(B34)-ROW(B$33),COLUMN(B34)-COLUMN($A34))</f>
        <v>44256</v>
      </c>
      <c r="C34" s="168">
        <f t="array" ref="C34">INDEX(M_3,ROW(C34)-ROW(C$33),COLUMN(C34)-COLUMN($A34))</f>
        <v>44257</v>
      </c>
      <c r="D34" s="168">
        <f t="array" ref="D34">INDEX(M_3,ROW(D34)-ROW(D$33),COLUMN(D34)-COLUMN($A34))</f>
        <v>44258</v>
      </c>
      <c r="E34" s="168">
        <f t="array" ref="E34">INDEX(M_3,ROW(E34)-ROW(E$33),COLUMN(E34)-COLUMN($A34))</f>
        <v>44259</v>
      </c>
      <c r="F34" s="168">
        <f t="array" ref="F34">INDEX(M_3,ROW(F34)-ROW(F$33),COLUMN(F34)-COLUMN($A34))</f>
        <v>44260</v>
      </c>
      <c r="G34" s="168">
        <f t="array" ref="G34">INDEX(M_3,ROW(G34)-ROW(G$33),COLUMN(G34)-COLUMN($A34))</f>
        <v>44261</v>
      </c>
      <c r="H34" s="168">
        <f t="array" ref="H34">INDEX(M_3,ROW(H34)-ROW(H$33),COLUMN(H34)-COLUMN($A34))</f>
        <v>44262</v>
      </c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24.75" customHeight="1">
      <c r="A35" s="2"/>
      <c r="B35" s="168">
        <f t="array" ref="B35">INDEX(M_3,ROW(B35)-ROW(B$33),COLUMN(B35)-COLUMN($A35))</f>
        <v>44263</v>
      </c>
      <c r="C35" s="168">
        <f t="array" ref="C35">INDEX(M_3,ROW(C35)-ROW(C$33),COLUMN(C35)-COLUMN($A35))</f>
        <v>44264</v>
      </c>
      <c r="D35" s="168">
        <f t="array" ref="D35">INDEX(M_3,ROW(D35)-ROW(D$33),COLUMN(D35)-COLUMN($A35))</f>
        <v>44265</v>
      </c>
      <c r="E35" s="168">
        <f t="array" ref="E35">INDEX(M_3,ROW(E35)-ROW(E$33),COLUMN(E35)-COLUMN($A35))</f>
        <v>44266</v>
      </c>
      <c r="F35" s="168">
        <f t="array" ref="F35">INDEX(M_3,ROW(F35)-ROW(F$33),COLUMN(F35)-COLUMN($A35))</f>
        <v>44267</v>
      </c>
      <c r="G35" s="168">
        <f t="array" ref="G35">INDEX(M_3,ROW(G35)-ROW(G$33),COLUMN(G35)-COLUMN($A35))</f>
        <v>44268</v>
      </c>
      <c r="H35" s="168">
        <f t="array" ref="H35">INDEX(M_3,ROW(H35)-ROW(H$33),COLUMN(H35)-COLUMN($A35))</f>
        <v>44269</v>
      </c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24.75" customHeight="1">
      <c r="A36" s="2"/>
      <c r="B36" s="168">
        <f t="array" ref="B36">INDEX(M_3,ROW(B36)-ROW(B$33),COLUMN(B36)-COLUMN($A36))</f>
        <v>44270</v>
      </c>
      <c r="C36" s="168">
        <f t="array" ref="C36">INDEX(M_3,ROW(C36)-ROW(C$33),COLUMN(C36)-COLUMN($A36))</f>
        <v>44271</v>
      </c>
      <c r="D36" s="168">
        <f t="array" ref="D36">INDEX(M_3,ROW(D36)-ROW(D$33),COLUMN(D36)-COLUMN($A36))</f>
        <v>44272</v>
      </c>
      <c r="E36" s="168">
        <f t="array" ref="E36">INDEX(M_3,ROW(E36)-ROW(E$33),COLUMN(E36)-COLUMN($A36))</f>
        <v>44273</v>
      </c>
      <c r="F36" s="168">
        <f t="array" ref="F36">INDEX(M_3,ROW(F36)-ROW(F$33),COLUMN(F36)-COLUMN($A36))</f>
        <v>44274</v>
      </c>
      <c r="G36" s="168">
        <f t="array" ref="G36">INDEX(M_3,ROW(G36)-ROW(G$33),COLUMN(G36)-COLUMN($A36))</f>
        <v>44275</v>
      </c>
      <c r="H36" s="168">
        <f t="array" ref="H36">INDEX(M_3,ROW(H36)-ROW(H$33),COLUMN(H36)-COLUMN($A36))</f>
        <v>44276</v>
      </c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24.75" customHeight="1">
      <c r="A37" s="2"/>
      <c r="B37" s="168">
        <f t="array" ref="B37">INDEX(M_3,ROW(B37)-ROW(B$33),COLUMN(B37)-COLUMN($A37))</f>
        <v>44277</v>
      </c>
      <c r="C37" s="168">
        <f t="array" ref="C37">INDEX(M_3,ROW(C37)-ROW(C$33),COLUMN(C37)-COLUMN($A37))</f>
        <v>44278</v>
      </c>
      <c r="D37" s="168">
        <f t="array" ref="D37">INDEX(M_3,ROW(D37)-ROW(D$33),COLUMN(D37)-COLUMN($A37))</f>
        <v>44279</v>
      </c>
      <c r="E37" s="168">
        <f t="array" ref="E37">INDEX(M_3,ROW(E37)-ROW(E$33),COLUMN(E37)-COLUMN($A37))</f>
        <v>44280</v>
      </c>
      <c r="F37" s="168">
        <f t="array" ref="F37">INDEX(M_3,ROW(F37)-ROW(F$33),COLUMN(F37)-COLUMN($A37))</f>
        <v>44281</v>
      </c>
      <c r="G37" s="168">
        <f t="array" ref="G37">INDEX(M_3,ROW(G37)-ROW(G$33),COLUMN(G37)-COLUMN($A37))</f>
        <v>44282</v>
      </c>
      <c r="H37" s="168">
        <f t="array" ref="H37">INDEX(M_3,ROW(H37)-ROW(H$33),COLUMN(H37)-COLUMN($A37))</f>
        <v>44283</v>
      </c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24.75" customHeight="1">
      <c r="A38" s="2"/>
      <c r="B38" s="168">
        <f t="array" ref="B38">INDEX(M_3,ROW(B38)-ROW(B$33),COLUMN(B38)-COLUMN($A38))</f>
        <v>44284</v>
      </c>
      <c r="C38" s="168">
        <f t="array" ref="C38">INDEX(M_3,ROW(C38)-ROW(C$33),COLUMN(C38)-COLUMN($A38))</f>
        <v>44285</v>
      </c>
      <c r="D38" s="168">
        <f t="array" ref="D38">INDEX(M_3,ROW(D38)-ROW(D$33),COLUMN(D38)-COLUMN($A38))</f>
        <v>44286</v>
      </c>
      <c r="E38" s="168" t="str">
        <f t="array" ref="E38">INDEX(M_3,ROW(E38)-ROW(E$33),COLUMN(E38)-COLUMN($A38))</f>
        <v/>
      </c>
      <c r="F38" s="168" t="str">
        <f t="array" ref="F38">INDEX(M_3,ROW(F38)-ROW(F$33),COLUMN(F38)-COLUMN($A38))</f>
        <v/>
      </c>
      <c r="G38" s="168" t="str">
        <f t="array" ref="G38">INDEX(M_3,ROW(G38)-ROW(G$33),COLUMN(G38)-COLUMN($A38))</f>
        <v/>
      </c>
      <c r="H38" s="168" t="str">
        <f t="array" ref="H38">INDEX(M_3,ROW(H38)-ROW(H$33),COLUMN(H38)-COLUMN($A38))</f>
        <v/>
      </c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24.75" customHeight="1">
      <c r="A39" s="2"/>
      <c r="B39" s="168" t="str">
        <f t="array" ref="B39">INDEX(M_3,ROW(B39)-ROW(B$33),COLUMN(B39)-COLUMN($A39))</f>
        <v/>
      </c>
      <c r="C39" s="168" t="str">
        <f t="array" ref="C39">INDEX(M_3,ROW(C39)-ROW(C$33),COLUMN(C39)-COLUMN($A39))</f>
        <v/>
      </c>
      <c r="D39" s="168" t="str">
        <f t="array" ref="D39">INDEX(M_3,ROW(D39)-ROW(D$33),COLUMN(D39)-COLUMN($A39))</f>
        <v/>
      </c>
      <c r="E39" s="168" t="str">
        <f t="array" ref="E39">INDEX(M_3,ROW(E39)-ROW(E$33),COLUMN(E39)-COLUMN($A39))</f>
        <v/>
      </c>
      <c r="F39" s="168" t="str">
        <f t="array" ref="F39">INDEX(M_3,ROW(F39)-ROW(F$33),COLUMN(F39)-COLUMN($A39))</f>
        <v/>
      </c>
      <c r="G39" s="168" t="str">
        <f t="array" ref="G39">INDEX(M_3,ROW(G39)-ROW(G$33),COLUMN(G39)-COLUMN($A39))</f>
        <v/>
      </c>
      <c r="H39" s="168" t="str">
        <f t="array" ref="H39">INDEX(M_3,ROW(H39)-ROW(H$33),COLUMN(H39)-COLUMN($A39))</f>
        <v/>
      </c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15.0" customHeight="1">
      <c r="A40" s="2"/>
      <c r="B40" s="142"/>
      <c r="C40" s="142"/>
      <c r="D40" s="142"/>
      <c r="E40" s="142"/>
      <c r="F40" s="142"/>
      <c r="G40" s="142"/>
      <c r="H40" s="14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5.0" customHeight="1">
      <c r="A41" s="2"/>
      <c r="B41" s="142"/>
      <c r="C41" s="142"/>
      <c r="D41" s="142"/>
      <c r="E41" s="142"/>
      <c r="F41" s="142"/>
      <c r="G41" s="142"/>
      <c r="H41" s="14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5.0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5.0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279.75" customHeight="1">
      <c r="A44" s="2"/>
      <c r="B44" s="189"/>
      <c r="C44" s="79"/>
      <c r="D44" s="79"/>
      <c r="E44" s="79"/>
      <c r="F44" s="79"/>
      <c r="G44" s="79"/>
      <c r="H44" s="80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5.0" customHeight="1">
      <c r="A45" s="2"/>
      <c r="B45" s="8"/>
      <c r="C45" s="8"/>
      <c r="D45" s="8"/>
      <c r="E45" s="8"/>
      <c r="F45" s="8"/>
      <c r="G45" s="8"/>
      <c r="H45" s="8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34.5" customHeight="1">
      <c r="A46" s="2"/>
      <c r="B46" s="121" t="str">
        <f t="array" ref="B46">INDEX(C_MTHHEADER,4)</f>
        <v>APRIL</v>
      </c>
      <c r="C46" s="32"/>
      <c r="D46" s="32"/>
      <c r="E46" s="32"/>
      <c r="F46" s="32"/>
      <c r="G46" s="32"/>
      <c r="H46" s="33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24.75" customHeight="1">
      <c r="A47" s="2"/>
      <c r="B47" s="122" t="str">
        <f t="array" ref="B47">INDEX(C_WKHEADER,1)</f>
        <v>MON</v>
      </c>
      <c r="C47" s="122" t="str">
        <f t="array" ref="C47">INDEX(C_WKHEADER,2)</f>
        <v>TUE</v>
      </c>
      <c r="D47" s="122" t="str">
        <f t="array" ref="D47">INDEX(C_WKHEADER,3)</f>
        <v>WED</v>
      </c>
      <c r="E47" s="122" t="str">
        <f t="array" ref="E47">INDEX(C_WKHEADER,4)</f>
        <v>THU</v>
      </c>
      <c r="F47" s="122" t="str">
        <f t="array" ref="F47">INDEX(C_WKHEADER,5)</f>
        <v>FRI</v>
      </c>
      <c r="G47" s="122" t="str">
        <f t="array" ref="G47">INDEX(C_WKHEADER,6)</f>
        <v>SAT</v>
      </c>
      <c r="H47" s="122" t="str">
        <f t="array" ref="H47">INDEX(C_WKHEADER,7)</f>
        <v>SUN</v>
      </c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24.75" customHeight="1">
      <c r="A48" s="2"/>
      <c r="B48" s="168" t="str">
        <f t="array" ref="B48">INDEX(M_4,ROW(B48)-ROW(B$47),COLUMN(B48)-COLUMN($A48))</f>
        <v/>
      </c>
      <c r="C48" s="168" t="str">
        <f t="array" ref="C48">INDEX(M_4,ROW(C48)-ROW(C$47),COLUMN(C48)-COLUMN($A48))</f>
        <v/>
      </c>
      <c r="D48" s="168" t="str">
        <f t="array" ref="D48">INDEX(M_4,ROW(D48)-ROW(D$47),COLUMN(D48)-COLUMN($A48))</f>
        <v/>
      </c>
      <c r="E48" s="168">
        <f t="array" ref="E48">INDEX(M_4,ROW(E48)-ROW(E$47),COLUMN(E48)-COLUMN($A48))</f>
        <v>44287</v>
      </c>
      <c r="F48" s="168">
        <f t="array" ref="F48">INDEX(M_4,ROW(F48)-ROW(F$47),COLUMN(F48)-COLUMN($A48))</f>
        <v>44288</v>
      </c>
      <c r="G48" s="168">
        <f t="array" ref="G48">INDEX(M_4,ROW(G48)-ROW(G$47),COLUMN(G48)-COLUMN($A48))</f>
        <v>44289</v>
      </c>
      <c r="H48" s="168">
        <f t="array" ref="H48">INDEX(M_4,ROW(H48)-ROW(H$47),COLUMN(H48)-COLUMN($A48))</f>
        <v>44290</v>
      </c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24.75" customHeight="1">
      <c r="A49" s="2"/>
      <c r="B49" s="168">
        <f t="array" ref="B49">INDEX(M_4,ROW(B49)-ROW(B$47),COLUMN(B49)-COLUMN($A49))</f>
        <v>44291</v>
      </c>
      <c r="C49" s="168">
        <f t="array" ref="C49">INDEX(M_4,ROW(C49)-ROW(C$47),COLUMN(C49)-COLUMN($A49))</f>
        <v>44292</v>
      </c>
      <c r="D49" s="168">
        <f t="array" ref="D49">INDEX(M_4,ROW(D49)-ROW(D$47),COLUMN(D49)-COLUMN($A49))</f>
        <v>44293</v>
      </c>
      <c r="E49" s="168">
        <f t="array" ref="E49">INDEX(M_4,ROW(E49)-ROW(E$47),COLUMN(E49)-COLUMN($A49))</f>
        <v>44294</v>
      </c>
      <c r="F49" s="168">
        <f t="array" ref="F49">INDEX(M_4,ROW(F49)-ROW(F$47),COLUMN(F49)-COLUMN($A49))</f>
        <v>44295</v>
      </c>
      <c r="G49" s="168">
        <f t="array" ref="G49">INDEX(M_4,ROW(G49)-ROW(G$47),COLUMN(G49)-COLUMN($A49))</f>
        <v>44296</v>
      </c>
      <c r="H49" s="168">
        <f t="array" ref="H49">INDEX(M_4,ROW(H49)-ROW(H$47),COLUMN(H49)-COLUMN($A49))</f>
        <v>44297</v>
      </c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24.75" customHeight="1">
      <c r="A50" s="2"/>
      <c r="B50" s="168">
        <f t="array" ref="B50">INDEX(M_4,ROW(B50)-ROW(B$47),COLUMN(B50)-COLUMN($A50))</f>
        <v>44298</v>
      </c>
      <c r="C50" s="168">
        <f t="array" ref="C50">INDEX(M_4,ROW(C50)-ROW(C$47),COLUMN(C50)-COLUMN($A50))</f>
        <v>44299</v>
      </c>
      <c r="D50" s="168">
        <f t="array" ref="D50">INDEX(M_4,ROW(D50)-ROW(D$47),COLUMN(D50)-COLUMN($A50))</f>
        <v>44300</v>
      </c>
      <c r="E50" s="168">
        <f t="array" ref="E50">INDEX(M_4,ROW(E50)-ROW(E$47),COLUMN(E50)-COLUMN($A50))</f>
        <v>44301</v>
      </c>
      <c r="F50" s="168">
        <f t="array" ref="F50">INDEX(M_4,ROW(F50)-ROW(F$47),COLUMN(F50)-COLUMN($A50))</f>
        <v>44302</v>
      </c>
      <c r="G50" s="168">
        <f t="array" ref="G50">INDEX(M_4,ROW(G50)-ROW(G$47),COLUMN(G50)-COLUMN($A50))</f>
        <v>44303</v>
      </c>
      <c r="H50" s="168">
        <f t="array" ref="H50">INDEX(M_4,ROW(H50)-ROW(H$47),COLUMN(H50)-COLUMN($A50))</f>
        <v>44304</v>
      </c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24.75" customHeight="1">
      <c r="A51" s="2"/>
      <c r="B51" s="168">
        <f t="array" ref="B51">INDEX(M_4,ROW(B51)-ROW(B$47),COLUMN(B51)-COLUMN($A51))</f>
        <v>44305</v>
      </c>
      <c r="C51" s="168">
        <f t="array" ref="C51">INDEX(M_4,ROW(C51)-ROW(C$47),COLUMN(C51)-COLUMN($A51))</f>
        <v>44306</v>
      </c>
      <c r="D51" s="168">
        <f t="array" ref="D51">INDEX(M_4,ROW(D51)-ROW(D$47),COLUMN(D51)-COLUMN($A51))</f>
        <v>44307</v>
      </c>
      <c r="E51" s="168">
        <f t="array" ref="E51">INDEX(M_4,ROW(E51)-ROW(E$47),COLUMN(E51)-COLUMN($A51))</f>
        <v>44308</v>
      </c>
      <c r="F51" s="168">
        <f t="array" ref="F51">INDEX(M_4,ROW(F51)-ROW(F$47),COLUMN(F51)-COLUMN($A51))</f>
        <v>44309</v>
      </c>
      <c r="G51" s="168">
        <f t="array" ref="G51">INDEX(M_4,ROW(G51)-ROW(G$47),COLUMN(G51)-COLUMN($A51))</f>
        <v>44310</v>
      </c>
      <c r="H51" s="168">
        <f t="array" ref="H51">INDEX(M_4,ROW(H51)-ROW(H$47),COLUMN(H51)-COLUMN($A51))</f>
        <v>44311</v>
      </c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24.75" customHeight="1">
      <c r="A52" s="2"/>
      <c r="B52" s="168">
        <f t="array" ref="B52">INDEX(M_4,ROW(B52)-ROW(B$47),COLUMN(B52)-COLUMN($A52))</f>
        <v>44312</v>
      </c>
      <c r="C52" s="168">
        <f t="array" ref="C52">INDEX(M_4,ROW(C52)-ROW(C$47),COLUMN(C52)-COLUMN($A52))</f>
        <v>44313</v>
      </c>
      <c r="D52" s="168">
        <f t="array" ref="D52">INDEX(M_4,ROW(D52)-ROW(D$47),COLUMN(D52)-COLUMN($A52))</f>
        <v>44314</v>
      </c>
      <c r="E52" s="168">
        <f t="array" ref="E52">INDEX(M_4,ROW(E52)-ROW(E$47),COLUMN(E52)-COLUMN($A52))</f>
        <v>44315</v>
      </c>
      <c r="F52" s="168">
        <f t="array" ref="F52">INDEX(M_4,ROW(F52)-ROW(F$47),COLUMN(F52)-COLUMN($A52))</f>
        <v>44316</v>
      </c>
      <c r="G52" s="168" t="str">
        <f t="array" ref="G52">INDEX(M_4,ROW(G52)-ROW(G$47),COLUMN(G52)-COLUMN($A52))</f>
        <v/>
      </c>
      <c r="H52" s="168" t="str">
        <f t="array" ref="H52">INDEX(M_4,ROW(H52)-ROW(H$47),COLUMN(H52)-COLUMN($A52))</f>
        <v/>
      </c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24.75" customHeight="1">
      <c r="A53" s="2"/>
      <c r="B53" s="168" t="str">
        <f t="array" ref="B53">INDEX(M_4,ROW(B53)-ROW(B$47),COLUMN(B53)-COLUMN($A53))</f>
        <v/>
      </c>
      <c r="C53" s="168" t="str">
        <f t="array" ref="C53">INDEX(M_4,ROW(C53)-ROW(C$47),COLUMN(C53)-COLUMN($A53))</f>
        <v/>
      </c>
      <c r="D53" s="168" t="str">
        <f t="array" ref="D53">INDEX(M_4,ROW(D53)-ROW(D$47),COLUMN(D53)-COLUMN($A53))</f>
        <v/>
      </c>
      <c r="E53" s="168" t="str">
        <f t="array" ref="E53">INDEX(M_4,ROW(E53)-ROW(E$47),COLUMN(E53)-COLUMN($A53))</f>
        <v/>
      </c>
      <c r="F53" s="168" t="str">
        <f t="array" ref="F53">INDEX(M_4,ROW(F53)-ROW(F$47),COLUMN(F53)-COLUMN($A53))</f>
        <v/>
      </c>
      <c r="G53" s="168" t="str">
        <f t="array" ref="G53">INDEX(M_4,ROW(G53)-ROW(G$47),COLUMN(G53)-COLUMN($A53))</f>
        <v/>
      </c>
      <c r="H53" s="168" t="str">
        <f t="array" ref="H53">INDEX(M_4,ROW(H53)-ROW(H$47),COLUMN(H53)-COLUMN($A53))</f>
        <v/>
      </c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5.0" customHeight="1">
      <c r="A54" s="2"/>
      <c r="B54" s="142"/>
      <c r="C54" s="142"/>
      <c r="D54" s="142"/>
      <c r="E54" s="142"/>
      <c r="F54" s="142"/>
      <c r="G54" s="142"/>
      <c r="H54" s="14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5.0" customHeight="1">
      <c r="A55" s="2"/>
      <c r="B55" s="142"/>
      <c r="C55" s="142"/>
      <c r="D55" s="142"/>
      <c r="E55" s="142"/>
      <c r="F55" s="142"/>
      <c r="G55" s="142"/>
      <c r="H55" s="14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5.0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5.0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279.75" customHeight="1">
      <c r="A58" s="2"/>
      <c r="B58" s="189"/>
      <c r="C58" s="79"/>
      <c r="D58" s="79"/>
      <c r="E58" s="79"/>
      <c r="F58" s="79"/>
      <c r="G58" s="79"/>
      <c r="H58" s="80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5.0" customHeight="1">
      <c r="A59" s="2"/>
      <c r="B59" s="8"/>
      <c r="C59" s="8"/>
      <c r="D59" s="8"/>
      <c r="E59" s="8"/>
      <c r="F59" s="8"/>
      <c r="G59" s="8"/>
      <c r="H59" s="8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34.5" customHeight="1">
      <c r="A60" s="2"/>
      <c r="B60" s="121" t="str">
        <f t="array" ref="B60">INDEX(C_MTHHEADER,5)</f>
        <v>MAY</v>
      </c>
      <c r="C60" s="32"/>
      <c r="D60" s="32"/>
      <c r="E60" s="32"/>
      <c r="F60" s="32"/>
      <c r="G60" s="32"/>
      <c r="H60" s="33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24.75" customHeight="1">
      <c r="A61" s="2"/>
      <c r="B61" s="122" t="str">
        <f t="array" ref="B61">INDEX(C_WKHEADER,1)</f>
        <v>MON</v>
      </c>
      <c r="C61" s="122" t="str">
        <f t="array" ref="C61">INDEX(C_WKHEADER,2)</f>
        <v>TUE</v>
      </c>
      <c r="D61" s="122" t="str">
        <f t="array" ref="D61">INDEX(C_WKHEADER,3)</f>
        <v>WED</v>
      </c>
      <c r="E61" s="122" t="str">
        <f t="array" ref="E61">INDEX(C_WKHEADER,4)</f>
        <v>THU</v>
      </c>
      <c r="F61" s="122" t="str">
        <f t="array" ref="F61">INDEX(C_WKHEADER,5)</f>
        <v>FRI</v>
      </c>
      <c r="G61" s="122" t="str">
        <f t="array" ref="G61">INDEX(C_WKHEADER,6)</f>
        <v>SAT</v>
      </c>
      <c r="H61" s="122" t="str">
        <f t="array" ref="H61">INDEX(C_WKHEADER,7)</f>
        <v>SUN</v>
      </c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24.75" customHeight="1">
      <c r="A62" s="2"/>
      <c r="B62" s="168" t="str">
        <f t="array" ref="B62">INDEX(M_5,ROW(B62)-ROW(B$61),COLUMN(B62)-COLUMN($A62))</f>
        <v/>
      </c>
      <c r="C62" s="168" t="str">
        <f t="array" ref="C62">INDEX(M_5,ROW(C62)-ROW(C$61),COLUMN(C62)-COLUMN($A62))</f>
        <v/>
      </c>
      <c r="D62" s="168" t="str">
        <f t="array" ref="D62">INDEX(M_5,ROW(D62)-ROW(D$61),COLUMN(D62)-COLUMN($A62))</f>
        <v/>
      </c>
      <c r="E62" s="168" t="str">
        <f t="array" ref="E62">INDEX(M_5,ROW(E62)-ROW(E$61),COLUMN(E62)-COLUMN($A62))</f>
        <v/>
      </c>
      <c r="F62" s="168" t="str">
        <f t="array" ref="F62">INDEX(M_5,ROW(F62)-ROW(F$61),COLUMN(F62)-COLUMN($A62))</f>
        <v/>
      </c>
      <c r="G62" s="168">
        <f t="array" ref="G62">INDEX(M_5,ROW(G62)-ROW(G$61),COLUMN(G62)-COLUMN($A62))</f>
        <v>44317</v>
      </c>
      <c r="H62" s="168">
        <f t="array" ref="H62">INDEX(M_5,ROW(H62)-ROW(H$61),COLUMN(H62)-COLUMN($A62))</f>
        <v>44318</v>
      </c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24.75" customHeight="1">
      <c r="A63" s="2"/>
      <c r="B63" s="168">
        <f t="array" ref="B63">INDEX(M_5,ROW(B63)-ROW(B$61),COLUMN(B63)-COLUMN($A63))</f>
        <v>44319</v>
      </c>
      <c r="C63" s="168">
        <f t="array" ref="C63">INDEX(M_5,ROW(C63)-ROW(C$61),COLUMN(C63)-COLUMN($A63))</f>
        <v>44320</v>
      </c>
      <c r="D63" s="168">
        <f t="array" ref="D63">INDEX(M_5,ROW(D63)-ROW(D$61),COLUMN(D63)-COLUMN($A63))</f>
        <v>44321</v>
      </c>
      <c r="E63" s="168">
        <f t="array" ref="E63">INDEX(M_5,ROW(E63)-ROW(E$61),COLUMN(E63)-COLUMN($A63))</f>
        <v>44322</v>
      </c>
      <c r="F63" s="168">
        <f t="array" ref="F63">INDEX(M_5,ROW(F63)-ROW(F$61),COLUMN(F63)-COLUMN($A63))</f>
        <v>44323</v>
      </c>
      <c r="G63" s="168">
        <f t="array" ref="G63">INDEX(M_5,ROW(G63)-ROW(G$61),COLUMN(G63)-COLUMN($A63))</f>
        <v>44324</v>
      </c>
      <c r="H63" s="168">
        <f t="array" ref="H63">INDEX(M_5,ROW(H63)-ROW(H$61),COLUMN(H63)-COLUMN($A63))</f>
        <v>44325</v>
      </c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24.75" customHeight="1">
      <c r="A64" s="2"/>
      <c r="B64" s="168">
        <f t="array" ref="B64">INDEX(M_5,ROW(B64)-ROW(B$61),COLUMN(B64)-COLUMN($A64))</f>
        <v>44326</v>
      </c>
      <c r="C64" s="168">
        <f t="array" ref="C64">INDEX(M_5,ROW(C64)-ROW(C$61),COLUMN(C64)-COLUMN($A64))</f>
        <v>44327</v>
      </c>
      <c r="D64" s="168">
        <f t="array" ref="D64">INDEX(M_5,ROW(D64)-ROW(D$61),COLUMN(D64)-COLUMN($A64))</f>
        <v>44328</v>
      </c>
      <c r="E64" s="168">
        <f t="array" ref="E64">INDEX(M_5,ROW(E64)-ROW(E$61),COLUMN(E64)-COLUMN($A64))</f>
        <v>44329</v>
      </c>
      <c r="F64" s="168">
        <f t="array" ref="F64">INDEX(M_5,ROW(F64)-ROW(F$61),COLUMN(F64)-COLUMN($A64))</f>
        <v>44330</v>
      </c>
      <c r="G64" s="168">
        <f t="array" ref="G64">INDEX(M_5,ROW(G64)-ROW(G$61),COLUMN(G64)-COLUMN($A64))</f>
        <v>44331</v>
      </c>
      <c r="H64" s="168">
        <f t="array" ref="H64">INDEX(M_5,ROW(H64)-ROW(H$61),COLUMN(H64)-COLUMN($A64))</f>
        <v>44332</v>
      </c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24.75" customHeight="1">
      <c r="A65" s="2"/>
      <c r="B65" s="168">
        <f t="array" ref="B65">INDEX(M_5,ROW(B65)-ROW(B$61),COLUMN(B65)-COLUMN($A65))</f>
        <v>44333</v>
      </c>
      <c r="C65" s="168">
        <f t="array" ref="C65">INDEX(M_5,ROW(C65)-ROW(C$61),COLUMN(C65)-COLUMN($A65))</f>
        <v>44334</v>
      </c>
      <c r="D65" s="168">
        <f t="array" ref="D65">INDEX(M_5,ROW(D65)-ROW(D$61),COLUMN(D65)-COLUMN($A65))</f>
        <v>44335</v>
      </c>
      <c r="E65" s="168">
        <f t="array" ref="E65">INDEX(M_5,ROW(E65)-ROW(E$61),COLUMN(E65)-COLUMN($A65))</f>
        <v>44336</v>
      </c>
      <c r="F65" s="168">
        <f t="array" ref="F65">INDEX(M_5,ROW(F65)-ROW(F$61),COLUMN(F65)-COLUMN($A65))</f>
        <v>44337</v>
      </c>
      <c r="G65" s="168">
        <f t="array" ref="G65">INDEX(M_5,ROW(G65)-ROW(G$61),COLUMN(G65)-COLUMN($A65))</f>
        <v>44338</v>
      </c>
      <c r="H65" s="168">
        <f t="array" ref="H65">INDEX(M_5,ROW(H65)-ROW(H$61),COLUMN(H65)-COLUMN($A65))</f>
        <v>44339</v>
      </c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24.75" customHeight="1">
      <c r="A66" s="2"/>
      <c r="B66" s="168">
        <f t="array" ref="B66">INDEX(M_5,ROW(B66)-ROW(B$61),COLUMN(B66)-COLUMN($A66))</f>
        <v>44340</v>
      </c>
      <c r="C66" s="168">
        <f t="array" ref="C66">INDEX(M_5,ROW(C66)-ROW(C$61),COLUMN(C66)-COLUMN($A66))</f>
        <v>44341</v>
      </c>
      <c r="D66" s="168">
        <f t="array" ref="D66">INDEX(M_5,ROW(D66)-ROW(D$61),COLUMN(D66)-COLUMN($A66))</f>
        <v>44342</v>
      </c>
      <c r="E66" s="168">
        <f t="array" ref="E66">INDEX(M_5,ROW(E66)-ROW(E$61),COLUMN(E66)-COLUMN($A66))</f>
        <v>44343</v>
      </c>
      <c r="F66" s="168">
        <f t="array" ref="F66">INDEX(M_5,ROW(F66)-ROW(F$61),COLUMN(F66)-COLUMN($A66))</f>
        <v>44344</v>
      </c>
      <c r="G66" s="168">
        <f t="array" ref="G66">INDEX(M_5,ROW(G66)-ROW(G$61),COLUMN(G66)-COLUMN($A66))</f>
        <v>44345</v>
      </c>
      <c r="H66" s="168">
        <f t="array" ref="H66">INDEX(M_5,ROW(H66)-ROW(H$61),COLUMN(H66)-COLUMN($A66))</f>
        <v>44346</v>
      </c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24.75" customHeight="1">
      <c r="A67" s="2"/>
      <c r="B67" s="168">
        <f t="array" ref="B67">INDEX(M_5,ROW(B67)-ROW(B$61),COLUMN(B67)-COLUMN($A67))</f>
        <v>44347</v>
      </c>
      <c r="C67" s="168" t="str">
        <f t="array" ref="C67">INDEX(M_5,ROW(C67)-ROW(C$61),COLUMN(C67)-COLUMN($A67))</f>
        <v/>
      </c>
      <c r="D67" s="168" t="str">
        <f t="array" ref="D67">INDEX(M_5,ROW(D67)-ROW(D$61),COLUMN(D67)-COLUMN($A67))</f>
        <v/>
      </c>
      <c r="E67" s="168" t="str">
        <f t="array" ref="E67">INDEX(M_5,ROW(E67)-ROW(E$61),COLUMN(E67)-COLUMN($A67))</f>
        <v/>
      </c>
      <c r="F67" s="168" t="str">
        <f t="array" ref="F67">INDEX(M_5,ROW(F67)-ROW(F$61),COLUMN(F67)-COLUMN($A67))</f>
        <v/>
      </c>
      <c r="G67" s="168" t="str">
        <f t="array" ref="G67">INDEX(M_5,ROW(G67)-ROW(G$61),COLUMN(G67)-COLUMN($A67))</f>
        <v/>
      </c>
      <c r="H67" s="168" t="str">
        <f t="array" ref="H67">INDEX(M_5,ROW(H67)-ROW(H$61),COLUMN(H67)-COLUMN($A67))</f>
        <v/>
      </c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5.0" customHeight="1">
      <c r="A68" s="2"/>
      <c r="B68" s="142"/>
      <c r="C68" s="142"/>
      <c r="D68" s="142"/>
      <c r="E68" s="142"/>
      <c r="F68" s="142"/>
      <c r="G68" s="142"/>
      <c r="H68" s="14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5.0" customHeight="1">
      <c r="A69" s="2"/>
      <c r="B69" s="142"/>
      <c r="C69" s="142"/>
      <c r="D69" s="142"/>
      <c r="E69" s="142"/>
      <c r="F69" s="142"/>
      <c r="G69" s="142"/>
      <c r="H69" s="14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5.0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5.0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279.75" customHeight="1">
      <c r="A72" s="2"/>
      <c r="B72" s="189"/>
      <c r="C72" s="79"/>
      <c r="D72" s="79"/>
      <c r="E72" s="79"/>
      <c r="F72" s="79"/>
      <c r="G72" s="79"/>
      <c r="H72" s="80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5.0" customHeight="1">
      <c r="A73" s="2"/>
      <c r="B73" s="8"/>
      <c r="C73" s="8"/>
      <c r="D73" s="8"/>
      <c r="E73" s="8"/>
      <c r="F73" s="8"/>
      <c r="G73" s="8"/>
      <c r="H73" s="8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34.5" customHeight="1">
      <c r="A74" s="2"/>
      <c r="B74" s="121" t="str">
        <f t="array" ref="B74">INDEX(C_MTHHEADER,6)</f>
        <v>JUNE</v>
      </c>
      <c r="C74" s="32"/>
      <c r="D74" s="32"/>
      <c r="E74" s="32"/>
      <c r="F74" s="32"/>
      <c r="G74" s="32"/>
      <c r="H74" s="33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24.75" customHeight="1">
      <c r="A75" s="2"/>
      <c r="B75" s="122" t="str">
        <f t="array" ref="B75">INDEX(C_WKHEADER,1)</f>
        <v>MON</v>
      </c>
      <c r="C75" s="122" t="str">
        <f t="array" ref="C75">INDEX(C_WKHEADER,2)</f>
        <v>TUE</v>
      </c>
      <c r="D75" s="122" t="str">
        <f t="array" ref="D75">INDEX(C_WKHEADER,3)</f>
        <v>WED</v>
      </c>
      <c r="E75" s="122" t="str">
        <f t="array" ref="E75">INDEX(C_WKHEADER,4)</f>
        <v>THU</v>
      </c>
      <c r="F75" s="122" t="str">
        <f t="array" ref="F75">INDEX(C_WKHEADER,5)</f>
        <v>FRI</v>
      </c>
      <c r="G75" s="122" t="str">
        <f t="array" ref="G75">INDEX(C_WKHEADER,6)</f>
        <v>SAT</v>
      </c>
      <c r="H75" s="122" t="str">
        <f t="array" ref="H75">INDEX(C_WKHEADER,7)</f>
        <v>SUN</v>
      </c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24.75" customHeight="1">
      <c r="A76" s="2"/>
      <c r="B76" s="168" t="str">
        <f t="array" ref="B76">INDEX(M_6,ROW(B76)-ROW(B$75),COLUMN(B76)-COLUMN($A76))</f>
        <v/>
      </c>
      <c r="C76" s="168">
        <f t="array" ref="C76">INDEX(M_6,ROW(C76)-ROW(C$75),COLUMN(C76)-COLUMN($A76))</f>
        <v>44348</v>
      </c>
      <c r="D76" s="168">
        <f t="array" ref="D76">INDEX(M_6,ROW(D76)-ROW(D$75),COLUMN(D76)-COLUMN($A76))</f>
        <v>44349</v>
      </c>
      <c r="E76" s="168">
        <f t="array" ref="E76">INDEX(M_6,ROW(E76)-ROW(E$75),COLUMN(E76)-COLUMN($A76))</f>
        <v>44350</v>
      </c>
      <c r="F76" s="168">
        <f t="array" ref="F76">INDEX(M_6,ROW(F76)-ROW(F$75),COLUMN(F76)-COLUMN($A76))</f>
        <v>44351</v>
      </c>
      <c r="G76" s="168">
        <f t="array" ref="G76">INDEX(M_6,ROW(G76)-ROW(G$75),COLUMN(G76)-COLUMN($A76))</f>
        <v>44352</v>
      </c>
      <c r="H76" s="168">
        <f t="array" ref="H76">INDEX(M_6,ROW(H76)-ROW(H$75),COLUMN(H76)-COLUMN($A76))</f>
        <v>44353</v>
      </c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24.75" customHeight="1">
      <c r="A77" s="2"/>
      <c r="B77" s="168">
        <f t="array" ref="B77">INDEX(M_6,ROW(B77)-ROW(B$75),COLUMN(B77)-COLUMN($A77))</f>
        <v>44354</v>
      </c>
      <c r="C77" s="168">
        <f t="array" ref="C77">INDEX(M_6,ROW(C77)-ROW(C$75),COLUMN(C77)-COLUMN($A77))</f>
        <v>44355</v>
      </c>
      <c r="D77" s="168">
        <f t="array" ref="D77">INDEX(M_6,ROW(D77)-ROW(D$75),COLUMN(D77)-COLUMN($A77))</f>
        <v>44356</v>
      </c>
      <c r="E77" s="168">
        <f t="array" ref="E77">INDEX(M_6,ROW(E77)-ROW(E$75),COLUMN(E77)-COLUMN($A77))</f>
        <v>44357</v>
      </c>
      <c r="F77" s="168">
        <f t="array" ref="F77">INDEX(M_6,ROW(F77)-ROW(F$75),COLUMN(F77)-COLUMN($A77))</f>
        <v>44358</v>
      </c>
      <c r="G77" s="168">
        <f t="array" ref="G77">INDEX(M_6,ROW(G77)-ROW(G$75),COLUMN(G77)-COLUMN($A77))</f>
        <v>44359</v>
      </c>
      <c r="H77" s="168">
        <f t="array" ref="H77">INDEX(M_6,ROW(H77)-ROW(H$75),COLUMN(H77)-COLUMN($A77))</f>
        <v>44360</v>
      </c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24.75" customHeight="1">
      <c r="A78" s="2"/>
      <c r="B78" s="168">
        <f t="array" ref="B78">INDEX(M_6,ROW(B78)-ROW(B$75),COLUMN(B78)-COLUMN($A78))</f>
        <v>44361</v>
      </c>
      <c r="C78" s="168">
        <f t="array" ref="C78">INDEX(M_6,ROW(C78)-ROW(C$75),COLUMN(C78)-COLUMN($A78))</f>
        <v>44362</v>
      </c>
      <c r="D78" s="168">
        <f t="array" ref="D78">INDEX(M_6,ROW(D78)-ROW(D$75),COLUMN(D78)-COLUMN($A78))</f>
        <v>44363</v>
      </c>
      <c r="E78" s="168">
        <f t="array" ref="E78">INDEX(M_6,ROW(E78)-ROW(E$75),COLUMN(E78)-COLUMN($A78))</f>
        <v>44364</v>
      </c>
      <c r="F78" s="168">
        <f t="array" ref="F78">INDEX(M_6,ROW(F78)-ROW(F$75),COLUMN(F78)-COLUMN($A78))</f>
        <v>44365</v>
      </c>
      <c r="G78" s="168">
        <f t="array" ref="G78">INDEX(M_6,ROW(G78)-ROW(G$75),COLUMN(G78)-COLUMN($A78))</f>
        <v>44366</v>
      </c>
      <c r="H78" s="168">
        <f t="array" ref="H78">INDEX(M_6,ROW(H78)-ROW(H$75),COLUMN(H78)-COLUMN($A78))</f>
        <v>44367</v>
      </c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24.75" customHeight="1">
      <c r="A79" s="2"/>
      <c r="B79" s="168">
        <f t="array" ref="B79">INDEX(M_6,ROW(B79)-ROW(B$75),COLUMN(B79)-COLUMN($A79))</f>
        <v>44368</v>
      </c>
      <c r="C79" s="168">
        <f t="array" ref="C79">INDEX(M_6,ROW(C79)-ROW(C$75),COLUMN(C79)-COLUMN($A79))</f>
        <v>44369</v>
      </c>
      <c r="D79" s="168">
        <f t="array" ref="D79">INDEX(M_6,ROW(D79)-ROW(D$75),COLUMN(D79)-COLUMN($A79))</f>
        <v>44370</v>
      </c>
      <c r="E79" s="168">
        <f t="array" ref="E79">INDEX(M_6,ROW(E79)-ROW(E$75),COLUMN(E79)-COLUMN($A79))</f>
        <v>44371</v>
      </c>
      <c r="F79" s="168">
        <f t="array" ref="F79">INDEX(M_6,ROW(F79)-ROW(F$75),COLUMN(F79)-COLUMN($A79))</f>
        <v>44372</v>
      </c>
      <c r="G79" s="168">
        <f t="array" ref="G79">INDEX(M_6,ROW(G79)-ROW(G$75),COLUMN(G79)-COLUMN($A79))</f>
        <v>44373</v>
      </c>
      <c r="H79" s="168">
        <f t="array" ref="H79">INDEX(M_6,ROW(H79)-ROW(H$75),COLUMN(H79)-COLUMN($A79))</f>
        <v>44374</v>
      </c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24.75" customHeight="1">
      <c r="A80" s="2"/>
      <c r="B80" s="168">
        <f t="array" ref="B80">INDEX(M_6,ROW(B80)-ROW(B$75),COLUMN(B80)-COLUMN($A80))</f>
        <v>44375</v>
      </c>
      <c r="C80" s="168">
        <f t="array" ref="C80">INDEX(M_6,ROW(C80)-ROW(C$75),COLUMN(C80)-COLUMN($A80))</f>
        <v>44376</v>
      </c>
      <c r="D80" s="168">
        <f t="array" ref="D80">INDEX(M_6,ROW(D80)-ROW(D$75),COLUMN(D80)-COLUMN($A80))</f>
        <v>44377</v>
      </c>
      <c r="E80" s="168" t="str">
        <f t="array" ref="E80">INDEX(M_6,ROW(E80)-ROW(E$75),COLUMN(E80)-COLUMN($A80))</f>
        <v/>
      </c>
      <c r="F80" s="168" t="str">
        <f t="array" ref="F80">INDEX(M_6,ROW(F80)-ROW(F$75),COLUMN(F80)-COLUMN($A80))</f>
        <v/>
      </c>
      <c r="G80" s="168" t="str">
        <f t="array" ref="G80">INDEX(M_6,ROW(G80)-ROW(G$75),COLUMN(G80)-COLUMN($A80))</f>
        <v/>
      </c>
      <c r="H80" s="168" t="str">
        <f t="array" ref="H80">INDEX(M_6,ROW(H80)-ROW(H$75),COLUMN(H80)-COLUMN($A80))</f>
        <v/>
      </c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24.75" customHeight="1">
      <c r="A81" s="2"/>
      <c r="B81" s="168" t="str">
        <f t="array" ref="B81">INDEX(M_6,ROW(B81)-ROW(B$75),COLUMN(B81)-COLUMN($A81))</f>
        <v/>
      </c>
      <c r="C81" s="168" t="str">
        <f t="array" ref="C81">INDEX(M_6,ROW(C81)-ROW(C$75),COLUMN(C81)-COLUMN($A81))</f>
        <v/>
      </c>
      <c r="D81" s="168" t="str">
        <f t="array" ref="D81">INDEX(M_6,ROW(D81)-ROW(D$75),COLUMN(D81)-COLUMN($A81))</f>
        <v/>
      </c>
      <c r="E81" s="168" t="str">
        <f t="array" ref="E81">INDEX(M_6,ROW(E81)-ROW(E$75),COLUMN(E81)-COLUMN($A81))</f>
        <v/>
      </c>
      <c r="F81" s="168" t="str">
        <f t="array" ref="F81">INDEX(M_6,ROW(F81)-ROW(F$75),COLUMN(F81)-COLUMN($A81))</f>
        <v/>
      </c>
      <c r="G81" s="168" t="str">
        <f t="array" ref="G81">INDEX(M_6,ROW(G81)-ROW(G$75),COLUMN(G81)-COLUMN($A81))</f>
        <v/>
      </c>
      <c r="H81" s="168" t="str">
        <f t="array" ref="H81">INDEX(M_6,ROW(H81)-ROW(H$75),COLUMN(H81)-COLUMN($A81))</f>
        <v/>
      </c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5.0" customHeight="1">
      <c r="A82" s="2"/>
      <c r="B82" s="142"/>
      <c r="C82" s="142"/>
      <c r="D82" s="142"/>
      <c r="E82" s="142"/>
      <c r="F82" s="142"/>
      <c r="G82" s="142"/>
      <c r="H82" s="14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5.0" customHeight="1">
      <c r="A83" s="2"/>
      <c r="B83" s="142"/>
      <c r="C83" s="142"/>
      <c r="D83" s="142"/>
      <c r="E83" s="142"/>
      <c r="F83" s="142"/>
      <c r="G83" s="142"/>
      <c r="H83" s="14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5.0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5.0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279.75" customHeight="1">
      <c r="A86" s="2"/>
      <c r="B86" s="189"/>
      <c r="C86" s="79"/>
      <c r="D86" s="79"/>
      <c r="E86" s="79"/>
      <c r="F86" s="79"/>
      <c r="G86" s="79"/>
      <c r="H86" s="80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5.0" customHeight="1">
      <c r="A87" s="2"/>
      <c r="B87" s="8"/>
      <c r="C87" s="8"/>
      <c r="D87" s="8"/>
      <c r="E87" s="8"/>
      <c r="F87" s="8"/>
      <c r="G87" s="8"/>
      <c r="H87" s="8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34.5" customHeight="1">
      <c r="A88" s="2"/>
      <c r="B88" s="121" t="str">
        <f t="array" ref="B88">INDEX(C_MTHHEADER,7)</f>
        <v>JULY</v>
      </c>
      <c r="C88" s="32"/>
      <c r="D88" s="32"/>
      <c r="E88" s="32"/>
      <c r="F88" s="32"/>
      <c r="G88" s="32"/>
      <c r="H88" s="33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24.75" customHeight="1">
      <c r="A89" s="2"/>
      <c r="B89" s="122" t="str">
        <f t="array" ref="B89">INDEX(C_WKHEADER,1)</f>
        <v>MON</v>
      </c>
      <c r="C89" s="122" t="str">
        <f t="array" ref="C89">INDEX(C_WKHEADER,2)</f>
        <v>TUE</v>
      </c>
      <c r="D89" s="122" t="str">
        <f t="array" ref="D89">INDEX(C_WKHEADER,3)</f>
        <v>WED</v>
      </c>
      <c r="E89" s="122" t="str">
        <f t="array" ref="E89">INDEX(C_WKHEADER,4)</f>
        <v>THU</v>
      </c>
      <c r="F89" s="122" t="str">
        <f t="array" ref="F89">INDEX(C_WKHEADER,5)</f>
        <v>FRI</v>
      </c>
      <c r="G89" s="122" t="str">
        <f t="array" ref="G89">INDEX(C_WKHEADER,6)</f>
        <v>SAT</v>
      </c>
      <c r="H89" s="122" t="str">
        <f t="array" ref="H89">INDEX(C_WKHEADER,7)</f>
        <v>SUN</v>
      </c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24.75" customHeight="1">
      <c r="A90" s="2"/>
      <c r="B90" s="168" t="str">
        <f t="array" ref="B90">INDEX(M_7,ROW(B90)-ROW(B$89),COLUMN(B90)-COLUMN($A90))</f>
        <v/>
      </c>
      <c r="C90" s="168" t="str">
        <f t="array" ref="C90">INDEX(M_7,ROW(C90)-ROW(C$89),COLUMN(C90)-COLUMN($A90))</f>
        <v/>
      </c>
      <c r="D90" s="168" t="str">
        <f t="array" ref="D90">INDEX(M_7,ROW(D90)-ROW(D$89),COLUMN(D90)-COLUMN($A90))</f>
        <v/>
      </c>
      <c r="E90" s="168">
        <f t="array" ref="E90">INDEX(M_7,ROW(E90)-ROW(E$89),COLUMN(E90)-COLUMN($A90))</f>
        <v>44378</v>
      </c>
      <c r="F90" s="168">
        <f t="array" ref="F90">INDEX(M_7,ROW(F90)-ROW(F$89),COLUMN(F90)-COLUMN($A90))</f>
        <v>44379</v>
      </c>
      <c r="G90" s="168">
        <f t="array" ref="G90">INDEX(M_7,ROW(G90)-ROW(G$89),COLUMN(G90)-COLUMN($A90))</f>
        <v>44380</v>
      </c>
      <c r="H90" s="168">
        <f t="array" ref="H90">INDEX(M_7,ROW(H90)-ROW(H$89),COLUMN(H90)-COLUMN($A90))</f>
        <v>44381</v>
      </c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24.75" customHeight="1">
      <c r="A91" s="2"/>
      <c r="B91" s="168">
        <f t="array" ref="B91">INDEX(M_7,ROW(B91)-ROW(B$89),COLUMN(B91)-COLUMN($A91))</f>
        <v>44382</v>
      </c>
      <c r="C91" s="168">
        <f t="array" ref="C91">INDEX(M_7,ROW(C91)-ROW(C$89),COLUMN(C91)-COLUMN($A91))</f>
        <v>44383</v>
      </c>
      <c r="D91" s="168">
        <f t="array" ref="D91">INDEX(M_7,ROW(D91)-ROW(D$89),COLUMN(D91)-COLUMN($A91))</f>
        <v>44384</v>
      </c>
      <c r="E91" s="168">
        <f t="array" ref="E91">INDEX(M_7,ROW(E91)-ROW(E$89),COLUMN(E91)-COLUMN($A91))</f>
        <v>44385</v>
      </c>
      <c r="F91" s="168">
        <f t="array" ref="F91">INDEX(M_7,ROW(F91)-ROW(F$89),COLUMN(F91)-COLUMN($A91))</f>
        <v>44386</v>
      </c>
      <c r="G91" s="168">
        <f t="array" ref="G91">INDEX(M_7,ROW(G91)-ROW(G$89),COLUMN(G91)-COLUMN($A91))</f>
        <v>44387</v>
      </c>
      <c r="H91" s="168">
        <f t="array" ref="H91">INDEX(M_7,ROW(H91)-ROW(H$89),COLUMN(H91)-COLUMN($A91))</f>
        <v>44388</v>
      </c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24.75" customHeight="1">
      <c r="A92" s="2"/>
      <c r="B92" s="168">
        <f t="array" ref="B92">INDEX(M_7,ROW(B92)-ROW(B$89),COLUMN(B92)-COLUMN($A92))</f>
        <v>44389</v>
      </c>
      <c r="C92" s="168">
        <f t="array" ref="C92">INDEX(M_7,ROW(C92)-ROW(C$89),COLUMN(C92)-COLUMN($A92))</f>
        <v>44390</v>
      </c>
      <c r="D92" s="168">
        <f t="array" ref="D92">INDEX(M_7,ROW(D92)-ROW(D$89),COLUMN(D92)-COLUMN($A92))</f>
        <v>44391</v>
      </c>
      <c r="E92" s="168">
        <f t="array" ref="E92">INDEX(M_7,ROW(E92)-ROW(E$89),COLUMN(E92)-COLUMN($A92))</f>
        <v>44392</v>
      </c>
      <c r="F92" s="168">
        <f t="array" ref="F92">INDEX(M_7,ROW(F92)-ROW(F$89),COLUMN(F92)-COLUMN($A92))</f>
        <v>44393</v>
      </c>
      <c r="G92" s="168">
        <f t="array" ref="G92">INDEX(M_7,ROW(G92)-ROW(G$89),COLUMN(G92)-COLUMN($A92))</f>
        <v>44394</v>
      </c>
      <c r="H92" s="168">
        <f t="array" ref="H92">INDEX(M_7,ROW(H92)-ROW(H$89),COLUMN(H92)-COLUMN($A92))</f>
        <v>44395</v>
      </c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24.75" customHeight="1">
      <c r="A93" s="2"/>
      <c r="B93" s="168">
        <f t="array" ref="B93">INDEX(M_7,ROW(B93)-ROW(B$89),COLUMN(B93)-COLUMN($A93))</f>
        <v>44396</v>
      </c>
      <c r="C93" s="168">
        <f t="array" ref="C93">INDEX(M_7,ROW(C93)-ROW(C$89),COLUMN(C93)-COLUMN($A93))</f>
        <v>44397</v>
      </c>
      <c r="D93" s="168">
        <f t="array" ref="D93">INDEX(M_7,ROW(D93)-ROW(D$89),COLUMN(D93)-COLUMN($A93))</f>
        <v>44398</v>
      </c>
      <c r="E93" s="168">
        <f t="array" ref="E93">INDEX(M_7,ROW(E93)-ROW(E$89),COLUMN(E93)-COLUMN($A93))</f>
        <v>44399</v>
      </c>
      <c r="F93" s="168">
        <f t="array" ref="F93">INDEX(M_7,ROW(F93)-ROW(F$89),COLUMN(F93)-COLUMN($A93))</f>
        <v>44400</v>
      </c>
      <c r="G93" s="168">
        <f t="array" ref="G93">INDEX(M_7,ROW(G93)-ROW(G$89),COLUMN(G93)-COLUMN($A93))</f>
        <v>44401</v>
      </c>
      <c r="H93" s="168">
        <f t="array" ref="H93">INDEX(M_7,ROW(H93)-ROW(H$89),COLUMN(H93)-COLUMN($A93))</f>
        <v>44402</v>
      </c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24.75" customHeight="1">
      <c r="A94" s="2"/>
      <c r="B94" s="168">
        <f t="array" ref="B94">INDEX(M_7,ROW(B94)-ROW(B$89),COLUMN(B94)-COLUMN($A94))</f>
        <v>44403</v>
      </c>
      <c r="C94" s="168">
        <f t="array" ref="C94">INDEX(M_7,ROW(C94)-ROW(C$89),COLUMN(C94)-COLUMN($A94))</f>
        <v>44404</v>
      </c>
      <c r="D94" s="168">
        <f t="array" ref="D94">INDEX(M_7,ROW(D94)-ROW(D$89),COLUMN(D94)-COLUMN($A94))</f>
        <v>44405</v>
      </c>
      <c r="E94" s="168">
        <f t="array" ref="E94">INDEX(M_7,ROW(E94)-ROW(E$89),COLUMN(E94)-COLUMN($A94))</f>
        <v>44406</v>
      </c>
      <c r="F94" s="168">
        <f t="array" ref="F94">INDEX(M_7,ROW(F94)-ROW(F$89),COLUMN(F94)-COLUMN($A94))</f>
        <v>44407</v>
      </c>
      <c r="G94" s="168">
        <f t="array" ref="G94">INDEX(M_7,ROW(G94)-ROW(G$89),COLUMN(G94)-COLUMN($A94))</f>
        <v>44408</v>
      </c>
      <c r="H94" s="168" t="str">
        <f t="array" ref="H94">INDEX(M_7,ROW(H94)-ROW(H$89),COLUMN(H94)-COLUMN($A94))</f>
        <v/>
      </c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24.75" customHeight="1">
      <c r="A95" s="2"/>
      <c r="B95" s="168" t="str">
        <f t="array" ref="B95">INDEX(M_7,ROW(B95)-ROW(B$89),COLUMN(B95)-COLUMN($A95))</f>
        <v/>
      </c>
      <c r="C95" s="168" t="str">
        <f t="array" ref="C95">INDEX(M_7,ROW(C95)-ROW(C$89),COLUMN(C95)-COLUMN($A95))</f>
        <v/>
      </c>
      <c r="D95" s="168" t="str">
        <f t="array" ref="D95">INDEX(M_7,ROW(D95)-ROW(D$89),COLUMN(D95)-COLUMN($A95))</f>
        <v/>
      </c>
      <c r="E95" s="168" t="str">
        <f t="array" ref="E95">INDEX(M_7,ROW(E95)-ROW(E$89),COLUMN(E95)-COLUMN($A95))</f>
        <v/>
      </c>
      <c r="F95" s="168" t="str">
        <f t="array" ref="F95">INDEX(M_7,ROW(F95)-ROW(F$89),COLUMN(F95)-COLUMN($A95))</f>
        <v/>
      </c>
      <c r="G95" s="168" t="str">
        <f t="array" ref="G95">INDEX(M_7,ROW(G95)-ROW(G$89),COLUMN(G95)-COLUMN($A95))</f>
        <v/>
      </c>
      <c r="H95" s="168" t="str">
        <f t="array" ref="H95">INDEX(M_7,ROW(H95)-ROW(H$89),COLUMN(H95)-COLUMN($A95))</f>
        <v/>
      </c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5.0" customHeight="1">
      <c r="A96" s="2"/>
      <c r="B96" s="142"/>
      <c r="C96" s="142"/>
      <c r="D96" s="142"/>
      <c r="E96" s="142"/>
      <c r="F96" s="142"/>
      <c r="G96" s="142"/>
      <c r="H96" s="14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5.0" customHeight="1">
      <c r="A97" s="2"/>
      <c r="B97" s="142"/>
      <c r="C97" s="142"/>
      <c r="D97" s="142"/>
      <c r="E97" s="142"/>
      <c r="F97" s="142"/>
      <c r="G97" s="142"/>
      <c r="H97" s="14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5.0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5.0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279.75" customHeight="1">
      <c r="A100" s="2"/>
      <c r="B100" s="189"/>
      <c r="C100" s="79"/>
      <c r="D100" s="79"/>
      <c r="E100" s="79"/>
      <c r="F100" s="79"/>
      <c r="G100" s="79"/>
      <c r="H100" s="80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5.0" customHeight="1">
      <c r="A101" s="2"/>
      <c r="B101" s="8"/>
      <c r="C101" s="8"/>
      <c r="D101" s="8"/>
      <c r="E101" s="8"/>
      <c r="F101" s="8"/>
      <c r="G101" s="8"/>
      <c r="H101" s="8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34.5" customHeight="1">
      <c r="A102" s="2"/>
      <c r="B102" s="121" t="str">
        <f t="array" ref="B102">INDEX(C_MTHHEADER,8)</f>
        <v>AUGUST</v>
      </c>
      <c r="C102" s="32"/>
      <c r="D102" s="32"/>
      <c r="E102" s="32"/>
      <c r="F102" s="32"/>
      <c r="G102" s="32"/>
      <c r="H102" s="33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24.75" customHeight="1">
      <c r="A103" s="2"/>
      <c r="B103" s="122" t="str">
        <f t="array" ref="B103">INDEX(C_WKHEADER,1)</f>
        <v>MON</v>
      </c>
      <c r="C103" s="122" t="str">
        <f t="array" ref="C103">INDEX(C_WKHEADER,2)</f>
        <v>TUE</v>
      </c>
      <c r="D103" s="122" t="str">
        <f t="array" ref="D103">INDEX(C_WKHEADER,3)</f>
        <v>WED</v>
      </c>
      <c r="E103" s="122" t="str">
        <f t="array" ref="E103">INDEX(C_WKHEADER,4)</f>
        <v>THU</v>
      </c>
      <c r="F103" s="122" t="str">
        <f t="array" ref="F103">INDEX(C_WKHEADER,5)</f>
        <v>FRI</v>
      </c>
      <c r="G103" s="122" t="str">
        <f t="array" ref="G103">INDEX(C_WKHEADER,6)</f>
        <v>SAT</v>
      </c>
      <c r="H103" s="122" t="str">
        <f t="array" ref="H103">INDEX(C_WKHEADER,7)</f>
        <v>SUN</v>
      </c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24.75" customHeight="1">
      <c r="A104" s="2"/>
      <c r="B104" s="168" t="str">
        <f t="array" ref="B104">INDEX(M_8,ROW(B104)-ROW(B$103),COLUMN(B104)-COLUMN($A104))</f>
        <v/>
      </c>
      <c r="C104" s="168" t="str">
        <f t="array" ref="C104">INDEX(M_8,ROW(C104)-ROW(C$103),COLUMN(C104)-COLUMN($A104))</f>
        <v/>
      </c>
      <c r="D104" s="168" t="str">
        <f t="array" ref="D104">INDEX(M_8,ROW(D104)-ROW(D$103),COLUMN(D104)-COLUMN($A104))</f>
        <v/>
      </c>
      <c r="E104" s="168" t="str">
        <f t="array" ref="E104">INDEX(M_8,ROW(E104)-ROW(E$103),COLUMN(E104)-COLUMN($A104))</f>
        <v/>
      </c>
      <c r="F104" s="168" t="str">
        <f t="array" ref="F104">INDEX(M_8,ROW(F104)-ROW(F$103),COLUMN(F104)-COLUMN($A104))</f>
        <v/>
      </c>
      <c r="G104" s="168" t="str">
        <f t="array" ref="G104">INDEX(M_8,ROW(G104)-ROW(G$103),COLUMN(G104)-COLUMN($A104))</f>
        <v/>
      </c>
      <c r="H104" s="168">
        <f t="array" ref="H104">INDEX(M_8,ROW(H104)-ROW(H$103),COLUMN(H104)-COLUMN($A104))</f>
        <v>44409</v>
      </c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24.75" customHeight="1">
      <c r="A105" s="2"/>
      <c r="B105" s="168">
        <f t="array" ref="B105">INDEX(M_8,ROW(B105)-ROW(B$103),COLUMN(B105)-COLUMN($A105))</f>
        <v>44410</v>
      </c>
      <c r="C105" s="168">
        <f t="array" ref="C105">INDEX(M_8,ROW(C105)-ROW(C$103),COLUMN(C105)-COLUMN($A105))</f>
        <v>44411</v>
      </c>
      <c r="D105" s="168">
        <f t="array" ref="D105">INDEX(M_8,ROW(D105)-ROW(D$103),COLUMN(D105)-COLUMN($A105))</f>
        <v>44412</v>
      </c>
      <c r="E105" s="168">
        <f t="array" ref="E105">INDEX(M_8,ROW(E105)-ROW(E$103),COLUMN(E105)-COLUMN($A105))</f>
        <v>44413</v>
      </c>
      <c r="F105" s="168">
        <f t="array" ref="F105">INDEX(M_8,ROW(F105)-ROW(F$103),COLUMN(F105)-COLUMN($A105))</f>
        <v>44414</v>
      </c>
      <c r="G105" s="168">
        <f t="array" ref="G105">INDEX(M_8,ROW(G105)-ROW(G$103),COLUMN(G105)-COLUMN($A105))</f>
        <v>44415</v>
      </c>
      <c r="H105" s="168">
        <f t="array" ref="H105">INDEX(M_8,ROW(H105)-ROW(H$103),COLUMN(H105)-COLUMN($A105))</f>
        <v>44416</v>
      </c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24.75" customHeight="1">
      <c r="A106" s="2"/>
      <c r="B106" s="168">
        <f t="array" ref="B106">INDEX(M_8,ROW(B106)-ROW(B$103),COLUMN(B106)-COLUMN($A106))</f>
        <v>44417</v>
      </c>
      <c r="C106" s="168">
        <f t="array" ref="C106">INDEX(M_8,ROW(C106)-ROW(C$103),COLUMN(C106)-COLUMN($A106))</f>
        <v>44418</v>
      </c>
      <c r="D106" s="168">
        <f t="array" ref="D106">INDEX(M_8,ROW(D106)-ROW(D$103),COLUMN(D106)-COLUMN($A106))</f>
        <v>44419</v>
      </c>
      <c r="E106" s="168">
        <f t="array" ref="E106">INDEX(M_8,ROW(E106)-ROW(E$103),COLUMN(E106)-COLUMN($A106))</f>
        <v>44420</v>
      </c>
      <c r="F106" s="168">
        <f t="array" ref="F106">INDEX(M_8,ROW(F106)-ROW(F$103),COLUMN(F106)-COLUMN($A106))</f>
        <v>44421</v>
      </c>
      <c r="G106" s="168">
        <f t="array" ref="G106">INDEX(M_8,ROW(G106)-ROW(G$103),COLUMN(G106)-COLUMN($A106))</f>
        <v>44422</v>
      </c>
      <c r="H106" s="168">
        <f t="array" ref="H106">INDEX(M_8,ROW(H106)-ROW(H$103),COLUMN(H106)-COLUMN($A106))</f>
        <v>44423</v>
      </c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24.75" customHeight="1">
      <c r="A107" s="2"/>
      <c r="B107" s="168">
        <f t="array" ref="B107">INDEX(M_8,ROW(B107)-ROW(B$103),COLUMN(B107)-COLUMN($A107))</f>
        <v>44424</v>
      </c>
      <c r="C107" s="168">
        <f t="array" ref="C107">INDEX(M_8,ROW(C107)-ROW(C$103),COLUMN(C107)-COLUMN($A107))</f>
        <v>44425</v>
      </c>
      <c r="D107" s="168">
        <f t="array" ref="D107">INDEX(M_8,ROW(D107)-ROW(D$103),COLUMN(D107)-COLUMN($A107))</f>
        <v>44426</v>
      </c>
      <c r="E107" s="168">
        <f t="array" ref="E107">INDEX(M_8,ROW(E107)-ROW(E$103),COLUMN(E107)-COLUMN($A107))</f>
        <v>44427</v>
      </c>
      <c r="F107" s="168">
        <f t="array" ref="F107">INDEX(M_8,ROW(F107)-ROW(F$103),COLUMN(F107)-COLUMN($A107))</f>
        <v>44428</v>
      </c>
      <c r="G107" s="168">
        <f t="array" ref="G107">INDEX(M_8,ROW(G107)-ROW(G$103),COLUMN(G107)-COLUMN($A107))</f>
        <v>44429</v>
      </c>
      <c r="H107" s="168">
        <f t="array" ref="H107">INDEX(M_8,ROW(H107)-ROW(H$103),COLUMN(H107)-COLUMN($A107))</f>
        <v>44430</v>
      </c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24.75" customHeight="1">
      <c r="A108" s="2"/>
      <c r="B108" s="168">
        <f t="array" ref="B108">INDEX(M_8,ROW(B108)-ROW(B$103),COLUMN(B108)-COLUMN($A108))</f>
        <v>44431</v>
      </c>
      <c r="C108" s="168">
        <f t="array" ref="C108">INDEX(M_8,ROW(C108)-ROW(C$103),COLUMN(C108)-COLUMN($A108))</f>
        <v>44432</v>
      </c>
      <c r="D108" s="168">
        <f t="array" ref="D108">INDEX(M_8,ROW(D108)-ROW(D$103),COLUMN(D108)-COLUMN($A108))</f>
        <v>44433</v>
      </c>
      <c r="E108" s="168">
        <f t="array" ref="E108">INDEX(M_8,ROW(E108)-ROW(E$103),COLUMN(E108)-COLUMN($A108))</f>
        <v>44434</v>
      </c>
      <c r="F108" s="168">
        <f t="array" ref="F108">INDEX(M_8,ROW(F108)-ROW(F$103),COLUMN(F108)-COLUMN($A108))</f>
        <v>44435</v>
      </c>
      <c r="G108" s="168">
        <f t="array" ref="G108">INDEX(M_8,ROW(G108)-ROW(G$103),COLUMN(G108)-COLUMN($A108))</f>
        <v>44436</v>
      </c>
      <c r="H108" s="168">
        <f t="array" ref="H108">INDEX(M_8,ROW(H108)-ROW(H$103),COLUMN(H108)-COLUMN($A108))</f>
        <v>44437</v>
      </c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24.75" customHeight="1">
      <c r="A109" s="2"/>
      <c r="B109" s="168">
        <f t="array" ref="B109">INDEX(M_8,ROW(B109)-ROW(B$103),COLUMN(B109)-COLUMN($A109))</f>
        <v>44438</v>
      </c>
      <c r="C109" s="168">
        <f t="array" ref="C109">INDEX(M_8,ROW(C109)-ROW(C$103),COLUMN(C109)-COLUMN($A109))</f>
        <v>44439</v>
      </c>
      <c r="D109" s="168" t="str">
        <f t="array" ref="D109">INDEX(M_8,ROW(D109)-ROW(D$103),COLUMN(D109)-COLUMN($A109))</f>
        <v/>
      </c>
      <c r="E109" s="168" t="str">
        <f t="array" ref="E109">INDEX(M_8,ROW(E109)-ROW(E$103),COLUMN(E109)-COLUMN($A109))</f>
        <v/>
      </c>
      <c r="F109" s="168" t="str">
        <f t="array" ref="F109">INDEX(M_8,ROW(F109)-ROW(F$103),COLUMN(F109)-COLUMN($A109))</f>
        <v/>
      </c>
      <c r="G109" s="168" t="str">
        <f t="array" ref="G109">INDEX(M_8,ROW(G109)-ROW(G$103),COLUMN(G109)-COLUMN($A109))</f>
        <v/>
      </c>
      <c r="H109" s="168" t="str">
        <f t="array" ref="H109">INDEX(M_8,ROW(H109)-ROW(H$103),COLUMN(H109)-COLUMN($A109))</f>
        <v/>
      </c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5.0" customHeight="1">
      <c r="A110" s="2"/>
      <c r="B110" s="142"/>
      <c r="C110" s="142"/>
      <c r="D110" s="142"/>
      <c r="E110" s="142"/>
      <c r="F110" s="142"/>
      <c r="G110" s="142"/>
      <c r="H110" s="14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5.0" customHeight="1">
      <c r="A111" s="2"/>
      <c r="B111" s="142"/>
      <c r="C111" s="142"/>
      <c r="D111" s="142"/>
      <c r="E111" s="142"/>
      <c r="F111" s="142"/>
      <c r="G111" s="142"/>
      <c r="H111" s="14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5.0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5.0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279.75" customHeight="1">
      <c r="A114" s="2"/>
      <c r="B114" s="189"/>
      <c r="C114" s="79"/>
      <c r="D114" s="79"/>
      <c r="E114" s="79"/>
      <c r="F114" s="79"/>
      <c r="G114" s="79"/>
      <c r="H114" s="80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5.0" customHeight="1">
      <c r="A115" s="2"/>
      <c r="B115" s="8"/>
      <c r="C115" s="8"/>
      <c r="D115" s="8"/>
      <c r="E115" s="8"/>
      <c r="F115" s="8"/>
      <c r="G115" s="8"/>
      <c r="H115" s="8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34.5" customHeight="1">
      <c r="A116" s="2"/>
      <c r="B116" s="121" t="str">
        <f t="array" ref="B116">INDEX(C_MTHHEADER,9)</f>
        <v>SEPTEMBER</v>
      </c>
      <c r="C116" s="32"/>
      <c r="D116" s="32"/>
      <c r="E116" s="32"/>
      <c r="F116" s="32"/>
      <c r="G116" s="32"/>
      <c r="H116" s="33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24.75" customHeight="1">
      <c r="A117" s="2"/>
      <c r="B117" s="122" t="str">
        <f t="array" ref="B117">INDEX(C_WKHEADER,1)</f>
        <v>MON</v>
      </c>
      <c r="C117" s="122" t="str">
        <f t="array" ref="C117">INDEX(C_WKHEADER,2)</f>
        <v>TUE</v>
      </c>
      <c r="D117" s="122" t="str">
        <f t="array" ref="D117">INDEX(C_WKHEADER,3)</f>
        <v>WED</v>
      </c>
      <c r="E117" s="122" t="str">
        <f t="array" ref="E117">INDEX(C_WKHEADER,4)</f>
        <v>THU</v>
      </c>
      <c r="F117" s="122" t="str">
        <f t="array" ref="F117">INDEX(C_WKHEADER,5)</f>
        <v>FRI</v>
      </c>
      <c r="G117" s="122" t="str">
        <f t="array" ref="G117">INDEX(C_WKHEADER,6)</f>
        <v>SAT</v>
      </c>
      <c r="H117" s="122" t="str">
        <f t="array" ref="H117">INDEX(C_WKHEADER,7)</f>
        <v>SUN</v>
      </c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24.75" customHeight="1">
      <c r="A118" s="2"/>
      <c r="B118" s="168" t="str">
        <f t="array" ref="B118">INDEX(M_9,ROW(B118)-ROW(B$117),COLUMN(B118)-COLUMN($A118))</f>
        <v/>
      </c>
      <c r="C118" s="168" t="str">
        <f t="array" ref="C118">INDEX(M_9,ROW(C118)-ROW(C$117),COLUMN(C118)-COLUMN($A118))</f>
        <v/>
      </c>
      <c r="D118" s="168">
        <f t="array" ref="D118">INDEX(M_9,ROW(D118)-ROW(D$117),COLUMN(D118)-COLUMN($A118))</f>
        <v>44440</v>
      </c>
      <c r="E118" s="168">
        <f t="array" ref="E118">INDEX(M_9,ROW(E118)-ROW(E$117),COLUMN(E118)-COLUMN($A118))</f>
        <v>44441</v>
      </c>
      <c r="F118" s="168">
        <f t="array" ref="F118">INDEX(M_9,ROW(F118)-ROW(F$117),COLUMN(F118)-COLUMN($A118))</f>
        <v>44442</v>
      </c>
      <c r="G118" s="168">
        <f t="array" ref="G118">INDEX(M_9,ROW(G118)-ROW(G$117),COLUMN(G118)-COLUMN($A118))</f>
        <v>44443</v>
      </c>
      <c r="H118" s="168">
        <f t="array" ref="H118">INDEX(M_9,ROW(H118)-ROW(H$117),COLUMN(H118)-COLUMN($A118))</f>
        <v>44444</v>
      </c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24.75" customHeight="1">
      <c r="A119" s="2"/>
      <c r="B119" s="168">
        <f t="array" ref="B119">INDEX(M_9,ROW(B119)-ROW(B$117),COLUMN(B119)-COLUMN($A119))</f>
        <v>44445</v>
      </c>
      <c r="C119" s="168">
        <f t="array" ref="C119">INDEX(M_9,ROW(C119)-ROW(C$117),COLUMN(C119)-COLUMN($A119))</f>
        <v>44446</v>
      </c>
      <c r="D119" s="168">
        <f t="array" ref="D119">INDEX(M_9,ROW(D119)-ROW(D$117),COLUMN(D119)-COLUMN($A119))</f>
        <v>44447</v>
      </c>
      <c r="E119" s="168">
        <f t="array" ref="E119">INDEX(M_9,ROW(E119)-ROW(E$117),COLUMN(E119)-COLUMN($A119))</f>
        <v>44448</v>
      </c>
      <c r="F119" s="168">
        <f t="array" ref="F119">INDEX(M_9,ROW(F119)-ROW(F$117),COLUMN(F119)-COLUMN($A119))</f>
        <v>44449</v>
      </c>
      <c r="G119" s="168">
        <f t="array" ref="G119">INDEX(M_9,ROW(G119)-ROW(G$117),COLUMN(G119)-COLUMN($A119))</f>
        <v>44450</v>
      </c>
      <c r="H119" s="168">
        <f t="array" ref="H119">INDEX(M_9,ROW(H119)-ROW(H$117),COLUMN(H119)-COLUMN($A119))</f>
        <v>44451</v>
      </c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24.75" customHeight="1">
      <c r="A120" s="2"/>
      <c r="B120" s="168">
        <f t="array" ref="B120">INDEX(M_9,ROW(B120)-ROW(B$117),COLUMN(B120)-COLUMN($A120))</f>
        <v>44452</v>
      </c>
      <c r="C120" s="168">
        <f t="array" ref="C120">INDEX(M_9,ROW(C120)-ROW(C$117),COLUMN(C120)-COLUMN($A120))</f>
        <v>44453</v>
      </c>
      <c r="D120" s="168">
        <f t="array" ref="D120">INDEX(M_9,ROW(D120)-ROW(D$117),COLUMN(D120)-COLUMN($A120))</f>
        <v>44454</v>
      </c>
      <c r="E120" s="168">
        <f t="array" ref="E120">INDEX(M_9,ROW(E120)-ROW(E$117),COLUMN(E120)-COLUMN($A120))</f>
        <v>44455</v>
      </c>
      <c r="F120" s="168">
        <f t="array" ref="F120">INDEX(M_9,ROW(F120)-ROW(F$117),COLUMN(F120)-COLUMN($A120))</f>
        <v>44456</v>
      </c>
      <c r="G120" s="168">
        <f t="array" ref="G120">INDEX(M_9,ROW(G120)-ROW(G$117),COLUMN(G120)-COLUMN($A120))</f>
        <v>44457</v>
      </c>
      <c r="H120" s="168">
        <f t="array" ref="H120">INDEX(M_9,ROW(H120)-ROW(H$117),COLUMN(H120)-COLUMN($A120))</f>
        <v>44458</v>
      </c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24.75" customHeight="1">
      <c r="A121" s="2"/>
      <c r="B121" s="168">
        <f t="array" ref="B121">INDEX(M_9,ROW(B121)-ROW(B$117),COLUMN(B121)-COLUMN($A121))</f>
        <v>44459</v>
      </c>
      <c r="C121" s="168">
        <f t="array" ref="C121">INDEX(M_9,ROW(C121)-ROW(C$117),COLUMN(C121)-COLUMN($A121))</f>
        <v>44460</v>
      </c>
      <c r="D121" s="168">
        <f t="array" ref="D121">INDEX(M_9,ROW(D121)-ROW(D$117),COLUMN(D121)-COLUMN($A121))</f>
        <v>44461</v>
      </c>
      <c r="E121" s="168">
        <f t="array" ref="E121">INDEX(M_9,ROW(E121)-ROW(E$117),COLUMN(E121)-COLUMN($A121))</f>
        <v>44462</v>
      </c>
      <c r="F121" s="168">
        <f t="array" ref="F121">INDEX(M_9,ROW(F121)-ROW(F$117),COLUMN(F121)-COLUMN($A121))</f>
        <v>44463</v>
      </c>
      <c r="G121" s="168">
        <f t="array" ref="G121">INDEX(M_9,ROW(G121)-ROW(G$117),COLUMN(G121)-COLUMN($A121))</f>
        <v>44464</v>
      </c>
      <c r="H121" s="168">
        <f t="array" ref="H121">INDEX(M_9,ROW(H121)-ROW(H$117),COLUMN(H121)-COLUMN($A121))</f>
        <v>44465</v>
      </c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24.75" customHeight="1">
      <c r="A122" s="2"/>
      <c r="B122" s="168">
        <f t="array" ref="B122">INDEX(M_9,ROW(B122)-ROW(B$117),COLUMN(B122)-COLUMN($A122))</f>
        <v>44466</v>
      </c>
      <c r="C122" s="168">
        <f t="array" ref="C122">INDEX(M_9,ROW(C122)-ROW(C$117),COLUMN(C122)-COLUMN($A122))</f>
        <v>44467</v>
      </c>
      <c r="D122" s="168">
        <f t="array" ref="D122">INDEX(M_9,ROW(D122)-ROW(D$117),COLUMN(D122)-COLUMN($A122))</f>
        <v>44468</v>
      </c>
      <c r="E122" s="168">
        <f t="array" ref="E122">INDEX(M_9,ROW(E122)-ROW(E$117),COLUMN(E122)-COLUMN($A122))</f>
        <v>44469</v>
      </c>
      <c r="F122" s="168" t="str">
        <f t="array" ref="F122">INDEX(M_9,ROW(F122)-ROW(F$117),COLUMN(F122)-COLUMN($A122))</f>
        <v/>
      </c>
      <c r="G122" s="168" t="str">
        <f t="array" ref="G122">INDEX(M_9,ROW(G122)-ROW(G$117),COLUMN(G122)-COLUMN($A122))</f>
        <v/>
      </c>
      <c r="H122" s="168" t="str">
        <f t="array" ref="H122">INDEX(M_9,ROW(H122)-ROW(H$117),COLUMN(H122)-COLUMN($A122))</f>
        <v/>
      </c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24.75" customHeight="1">
      <c r="A123" s="2"/>
      <c r="B123" s="168" t="str">
        <f t="array" ref="B123">INDEX(M_9,ROW(B123)-ROW(B$117),COLUMN(B123)-COLUMN($A123))</f>
        <v/>
      </c>
      <c r="C123" s="168" t="str">
        <f t="array" ref="C123">INDEX(M_9,ROW(C123)-ROW(C$117),COLUMN(C123)-COLUMN($A123))</f>
        <v/>
      </c>
      <c r="D123" s="168" t="str">
        <f t="array" ref="D123">INDEX(M_9,ROW(D123)-ROW(D$117),COLUMN(D123)-COLUMN($A123))</f>
        <v/>
      </c>
      <c r="E123" s="168" t="str">
        <f t="array" ref="E123">INDEX(M_9,ROW(E123)-ROW(E$117),COLUMN(E123)-COLUMN($A123))</f>
        <v/>
      </c>
      <c r="F123" s="168" t="str">
        <f t="array" ref="F123">INDEX(M_9,ROW(F123)-ROW(F$117),COLUMN(F123)-COLUMN($A123))</f>
        <v/>
      </c>
      <c r="G123" s="168" t="str">
        <f t="array" ref="G123">INDEX(M_9,ROW(G123)-ROW(G$117),COLUMN(G123)-COLUMN($A123))</f>
        <v/>
      </c>
      <c r="H123" s="168" t="str">
        <f t="array" ref="H123">INDEX(M_9,ROW(H123)-ROW(H$117),COLUMN(H123)-COLUMN($A123))</f>
        <v/>
      </c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5.0" customHeight="1">
      <c r="A124" s="2"/>
      <c r="B124" s="142"/>
      <c r="C124" s="142"/>
      <c r="D124" s="142"/>
      <c r="E124" s="142"/>
      <c r="F124" s="142"/>
      <c r="G124" s="142"/>
      <c r="H124" s="14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5.0" customHeight="1">
      <c r="A125" s="2"/>
      <c r="B125" s="142"/>
      <c r="C125" s="142"/>
      <c r="D125" s="142"/>
      <c r="E125" s="142"/>
      <c r="F125" s="142"/>
      <c r="G125" s="142"/>
      <c r="H125" s="14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5.0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5.0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279.75" customHeight="1">
      <c r="A128" s="2"/>
      <c r="B128" s="189"/>
      <c r="C128" s="79"/>
      <c r="D128" s="79"/>
      <c r="E128" s="79"/>
      <c r="F128" s="79"/>
      <c r="G128" s="79"/>
      <c r="H128" s="80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0" customHeight="1">
      <c r="A129" s="2"/>
      <c r="B129" s="8"/>
      <c r="C129" s="8"/>
      <c r="D129" s="8"/>
      <c r="E129" s="8"/>
      <c r="F129" s="8"/>
      <c r="G129" s="8"/>
      <c r="H129" s="8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34.5" customHeight="1">
      <c r="A130" s="2"/>
      <c r="B130" s="121" t="str">
        <f t="array" ref="B130">INDEX(C_MTHHEADER,10)</f>
        <v>OCTOBER</v>
      </c>
      <c r="C130" s="32"/>
      <c r="D130" s="32"/>
      <c r="E130" s="32"/>
      <c r="F130" s="32"/>
      <c r="G130" s="32"/>
      <c r="H130" s="33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24.75" customHeight="1">
      <c r="A131" s="2"/>
      <c r="B131" s="122" t="str">
        <f t="array" ref="B131">INDEX(C_WKHEADER,1)</f>
        <v>MON</v>
      </c>
      <c r="C131" s="122" t="str">
        <f t="array" ref="C131">INDEX(C_WKHEADER,2)</f>
        <v>TUE</v>
      </c>
      <c r="D131" s="122" t="str">
        <f t="array" ref="D131">INDEX(C_WKHEADER,3)</f>
        <v>WED</v>
      </c>
      <c r="E131" s="122" t="str">
        <f t="array" ref="E131">INDEX(C_WKHEADER,4)</f>
        <v>THU</v>
      </c>
      <c r="F131" s="122" t="str">
        <f t="array" ref="F131">INDEX(C_WKHEADER,5)</f>
        <v>FRI</v>
      </c>
      <c r="G131" s="122" t="str">
        <f t="array" ref="G131">INDEX(C_WKHEADER,6)</f>
        <v>SAT</v>
      </c>
      <c r="H131" s="122" t="str">
        <f t="array" ref="H131">INDEX(C_WKHEADER,7)</f>
        <v>SUN</v>
      </c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24.75" customHeight="1">
      <c r="A132" s="2"/>
      <c r="B132" s="168" t="str">
        <f t="array" ref="B132">INDEX(M_10,ROW(B132)-ROW(B$131),COLUMN(B132)-COLUMN($A132))</f>
        <v/>
      </c>
      <c r="C132" s="168" t="str">
        <f t="array" ref="C132">INDEX(M_10,ROW(C132)-ROW(C$131),COLUMN(C132)-COLUMN($A132))</f>
        <v/>
      </c>
      <c r="D132" s="168" t="str">
        <f t="array" ref="D132">INDEX(M_10,ROW(D132)-ROW(D$131),COLUMN(D132)-COLUMN($A132))</f>
        <v/>
      </c>
      <c r="E132" s="168" t="str">
        <f t="array" ref="E132">INDEX(M_10,ROW(E132)-ROW(E$131),COLUMN(E132)-COLUMN($A132))</f>
        <v/>
      </c>
      <c r="F132" s="168">
        <f t="array" ref="F132">INDEX(M_10,ROW(F132)-ROW(F$131),COLUMN(F132)-COLUMN($A132))</f>
        <v>44470</v>
      </c>
      <c r="G132" s="168">
        <f t="array" ref="G132">INDEX(M_10,ROW(G132)-ROW(G$131),COLUMN(G132)-COLUMN($A132))</f>
        <v>44471</v>
      </c>
      <c r="H132" s="168">
        <f t="array" ref="H132">INDEX(M_10,ROW(H132)-ROW(H$131),COLUMN(H132)-COLUMN($A132))</f>
        <v>44472</v>
      </c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24.75" customHeight="1">
      <c r="A133" s="2"/>
      <c r="B133" s="168">
        <f t="array" ref="B133">INDEX(M_10,ROW(B133)-ROW(B$131),COLUMN(B133)-COLUMN($A133))</f>
        <v>44473</v>
      </c>
      <c r="C133" s="168">
        <f t="array" ref="C133">INDEX(M_10,ROW(C133)-ROW(C$131),COLUMN(C133)-COLUMN($A133))</f>
        <v>44474</v>
      </c>
      <c r="D133" s="168">
        <f t="array" ref="D133">INDEX(M_10,ROW(D133)-ROW(D$131),COLUMN(D133)-COLUMN($A133))</f>
        <v>44475</v>
      </c>
      <c r="E133" s="168">
        <f t="array" ref="E133">INDEX(M_10,ROW(E133)-ROW(E$131),COLUMN(E133)-COLUMN($A133))</f>
        <v>44476</v>
      </c>
      <c r="F133" s="168">
        <f t="array" ref="F133">INDEX(M_10,ROW(F133)-ROW(F$131),COLUMN(F133)-COLUMN($A133))</f>
        <v>44477</v>
      </c>
      <c r="G133" s="168">
        <f t="array" ref="G133">INDEX(M_10,ROW(G133)-ROW(G$131),COLUMN(G133)-COLUMN($A133))</f>
        <v>44478</v>
      </c>
      <c r="H133" s="168">
        <f t="array" ref="H133">INDEX(M_10,ROW(H133)-ROW(H$131),COLUMN(H133)-COLUMN($A133))</f>
        <v>44479</v>
      </c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24.75" customHeight="1">
      <c r="A134" s="2"/>
      <c r="B134" s="168">
        <f t="array" ref="B134">INDEX(M_10,ROW(B134)-ROW(B$131),COLUMN(B134)-COLUMN($A134))</f>
        <v>44480</v>
      </c>
      <c r="C134" s="168">
        <f t="array" ref="C134">INDEX(M_10,ROW(C134)-ROW(C$131),COLUMN(C134)-COLUMN($A134))</f>
        <v>44481</v>
      </c>
      <c r="D134" s="168">
        <f t="array" ref="D134">INDEX(M_10,ROW(D134)-ROW(D$131),COLUMN(D134)-COLUMN($A134))</f>
        <v>44482</v>
      </c>
      <c r="E134" s="168">
        <f t="array" ref="E134">INDEX(M_10,ROW(E134)-ROW(E$131),COLUMN(E134)-COLUMN($A134))</f>
        <v>44483</v>
      </c>
      <c r="F134" s="168">
        <f t="array" ref="F134">INDEX(M_10,ROW(F134)-ROW(F$131),COLUMN(F134)-COLUMN($A134))</f>
        <v>44484</v>
      </c>
      <c r="G134" s="168">
        <f t="array" ref="G134">INDEX(M_10,ROW(G134)-ROW(G$131),COLUMN(G134)-COLUMN($A134))</f>
        <v>44485</v>
      </c>
      <c r="H134" s="168">
        <f t="array" ref="H134">INDEX(M_10,ROW(H134)-ROW(H$131),COLUMN(H134)-COLUMN($A134))</f>
        <v>44486</v>
      </c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24.75" customHeight="1">
      <c r="A135" s="2"/>
      <c r="B135" s="168">
        <f t="array" ref="B135">INDEX(M_10,ROW(B135)-ROW(B$131),COLUMN(B135)-COLUMN($A135))</f>
        <v>44487</v>
      </c>
      <c r="C135" s="168">
        <f t="array" ref="C135">INDEX(M_10,ROW(C135)-ROW(C$131),COLUMN(C135)-COLUMN($A135))</f>
        <v>44488</v>
      </c>
      <c r="D135" s="168">
        <f t="array" ref="D135">INDEX(M_10,ROW(D135)-ROW(D$131),COLUMN(D135)-COLUMN($A135))</f>
        <v>44489</v>
      </c>
      <c r="E135" s="168">
        <f t="array" ref="E135">INDEX(M_10,ROW(E135)-ROW(E$131),COLUMN(E135)-COLUMN($A135))</f>
        <v>44490</v>
      </c>
      <c r="F135" s="168">
        <f t="array" ref="F135">INDEX(M_10,ROW(F135)-ROW(F$131),COLUMN(F135)-COLUMN($A135))</f>
        <v>44491</v>
      </c>
      <c r="G135" s="168">
        <f t="array" ref="G135">INDEX(M_10,ROW(G135)-ROW(G$131),COLUMN(G135)-COLUMN($A135))</f>
        <v>44492</v>
      </c>
      <c r="H135" s="168">
        <f t="array" ref="H135">INDEX(M_10,ROW(H135)-ROW(H$131),COLUMN(H135)-COLUMN($A135))</f>
        <v>44493</v>
      </c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24.75" customHeight="1">
      <c r="A136" s="2"/>
      <c r="B136" s="168">
        <f t="array" ref="B136">INDEX(M_10,ROW(B136)-ROW(B$131),COLUMN(B136)-COLUMN($A136))</f>
        <v>44494</v>
      </c>
      <c r="C136" s="168">
        <f t="array" ref="C136">INDEX(M_10,ROW(C136)-ROW(C$131),COLUMN(C136)-COLUMN($A136))</f>
        <v>44495</v>
      </c>
      <c r="D136" s="168">
        <f t="array" ref="D136">INDEX(M_10,ROW(D136)-ROW(D$131),COLUMN(D136)-COLUMN($A136))</f>
        <v>44496</v>
      </c>
      <c r="E136" s="168">
        <f t="array" ref="E136">INDEX(M_10,ROW(E136)-ROW(E$131),COLUMN(E136)-COLUMN($A136))</f>
        <v>44497</v>
      </c>
      <c r="F136" s="168">
        <f t="array" ref="F136">INDEX(M_10,ROW(F136)-ROW(F$131),COLUMN(F136)-COLUMN($A136))</f>
        <v>44498</v>
      </c>
      <c r="G136" s="168">
        <f t="array" ref="G136">INDEX(M_10,ROW(G136)-ROW(G$131),COLUMN(G136)-COLUMN($A136))</f>
        <v>44499</v>
      </c>
      <c r="H136" s="168">
        <f t="array" ref="H136">INDEX(M_10,ROW(H136)-ROW(H$131),COLUMN(H136)-COLUMN($A136))</f>
        <v>44500</v>
      </c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24.75" customHeight="1">
      <c r="A137" s="2"/>
      <c r="B137" s="168" t="str">
        <f t="array" ref="B137">INDEX(M_10,ROW(B137)-ROW(B$131),COLUMN(B137)-COLUMN($A137))</f>
        <v/>
      </c>
      <c r="C137" s="168" t="str">
        <f t="array" ref="C137">INDEX(M_10,ROW(C137)-ROW(C$131),COLUMN(C137)-COLUMN($A137))</f>
        <v/>
      </c>
      <c r="D137" s="168" t="str">
        <f t="array" ref="D137">INDEX(M_10,ROW(D137)-ROW(D$131),COLUMN(D137)-COLUMN($A137))</f>
        <v/>
      </c>
      <c r="E137" s="168" t="str">
        <f t="array" ref="E137">INDEX(M_10,ROW(E137)-ROW(E$131),COLUMN(E137)-COLUMN($A137))</f>
        <v/>
      </c>
      <c r="F137" s="168" t="str">
        <f t="array" ref="F137">INDEX(M_10,ROW(F137)-ROW(F$131),COLUMN(F137)-COLUMN($A137))</f>
        <v/>
      </c>
      <c r="G137" s="168" t="str">
        <f t="array" ref="G137">INDEX(M_10,ROW(G137)-ROW(G$131),COLUMN(G137)-COLUMN($A137))</f>
        <v/>
      </c>
      <c r="H137" s="168" t="str">
        <f t="array" ref="H137">INDEX(M_10,ROW(H137)-ROW(H$131),COLUMN(H137)-COLUMN($A137))</f>
        <v/>
      </c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0" customHeight="1">
      <c r="A138" s="2"/>
      <c r="B138" s="142"/>
      <c r="C138" s="142"/>
      <c r="D138" s="142"/>
      <c r="E138" s="142"/>
      <c r="F138" s="142"/>
      <c r="G138" s="142"/>
      <c r="H138" s="14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0" customHeight="1">
      <c r="A139" s="2"/>
      <c r="B139" s="142"/>
      <c r="C139" s="142"/>
      <c r="D139" s="142"/>
      <c r="E139" s="142"/>
      <c r="F139" s="142"/>
      <c r="G139" s="142"/>
      <c r="H139" s="14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0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5.0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279.75" customHeight="1">
      <c r="A142" s="2"/>
      <c r="B142" s="189"/>
      <c r="C142" s="79"/>
      <c r="D142" s="79"/>
      <c r="E142" s="79"/>
      <c r="F142" s="79"/>
      <c r="G142" s="79"/>
      <c r="H142" s="80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0" customHeight="1">
      <c r="A143" s="2"/>
      <c r="B143" s="8"/>
      <c r="C143" s="8"/>
      <c r="D143" s="8"/>
      <c r="E143" s="8"/>
      <c r="F143" s="8"/>
      <c r="G143" s="8"/>
      <c r="H143" s="8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34.5" customHeight="1">
      <c r="A144" s="2"/>
      <c r="B144" s="121" t="str">
        <f t="array" ref="B144">INDEX(C_MTHHEADER,11)</f>
        <v>NOVEMBER</v>
      </c>
      <c r="C144" s="32"/>
      <c r="D144" s="32"/>
      <c r="E144" s="32"/>
      <c r="F144" s="32"/>
      <c r="G144" s="32"/>
      <c r="H144" s="33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24.75" customHeight="1">
      <c r="A145" s="2"/>
      <c r="B145" s="122" t="str">
        <f t="array" ref="B145">INDEX(C_WKHEADER,1)</f>
        <v>MON</v>
      </c>
      <c r="C145" s="122" t="str">
        <f t="array" ref="C145">INDEX(C_WKHEADER,2)</f>
        <v>TUE</v>
      </c>
      <c r="D145" s="122" t="str">
        <f t="array" ref="D145">INDEX(C_WKHEADER,3)</f>
        <v>WED</v>
      </c>
      <c r="E145" s="122" t="str">
        <f t="array" ref="E145">INDEX(C_WKHEADER,4)</f>
        <v>THU</v>
      </c>
      <c r="F145" s="122" t="str">
        <f t="array" ref="F145">INDEX(C_WKHEADER,5)</f>
        <v>FRI</v>
      </c>
      <c r="G145" s="122" t="str">
        <f t="array" ref="G145">INDEX(C_WKHEADER,6)</f>
        <v>SAT</v>
      </c>
      <c r="H145" s="122" t="str">
        <f t="array" ref="H145">INDEX(C_WKHEADER,7)</f>
        <v>SUN</v>
      </c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24.75" customHeight="1">
      <c r="A146" s="2"/>
      <c r="B146" s="168">
        <f t="array" ref="B146">INDEX(M_11,ROW(B146)-ROW(B$145),COLUMN(B146)-COLUMN($A146))</f>
        <v>44501</v>
      </c>
      <c r="C146" s="168">
        <f t="array" ref="C146">INDEX(M_11,ROW(C146)-ROW(C$145),COLUMN(C146)-COLUMN($A146))</f>
        <v>44502</v>
      </c>
      <c r="D146" s="168">
        <f t="array" ref="D146">INDEX(M_11,ROW(D146)-ROW(D$145),COLUMN(D146)-COLUMN($A146))</f>
        <v>44503</v>
      </c>
      <c r="E146" s="168">
        <f t="array" ref="E146">INDEX(M_11,ROW(E146)-ROW(E$145),COLUMN(E146)-COLUMN($A146))</f>
        <v>44504</v>
      </c>
      <c r="F146" s="168">
        <f t="array" ref="F146">INDEX(M_11,ROW(F146)-ROW(F$145),COLUMN(F146)-COLUMN($A146))</f>
        <v>44505</v>
      </c>
      <c r="G146" s="168">
        <f t="array" ref="G146">INDEX(M_11,ROW(G146)-ROW(G$145),COLUMN(G146)-COLUMN($A146))</f>
        <v>44506</v>
      </c>
      <c r="H146" s="168">
        <f t="array" ref="H146">INDEX(M_11,ROW(H146)-ROW(H$145),COLUMN(H146)-COLUMN($A146))</f>
        <v>44507</v>
      </c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24.75" customHeight="1">
      <c r="A147" s="2"/>
      <c r="B147" s="168">
        <f t="array" ref="B147">INDEX(M_11,ROW(B147)-ROW(B$145),COLUMN(B147)-COLUMN($A147))</f>
        <v>44508</v>
      </c>
      <c r="C147" s="168">
        <f t="array" ref="C147">INDEX(M_11,ROW(C147)-ROW(C$145),COLUMN(C147)-COLUMN($A147))</f>
        <v>44509</v>
      </c>
      <c r="D147" s="168">
        <f t="array" ref="D147">INDEX(M_11,ROW(D147)-ROW(D$145),COLUMN(D147)-COLUMN($A147))</f>
        <v>44510</v>
      </c>
      <c r="E147" s="168">
        <f t="array" ref="E147">INDEX(M_11,ROW(E147)-ROW(E$145),COLUMN(E147)-COLUMN($A147))</f>
        <v>44511</v>
      </c>
      <c r="F147" s="168">
        <f t="array" ref="F147">INDEX(M_11,ROW(F147)-ROW(F$145),COLUMN(F147)-COLUMN($A147))</f>
        <v>44512</v>
      </c>
      <c r="G147" s="168">
        <f t="array" ref="G147">INDEX(M_11,ROW(G147)-ROW(G$145),COLUMN(G147)-COLUMN($A147))</f>
        <v>44513</v>
      </c>
      <c r="H147" s="168">
        <f t="array" ref="H147">INDEX(M_11,ROW(H147)-ROW(H$145),COLUMN(H147)-COLUMN($A147))</f>
        <v>44514</v>
      </c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24.75" customHeight="1">
      <c r="A148" s="2"/>
      <c r="B148" s="168">
        <f t="array" ref="B148">INDEX(M_11,ROW(B148)-ROW(B$145),COLUMN(B148)-COLUMN($A148))</f>
        <v>44515</v>
      </c>
      <c r="C148" s="168">
        <f t="array" ref="C148">INDEX(M_11,ROW(C148)-ROW(C$145),COLUMN(C148)-COLUMN($A148))</f>
        <v>44516</v>
      </c>
      <c r="D148" s="168">
        <f t="array" ref="D148">INDEX(M_11,ROW(D148)-ROW(D$145),COLUMN(D148)-COLUMN($A148))</f>
        <v>44517</v>
      </c>
      <c r="E148" s="168">
        <f t="array" ref="E148">INDEX(M_11,ROW(E148)-ROW(E$145),COLUMN(E148)-COLUMN($A148))</f>
        <v>44518</v>
      </c>
      <c r="F148" s="168">
        <f t="array" ref="F148">INDEX(M_11,ROW(F148)-ROW(F$145),COLUMN(F148)-COLUMN($A148))</f>
        <v>44519</v>
      </c>
      <c r="G148" s="168">
        <f t="array" ref="G148">INDEX(M_11,ROW(G148)-ROW(G$145),COLUMN(G148)-COLUMN($A148))</f>
        <v>44520</v>
      </c>
      <c r="H148" s="168">
        <f t="array" ref="H148">INDEX(M_11,ROW(H148)-ROW(H$145),COLUMN(H148)-COLUMN($A148))</f>
        <v>44521</v>
      </c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24.75" customHeight="1">
      <c r="A149" s="2"/>
      <c r="B149" s="168">
        <f t="array" ref="B149">INDEX(M_11,ROW(B149)-ROW(B$145),COLUMN(B149)-COLUMN($A149))</f>
        <v>44522</v>
      </c>
      <c r="C149" s="168">
        <f t="array" ref="C149">INDEX(M_11,ROW(C149)-ROW(C$145),COLUMN(C149)-COLUMN($A149))</f>
        <v>44523</v>
      </c>
      <c r="D149" s="168">
        <f t="array" ref="D149">INDEX(M_11,ROW(D149)-ROW(D$145),COLUMN(D149)-COLUMN($A149))</f>
        <v>44524</v>
      </c>
      <c r="E149" s="168">
        <f t="array" ref="E149">INDEX(M_11,ROW(E149)-ROW(E$145),COLUMN(E149)-COLUMN($A149))</f>
        <v>44525</v>
      </c>
      <c r="F149" s="168">
        <f t="array" ref="F149">INDEX(M_11,ROW(F149)-ROW(F$145),COLUMN(F149)-COLUMN($A149))</f>
        <v>44526</v>
      </c>
      <c r="G149" s="168">
        <f t="array" ref="G149">INDEX(M_11,ROW(G149)-ROW(G$145),COLUMN(G149)-COLUMN($A149))</f>
        <v>44527</v>
      </c>
      <c r="H149" s="168">
        <f t="array" ref="H149">INDEX(M_11,ROW(H149)-ROW(H$145),COLUMN(H149)-COLUMN($A149))</f>
        <v>44528</v>
      </c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24.75" customHeight="1">
      <c r="A150" s="2"/>
      <c r="B150" s="168">
        <f t="array" ref="B150">INDEX(M_11,ROW(B150)-ROW(B$145),COLUMN(B150)-COLUMN($A150))</f>
        <v>44529</v>
      </c>
      <c r="C150" s="168">
        <f t="array" ref="C150">INDEX(M_11,ROW(C150)-ROW(C$145),COLUMN(C150)-COLUMN($A150))</f>
        <v>44530</v>
      </c>
      <c r="D150" s="168" t="str">
        <f t="array" ref="D150">INDEX(M_11,ROW(D150)-ROW(D$145),COLUMN(D150)-COLUMN($A150))</f>
        <v/>
      </c>
      <c r="E150" s="168" t="str">
        <f t="array" ref="E150">INDEX(M_11,ROW(E150)-ROW(E$145),COLUMN(E150)-COLUMN($A150))</f>
        <v/>
      </c>
      <c r="F150" s="168" t="str">
        <f t="array" ref="F150">INDEX(M_11,ROW(F150)-ROW(F$145),COLUMN(F150)-COLUMN($A150))</f>
        <v/>
      </c>
      <c r="G150" s="168" t="str">
        <f t="array" ref="G150">INDEX(M_11,ROW(G150)-ROW(G$145),COLUMN(G150)-COLUMN($A150))</f>
        <v/>
      </c>
      <c r="H150" s="168" t="str">
        <f t="array" ref="H150">INDEX(M_11,ROW(H150)-ROW(H$145),COLUMN(H150)-COLUMN($A150))</f>
        <v/>
      </c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24.75" customHeight="1">
      <c r="A151" s="2"/>
      <c r="B151" s="168" t="str">
        <f t="array" ref="B151">INDEX(M_11,ROW(B151)-ROW(B$145),COLUMN(B151)-COLUMN($A151))</f>
        <v/>
      </c>
      <c r="C151" s="168" t="str">
        <f t="array" ref="C151">INDEX(M_11,ROW(C151)-ROW(C$145),COLUMN(C151)-COLUMN($A151))</f>
        <v/>
      </c>
      <c r="D151" s="168" t="str">
        <f t="array" ref="D151">INDEX(M_11,ROW(D151)-ROW(D$145),COLUMN(D151)-COLUMN($A151))</f>
        <v/>
      </c>
      <c r="E151" s="168" t="str">
        <f t="array" ref="E151">INDEX(M_11,ROW(E151)-ROW(E$145),COLUMN(E151)-COLUMN($A151))</f>
        <v/>
      </c>
      <c r="F151" s="168" t="str">
        <f t="array" ref="F151">INDEX(M_11,ROW(F151)-ROW(F$145),COLUMN(F151)-COLUMN($A151))</f>
        <v/>
      </c>
      <c r="G151" s="168" t="str">
        <f t="array" ref="G151">INDEX(M_11,ROW(G151)-ROW(G$145),COLUMN(G151)-COLUMN($A151))</f>
        <v/>
      </c>
      <c r="H151" s="168" t="str">
        <f t="array" ref="H151">INDEX(M_11,ROW(H151)-ROW(H$145),COLUMN(H151)-COLUMN($A151))</f>
        <v/>
      </c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0" customHeight="1">
      <c r="A152" s="2"/>
      <c r="B152" s="142"/>
      <c r="C152" s="142"/>
      <c r="D152" s="142"/>
      <c r="E152" s="142"/>
      <c r="F152" s="142"/>
      <c r="G152" s="142"/>
      <c r="H152" s="14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0" customHeight="1">
      <c r="A153" s="2"/>
      <c r="B153" s="142"/>
      <c r="C153" s="142"/>
      <c r="D153" s="142"/>
      <c r="E153" s="142"/>
      <c r="F153" s="142"/>
      <c r="G153" s="142"/>
      <c r="H153" s="14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0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0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279.75" customHeight="1">
      <c r="A156" s="2"/>
      <c r="B156" s="189"/>
      <c r="C156" s="79"/>
      <c r="D156" s="79"/>
      <c r="E156" s="79"/>
      <c r="F156" s="79"/>
      <c r="G156" s="79"/>
      <c r="H156" s="80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0" customHeight="1">
      <c r="A157" s="2"/>
      <c r="B157" s="8"/>
      <c r="C157" s="8"/>
      <c r="D157" s="8"/>
      <c r="E157" s="8"/>
      <c r="F157" s="8"/>
      <c r="G157" s="8"/>
      <c r="H157" s="8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34.5" customHeight="1">
      <c r="A158" s="2"/>
      <c r="B158" s="121" t="str">
        <f t="array" ref="B158">INDEX(C_MTHHEADER,12)</f>
        <v>DECEMBER</v>
      </c>
      <c r="C158" s="32"/>
      <c r="D158" s="32"/>
      <c r="E158" s="32"/>
      <c r="F158" s="32"/>
      <c r="G158" s="32"/>
      <c r="H158" s="33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24.75" customHeight="1">
      <c r="A159" s="2"/>
      <c r="B159" s="122" t="str">
        <f t="array" ref="B159">INDEX(C_WKHEADER,1)</f>
        <v>MON</v>
      </c>
      <c r="C159" s="122" t="str">
        <f t="array" ref="C159">INDEX(C_WKHEADER,2)</f>
        <v>TUE</v>
      </c>
      <c r="D159" s="122" t="str">
        <f t="array" ref="D159">INDEX(C_WKHEADER,3)</f>
        <v>WED</v>
      </c>
      <c r="E159" s="122" t="str">
        <f t="array" ref="E159">INDEX(C_WKHEADER,4)</f>
        <v>THU</v>
      </c>
      <c r="F159" s="122" t="str">
        <f t="array" ref="F159">INDEX(C_WKHEADER,5)</f>
        <v>FRI</v>
      </c>
      <c r="G159" s="122" t="str">
        <f t="array" ref="G159">INDEX(C_WKHEADER,6)</f>
        <v>SAT</v>
      </c>
      <c r="H159" s="122" t="str">
        <f t="array" ref="H159">INDEX(C_WKHEADER,7)</f>
        <v>SUN</v>
      </c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24.75" customHeight="1">
      <c r="A160" s="2"/>
      <c r="B160" s="168" t="str">
        <f t="array" ref="B160">INDEX(M_12,ROW(B160)-ROW(B$159),COLUMN(B160)-COLUMN($A160))</f>
        <v/>
      </c>
      <c r="C160" s="168" t="str">
        <f t="array" ref="C160">INDEX(M_12,ROW(C160)-ROW(C$159),COLUMN(C160)-COLUMN($A160))</f>
        <v/>
      </c>
      <c r="D160" s="168">
        <f t="array" ref="D160">INDEX(M_12,ROW(D160)-ROW(D$159),COLUMN(D160)-COLUMN($A160))</f>
        <v>44531</v>
      </c>
      <c r="E160" s="168">
        <f t="array" ref="E160">INDEX(M_12,ROW(E160)-ROW(E$159),COLUMN(E160)-COLUMN($A160))</f>
        <v>44532</v>
      </c>
      <c r="F160" s="168">
        <f t="array" ref="F160">INDEX(M_12,ROW(F160)-ROW(F$159),COLUMN(F160)-COLUMN($A160))</f>
        <v>44533</v>
      </c>
      <c r="G160" s="168">
        <f t="array" ref="G160">INDEX(M_12,ROW(G160)-ROW(G$159),COLUMN(G160)-COLUMN($A160))</f>
        <v>44534</v>
      </c>
      <c r="H160" s="168">
        <f t="array" ref="H160">INDEX(M_12,ROW(H160)-ROW(H$159),COLUMN(H160)-COLUMN($A160))</f>
        <v>44535</v>
      </c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24.75" customHeight="1">
      <c r="A161" s="2"/>
      <c r="B161" s="168">
        <f t="array" ref="B161">INDEX(M_12,ROW(B161)-ROW(B$159),COLUMN(B161)-COLUMN($A161))</f>
        <v>44536</v>
      </c>
      <c r="C161" s="168">
        <f t="array" ref="C161">INDEX(M_12,ROW(C161)-ROW(C$159),COLUMN(C161)-COLUMN($A161))</f>
        <v>44537</v>
      </c>
      <c r="D161" s="168">
        <f t="array" ref="D161">INDEX(M_12,ROW(D161)-ROW(D$159),COLUMN(D161)-COLUMN($A161))</f>
        <v>44538</v>
      </c>
      <c r="E161" s="168">
        <f t="array" ref="E161">INDEX(M_12,ROW(E161)-ROW(E$159),COLUMN(E161)-COLUMN($A161))</f>
        <v>44539</v>
      </c>
      <c r="F161" s="168">
        <f t="array" ref="F161">INDEX(M_12,ROW(F161)-ROW(F$159),COLUMN(F161)-COLUMN($A161))</f>
        <v>44540</v>
      </c>
      <c r="G161" s="168">
        <f t="array" ref="G161">INDEX(M_12,ROW(G161)-ROW(G$159),COLUMN(G161)-COLUMN($A161))</f>
        <v>44541</v>
      </c>
      <c r="H161" s="168">
        <f t="array" ref="H161">INDEX(M_12,ROW(H161)-ROW(H$159),COLUMN(H161)-COLUMN($A161))</f>
        <v>44542</v>
      </c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24.75" customHeight="1">
      <c r="A162" s="2"/>
      <c r="B162" s="168">
        <f t="array" ref="B162">INDEX(M_12,ROW(B162)-ROW(B$159),COLUMN(B162)-COLUMN($A162))</f>
        <v>44543</v>
      </c>
      <c r="C162" s="168">
        <f t="array" ref="C162">INDEX(M_12,ROW(C162)-ROW(C$159),COLUMN(C162)-COLUMN($A162))</f>
        <v>44544</v>
      </c>
      <c r="D162" s="168">
        <f t="array" ref="D162">INDEX(M_12,ROW(D162)-ROW(D$159),COLUMN(D162)-COLUMN($A162))</f>
        <v>44545</v>
      </c>
      <c r="E162" s="168">
        <f t="array" ref="E162">INDEX(M_12,ROW(E162)-ROW(E$159),COLUMN(E162)-COLUMN($A162))</f>
        <v>44546</v>
      </c>
      <c r="F162" s="168">
        <f t="array" ref="F162">INDEX(M_12,ROW(F162)-ROW(F$159),COLUMN(F162)-COLUMN($A162))</f>
        <v>44547</v>
      </c>
      <c r="G162" s="168">
        <f t="array" ref="G162">INDEX(M_12,ROW(G162)-ROW(G$159),COLUMN(G162)-COLUMN($A162))</f>
        <v>44548</v>
      </c>
      <c r="H162" s="168">
        <f t="array" ref="H162">INDEX(M_12,ROW(H162)-ROW(H$159),COLUMN(H162)-COLUMN($A162))</f>
        <v>44549</v>
      </c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24.75" customHeight="1">
      <c r="A163" s="2"/>
      <c r="B163" s="168">
        <f t="array" ref="B163">INDEX(M_12,ROW(B163)-ROW(B$159),COLUMN(B163)-COLUMN($A163))</f>
        <v>44550</v>
      </c>
      <c r="C163" s="168">
        <f t="array" ref="C163">INDEX(M_12,ROW(C163)-ROW(C$159),COLUMN(C163)-COLUMN($A163))</f>
        <v>44551</v>
      </c>
      <c r="D163" s="168">
        <f t="array" ref="D163">INDEX(M_12,ROW(D163)-ROW(D$159),COLUMN(D163)-COLUMN($A163))</f>
        <v>44552</v>
      </c>
      <c r="E163" s="168">
        <f t="array" ref="E163">INDEX(M_12,ROW(E163)-ROW(E$159),COLUMN(E163)-COLUMN($A163))</f>
        <v>44553</v>
      </c>
      <c r="F163" s="168">
        <f t="array" ref="F163">INDEX(M_12,ROW(F163)-ROW(F$159),COLUMN(F163)-COLUMN($A163))</f>
        <v>44554</v>
      </c>
      <c r="G163" s="168">
        <f t="array" ref="G163">INDEX(M_12,ROW(G163)-ROW(G$159),COLUMN(G163)-COLUMN($A163))</f>
        <v>44555</v>
      </c>
      <c r="H163" s="168">
        <f t="array" ref="H163">INDEX(M_12,ROW(H163)-ROW(H$159),COLUMN(H163)-COLUMN($A163))</f>
        <v>44556</v>
      </c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24.75" customHeight="1">
      <c r="A164" s="2"/>
      <c r="B164" s="168">
        <f t="array" ref="B164">INDEX(M_12,ROW(B164)-ROW(B$159),COLUMN(B164)-COLUMN($A164))</f>
        <v>44557</v>
      </c>
      <c r="C164" s="168">
        <f t="array" ref="C164">INDEX(M_12,ROW(C164)-ROW(C$159),COLUMN(C164)-COLUMN($A164))</f>
        <v>44558</v>
      </c>
      <c r="D164" s="168">
        <f t="array" ref="D164">INDEX(M_12,ROW(D164)-ROW(D$159),COLUMN(D164)-COLUMN($A164))</f>
        <v>44559</v>
      </c>
      <c r="E164" s="168">
        <f t="array" ref="E164">INDEX(M_12,ROW(E164)-ROW(E$159),COLUMN(E164)-COLUMN($A164))</f>
        <v>44560</v>
      </c>
      <c r="F164" s="168">
        <f t="array" ref="F164">INDEX(M_12,ROW(F164)-ROW(F$159),COLUMN(F164)-COLUMN($A164))</f>
        <v>44561</v>
      </c>
      <c r="G164" s="168" t="str">
        <f t="array" ref="G164">INDEX(M_12,ROW(G164)-ROW(G$159),COLUMN(G164)-COLUMN($A164))</f>
        <v/>
      </c>
      <c r="H164" s="168" t="str">
        <f t="array" ref="H164">INDEX(M_12,ROW(H164)-ROW(H$159),COLUMN(H164)-COLUMN($A164))</f>
        <v/>
      </c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24.75" customHeight="1">
      <c r="A165" s="2"/>
      <c r="B165" s="168" t="str">
        <f t="array" ref="B165">INDEX(M_12,ROW(B165)-ROW(B$159),COLUMN(B165)-COLUMN($A165))</f>
        <v/>
      </c>
      <c r="C165" s="168" t="str">
        <f t="array" ref="C165">INDEX(M_12,ROW(C165)-ROW(C$159),COLUMN(C165)-COLUMN($A165))</f>
        <v/>
      </c>
      <c r="D165" s="168" t="str">
        <f t="array" ref="D165">INDEX(M_12,ROW(D165)-ROW(D$159),COLUMN(D165)-COLUMN($A165))</f>
        <v/>
      </c>
      <c r="E165" s="168" t="str">
        <f t="array" ref="E165">INDEX(M_12,ROW(E165)-ROW(E$159),COLUMN(E165)-COLUMN($A165))</f>
        <v/>
      </c>
      <c r="F165" s="168" t="str">
        <f t="array" ref="F165">INDEX(M_12,ROW(F165)-ROW(F$159),COLUMN(F165)-COLUMN($A165))</f>
        <v/>
      </c>
      <c r="G165" s="168" t="str">
        <f t="array" ref="G165">INDEX(M_12,ROW(G165)-ROW(G$159),COLUMN(G165)-COLUMN($A165))</f>
        <v/>
      </c>
      <c r="H165" s="168" t="str">
        <f t="array" ref="H165">INDEX(M_12,ROW(H165)-ROW(H$159),COLUMN(H165)-COLUMN($A165))</f>
        <v/>
      </c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0" customHeight="1">
      <c r="A166" s="2"/>
      <c r="B166" s="142"/>
      <c r="C166" s="142"/>
      <c r="D166" s="142"/>
      <c r="E166" s="142"/>
      <c r="F166" s="142"/>
      <c r="G166" s="142"/>
      <c r="H166" s="14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0" customHeight="1">
      <c r="A167" s="2"/>
      <c r="B167" s="142"/>
      <c r="C167" s="142"/>
      <c r="D167" s="142"/>
      <c r="E167" s="142"/>
      <c r="F167" s="142"/>
      <c r="G167" s="142"/>
      <c r="H167" s="14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0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0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24">
    <mergeCell ref="B2:H2"/>
    <mergeCell ref="B4:H4"/>
    <mergeCell ref="B16:H16"/>
    <mergeCell ref="B18:H18"/>
    <mergeCell ref="B30:H30"/>
    <mergeCell ref="B32:H32"/>
    <mergeCell ref="B44:H44"/>
    <mergeCell ref="B46:H46"/>
    <mergeCell ref="B58:H58"/>
    <mergeCell ref="B60:H60"/>
    <mergeCell ref="B72:H72"/>
    <mergeCell ref="B74:H74"/>
    <mergeCell ref="B86:H86"/>
    <mergeCell ref="B88:H88"/>
    <mergeCell ref="B144:H144"/>
    <mergeCell ref="B156:H156"/>
    <mergeCell ref="B158:H158"/>
    <mergeCell ref="B100:H100"/>
    <mergeCell ref="B102:H102"/>
    <mergeCell ref="B114:H114"/>
    <mergeCell ref="B116:H116"/>
    <mergeCell ref="B128:H128"/>
    <mergeCell ref="B130:H130"/>
    <mergeCell ref="B142:H142"/>
  </mergeCells>
  <printOptions horizontalCentered="1" verticalCentered="1"/>
  <pageMargins bottom="0.5" footer="0.0" header="0.0" left="0.2" right="0.2" top="0.5"/>
  <pageSetup orientation="landscape"/>
  <headerFooter>
    <oddFooter>&amp;LExcel Template&amp;Cwww.indzara.com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4.0"/>
    <col customWidth="1" min="2" max="8" width="18.63"/>
    <col customWidth="1" min="9" max="26" width="9.0"/>
  </cols>
  <sheetData>
    <row r="1" ht="24.75" customHeight="1">
      <c r="A1" s="2"/>
      <c r="B1" s="190" t="s">
        <v>71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ht="21.0" customHeight="1">
      <c r="A2" s="2"/>
      <c r="B2" s="191">
        <v>43850.0</v>
      </c>
      <c r="C2" s="192">
        <f t="shared" ref="C2:H2" si="1">B2+1</f>
        <v>43851</v>
      </c>
      <c r="D2" s="192">
        <f t="shared" si="1"/>
        <v>43852</v>
      </c>
      <c r="E2" s="192">
        <f t="shared" si="1"/>
        <v>43853</v>
      </c>
      <c r="F2" s="192">
        <f t="shared" si="1"/>
        <v>43854</v>
      </c>
      <c r="G2" s="192">
        <f t="shared" si="1"/>
        <v>43855</v>
      </c>
      <c r="H2" s="192">
        <f t="shared" si="1"/>
        <v>43856</v>
      </c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ht="30.0" customHeight="1">
      <c r="A3" s="2"/>
      <c r="B3" s="193" t="str">
        <f>Help!BX5</f>
        <v>#ERROR!</v>
      </c>
      <c r="C3" s="194" t="str">
        <f>Help!BY5</f>
        <v>#ERROR!</v>
      </c>
      <c r="D3" s="194" t="str">
        <f>Help!BZ5</f>
        <v>#ERROR!</v>
      </c>
      <c r="E3" s="194" t="str">
        <f>Help!CA5</f>
        <v>#ERROR!</v>
      </c>
      <c r="F3" s="194" t="str">
        <f>Help!CB5</f>
        <v>#ERROR!</v>
      </c>
      <c r="G3" s="194" t="str">
        <f>Help!CC5</f>
        <v>#ERROR!</v>
      </c>
      <c r="H3" s="195" t="str">
        <f>Help!CD5</f>
        <v>#ERROR!</v>
      </c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ht="30.0" customHeight="1">
      <c r="A4" s="2"/>
      <c r="B4" s="196" t="str">
        <f>Help!BX6</f>
        <v>#ERROR!</v>
      </c>
      <c r="C4" s="197" t="str">
        <f>Help!BY6</f>
        <v>#ERROR!</v>
      </c>
      <c r="D4" s="197" t="str">
        <f>Help!BZ6</f>
        <v>#ERROR!</v>
      </c>
      <c r="E4" s="197" t="str">
        <f>Help!CA6</f>
        <v>#ERROR!</v>
      </c>
      <c r="F4" s="197" t="str">
        <f>Help!CB6</f>
        <v>#ERROR!</v>
      </c>
      <c r="G4" s="197" t="str">
        <f>Help!CC6</f>
        <v>#ERROR!</v>
      </c>
      <c r="H4" s="198" t="str">
        <f>Help!CD6</f>
        <v>#ERROR!</v>
      </c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ht="30.0" customHeight="1">
      <c r="A5" s="2"/>
      <c r="B5" s="196" t="str">
        <f>Help!BX7</f>
        <v>#ERROR!</v>
      </c>
      <c r="C5" s="197" t="str">
        <f>Help!BY7</f>
        <v>#ERROR!</v>
      </c>
      <c r="D5" s="197" t="str">
        <f>Help!BZ7</f>
        <v>#ERROR!</v>
      </c>
      <c r="E5" s="197" t="str">
        <f>Help!CA7</f>
        <v>#ERROR!</v>
      </c>
      <c r="F5" s="197" t="str">
        <f>Help!CB7</f>
        <v>#ERROR!</v>
      </c>
      <c r="G5" s="197" t="str">
        <f>Help!CC7</f>
        <v>#ERROR!</v>
      </c>
      <c r="H5" s="198" t="str">
        <f>Help!CD7</f>
        <v>#ERROR!</v>
      </c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ht="30.0" customHeight="1">
      <c r="A6" s="2"/>
      <c r="B6" s="196" t="str">
        <f>Help!BX8</f>
        <v>#ERROR!</v>
      </c>
      <c r="C6" s="197" t="str">
        <f>Help!BY8</f>
        <v>#ERROR!</v>
      </c>
      <c r="D6" s="197" t="str">
        <f>Help!BZ8</f>
        <v>#ERROR!</v>
      </c>
      <c r="E6" s="197" t="str">
        <f>Help!CA8</f>
        <v>#ERROR!</v>
      </c>
      <c r="F6" s="197" t="str">
        <f>Help!CB8</f>
        <v>#ERROR!</v>
      </c>
      <c r="G6" s="197" t="str">
        <f>Help!CC8</f>
        <v>#ERROR!</v>
      </c>
      <c r="H6" s="198" t="str">
        <f>Help!CD8</f>
        <v>#ERROR!</v>
      </c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ht="30.0" customHeight="1">
      <c r="A7" s="2"/>
      <c r="B7" s="196" t="str">
        <f>Help!BX9</f>
        <v>#ERROR!</v>
      </c>
      <c r="C7" s="197" t="str">
        <f>Help!BY9</f>
        <v>#ERROR!</v>
      </c>
      <c r="D7" s="197" t="str">
        <f>Help!BZ9</f>
        <v>#ERROR!</v>
      </c>
      <c r="E7" s="197" t="str">
        <f>Help!CA9</f>
        <v>#ERROR!</v>
      </c>
      <c r="F7" s="197" t="str">
        <f>Help!CB9</f>
        <v>#ERROR!</v>
      </c>
      <c r="G7" s="197" t="str">
        <f>Help!CC9</f>
        <v>#ERROR!</v>
      </c>
      <c r="H7" s="198" t="str">
        <f>Help!CD9</f>
        <v>#ERROR!</v>
      </c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ht="30.0" customHeight="1">
      <c r="A8" s="2"/>
      <c r="B8" s="196" t="str">
        <f>Help!BX10</f>
        <v>#ERROR!</v>
      </c>
      <c r="C8" s="197" t="str">
        <f>Help!BY10</f>
        <v>#ERROR!</v>
      </c>
      <c r="D8" s="197" t="str">
        <f>Help!BZ10</f>
        <v>#ERROR!</v>
      </c>
      <c r="E8" s="197" t="str">
        <f>Help!CA10</f>
        <v>#ERROR!</v>
      </c>
      <c r="F8" s="197" t="str">
        <f>Help!CB10</f>
        <v>#ERROR!</v>
      </c>
      <c r="G8" s="197" t="str">
        <f>Help!CC10</f>
        <v>#ERROR!</v>
      </c>
      <c r="H8" s="198" t="str">
        <f>Help!CD10</f>
        <v>#ERROR!</v>
      </c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ht="30.0" customHeight="1">
      <c r="A9" s="2"/>
      <c r="B9" s="196" t="str">
        <f>Help!BX11</f>
        <v>#ERROR!</v>
      </c>
      <c r="C9" s="197" t="str">
        <f>Help!BY11</f>
        <v>#ERROR!</v>
      </c>
      <c r="D9" s="197" t="str">
        <f>Help!BZ11</f>
        <v>#ERROR!</v>
      </c>
      <c r="E9" s="197" t="str">
        <f>Help!CA11</f>
        <v>#ERROR!</v>
      </c>
      <c r="F9" s="197" t="str">
        <f>Help!CB11</f>
        <v>#ERROR!</v>
      </c>
      <c r="G9" s="197" t="str">
        <f>Help!CC11</f>
        <v>#ERROR!</v>
      </c>
      <c r="H9" s="198" t="str">
        <f>Help!CD11</f>
        <v>#ERROR!</v>
      </c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ht="30.0" customHeight="1">
      <c r="A10" s="2"/>
      <c r="B10" s="196" t="str">
        <f>Help!BX12</f>
        <v>#ERROR!</v>
      </c>
      <c r="C10" s="197" t="str">
        <f>Help!BY12</f>
        <v>#ERROR!</v>
      </c>
      <c r="D10" s="197" t="str">
        <f>Help!BZ12</f>
        <v>#ERROR!</v>
      </c>
      <c r="E10" s="197" t="str">
        <f>Help!CA12</f>
        <v>#ERROR!</v>
      </c>
      <c r="F10" s="197" t="str">
        <f>Help!CB12</f>
        <v>#ERROR!</v>
      </c>
      <c r="G10" s="197" t="str">
        <f>Help!CC12</f>
        <v>#ERROR!</v>
      </c>
      <c r="H10" s="198" t="str">
        <f>Help!CD12</f>
        <v>#ERROR!</v>
      </c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ht="30.0" customHeight="1">
      <c r="A11" s="2"/>
      <c r="B11" s="196" t="str">
        <f>Help!BX13</f>
        <v>#ERROR!</v>
      </c>
      <c r="C11" s="197" t="str">
        <f>Help!BY13</f>
        <v>#ERROR!</v>
      </c>
      <c r="D11" s="197" t="str">
        <f>Help!BZ13</f>
        <v>#ERROR!</v>
      </c>
      <c r="E11" s="197" t="str">
        <f>Help!CA13</f>
        <v>#ERROR!</v>
      </c>
      <c r="F11" s="197" t="str">
        <f>Help!CB13</f>
        <v>#ERROR!</v>
      </c>
      <c r="G11" s="197" t="str">
        <f>Help!CC13</f>
        <v>#ERROR!</v>
      </c>
      <c r="H11" s="198" t="str">
        <f>Help!CD13</f>
        <v>#ERROR!</v>
      </c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ht="30.0" customHeight="1">
      <c r="A12" s="2"/>
      <c r="B12" s="199" t="str">
        <f>Help!BX14</f>
        <v>#ERROR!</v>
      </c>
      <c r="C12" s="200" t="str">
        <f>Help!BY14</f>
        <v>#ERROR!</v>
      </c>
      <c r="D12" s="200" t="str">
        <f>Help!BZ14</f>
        <v>#ERROR!</v>
      </c>
      <c r="E12" s="200" t="str">
        <f>Help!CA14</f>
        <v>#ERROR!</v>
      </c>
      <c r="F12" s="200" t="str">
        <f>Help!CB14</f>
        <v>#ERROR!</v>
      </c>
      <c r="G12" s="200" t="str">
        <f>Help!CC14</f>
        <v>#ERROR!</v>
      </c>
      <c r="H12" s="201" t="str">
        <f>Help!CD14</f>
        <v>#ERROR!</v>
      </c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ht="21.75" customHeight="1">
      <c r="A15" s="2"/>
      <c r="B15" s="45" t="s">
        <v>28</v>
      </c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ht="21.75" customHeight="1">
      <c r="A16" s="2"/>
      <c r="B16" s="202" t="str">
        <f>Help!BX17</f>
        <v>#ERROR!</v>
      </c>
      <c r="C16" s="202" t="str">
        <f>Help!BY17</f>
        <v>#ERROR!</v>
      </c>
      <c r="D16" s="202" t="str">
        <f>Help!BZ17</f>
        <v>#ERROR!</v>
      </c>
      <c r="E16" s="202" t="str">
        <f>Help!CA17</f>
        <v>#ERROR!</v>
      </c>
      <c r="F16" s="202" t="str">
        <f>Help!CB17</f>
        <v>#ERROR!</v>
      </c>
      <c r="G16" s="202" t="str">
        <f>Help!CC17</f>
        <v>#ERROR!</v>
      </c>
      <c r="H16" s="202" t="str">
        <f>Help!CD17</f>
        <v>#ERROR!</v>
      </c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ht="21.75" customHeight="1">
      <c r="A17" s="2"/>
      <c r="B17" s="202" t="str">
        <f>Help!BX18</f>
        <v>#ERROR!</v>
      </c>
      <c r="C17" s="202" t="str">
        <f>Help!BY18</f>
        <v>#ERROR!</v>
      </c>
      <c r="D17" s="202" t="str">
        <f>Help!BZ18</f>
        <v>#ERROR!</v>
      </c>
      <c r="E17" s="202" t="str">
        <f>Help!CA18</f>
        <v>#ERROR!</v>
      </c>
      <c r="F17" s="202" t="str">
        <f>Help!CB18</f>
        <v>#ERROR!</v>
      </c>
      <c r="G17" s="202" t="str">
        <f>Help!CC18</f>
        <v>#ERROR!</v>
      </c>
      <c r="H17" s="202" t="str">
        <f>Help!CD18</f>
        <v>#ERROR!</v>
      </c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ht="21.75" customHeight="1">
      <c r="A18" s="2"/>
      <c r="B18" s="202" t="str">
        <f>Help!BX19</f>
        <v>#ERROR!</v>
      </c>
      <c r="C18" s="202" t="str">
        <f>Help!BY19</f>
        <v>#ERROR!</v>
      </c>
      <c r="D18" s="202" t="str">
        <f>Help!BZ19</f>
        <v>#ERROR!</v>
      </c>
      <c r="E18" s="202" t="str">
        <f>Help!CA19</f>
        <v>#ERROR!</v>
      </c>
      <c r="F18" s="202" t="str">
        <f>Help!CB19</f>
        <v>#ERROR!</v>
      </c>
      <c r="G18" s="202" t="str">
        <f>Help!CC19</f>
        <v>#ERROR!</v>
      </c>
      <c r="H18" s="202" t="str">
        <f>Help!CD19</f>
        <v>#ERROR!</v>
      </c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ht="21.75" customHeight="1">
      <c r="A19" s="2"/>
      <c r="B19" s="202" t="str">
        <f>Help!BX20</f>
        <v>#ERROR!</v>
      </c>
      <c r="C19" s="202" t="str">
        <f>Help!BY20</f>
        <v>#ERROR!</v>
      </c>
      <c r="D19" s="202" t="str">
        <f>Help!BZ20</f>
        <v>#ERROR!</v>
      </c>
      <c r="E19" s="202" t="str">
        <f>Help!CA20</f>
        <v>#ERROR!</v>
      </c>
      <c r="F19" s="202" t="str">
        <f>Help!CB20</f>
        <v>#ERROR!</v>
      </c>
      <c r="G19" s="202" t="str">
        <f>Help!CC20</f>
        <v>#ERROR!</v>
      </c>
      <c r="H19" s="202" t="str">
        <f>Help!CD20</f>
        <v>#ERROR!</v>
      </c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ht="21.75" customHeight="1">
      <c r="A20" s="2"/>
      <c r="B20" s="202" t="str">
        <f>Help!BX21</f>
        <v>#ERROR!</v>
      </c>
      <c r="C20" s="202" t="str">
        <f>Help!BY21</f>
        <v>#ERROR!</v>
      </c>
      <c r="D20" s="202" t="str">
        <f>Help!BZ21</f>
        <v>#ERROR!</v>
      </c>
      <c r="E20" s="202" t="str">
        <f>Help!CA21</f>
        <v>#ERROR!</v>
      </c>
      <c r="F20" s="202" t="str">
        <f>Help!CB21</f>
        <v>#ERROR!</v>
      </c>
      <c r="G20" s="202" t="str">
        <f>Help!CC21</f>
        <v>#ERROR!</v>
      </c>
      <c r="H20" s="202" t="str">
        <f>Help!CD21</f>
        <v>#ERROR!</v>
      </c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ht="15.75" customHeight="1">
      <c r="A21" s="2"/>
      <c r="B21" s="202"/>
      <c r="C21" s="202"/>
      <c r="D21" s="202"/>
      <c r="E21" s="202"/>
      <c r="F21" s="202"/>
      <c r="G21" s="202"/>
      <c r="H21" s="20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ht="15.75" customHeight="1">
      <c r="A22" s="2"/>
      <c r="B22" s="202"/>
      <c r="C22" s="202"/>
      <c r="D22" s="202"/>
      <c r="E22" s="202"/>
      <c r="F22" s="202"/>
      <c r="G22" s="202"/>
      <c r="H22" s="20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ht="15.75" customHeight="1">
      <c r="A23" s="2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ht="15.75" customHeight="1">
      <c r="A24" s="2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ht="15.75" customHeight="1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ht="15.75" customHeight="1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ht="15.75" customHeight="1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ht="15.75" customHeight="1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ht="15.75" customHeight="1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ht="15.75" customHeight="1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ht="15.75" customHeight="1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ht="15.75" customHeight="1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ht="15.75" customHeight="1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ht="15.75" customHeight="1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ht="15.75" customHeight="1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ht="15.75" customHeight="1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ht="15.75" customHeight="1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ht="15.75" customHeight="1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ht="15.75" customHeight="1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ht="15.75" customHeight="1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ht="15.75" customHeight="1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ht="15.7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ht="15.7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ht="15.75" customHeight="1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ht="15.75" customHeight="1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ht="15.75" customHeight="1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ht="15.75" customHeight="1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ht="15.75" customHeight="1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ht="15.75" customHeight="1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ht="15.75" customHeight="1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ht="15.75" customHeight="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ht="15.75" customHeight="1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ht="15.75" customHeight="1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ht="15.7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ht="15.7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ht="15.7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ht="15.7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ht="15.75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ht="15.7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ht="15.7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ht="15.7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ht="15.7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ht="15.7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ht="15.75" customHeight="1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ht="15.75" customHeight="1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ht="15.7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ht="15.7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ht="15.7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ht="15.7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ht="15.7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ht="15.7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ht="15.7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ht="15.7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ht="15.75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ht="15.75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ht="15.75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ht="15.75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ht="15.75" customHeight="1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ht="15.75" customHeight="1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ht="15.75" customHeight="1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ht="15.75" customHeight="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ht="15.75" customHeight="1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ht="15.75" customHeight="1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ht="15.75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ht="15.75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ht="15.75" customHeight="1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ht="15.7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ht="15.7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ht="15.7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ht="15.7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ht="15.7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ht="15.7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ht="15.7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ht="15.75" customHeight="1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ht="15.75" customHeight="1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ht="15.75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ht="15.75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ht="15.7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ht="15.7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ht="15.7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ht="15.7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ht="15.7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ht="15.7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ht="15.7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ht="15.7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ht="15.7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ht="15.7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ht="15.7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ht="15.7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ht="15.7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ht="15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ht="15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ht="15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ht="15.7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ht="15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ht="15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ht="15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ht="15.7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ht="15.7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ht="15.7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ht="15.7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ht="15.7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ht="15.7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ht="15.7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ht="15.7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ht="15.7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ht="15.7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ht="15.7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ht="15.7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ht="15.7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ht="15.7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ht="15.7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ht="15.7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ht="15.7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ht="15.7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ht="15.7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ht="15.7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ht="15.7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ht="15.7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ht="15.7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ht="15.7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ht="15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ht="15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ht="15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ht="15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ht="15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ht="15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ht="15.7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ht="15.7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ht="15.7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ht="15.7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ht="15.7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ht="15.7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ht="15.7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ht="15.7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ht="15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ht="15.7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ht="15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ht="15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ht="15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ht="15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ht="15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ht="15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ht="15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ht="15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ht="15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ht="15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ht="15.7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ht="15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printOptions/>
  <pageMargins bottom="0.25" footer="0.0" header="0.0" left="0.2" right="0.2" top="0.25"/>
  <pageSetup scale="97" orientation="landscape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2.5"/>
    <col customWidth="1" min="2" max="2" width="109.0"/>
    <col customWidth="1" min="3" max="3" width="5.88"/>
    <col customWidth="1" min="4" max="26" width="9.0"/>
  </cols>
  <sheetData>
    <row r="1" ht="24.75" customHeight="1">
      <c r="A1" s="2"/>
      <c r="B1" s="190" t="s">
        <v>72</v>
      </c>
      <c r="C1" s="203"/>
      <c r="D1" s="203"/>
      <c r="E1" s="203"/>
      <c r="F1" s="203"/>
      <c r="G1" s="203"/>
      <c r="H1" s="203"/>
      <c r="I1" s="203"/>
      <c r="J1" s="203"/>
      <c r="K1" s="203"/>
      <c r="L1" s="203"/>
      <c r="M1" s="203"/>
      <c r="N1" s="203"/>
      <c r="O1" s="203"/>
      <c r="P1" s="203"/>
      <c r="Q1" s="203"/>
      <c r="R1" s="203"/>
      <c r="S1" s="203"/>
      <c r="T1" s="203"/>
      <c r="U1" s="203"/>
      <c r="V1" s="203"/>
      <c r="W1" s="203"/>
      <c r="X1" s="203"/>
      <c r="Y1" s="203"/>
      <c r="Z1" s="203"/>
    </row>
    <row r="2">
      <c r="A2" s="2"/>
      <c r="B2" s="204">
        <v>43833.0</v>
      </c>
      <c r="C2" s="203"/>
      <c r="D2" s="203"/>
      <c r="E2" s="203"/>
      <c r="F2" s="203"/>
      <c r="G2" s="203"/>
      <c r="H2" s="203"/>
      <c r="I2" s="203"/>
      <c r="J2" s="203"/>
      <c r="K2" s="203"/>
      <c r="L2" s="203"/>
      <c r="M2" s="203"/>
      <c r="N2" s="203"/>
      <c r="O2" s="203"/>
      <c r="P2" s="203"/>
      <c r="Q2" s="203"/>
      <c r="R2" s="203"/>
      <c r="S2" s="203"/>
      <c r="T2" s="203"/>
      <c r="U2" s="203"/>
      <c r="V2" s="203"/>
      <c r="W2" s="203"/>
      <c r="X2" s="203"/>
      <c r="Y2" s="203"/>
      <c r="Z2" s="203"/>
    </row>
    <row r="3" ht="34.5" customHeight="1">
      <c r="A3" s="2"/>
      <c r="B3" s="205" t="str">
        <f>Help!CG5</f>
        <v>#ERROR!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  <c r="P3" s="203"/>
      <c r="Q3" s="203"/>
      <c r="R3" s="203"/>
      <c r="S3" s="203"/>
      <c r="T3" s="203"/>
      <c r="U3" s="203"/>
      <c r="V3" s="203"/>
      <c r="W3" s="203"/>
      <c r="X3" s="203"/>
      <c r="Y3" s="203"/>
      <c r="Z3" s="203"/>
    </row>
    <row r="4" ht="34.5" customHeight="1">
      <c r="A4" s="2"/>
      <c r="B4" s="206" t="str">
        <f>Help!CG6</f>
        <v>#ERROR!</v>
      </c>
      <c r="C4" s="203"/>
      <c r="D4" s="203"/>
      <c r="E4" s="203"/>
      <c r="F4" s="203"/>
      <c r="G4" s="203"/>
      <c r="H4" s="203"/>
      <c r="I4" s="203"/>
      <c r="J4" s="203"/>
      <c r="K4" s="203"/>
      <c r="L4" s="203"/>
      <c r="M4" s="203"/>
      <c r="N4" s="203"/>
      <c r="O4" s="203"/>
      <c r="P4" s="203"/>
      <c r="Q4" s="203"/>
      <c r="R4" s="203"/>
      <c r="S4" s="203"/>
      <c r="T4" s="203"/>
      <c r="U4" s="203"/>
      <c r="V4" s="203"/>
      <c r="W4" s="203"/>
      <c r="X4" s="203"/>
      <c r="Y4" s="203"/>
      <c r="Z4" s="203"/>
    </row>
    <row r="5" ht="34.5" customHeight="1">
      <c r="A5" s="2"/>
      <c r="B5" s="206" t="str">
        <f>Help!CG7</f>
        <v>#ERROR!</v>
      </c>
      <c r="C5" s="203"/>
      <c r="D5" s="203"/>
      <c r="E5" s="203"/>
      <c r="F5" s="203"/>
      <c r="G5" s="203"/>
      <c r="H5" s="203"/>
      <c r="I5" s="203"/>
      <c r="J5" s="203"/>
      <c r="K5" s="203"/>
      <c r="L5" s="203"/>
      <c r="M5" s="203"/>
      <c r="N5" s="203"/>
      <c r="O5" s="203"/>
      <c r="P5" s="203"/>
      <c r="Q5" s="203"/>
      <c r="R5" s="203"/>
      <c r="S5" s="203"/>
      <c r="T5" s="203"/>
      <c r="U5" s="203"/>
      <c r="V5" s="203"/>
      <c r="W5" s="203"/>
      <c r="X5" s="203"/>
      <c r="Y5" s="203"/>
      <c r="Z5" s="203"/>
    </row>
    <row r="6" ht="34.5" customHeight="1">
      <c r="A6" s="2"/>
      <c r="B6" s="206" t="str">
        <f>Help!CG8</f>
        <v>#ERROR!</v>
      </c>
      <c r="C6" s="203"/>
      <c r="D6" s="203"/>
      <c r="E6" s="203"/>
      <c r="F6" s="203"/>
      <c r="G6" s="203"/>
      <c r="H6" s="203"/>
      <c r="I6" s="203"/>
      <c r="J6" s="203"/>
      <c r="K6" s="203"/>
      <c r="L6" s="203"/>
      <c r="M6" s="203"/>
      <c r="N6" s="203"/>
      <c r="O6" s="203"/>
      <c r="P6" s="203"/>
      <c r="Q6" s="203"/>
      <c r="R6" s="203"/>
      <c r="S6" s="203"/>
      <c r="T6" s="203"/>
      <c r="U6" s="203"/>
      <c r="V6" s="203"/>
      <c r="W6" s="203"/>
      <c r="X6" s="203"/>
      <c r="Y6" s="203"/>
      <c r="Z6" s="203"/>
    </row>
    <row r="7" ht="34.5" customHeight="1">
      <c r="A7" s="2"/>
      <c r="B7" s="206" t="str">
        <f>Help!CG9</f>
        <v>#ERROR!</v>
      </c>
      <c r="C7" s="203"/>
      <c r="D7" s="203"/>
      <c r="E7" s="203"/>
      <c r="F7" s="203"/>
      <c r="G7" s="203"/>
      <c r="H7" s="203"/>
      <c r="I7" s="203"/>
      <c r="J7" s="203"/>
      <c r="K7" s="203"/>
      <c r="L7" s="203"/>
      <c r="M7" s="203"/>
      <c r="N7" s="203"/>
      <c r="O7" s="203"/>
      <c r="P7" s="203"/>
      <c r="Q7" s="203"/>
      <c r="R7" s="203"/>
      <c r="S7" s="203"/>
      <c r="T7" s="203"/>
      <c r="U7" s="203"/>
      <c r="V7" s="203"/>
      <c r="W7" s="203"/>
      <c r="X7" s="203"/>
      <c r="Y7" s="203"/>
      <c r="Z7" s="203"/>
    </row>
    <row r="8" ht="34.5" customHeight="1">
      <c r="A8" s="2"/>
      <c r="B8" s="206" t="str">
        <f>Help!CG10</f>
        <v>#ERROR!</v>
      </c>
      <c r="C8" s="203"/>
      <c r="D8" s="203"/>
      <c r="E8" s="203"/>
      <c r="F8" s="203"/>
      <c r="G8" s="203"/>
      <c r="H8" s="203"/>
      <c r="I8" s="203"/>
      <c r="J8" s="203"/>
      <c r="K8" s="203"/>
      <c r="L8" s="203"/>
      <c r="M8" s="203"/>
      <c r="N8" s="203"/>
      <c r="O8" s="203"/>
      <c r="P8" s="203"/>
      <c r="Q8" s="203"/>
      <c r="R8" s="203"/>
      <c r="S8" s="203"/>
      <c r="T8" s="203"/>
      <c r="U8" s="203"/>
      <c r="V8" s="203"/>
      <c r="W8" s="203"/>
      <c r="X8" s="203"/>
      <c r="Y8" s="203"/>
      <c r="Z8" s="203"/>
    </row>
    <row r="9" ht="34.5" customHeight="1">
      <c r="A9" s="2"/>
      <c r="B9" s="206" t="str">
        <f>Help!CG11</f>
        <v>#ERROR!</v>
      </c>
      <c r="C9" s="203"/>
      <c r="D9" s="203"/>
      <c r="E9" s="203"/>
      <c r="F9" s="203"/>
      <c r="G9" s="203"/>
      <c r="H9" s="203"/>
      <c r="I9" s="203"/>
      <c r="J9" s="203"/>
      <c r="K9" s="203"/>
      <c r="L9" s="203"/>
      <c r="M9" s="203"/>
      <c r="N9" s="203"/>
      <c r="O9" s="203"/>
      <c r="P9" s="203"/>
      <c r="Q9" s="203"/>
      <c r="R9" s="203"/>
      <c r="S9" s="203"/>
      <c r="T9" s="203"/>
      <c r="U9" s="203"/>
      <c r="V9" s="203"/>
      <c r="W9" s="203"/>
      <c r="X9" s="203"/>
      <c r="Y9" s="203"/>
      <c r="Z9" s="203"/>
    </row>
    <row r="10" ht="34.5" customHeight="1">
      <c r="A10" s="2"/>
      <c r="B10" s="206" t="str">
        <f>Help!CG12</f>
        <v>#ERROR!</v>
      </c>
      <c r="C10" s="203"/>
      <c r="D10" s="203"/>
      <c r="E10" s="203"/>
      <c r="F10" s="203"/>
      <c r="G10" s="203"/>
      <c r="H10" s="203"/>
      <c r="I10" s="203"/>
      <c r="J10" s="203"/>
      <c r="K10" s="203"/>
      <c r="L10" s="203"/>
      <c r="M10" s="203"/>
      <c r="N10" s="203"/>
      <c r="O10" s="203"/>
      <c r="P10" s="203"/>
      <c r="Q10" s="203"/>
      <c r="R10" s="203"/>
      <c r="S10" s="203"/>
      <c r="T10" s="203"/>
      <c r="U10" s="203"/>
      <c r="V10" s="203"/>
      <c r="W10" s="203"/>
      <c r="X10" s="203"/>
      <c r="Y10" s="203"/>
      <c r="Z10" s="203"/>
    </row>
    <row r="11" ht="34.5" customHeight="1">
      <c r="A11" s="2"/>
      <c r="B11" s="206" t="str">
        <f>Help!CG13</f>
        <v>#ERROR!</v>
      </c>
      <c r="C11" s="203"/>
      <c r="D11" s="203"/>
      <c r="E11" s="203"/>
      <c r="F11" s="203"/>
      <c r="G11" s="203"/>
      <c r="H11" s="203"/>
      <c r="I11" s="203"/>
      <c r="J11" s="203"/>
      <c r="K11" s="203"/>
      <c r="L11" s="203"/>
      <c r="M11" s="203"/>
      <c r="N11" s="203"/>
      <c r="O11" s="203"/>
      <c r="P11" s="203"/>
      <c r="Q11" s="203"/>
      <c r="R11" s="203"/>
      <c r="S11" s="203"/>
      <c r="T11" s="203"/>
      <c r="U11" s="203"/>
      <c r="V11" s="203"/>
      <c r="W11" s="203"/>
      <c r="X11" s="203"/>
      <c r="Y11" s="203"/>
      <c r="Z11" s="203"/>
    </row>
    <row r="12" ht="34.5" customHeight="1">
      <c r="A12" s="2"/>
      <c r="B12" s="206" t="str">
        <f>Help!CG14</f>
        <v>#ERROR!</v>
      </c>
      <c r="C12" s="203"/>
      <c r="D12" s="203"/>
      <c r="E12" s="203"/>
      <c r="F12" s="203"/>
      <c r="G12" s="203"/>
      <c r="H12" s="203"/>
      <c r="I12" s="203"/>
      <c r="J12" s="203"/>
      <c r="K12" s="203"/>
      <c r="L12" s="203"/>
      <c r="M12" s="203"/>
      <c r="N12" s="203"/>
      <c r="O12" s="203"/>
      <c r="P12" s="203"/>
      <c r="Q12" s="203"/>
      <c r="R12" s="203"/>
      <c r="S12" s="203"/>
      <c r="T12" s="203"/>
      <c r="U12" s="203"/>
      <c r="V12" s="203"/>
      <c r="W12" s="203"/>
      <c r="X12" s="203"/>
      <c r="Y12" s="203"/>
      <c r="Z12" s="203"/>
    </row>
    <row r="13" ht="34.5" customHeight="1">
      <c r="A13" s="2"/>
      <c r="B13" s="206" t="str">
        <f>Help!CG15</f>
        <v>#ERROR!</v>
      </c>
      <c r="C13" s="203"/>
      <c r="D13" s="203"/>
      <c r="E13" s="203"/>
      <c r="F13" s="203"/>
      <c r="G13" s="203"/>
      <c r="H13" s="203"/>
      <c r="I13" s="203"/>
      <c r="J13" s="203"/>
      <c r="K13" s="203"/>
      <c r="L13" s="203"/>
      <c r="M13" s="203"/>
      <c r="N13" s="203"/>
      <c r="O13" s="203"/>
      <c r="P13" s="203"/>
      <c r="Q13" s="203"/>
      <c r="R13" s="203"/>
      <c r="S13" s="203"/>
      <c r="T13" s="203"/>
      <c r="U13" s="203"/>
      <c r="V13" s="203"/>
      <c r="W13" s="203"/>
      <c r="X13" s="203"/>
      <c r="Y13" s="203"/>
      <c r="Z13" s="203"/>
    </row>
    <row r="14" ht="34.5" customHeight="1">
      <c r="A14" s="2"/>
      <c r="B14" s="206" t="str">
        <f>Help!CG16</f>
        <v>#ERROR!</v>
      </c>
      <c r="C14" s="203"/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3"/>
      <c r="T14" s="203"/>
      <c r="U14" s="203"/>
      <c r="V14" s="203"/>
      <c r="W14" s="203"/>
      <c r="X14" s="203"/>
      <c r="Y14" s="203"/>
      <c r="Z14" s="203"/>
    </row>
    <row r="15" ht="34.5" customHeight="1">
      <c r="A15" s="2"/>
      <c r="B15" s="206" t="str">
        <f>Help!CG17</f>
        <v>#ERROR!</v>
      </c>
      <c r="C15" s="203"/>
      <c r="D15" s="203"/>
      <c r="E15" s="203"/>
      <c r="F15" s="203"/>
      <c r="G15" s="203"/>
      <c r="H15" s="203"/>
      <c r="I15" s="203"/>
      <c r="J15" s="203"/>
      <c r="K15" s="203"/>
      <c r="L15" s="203"/>
      <c r="M15" s="203"/>
      <c r="N15" s="203"/>
      <c r="O15" s="203"/>
      <c r="P15" s="203"/>
      <c r="Q15" s="203"/>
      <c r="R15" s="203"/>
      <c r="S15" s="203"/>
      <c r="T15" s="203"/>
      <c r="U15" s="203"/>
      <c r="V15" s="203"/>
      <c r="W15" s="203"/>
      <c r="X15" s="203"/>
      <c r="Y15" s="203"/>
      <c r="Z15" s="203"/>
    </row>
    <row r="16" ht="34.5" customHeight="1">
      <c r="A16" s="2"/>
      <c r="B16" s="206" t="str">
        <f>Help!CG18</f>
        <v>#ERROR!</v>
      </c>
      <c r="C16" s="203"/>
      <c r="D16" s="203"/>
      <c r="E16" s="203"/>
      <c r="F16" s="203"/>
      <c r="G16" s="203"/>
      <c r="H16" s="203"/>
      <c r="I16" s="203"/>
      <c r="J16" s="203"/>
      <c r="K16" s="203"/>
      <c r="L16" s="203"/>
      <c r="M16" s="203"/>
      <c r="N16" s="203"/>
      <c r="O16" s="203"/>
      <c r="P16" s="203"/>
      <c r="Q16" s="203"/>
      <c r="R16" s="203"/>
      <c r="S16" s="203"/>
      <c r="T16" s="203"/>
      <c r="U16" s="203"/>
      <c r="V16" s="203"/>
      <c r="W16" s="203"/>
      <c r="X16" s="203"/>
      <c r="Y16" s="203"/>
      <c r="Z16" s="203"/>
    </row>
    <row r="17" ht="34.5" customHeight="1">
      <c r="A17" s="2"/>
      <c r="B17" s="206" t="str">
        <f>Help!CG19</f>
        <v>#ERROR!</v>
      </c>
      <c r="C17" s="203"/>
      <c r="D17" s="203"/>
      <c r="E17" s="203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3"/>
      <c r="T17" s="203"/>
      <c r="U17" s="203"/>
      <c r="V17" s="203"/>
      <c r="W17" s="203"/>
      <c r="X17" s="203"/>
      <c r="Y17" s="203"/>
      <c r="Z17" s="203"/>
    </row>
    <row r="18" ht="34.5" customHeight="1">
      <c r="A18" s="2"/>
      <c r="B18" s="206" t="str">
        <f>Help!CG20</f>
        <v>#ERROR!</v>
      </c>
      <c r="C18" s="203"/>
      <c r="D18" s="203"/>
      <c r="E18" s="203"/>
      <c r="F18" s="203"/>
      <c r="G18" s="203"/>
      <c r="H18" s="203"/>
      <c r="I18" s="203"/>
      <c r="J18" s="203"/>
      <c r="K18" s="203"/>
      <c r="L18" s="203"/>
      <c r="M18" s="203"/>
      <c r="N18" s="203"/>
      <c r="O18" s="203"/>
      <c r="P18" s="203"/>
      <c r="Q18" s="203"/>
      <c r="R18" s="203"/>
      <c r="S18" s="203"/>
      <c r="T18" s="203"/>
      <c r="U18" s="203"/>
      <c r="V18" s="203"/>
      <c r="W18" s="203"/>
      <c r="X18" s="203"/>
      <c r="Y18" s="203"/>
      <c r="Z18" s="203"/>
    </row>
    <row r="19" ht="34.5" customHeight="1">
      <c r="A19" s="2"/>
      <c r="B19" s="206" t="str">
        <f>Help!CG21</f>
        <v>#ERROR!</v>
      </c>
      <c r="C19" s="203"/>
      <c r="D19" s="203"/>
      <c r="E19" s="203"/>
      <c r="F19" s="203"/>
      <c r="G19" s="203"/>
      <c r="H19" s="203"/>
      <c r="I19" s="203"/>
      <c r="J19" s="203"/>
      <c r="K19" s="203"/>
      <c r="L19" s="203"/>
      <c r="M19" s="203"/>
      <c r="N19" s="203"/>
      <c r="O19" s="203"/>
      <c r="P19" s="203"/>
      <c r="Q19" s="203"/>
      <c r="R19" s="203"/>
      <c r="S19" s="203"/>
      <c r="T19" s="203"/>
      <c r="U19" s="203"/>
      <c r="V19" s="203"/>
      <c r="W19" s="203"/>
      <c r="X19" s="203"/>
      <c r="Y19" s="203"/>
      <c r="Z19" s="203"/>
    </row>
    <row r="20" ht="34.5" customHeight="1">
      <c r="A20" s="2"/>
      <c r="B20" s="206" t="str">
        <f>Help!CG22</f>
        <v>#ERROR!</v>
      </c>
      <c r="C20" s="203"/>
      <c r="D20" s="203"/>
      <c r="E20" s="203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3"/>
      <c r="T20" s="203"/>
      <c r="U20" s="203"/>
      <c r="V20" s="203"/>
      <c r="W20" s="203"/>
      <c r="X20" s="203"/>
      <c r="Y20" s="203"/>
      <c r="Z20" s="203"/>
    </row>
    <row r="21" ht="34.5" customHeight="1">
      <c r="A21" s="2"/>
      <c r="B21" s="206" t="str">
        <f>Help!CG23</f>
        <v>#ERROR!</v>
      </c>
      <c r="C21" s="203"/>
      <c r="D21" s="203"/>
      <c r="E21" s="203"/>
      <c r="F21" s="203"/>
      <c r="G21" s="203"/>
      <c r="H21" s="203"/>
      <c r="I21" s="203"/>
      <c r="J21" s="203"/>
      <c r="K21" s="203"/>
      <c r="L21" s="203"/>
      <c r="M21" s="203"/>
      <c r="N21" s="203"/>
      <c r="O21" s="203"/>
      <c r="P21" s="203"/>
      <c r="Q21" s="203"/>
      <c r="R21" s="203"/>
      <c r="S21" s="203"/>
      <c r="T21" s="203"/>
      <c r="U21" s="203"/>
      <c r="V21" s="203"/>
      <c r="W21" s="203"/>
      <c r="X21" s="203"/>
      <c r="Y21" s="203"/>
      <c r="Z21" s="203"/>
    </row>
    <row r="22" ht="34.5" customHeight="1">
      <c r="A22" s="2"/>
      <c r="B22" s="207" t="str">
        <f>Help!CG24</f>
        <v>#ERROR!</v>
      </c>
      <c r="C22" s="203"/>
      <c r="D22" s="203"/>
      <c r="E22" s="203"/>
      <c r="F22" s="203"/>
      <c r="G22" s="203"/>
      <c r="H22" s="203"/>
      <c r="I22" s="203"/>
      <c r="J22" s="203"/>
      <c r="K22" s="203"/>
      <c r="L22" s="203"/>
      <c r="M22" s="203"/>
      <c r="N22" s="203"/>
      <c r="O22" s="203"/>
      <c r="P22" s="203"/>
      <c r="Q22" s="203"/>
      <c r="R22" s="203"/>
      <c r="S22" s="203"/>
      <c r="T22" s="203"/>
      <c r="U22" s="203"/>
      <c r="V22" s="203"/>
      <c r="W22" s="203"/>
      <c r="X22" s="203"/>
      <c r="Y22" s="203"/>
      <c r="Z22" s="203"/>
    </row>
    <row r="23" ht="15.75" customHeight="1">
      <c r="A23" s="203"/>
      <c r="B23" s="203"/>
      <c r="C23" s="203"/>
      <c r="D23" s="203"/>
      <c r="E23" s="203"/>
      <c r="F23" s="203"/>
      <c r="G23" s="203"/>
      <c r="H23" s="203"/>
      <c r="I23" s="203"/>
      <c r="J23" s="203"/>
      <c r="K23" s="203"/>
      <c r="L23" s="203"/>
      <c r="M23" s="203"/>
      <c r="N23" s="203"/>
      <c r="O23" s="203"/>
      <c r="P23" s="203"/>
      <c r="Q23" s="203"/>
      <c r="R23" s="203"/>
      <c r="S23" s="203"/>
      <c r="T23" s="203"/>
      <c r="U23" s="203"/>
      <c r="V23" s="203"/>
      <c r="W23" s="203"/>
      <c r="X23" s="203"/>
      <c r="Y23" s="203"/>
      <c r="Z23" s="203"/>
    </row>
    <row r="24" ht="15.75" customHeight="1">
      <c r="A24" s="203"/>
      <c r="B24" s="203"/>
      <c r="C24" s="203"/>
      <c r="D24" s="203"/>
      <c r="E24" s="203"/>
      <c r="F24" s="203"/>
      <c r="G24" s="203"/>
      <c r="H24" s="203"/>
      <c r="I24" s="203"/>
      <c r="J24" s="203"/>
      <c r="K24" s="203"/>
      <c r="L24" s="203"/>
      <c r="M24" s="203"/>
      <c r="N24" s="203"/>
      <c r="O24" s="203"/>
      <c r="P24" s="203"/>
      <c r="Q24" s="203"/>
      <c r="R24" s="203"/>
      <c r="S24" s="203"/>
      <c r="T24" s="203"/>
      <c r="U24" s="203"/>
      <c r="V24" s="203"/>
      <c r="W24" s="203"/>
      <c r="X24" s="203"/>
      <c r="Y24" s="203"/>
      <c r="Z24" s="203"/>
    </row>
    <row r="25" ht="21.75" customHeight="1">
      <c r="A25" s="203"/>
      <c r="B25" s="208" t="s">
        <v>63</v>
      </c>
      <c r="C25" s="203"/>
      <c r="D25" s="203"/>
      <c r="E25" s="203"/>
      <c r="F25" s="203"/>
      <c r="G25" s="203"/>
      <c r="H25" s="203"/>
      <c r="I25" s="203"/>
      <c r="J25" s="203"/>
      <c r="K25" s="203"/>
      <c r="L25" s="203"/>
      <c r="M25" s="203"/>
      <c r="N25" s="203"/>
      <c r="O25" s="203"/>
      <c r="P25" s="203"/>
      <c r="Q25" s="203"/>
      <c r="R25" s="203"/>
      <c r="S25" s="203"/>
      <c r="T25" s="203"/>
      <c r="U25" s="203"/>
      <c r="V25" s="203"/>
      <c r="W25" s="203"/>
      <c r="X25" s="203"/>
      <c r="Y25" s="203"/>
      <c r="Z25" s="203"/>
    </row>
    <row r="26" ht="21.75" customHeight="1">
      <c r="A26" s="203"/>
      <c r="B26" s="209" t="str">
        <f>Help!CI5</f>
        <v>#ERROR!</v>
      </c>
      <c r="C26" s="203"/>
      <c r="D26" s="203"/>
      <c r="E26" s="203"/>
      <c r="F26" s="203"/>
      <c r="G26" s="203"/>
      <c r="H26" s="203"/>
      <c r="I26" s="203"/>
      <c r="J26" s="203"/>
      <c r="K26" s="203"/>
      <c r="L26" s="203"/>
      <c r="M26" s="203"/>
      <c r="N26" s="203"/>
      <c r="O26" s="203"/>
      <c r="P26" s="203"/>
      <c r="Q26" s="203"/>
      <c r="R26" s="203"/>
      <c r="S26" s="203"/>
      <c r="T26" s="203"/>
      <c r="U26" s="203"/>
      <c r="V26" s="203"/>
      <c r="W26" s="203"/>
      <c r="X26" s="203"/>
      <c r="Y26" s="203"/>
      <c r="Z26" s="203"/>
    </row>
    <row r="27" ht="21.75" customHeight="1">
      <c r="A27" s="203"/>
      <c r="B27" s="209" t="str">
        <f>Help!CI6</f>
        <v>#ERROR!</v>
      </c>
      <c r="C27" s="203"/>
      <c r="D27" s="203"/>
      <c r="E27" s="203"/>
      <c r="F27" s="203"/>
      <c r="G27" s="203"/>
      <c r="H27" s="203"/>
      <c r="I27" s="203"/>
      <c r="J27" s="203"/>
      <c r="K27" s="203"/>
      <c r="L27" s="203"/>
      <c r="M27" s="203"/>
      <c r="N27" s="203"/>
      <c r="O27" s="203"/>
      <c r="P27" s="203"/>
      <c r="Q27" s="203"/>
      <c r="R27" s="203"/>
      <c r="S27" s="203"/>
      <c r="T27" s="203"/>
      <c r="U27" s="203"/>
      <c r="V27" s="203"/>
      <c r="W27" s="203"/>
      <c r="X27" s="203"/>
      <c r="Y27" s="203"/>
      <c r="Z27" s="203"/>
    </row>
    <row r="28" ht="21.75" customHeight="1">
      <c r="A28" s="203"/>
      <c r="B28" s="209" t="str">
        <f>Help!CI7</f>
        <v>#ERROR!</v>
      </c>
      <c r="C28" s="203"/>
      <c r="D28" s="203"/>
      <c r="E28" s="203"/>
      <c r="F28" s="203"/>
      <c r="G28" s="203"/>
      <c r="H28" s="203"/>
      <c r="I28" s="203"/>
      <c r="J28" s="203"/>
      <c r="K28" s="203"/>
      <c r="L28" s="203"/>
      <c r="M28" s="203"/>
      <c r="N28" s="203"/>
      <c r="O28" s="203"/>
      <c r="P28" s="203"/>
      <c r="Q28" s="203"/>
      <c r="R28" s="203"/>
      <c r="S28" s="203"/>
      <c r="T28" s="203"/>
      <c r="U28" s="203"/>
      <c r="V28" s="203"/>
      <c r="W28" s="203"/>
      <c r="X28" s="203"/>
      <c r="Y28" s="203"/>
      <c r="Z28" s="203"/>
    </row>
    <row r="29" ht="21.75" customHeight="1">
      <c r="A29" s="203"/>
      <c r="B29" s="209" t="str">
        <f>Help!CI8</f>
        <v>#ERROR!</v>
      </c>
      <c r="C29" s="203"/>
      <c r="D29" s="203"/>
      <c r="E29" s="203"/>
      <c r="F29" s="203"/>
      <c r="G29" s="203"/>
      <c r="H29" s="203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3"/>
      <c r="T29" s="203"/>
      <c r="U29" s="203"/>
      <c r="V29" s="203"/>
      <c r="W29" s="203"/>
      <c r="X29" s="203"/>
      <c r="Y29" s="203"/>
      <c r="Z29" s="203"/>
    </row>
    <row r="30" ht="21.75" customHeight="1">
      <c r="A30" s="203"/>
      <c r="B30" s="209" t="str">
        <f>Help!CI9</f>
        <v>#ERROR!</v>
      </c>
      <c r="C30" s="203"/>
      <c r="D30" s="203"/>
      <c r="E30" s="203"/>
      <c r="F30" s="203"/>
      <c r="G30" s="203"/>
      <c r="H30" s="203"/>
      <c r="I30" s="203"/>
      <c r="J30" s="203"/>
      <c r="K30" s="203"/>
      <c r="L30" s="203"/>
      <c r="M30" s="203"/>
      <c r="N30" s="203"/>
      <c r="O30" s="203"/>
      <c r="P30" s="203"/>
      <c r="Q30" s="203"/>
      <c r="R30" s="203"/>
      <c r="S30" s="203"/>
      <c r="T30" s="203"/>
      <c r="U30" s="203"/>
      <c r="V30" s="203"/>
      <c r="W30" s="203"/>
      <c r="X30" s="203"/>
      <c r="Y30" s="203"/>
      <c r="Z30" s="203"/>
    </row>
    <row r="31" ht="15.75" customHeight="1">
      <c r="A31" s="203"/>
      <c r="B31" s="24"/>
      <c r="C31" s="203"/>
      <c r="D31" s="203"/>
      <c r="E31" s="203"/>
      <c r="F31" s="203"/>
      <c r="G31" s="203"/>
      <c r="H31" s="203"/>
      <c r="I31" s="203"/>
      <c r="J31" s="203"/>
      <c r="K31" s="203"/>
      <c r="L31" s="203"/>
      <c r="M31" s="203"/>
      <c r="N31" s="203"/>
      <c r="O31" s="203"/>
      <c r="P31" s="203"/>
      <c r="Q31" s="203"/>
      <c r="R31" s="203"/>
      <c r="S31" s="203"/>
      <c r="T31" s="203"/>
      <c r="U31" s="203"/>
      <c r="V31" s="203"/>
      <c r="W31" s="203"/>
      <c r="X31" s="203"/>
      <c r="Y31" s="203"/>
      <c r="Z31" s="203"/>
    </row>
    <row r="32" ht="15.75" customHeight="1">
      <c r="A32" s="203"/>
      <c r="B32" s="24"/>
      <c r="C32" s="203"/>
      <c r="D32" s="203"/>
      <c r="E32" s="203"/>
      <c r="F32" s="203"/>
      <c r="G32" s="203"/>
      <c r="H32" s="203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3"/>
      <c r="T32" s="203"/>
      <c r="U32" s="203"/>
      <c r="V32" s="203"/>
      <c r="W32" s="203"/>
      <c r="X32" s="203"/>
      <c r="Y32" s="203"/>
      <c r="Z32" s="203"/>
    </row>
    <row r="33" ht="15.75" customHeight="1">
      <c r="A33" s="203"/>
      <c r="B33" s="203"/>
      <c r="C33" s="203"/>
      <c r="D33" s="203"/>
      <c r="E33" s="203"/>
      <c r="F33" s="203"/>
      <c r="G33" s="203"/>
      <c r="H33" s="203"/>
      <c r="I33" s="203"/>
      <c r="J33" s="203"/>
      <c r="K33" s="203"/>
      <c r="L33" s="203"/>
      <c r="M33" s="203"/>
      <c r="N33" s="203"/>
      <c r="O33" s="203"/>
      <c r="P33" s="203"/>
      <c r="Q33" s="203"/>
      <c r="R33" s="203"/>
      <c r="S33" s="203"/>
      <c r="T33" s="203"/>
      <c r="U33" s="203"/>
      <c r="V33" s="203"/>
      <c r="W33" s="203"/>
      <c r="X33" s="203"/>
      <c r="Y33" s="203"/>
      <c r="Z33" s="203"/>
    </row>
    <row r="34" ht="15.75" customHeight="1">
      <c r="A34" s="203"/>
      <c r="B34" s="203"/>
      <c r="C34" s="203"/>
      <c r="D34" s="203"/>
      <c r="E34" s="203"/>
      <c r="F34" s="203"/>
      <c r="G34" s="203"/>
      <c r="H34" s="203"/>
      <c r="I34" s="203"/>
      <c r="J34" s="203"/>
      <c r="K34" s="203"/>
      <c r="L34" s="203"/>
      <c r="M34" s="203"/>
      <c r="N34" s="203"/>
      <c r="O34" s="203"/>
      <c r="P34" s="203"/>
      <c r="Q34" s="203"/>
      <c r="R34" s="203"/>
      <c r="S34" s="203"/>
      <c r="T34" s="203"/>
      <c r="U34" s="203"/>
      <c r="V34" s="203"/>
      <c r="W34" s="203"/>
      <c r="X34" s="203"/>
      <c r="Y34" s="203"/>
      <c r="Z34" s="203"/>
    </row>
    <row r="35" ht="15.75" customHeight="1">
      <c r="A35" s="203"/>
      <c r="B35" s="203"/>
      <c r="C35" s="203"/>
      <c r="D35" s="203"/>
      <c r="E35" s="203"/>
      <c r="F35" s="203"/>
      <c r="G35" s="203"/>
      <c r="H35" s="203"/>
      <c r="I35" s="203"/>
      <c r="J35" s="203"/>
      <c r="K35" s="203"/>
      <c r="L35" s="203"/>
      <c r="M35" s="203"/>
      <c r="N35" s="203"/>
      <c r="O35" s="203"/>
      <c r="P35" s="203"/>
      <c r="Q35" s="203"/>
      <c r="R35" s="203"/>
      <c r="S35" s="203"/>
      <c r="T35" s="203"/>
      <c r="U35" s="203"/>
      <c r="V35" s="203"/>
      <c r="W35" s="203"/>
      <c r="X35" s="203"/>
      <c r="Y35" s="203"/>
      <c r="Z35" s="203"/>
    </row>
    <row r="36" ht="15.75" customHeight="1">
      <c r="A36" s="203"/>
      <c r="B36" s="203"/>
      <c r="C36" s="203"/>
      <c r="D36" s="203"/>
      <c r="E36" s="203"/>
      <c r="F36" s="203"/>
      <c r="G36" s="203"/>
      <c r="H36" s="203"/>
      <c r="I36" s="203"/>
      <c r="J36" s="203"/>
      <c r="K36" s="203"/>
      <c r="L36" s="203"/>
      <c r="M36" s="203"/>
      <c r="N36" s="203"/>
      <c r="O36" s="203"/>
      <c r="P36" s="203"/>
      <c r="Q36" s="203"/>
      <c r="R36" s="203"/>
      <c r="S36" s="203"/>
      <c r="T36" s="203"/>
      <c r="U36" s="203"/>
      <c r="V36" s="203"/>
      <c r="W36" s="203"/>
      <c r="X36" s="203"/>
      <c r="Y36" s="203"/>
      <c r="Z36" s="203"/>
    </row>
    <row r="37" ht="15.75" customHeight="1">
      <c r="A37" s="203"/>
      <c r="B37" s="203"/>
      <c r="C37" s="203"/>
      <c r="D37" s="203"/>
      <c r="E37" s="203"/>
      <c r="F37" s="203"/>
      <c r="G37" s="203"/>
      <c r="H37" s="203"/>
      <c r="I37" s="203"/>
      <c r="J37" s="203"/>
      <c r="K37" s="203"/>
      <c r="L37" s="203"/>
      <c r="M37" s="203"/>
      <c r="N37" s="203"/>
      <c r="O37" s="203"/>
      <c r="P37" s="203"/>
      <c r="Q37" s="203"/>
      <c r="R37" s="203"/>
      <c r="S37" s="203"/>
      <c r="T37" s="203"/>
      <c r="U37" s="203"/>
      <c r="V37" s="203"/>
      <c r="W37" s="203"/>
      <c r="X37" s="203"/>
      <c r="Y37" s="203"/>
      <c r="Z37" s="203"/>
    </row>
    <row r="38" ht="15.75" customHeight="1">
      <c r="A38" s="203"/>
      <c r="B38" s="203"/>
      <c r="C38" s="203"/>
      <c r="D38" s="203"/>
      <c r="E38" s="203"/>
      <c r="F38" s="203"/>
      <c r="G38" s="203"/>
      <c r="H38" s="203"/>
      <c r="I38" s="203"/>
      <c r="J38" s="203"/>
      <c r="K38" s="203"/>
      <c r="L38" s="203"/>
      <c r="M38" s="203"/>
      <c r="N38" s="203"/>
      <c r="O38" s="203"/>
      <c r="P38" s="203"/>
      <c r="Q38" s="203"/>
      <c r="R38" s="203"/>
      <c r="S38" s="203"/>
      <c r="T38" s="203"/>
      <c r="U38" s="203"/>
      <c r="V38" s="203"/>
      <c r="W38" s="203"/>
      <c r="X38" s="203"/>
      <c r="Y38" s="203"/>
      <c r="Z38" s="203"/>
    </row>
    <row r="39" ht="15.75" customHeight="1">
      <c r="A39" s="203"/>
      <c r="B39" s="203"/>
      <c r="C39" s="203"/>
      <c r="D39" s="203"/>
      <c r="E39" s="203"/>
      <c r="F39" s="203"/>
      <c r="G39" s="203"/>
      <c r="H39" s="203"/>
      <c r="I39" s="203"/>
      <c r="J39" s="203"/>
      <c r="K39" s="203"/>
      <c r="L39" s="203"/>
      <c r="M39" s="203"/>
      <c r="N39" s="203"/>
      <c r="O39" s="203"/>
      <c r="P39" s="203"/>
      <c r="Q39" s="203"/>
      <c r="R39" s="203"/>
      <c r="S39" s="203"/>
      <c r="T39" s="203"/>
      <c r="U39" s="203"/>
      <c r="V39" s="203"/>
      <c r="W39" s="203"/>
      <c r="X39" s="203"/>
      <c r="Y39" s="203"/>
      <c r="Z39" s="203"/>
    </row>
    <row r="40" ht="15.75" customHeight="1">
      <c r="A40" s="203"/>
      <c r="B40" s="203"/>
      <c r="C40" s="203"/>
      <c r="D40" s="203"/>
      <c r="E40" s="203"/>
      <c r="F40" s="203"/>
      <c r="G40" s="203"/>
      <c r="H40" s="203"/>
      <c r="I40" s="203"/>
      <c r="J40" s="203"/>
      <c r="K40" s="203"/>
      <c r="L40" s="203"/>
      <c r="M40" s="203"/>
      <c r="N40" s="203"/>
      <c r="O40" s="203"/>
      <c r="P40" s="203"/>
      <c r="Q40" s="203"/>
      <c r="R40" s="203"/>
      <c r="S40" s="203"/>
      <c r="T40" s="203"/>
      <c r="U40" s="203"/>
      <c r="V40" s="203"/>
      <c r="W40" s="203"/>
      <c r="X40" s="203"/>
      <c r="Y40" s="203"/>
      <c r="Z40" s="203"/>
    </row>
    <row r="41" ht="15.75" customHeight="1">
      <c r="A41" s="203"/>
      <c r="B41" s="203"/>
      <c r="C41" s="203"/>
      <c r="D41" s="203"/>
      <c r="E41" s="203"/>
      <c r="F41" s="203"/>
      <c r="G41" s="203"/>
      <c r="H41" s="203"/>
      <c r="I41" s="203"/>
      <c r="J41" s="203"/>
      <c r="K41" s="203"/>
      <c r="L41" s="203"/>
      <c r="M41" s="203"/>
      <c r="N41" s="203"/>
      <c r="O41" s="203"/>
      <c r="P41" s="203"/>
      <c r="Q41" s="203"/>
      <c r="R41" s="203"/>
      <c r="S41" s="203"/>
      <c r="T41" s="203"/>
      <c r="U41" s="203"/>
      <c r="V41" s="203"/>
      <c r="W41" s="203"/>
      <c r="X41" s="203"/>
      <c r="Y41" s="203"/>
      <c r="Z41" s="203"/>
    </row>
    <row r="42" ht="15.75" customHeight="1">
      <c r="A42" s="203"/>
      <c r="B42" s="203"/>
      <c r="C42" s="203"/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3"/>
      <c r="T42" s="203"/>
      <c r="U42" s="203"/>
      <c r="V42" s="203"/>
      <c r="W42" s="203"/>
      <c r="X42" s="203"/>
      <c r="Y42" s="203"/>
      <c r="Z42" s="203"/>
    </row>
    <row r="43" ht="15.75" customHeight="1">
      <c r="A43" s="203"/>
      <c r="B43" s="203"/>
      <c r="C43" s="203"/>
      <c r="D43" s="203"/>
      <c r="E43" s="203"/>
      <c r="F43" s="203"/>
      <c r="G43" s="203"/>
      <c r="H43" s="203"/>
      <c r="I43" s="203"/>
      <c r="J43" s="203"/>
      <c r="K43" s="203"/>
      <c r="L43" s="203"/>
      <c r="M43" s="203"/>
      <c r="N43" s="203"/>
      <c r="O43" s="203"/>
      <c r="P43" s="203"/>
      <c r="Q43" s="203"/>
      <c r="R43" s="203"/>
      <c r="S43" s="203"/>
      <c r="T43" s="203"/>
      <c r="U43" s="203"/>
      <c r="V43" s="203"/>
      <c r="W43" s="203"/>
      <c r="X43" s="203"/>
      <c r="Y43" s="203"/>
      <c r="Z43" s="203"/>
    </row>
    <row r="44" ht="15.75" customHeight="1">
      <c r="A44" s="203"/>
      <c r="B44" s="203"/>
      <c r="C44" s="203"/>
      <c r="D44" s="203"/>
      <c r="E44" s="203"/>
      <c r="F44" s="203"/>
      <c r="G44" s="203"/>
      <c r="H44" s="203"/>
      <c r="I44" s="203"/>
      <c r="J44" s="203"/>
      <c r="K44" s="203"/>
      <c r="L44" s="203"/>
      <c r="M44" s="203"/>
      <c r="N44" s="203"/>
      <c r="O44" s="203"/>
      <c r="P44" s="203"/>
      <c r="Q44" s="203"/>
      <c r="R44" s="203"/>
      <c r="S44" s="203"/>
      <c r="T44" s="203"/>
      <c r="U44" s="203"/>
      <c r="V44" s="203"/>
      <c r="W44" s="203"/>
      <c r="X44" s="203"/>
      <c r="Y44" s="203"/>
      <c r="Z44" s="203"/>
    </row>
    <row r="45" ht="15.75" customHeight="1">
      <c r="A45" s="203"/>
      <c r="B45" s="203"/>
      <c r="C45" s="203"/>
      <c r="D45" s="203"/>
      <c r="E45" s="203"/>
      <c r="F45" s="203"/>
      <c r="G45" s="203"/>
      <c r="H45" s="203"/>
      <c r="I45" s="203"/>
      <c r="J45" s="203"/>
      <c r="K45" s="203"/>
      <c r="L45" s="203"/>
      <c r="M45" s="203"/>
      <c r="N45" s="203"/>
      <c r="O45" s="203"/>
      <c r="P45" s="203"/>
      <c r="Q45" s="203"/>
      <c r="R45" s="203"/>
      <c r="S45" s="203"/>
      <c r="T45" s="203"/>
      <c r="U45" s="203"/>
      <c r="V45" s="203"/>
      <c r="W45" s="203"/>
      <c r="X45" s="203"/>
      <c r="Y45" s="203"/>
      <c r="Z45" s="203"/>
    </row>
    <row r="46" ht="15.75" customHeight="1">
      <c r="A46" s="203"/>
      <c r="B46" s="203"/>
      <c r="C46" s="203"/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3"/>
      <c r="T46" s="203"/>
      <c r="U46" s="203"/>
      <c r="V46" s="203"/>
      <c r="W46" s="203"/>
      <c r="X46" s="203"/>
      <c r="Y46" s="203"/>
      <c r="Z46" s="203"/>
    </row>
    <row r="47" ht="15.75" customHeight="1">
      <c r="A47" s="203"/>
      <c r="B47" s="203"/>
      <c r="C47" s="203"/>
      <c r="D47" s="203"/>
      <c r="E47" s="203"/>
      <c r="F47" s="203"/>
      <c r="G47" s="203"/>
      <c r="H47" s="203"/>
      <c r="I47" s="203"/>
      <c r="J47" s="203"/>
      <c r="K47" s="203"/>
      <c r="L47" s="203"/>
      <c r="M47" s="203"/>
      <c r="N47" s="203"/>
      <c r="O47" s="203"/>
      <c r="P47" s="203"/>
      <c r="Q47" s="203"/>
      <c r="R47" s="203"/>
      <c r="S47" s="203"/>
      <c r="T47" s="203"/>
      <c r="U47" s="203"/>
      <c r="V47" s="203"/>
      <c r="W47" s="203"/>
      <c r="X47" s="203"/>
      <c r="Y47" s="203"/>
      <c r="Z47" s="203"/>
    </row>
    <row r="48" ht="15.75" customHeight="1">
      <c r="A48" s="203"/>
      <c r="B48" s="203"/>
      <c r="C48" s="203"/>
      <c r="D48" s="203"/>
      <c r="E48" s="203"/>
      <c r="F48" s="203"/>
      <c r="G48" s="203"/>
      <c r="H48" s="203"/>
      <c r="I48" s="203"/>
      <c r="J48" s="203"/>
      <c r="K48" s="203"/>
      <c r="L48" s="203"/>
      <c r="M48" s="203"/>
      <c r="N48" s="203"/>
      <c r="O48" s="203"/>
      <c r="P48" s="203"/>
      <c r="Q48" s="203"/>
      <c r="R48" s="203"/>
      <c r="S48" s="203"/>
      <c r="T48" s="203"/>
      <c r="U48" s="203"/>
      <c r="V48" s="203"/>
      <c r="W48" s="203"/>
      <c r="X48" s="203"/>
      <c r="Y48" s="203"/>
      <c r="Z48" s="203"/>
    </row>
    <row r="49" ht="15.75" customHeight="1">
      <c r="A49" s="203"/>
      <c r="B49" s="203"/>
      <c r="C49" s="203"/>
      <c r="D49" s="203"/>
      <c r="E49" s="203"/>
      <c r="F49" s="203"/>
      <c r="G49" s="203"/>
      <c r="H49" s="203"/>
      <c r="I49" s="203"/>
      <c r="J49" s="203"/>
      <c r="K49" s="203"/>
      <c r="L49" s="203"/>
      <c r="M49" s="203"/>
      <c r="N49" s="203"/>
      <c r="O49" s="203"/>
      <c r="P49" s="203"/>
      <c r="Q49" s="203"/>
      <c r="R49" s="203"/>
      <c r="S49" s="203"/>
      <c r="T49" s="203"/>
      <c r="U49" s="203"/>
      <c r="V49" s="203"/>
      <c r="W49" s="203"/>
      <c r="X49" s="203"/>
      <c r="Y49" s="203"/>
      <c r="Z49" s="203"/>
    </row>
    <row r="50" ht="15.75" customHeight="1">
      <c r="A50" s="203"/>
      <c r="B50" s="203"/>
      <c r="C50" s="203"/>
      <c r="D50" s="203"/>
      <c r="E50" s="203"/>
      <c r="F50" s="203"/>
      <c r="G50" s="203"/>
      <c r="H50" s="203"/>
      <c r="I50" s="203"/>
      <c r="J50" s="203"/>
      <c r="K50" s="203"/>
      <c r="L50" s="203"/>
      <c r="M50" s="203"/>
      <c r="N50" s="203"/>
      <c r="O50" s="203"/>
      <c r="P50" s="203"/>
      <c r="Q50" s="203"/>
      <c r="R50" s="203"/>
      <c r="S50" s="203"/>
      <c r="T50" s="203"/>
      <c r="U50" s="203"/>
      <c r="V50" s="203"/>
      <c r="W50" s="203"/>
      <c r="X50" s="203"/>
      <c r="Y50" s="203"/>
      <c r="Z50" s="203"/>
    </row>
    <row r="51" ht="15.75" customHeight="1">
      <c r="A51" s="203"/>
      <c r="B51" s="203"/>
      <c r="C51" s="203"/>
      <c r="D51" s="203"/>
      <c r="E51" s="203"/>
      <c r="F51" s="203"/>
      <c r="G51" s="203"/>
      <c r="H51" s="203"/>
      <c r="I51" s="203"/>
      <c r="J51" s="203"/>
      <c r="K51" s="203"/>
      <c r="L51" s="203"/>
      <c r="M51" s="203"/>
      <c r="N51" s="203"/>
      <c r="O51" s="203"/>
      <c r="P51" s="203"/>
      <c r="Q51" s="203"/>
      <c r="R51" s="203"/>
      <c r="S51" s="203"/>
      <c r="T51" s="203"/>
      <c r="U51" s="203"/>
      <c r="V51" s="203"/>
      <c r="W51" s="203"/>
      <c r="X51" s="203"/>
      <c r="Y51" s="203"/>
      <c r="Z51" s="203"/>
    </row>
    <row r="52" ht="15.75" customHeight="1">
      <c r="A52" s="203"/>
      <c r="B52" s="203"/>
      <c r="C52" s="203"/>
      <c r="D52" s="203"/>
      <c r="E52" s="203"/>
      <c r="F52" s="203"/>
      <c r="G52" s="203"/>
      <c r="H52" s="203"/>
      <c r="I52" s="203"/>
      <c r="J52" s="203"/>
      <c r="K52" s="203"/>
      <c r="L52" s="203"/>
      <c r="M52" s="203"/>
      <c r="N52" s="203"/>
      <c r="O52" s="203"/>
      <c r="P52" s="203"/>
      <c r="Q52" s="203"/>
      <c r="R52" s="203"/>
      <c r="S52" s="203"/>
      <c r="T52" s="203"/>
      <c r="U52" s="203"/>
      <c r="V52" s="203"/>
      <c r="W52" s="203"/>
      <c r="X52" s="203"/>
      <c r="Y52" s="203"/>
      <c r="Z52" s="203"/>
    </row>
    <row r="53" ht="15.75" customHeight="1">
      <c r="A53" s="203"/>
      <c r="B53" s="203"/>
      <c r="C53" s="203"/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3"/>
      <c r="T53" s="203"/>
      <c r="U53" s="203"/>
      <c r="V53" s="203"/>
      <c r="W53" s="203"/>
      <c r="X53" s="203"/>
      <c r="Y53" s="203"/>
      <c r="Z53" s="203"/>
    </row>
    <row r="54" ht="15.75" customHeight="1">
      <c r="A54" s="203"/>
      <c r="B54" s="203"/>
      <c r="C54" s="203"/>
      <c r="D54" s="203"/>
      <c r="E54" s="203"/>
      <c r="F54" s="203"/>
      <c r="G54" s="203"/>
      <c r="H54" s="203"/>
      <c r="I54" s="203"/>
      <c r="J54" s="203"/>
      <c r="K54" s="203"/>
      <c r="L54" s="203"/>
      <c r="M54" s="203"/>
      <c r="N54" s="203"/>
      <c r="O54" s="203"/>
      <c r="P54" s="203"/>
      <c r="Q54" s="203"/>
      <c r="R54" s="203"/>
      <c r="S54" s="203"/>
      <c r="T54" s="203"/>
      <c r="U54" s="203"/>
      <c r="V54" s="203"/>
      <c r="W54" s="203"/>
      <c r="X54" s="203"/>
      <c r="Y54" s="203"/>
      <c r="Z54" s="203"/>
    </row>
    <row r="55" ht="15.75" customHeight="1">
      <c r="A55" s="203"/>
      <c r="B55" s="203"/>
      <c r="C55" s="203"/>
      <c r="D55" s="203"/>
      <c r="E55" s="203"/>
      <c r="F55" s="203"/>
      <c r="G55" s="203"/>
      <c r="H55" s="203"/>
      <c r="I55" s="203"/>
      <c r="J55" s="203"/>
      <c r="K55" s="203"/>
      <c r="L55" s="203"/>
      <c r="M55" s="203"/>
      <c r="N55" s="203"/>
      <c r="O55" s="203"/>
      <c r="P55" s="203"/>
      <c r="Q55" s="203"/>
      <c r="R55" s="203"/>
      <c r="S55" s="203"/>
      <c r="T55" s="203"/>
      <c r="U55" s="203"/>
      <c r="V55" s="203"/>
      <c r="W55" s="203"/>
      <c r="X55" s="203"/>
      <c r="Y55" s="203"/>
      <c r="Z55" s="203"/>
    </row>
    <row r="56" ht="15.75" customHeight="1">
      <c r="A56" s="203"/>
      <c r="B56" s="203"/>
      <c r="C56" s="203"/>
      <c r="D56" s="203"/>
      <c r="E56" s="203"/>
      <c r="F56" s="203"/>
      <c r="G56" s="203"/>
      <c r="H56" s="203"/>
      <c r="I56" s="203"/>
      <c r="J56" s="203"/>
      <c r="K56" s="203"/>
      <c r="L56" s="203"/>
      <c r="M56" s="203"/>
      <c r="N56" s="203"/>
      <c r="O56" s="203"/>
      <c r="P56" s="203"/>
      <c r="Q56" s="203"/>
      <c r="R56" s="203"/>
      <c r="S56" s="203"/>
      <c r="T56" s="203"/>
      <c r="U56" s="203"/>
      <c r="V56" s="203"/>
      <c r="W56" s="203"/>
      <c r="X56" s="203"/>
      <c r="Y56" s="203"/>
      <c r="Z56" s="203"/>
    </row>
    <row r="57" ht="15.75" customHeight="1">
      <c r="A57" s="203"/>
      <c r="B57" s="203"/>
      <c r="C57" s="203"/>
      <c r="D57" s="203"/>
      <c r="E57" s="203"/>
      <c r="F57" s="203"/>
      <c r="G57" s="203"/>
      <c r="H57" s="203"/>
      <c r="I57" s="203"/>
      <c r="J57" s="203"/>
      <c r="K57" s="203"/>
      <c r="L57" s="203"/>
      <c r="M57" s="203"/>
      <c r="N57" s="203"/>
      <c r="O57" s="203"/>
      <c r="P57" s="203"/>
      <c r="Q57" s="203"/>
      <c r="R57" s="203"/>
      <c r="S57" s="203"/>
      <c r="T57" s="203"/>
      <c r="U57" s="203"/>
      <c r="V57" s="203"/>
      <c r="W57" s="203"/>
      <c r="X57" s="203"/>
      <c r="Y57" s="203"/>
      <c r="Z57" s="203"/>
    </row>
    <row r="58" ht="15.75" customHeight="1">
      <c r="A58" s="203"/>
      <c r="B58" s="203"/>
      <c r="C58" s="203"/>
      <c r="D58" s="203"/>
      <c r="E58" s="203"/>
      <c r="F58" s="203"/>
      <c r="G58" s="203"/>
      <c r="H58" s="203"/>
      <c r="I58" s="203"/>
      <c r="J58" s="203"/>
      <c r="K58" s="203"/>
      <c r="L58" s="203"/>
      <c r="M58" s="203"/>
      <c r="N58" s="203"/>
      <c r="O58" s="203"/>
      <c r="P58" s="203"/>
      <c r="Q58" s="203"/>
      <c r="R58" s="203"/>
      <c r="S58" s="203"/>
      <c r="T58" s="203"/>
      <c r="U58" s="203"/>
      <c r="V58" s="203"/>
      <c r="W58" s="203"/>
      <c r="X58" s="203"/>
      <c r="Y58" s="203"/>
      <c r="Z58" s="203"/>
    </row>
    <row r="59" ht="15.75" customHeight="1">
      <c r="A59" s="203"/>
      <c r="B59" s="203"/>
      <c r="C59" s="203"/>
      <c r="D59" s="203"/>
      <c r="E59" s="203"/>
      <c r="F59" s="203"/>
      <c r="G59" s="203"/>
      <c r="H59" s="203"/>
      <c r="I59" s="203"/>
      <c r="J59" s="203"/>
      <c r="K59" s="203"/>
      <c r="L59" s="203"/>
      <c r="M59" s="203"/>
      <c r="N59" s="203"/>
      <c r="O59" s="203"/>
      <c r="P59" s="203"/>
      <c r="Q59" s="203"/>
      <c r="R59" s="203"/>
      <c r="S59" s="203"/>
      <c r="T59" s="203"/>
      <c r="U59" s="203"/>
      <c r="V59" s="203"/>
      <c r="W59" s="203"/>
      <c r="X59" s="203"/>
      <c r="Y59" s="203"/>
      <c r="Z59" s="203"/>
    </row>
    <row r="60" ht="15.75" customHeight="1">
      <c r="A60" s="203"/>
      <c r="B60" s="203"/>
      <c r="C60" s="203"/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3"/>
      <c r="T60" s="203"/>
      <c r="U60" s="203"/>
      <c r="V60" s="203"/>
      <c r="W60" s="203"/>
      <c r="X60" s="203"/>
      <c r="Y60" s="203"/>
      <c r="Z60" s="203"/>
    </row>
    <row r="61" ht="15.75" customHeight="1">
      <c r="A61" s="203"/>
      <c r="B61" s="203"/>
      <c r="C61" s="203"/>
      <c r="D61" s="203"/>
      <c r="E61" s="203"/>
      <c r="F61" s="203"/>
      <c r="G61" s="203"/>
      <c r="H61" s="203"/>
      <c r="I61" s="203"/>
      <c r="J61" s="203"/>
      <c r="K61" s="203"/>
      <c r="L61" s="203"/>
      <c r="M61" s="203"/>
      <c r="N61" s="203"/>
      <c r="O61" s="203"/>
      <c r="P61" s="203"/>
      <c r="Q61" s="203"/>
      <c r="R61" s="203"/>
      <c r="S61" s="203"/>
      <c r="T61" s="203"/>
      <c r="U61" s="203"/>
      <c r="V61" s="203"/>
      <c r="W61" s="203"/>
      <c r="X61" s="203"/>
      <c r="Y61" s="203"/>
      <c r="Z61" s="203"/>
    </row>
    <row r="62" ht="15.75" customHeight="1">
      <c r="A62" s="203"/>
      <c r="B62" s="203"/>
      <c r="C62" s="203"/>
      <c r="D62" s="203"/>
      <c r="E62" s="203"/>
      <c r="F62" s="203"/>
      <c r="G62" s="203"/>
      <c r="H62" s="203"/>
      <c r="I62" s="203"/>
      <c r="J62" s="203"/>
      <c r="K62" s="203"/>
      <c r="L62" s="203"/>
      <c r="M62" s="203"/>
      <c r="N62" s="203"/>
      <c r="O62" s="203"/>
      <c r="P62" s="203"/>
      <c r="Q62" s="203"/>
      <c r="R62" s="203"/>
      <c r="S62" s="203"/>
      <c r="T62" s="203"/>
      <c r="U62" s="203"/>
      <c r="V62" s="203"/>
      <c r="W62" s="203"/>
      <c r="X62" s="203"/>
      <c r="Y62" s="203"/>
      <c r="Z62" s="203"/>
    </row>
    <row r="63" ht="15.75" customHeight="1">
      <c r="A63" s="203"/>
      <c r="B63" s="203"/>
      <c r="C63" s="203"/>
      <c r="D63" s="203"/>
      <c r="E63" s="203"/>
      <c r="F63" s="203"/>
      <c r="G63" s="203"/>
      <c r="H63" s="203"/>
      <c r="I63" s="203"/>
      <c r="J63" s="203"/>
      <c r="K63" s="203"/>
      <c r="L63" s="203"/>
      <c r="M63" s="203"/>
      <c r="N63" s="203"/>
      <c r="O63" s="203"/>
      <c r="P63" s="203"/>
      <c r="Q63" s="203"/>
      <c r="R63" s="203"/>
      <c r="S63" s="203"/>
      <c r="T63" s="203"/>
      <c r="U63" s="203"/>
      <c r="V63" s="203"/>
      <c r="W63" s="203"/>
      <c r="X63" s="203"/>
      <c r="Y63" s="203"/>
      <c r="Z63" s="203"/>
    </row>
    <row r="64" ht="15.75" customHeight="1">
      <c r="A64" s="203"/>
      <c r="B64" s="203"/>
      <c r="C64" s="203"/>
      <c r="D64" s="203"/>
      <c r="E64" s="203"/>
      <c r="F64" s="203"/>
      <c r="G64" s="203"/>
      <c r="H64" s="203"/>
      <c r="I64" s="203"/>
      <c r="J64" s="203"/>
      <c r="K64" s="203"/>
      <c r="L64" s="203"/>
      <c r="M64" s="203"/>
      <c r="N64" s="203"/>
      <c r="O64" s="203"/>
      <c r="P64" s="203"/>
      <c r="Q64" s="203"/>
      <c r="R64" s="203"/>
      <c r="S64" s="203"/>
      <c r="T64" s="203"/>
      <c r="U64" s="203"/>
      <c r="V64" s="203"/>
      <c r="W64" s="203"/>
      <c r="X64" s="203"/>
      <c r="Y64" s="203"/>
      <c r="Z64" s="203"/>
    </row>
    <row r="65" ht="15.75" customHeight="1">
      <c r="A65" s="203"/>
      <c r="B65" s="203"/>
      <c r="C65" s="203"/>
      <c r="D65" s="203"/>
      <c r="E65" s="203"/>
      <c r="F65" s="203"/>
      <c r="G65" s="203"/>
      <c r="H65" s="203"/>
      <c r="I65" s="203"/>
      <c r="J65" s="203"/>
      <c r="K65" s="203"/>
      <c r="L65" s="203"/>
      <c r="M65" s="203"/>
      <c r="N65" s="203"/>
      <c r="O65" s="203"/>
      <c r="P65" s="203"/>
      <c r="Q65" s="203"/>
      <c r="R65" s="203"/>
      <c r="S65" s="203"/>
      <c r="T65" s="203"/>
      <c r="U65" s="203"/>
      <c r="V65" s="203"/>
      <c r="W65" s="203"/>
      <c r="X65" s="203"/>
      <c r="Y65" s="203"/>
      <c r="Z65" s="203"/>
    </row>
    <row r="66" ht="15.75" customHeight="1">
      <c r="A66" s="203"/>
      <c r="B66" s="203"/>
      <c r="C66" s="203"/>
      <c r="D66" s="203"/>
      <c r="E66" s="203"/>
      <c r="F66" s="203"/>
      <c r="G66" s="203"/>
      <c r="H66" s="203"/>
      <c r="I66" s="203"/>
      <c r="J66" s="203"/>
      <c r="K66" s="203"/>
      <c r="L66" s="203"/>
      <c r="M66" s="203"/>
      <c r="N66" s="203"/>
      <c r="O66" s="203"/>
      <c r="P66" s="203"/>
      <c r="Q66" s="203"/>
      <c r="R66" s="203"/>
      <c r="S66" s="203"/>
      <c r="T66" s="203"/>
      <c r="U66" s="203"/>
      <c r="V66" s="203"/>
      <c r="W66" s="203"/>
      <c r="X66" s="203"/>
      <c r="Y66" s="203"/>
      <c r="Z66" s="203"/>
    </row>
    <row r="67" ht="15.75" customHeight="1">
      <c r="A67" s="203"/>
      <c r="B67" s="203"/>
      <c r="C67" s="203"/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3"/>
      <c r="T67" s="203"/>
      <c r="U67" s="203"/>
      <c r="V67" s="203"/>
      <c r="W67" s="203"/>
      <c r="X67" s="203"/>
      <c r="Y67" s="203"/>
      <c r="Z67" s="203"/>
    </row>
    <row r="68" ht="15.75" customHeight="1">
      <c r="A68" s="203"/>
      <c r="B68" s="203"/>
      <c r="C68" s="203"/>
      <c r="D68" s="203"/>
      <c r="E68" s="203"/>
      <c r="F68" s="203"/>
      <c r="G68" s="203"/>
      <c r="H68" s="203"/>
      <c r="I68" s="203"/>
      <c r="J68" s="203"/>
      <c r="K68" s="203"/>
      <c r="L68" s="203"/>
      <c r="M68" s="203"/>
      <c r="N68" s="203"/>
      <c r="O68" s="203"/>
      <c r="P68" s="203"/>
      <c r="Q68" s="203"/>
      <c r="R68" s="203"/>
      <c r="S68" s="203"/>
      <c r="T68" s="203"/>
      <c r="U68" s="203"/>
      <c r="V68" s="203"/>
      <c r="W68" s="203"/>
      <c r="X68" s="203"/>
      <c r="Y68" s="203"/>
      <c r="Z68" s="203"/>
    </row>
    <row r="69" ht="15.75" customHeight="1">
      <c r="A69" s="203"/>
      <c r="B69" s="203"/>
      <c r="C69" s="203"/>
      <c r="D69" s="203"/>
      <c r="E69" s="203"/>
      <c r="F69" s="203"/>
      <c r="G69" s="203"/>
      <c r="H69" s="203"/>
      <c r="I69" s="203"/>
      <c r="J69" s="203"/>
      <c r="K69" s="203"/>
      <c r="L69" s="203"/>
      <c r="M69" s="203"/>
      <c r="N69" s="203"/>
      <c r="O69" s="203"/>
      <c r="P69" s="203"/>
      <c r="Q69" s="203"/>
      <c r="R69" s="203"/>
      <c r="S69" s="203"/>
      <c r="T69" s="203"/>
      <c r="U69" s="203"/>
      <c r="V69" s="203"/>
      <c r="W69" s="203"/>
      <c r="X69" s="203"/>
      <c r="Y69" s="203"/>
      <c r="Z69" s="203"/>
    </row>
    <row r="70" ht="15.75" customHeight="1">
      <c r="A70" s="203"/>
      <c r="B70" s="203"/>
      <c r="C70" s="203"/>
      <c r="D70" s="203"/>
      <c r="E70" s="203"/>
      <c r="F70" s="203"/>
      <c r="G70" s="203"/>
      <c r="H70" s="203"/>
      <c r="I70" s="203"/>
      <c r="J70" s="203"/>
      <c r="K70" s="203"/>
      <c r="L70" s="203"/>
      <c r="M70" s="203"/>
      <c r="N70" s="203"/>
      <c r="O70" s="203"/>
      <c r="P70" s="203"/>
      <c r="Q70" s="203"/>
      <c r="R70" s="203"/>
      <c r="S70" s="203"/>
      <c r="T70" s="203"/>
      <c r="U70" s="203"/>
      <c r="V70" s="203"/>
      <c r="W70" s="203"/>
      <c r="X70" s="203"/>
      <c r="Y70" s="203"/>
      <c r="Z70" s="203"/>
    </row>
    <row r="71" ht="15.75" customHeight="1">
      <c r="A71" s="203"/>
      <c r="B71" s="203"/>
      <c r="C71" s="203"/>
      <c r="D71" s="203"/>
      <c r="E71" s="203"/>
      <c r="F71" s="203"/>
      <c r="G71" s="203"/>
      <c r="H71" s="203"/>
      <c r="I71" s="203"/>
      <c r="J71" s="203"/>
      <c r="K71" s="203"/>
      <c r="L71" s="203"/>
      <c r="M71" s="203"/>
      <c r="N71" s="203"/>
      <c r="O71" s="203"/>
      <c r="P71" s="203"/>
      <c r="Q71" s="203"/>
      <c r="R71" s="203"/>
      <c r="S71" s="203"/>
      <c r="T71" s="203"/>
      <c r="U71" s="203"/>
      <c r="V71" s="203"/>
      <c r="W71" s="203"/>
      <c r="X71" s="203"/>
      <c r="Y71" s="203"/>
      <c r="Z71" s="203"/>
    </row>
    <row r="72" ht="15.75" customHeight="1">
      <c r="A72" s="203"/>
      <c r="B72" s="203"/>
      <c r="C72" s="203"/>
      <c r="D72" s="203"/>
      <c r="E72" s="203"/>
      <c r="F72" s="203"/>
      <c r="G72" s="203"/>
      <c r="H72" s="203"/>
      <c r="I72" s="203"/>
      <c r="J72" s="203"/>
      <c r="K72" s="203"/>
      <c r="L72" s="203"/>
      <c r="M72" s="203"/>
      <c r="N72" s="203"/>
      <c r="O72" s="203"/>
      <c r="P72" s="203"/>
      <c r="Q72" s="203"/>
      <c r="R72" s="203"/>
      <c r="S72" s="203"/>
      <c r="T72" s="203"/>
      <c r="U72" s="203"/>
      <c r="V72" s="203"/>
      <c r="W72" s="203"/>
      <c r="X72" s="203"/>
      <c r="Y72" s="203"/>
      <c r="Z72" s="203"/>
    </row>
    <row r="73" ht="15.75" customHeight="1">
      <c r="A73" s="203"/>
      <c r="B73" s="203"/>
      <c r="C73" s="203"/>
      <c r="D73" s="203"/>
      <c r="E73" s="203"/>
      <c r="F73" s="203"/>
      <c r="G73" s="203"/>
      <c r="H73" s="203"/>
      <c r="I73" s="203"/>
      <c r="J73" s="203"/>
      <c r="K73" s="203"/>
      <c r="L73" s="203"/>
      <c r="M73" s="203"/>
      <c r="N73" s="203"/>
      <c r="O73" s="203"/>
      <c r="P73" s="203"/>
      <c r="Q73" s="203"/>
      <c r="R73" s="203"/>
      <c r="S73" s="203"/>
      <c r="T73" s="203"/>
      <c r="U73" s="203"/>
      <c r="V73" s="203"/>
      <c r="W73" s="203"/>
      <c r="X73" s="203"/>
      <c r="Y73" s="203"/>
      <c r="Z73" s="203"/>
    </row>
    <row r="74" ht="15.75" customHeight="1">
      <c r="A74" s="203"/>
      <c r="B74" s="203"/>
      <c r="C74" s="203"/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3"/>
      <c r="T74" s="203"/>
      <c r="U74" s="203"/>
      <c r="V74" s="203"/>
      <c r="W74" s="203"/>
      <c r="X74" s="203"/>
      <c r="Y74" s="203"/>
      <c r="Z74" s="203"/>
    </row>
    <row r="75" ht="15.75" customHeight="1">
      <c r="A75" s="203"/>
      <c r="B75" s="203"/>
      <c r="C75" s="203"/>
      <c r="D75" s="203"/>
      <c r="E75" s="203"/>
      <c r="F75" s="203"/>
      <c r="G75" s="203"/>
      <c r="H75" s="203"/>
      <c r="I75" s="203"/>
      <c r="J75" s="203"/>
      <c r="K75" s="203"/>
      <c r="L75" s="203"/>
      <c r="M75" s="203"/>
      <c r="N75" s="203"/>
      <c r="O75" s="203"/>
      <c r="P75" s="203"/>
      <c r="Q75" s="203"/>
      <c r="R75" s="203"/>
      <c r="S75" s="203"/>
      <c r="T75" s="203"/>
      <c r="U75" s="203"/>
      <c r="V75" s="203"/>
      <c r="W75" s="203"/>
      <c r="X75" s="203"/>
      <c r="Y75" s="203"/>
      <c r="Z75" s="203"/>
    </row>
    <row r="76" ht="15.75" customHeight="1">
      <c r="A76" s="203"/>
      <c r="B76" s="203"/>
      <c r="C76" s="203"/>
      <c r="D76" s="203"/>
      <c r="E76" s="203"/>
      <c r="F76" s="203"/>
      <c r="G76" s="203"/>
      <c r="H76" s="203"/>
      <c r="I76" s="203"/>
      <c r="J76" s="203"/>
      <c r="K76" s="203"/>
      <c r="L76" s="203"/>
      <c r="M76" s="203"/>
      <c r="N76" s="203"/>
      <c r="O76" s="203"/>
      <c r="P76" s="203"/>
      <c r="Q76" s="203"/>
      <c r="R76" s="203"/>
      <c r="S76" s="203"/>
      <c r="T76" s="203"/>
      <c r="U76" s="203"/>
      <c r="V76" s="203"/>
      <c r="W76" s="203"/>
      <c r="X76" s="203"/>
      <c r="Y76" s="203"/>
      <c r="Z76" s="203"/>
    </row>
    <row r="77" ht="15.75" customHeight="1">
      <c r="A77" s="203"/>
      <c r="B77" s="203"/>
      <c r="C77" s="203"/>
      <c r="D77" s="203"/>
      <c r="E77" s="203"/>
      <c r="F77" s="203"/>
      <c r="G77" s="203"/>
      <c r="H77" s="203"/>
      <c r="I77" s="203"/>
      <c r="J77" s="203"/>
      <c r="K77" s="203"/>
      <c r="L77" s="203"/>
      <c r="M77" s="203"/>
      <c r="N77" s="203"/>
      <c r="O77" s="203"/>
      <c r="P77" s="203"/>
      <c r="Q77" s="203"/>
      <c r="R77" s="203"/>
      <c r="S77" s="203"/>
      <c r="T77" s="203"/>
      <c r="U77" s="203"/>
      <c r="V77" s="203"/>
      <c r="W77" s="203"/>
      <c r="X77" s="203"/>
      <c r="Y77" s="203"/>
      <c r="Z77" s="203"/>
    </row>
    <row r="78" ht="15.75" customHeight="1">
      <c r="A78" s="203"/>
      <c r="B78" s="203"/>
      <c r="C78" s="203"/>
      <c r="D78" s="203"/>
      <c r="E78" s="203"/>
      <c r="F78" s="203"/>
      <c r="G78" s="203"/>
      <c r="H78" s="203"/>
      <c r="I78" s="203"/>
      <c r="J78" s="203"/>
      <c r="K78" s="203"/>
      <c r="L78" s="203"/>
      <c r="M78" s="203"/>
      <c r="N78" s="203"/>
      <c r="O78" s="203"/>
      <c r="P78" s="203"/>
      <c r="Q78" s="203"/>
      <c r="R78" s="203"/>
      <c r="S78" s="203"/>
      <c r="T78" s="203"/>
      <c r="U78" s="203"/>
      <c r="V78" s="203"/>
      <c r="W78" s="203"/>
      <c r="X78" s="203"/>
      <c r="Y78" s="203"/>
      <c r="Z78" s="203"/>
    </row>
    <row r="79" ht="15.75" customHeight="1">
      <c r="A79" s="203"/>
      <c r="B79" s="203"/>
      <c r="C79" s="203"/>
      <c r="D79" s="203"/>
      <c r="E79" s="203"/>
      <c r="F79" s="203"/>
      <c r="G79" s="203"/>
      <c r="H79" s="203"/>
      <c r="I79" s="203"/>
      <c r="J79" s="203"/>
      <c r="K79" s="203"/>
      <c r="L79" s="203"/>
      <c r="M79" s="203"/>
      <c r="N79" s="203"/>
      <c r="O79" s="203"/>
      <c r="P79" s="203"/>
      <c r="Q79" s="203"/>
      <c r="R79" s="203"/>
      <c r="S79" s="203"/>
      <c r="T79" s="203"/>
      <c r="U79" s="203"/>
      <c r="V79" s="203"/>
      <c r="W79" s="203"/>
      <c r="X79" s="203"/>
      <c r="Y79" s="203"/>
      <c r="Z79" s="203"/>
    </row>
    <row r="80" ht="15.75" customHeight="1">
      <c r="A80" s="203"/>
      <c r="B80" s="203"/>
      <c r="C80" s="203"/>
      <c r="D80" s="203"/>
      <c r="E80" s="203"/>
      <c r="F80" s="203"/>
      <c r="G80" s="203"/>
      <c r="H80" s="203"/>
      <c r="I80" s="203"/>
      <c r="J80" s="203"/>
      <c r="K80" s="203"/>
      <c r="L80" s="203"/>
      <c r="M80" s="203"/>
      <c r="N80" s="203"/>
      <c r="O80" s="203"/>
      <c r="P80" s="203"/>
      <c r="Q80" s="203"/>
      <c r="R80" s="203"/>
      <c r="S80" s="203"/>
      <c r="T80" s="203"/>
      <c r="U80" s="203"/>
      <c r="V80" s="203"/>
      <c r="W80" s="203"/>
      <c r="X80" s="203"/>
      <c r="Y80" s="203"/>
      <c r="Z80" s="203"/>
    </row>
    <row r="81" ht="15.75" customHeight="1">
      <c r="A81" s="203"/>
      <c r="B81" s="203"/>
      <c r="C81" s="203"/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3"/>
      <c r="T81" s="203"/>
      <c r="U81" s="203"/>
      <c r="V81" s="203"/>
      <c r="W81" s="203"/>
      <c r="X81" s="203"/>
      <c r="Y81" s="203"/>
      <c r="Z81" s="203"/>
    </row>
    <row r="82" ht="15.75" customHeight="1">
      <c r="A82" s="203"/>
      <c r="B82" s="203"/>
      <c r="C82" s="203"/>
      <c r="D82" s="203"/>
      <c r="E82" s="203"/>
      <c r="F82" s="203"/>
      <c r="G82" s="203"/>
      <c r="H82" s="203"/>
      <c r="I82" s="203"/>
      <c r="J82" s="203"/>
      <c r="K82" s="203"/>
      <c r="L82" s="203"/>
      <c r="M82" s="203"/>
      <c r="N82" s="203"/>
      <c r="O82" s="203"/>
      <c r="P82" s="203"/>
      <c r="Q82" s="203"/>
      <c r="R82" s="203"/>
      <c r="S82" s="203"/>
      <c r="T82" s="203"/>
      <c r="U82" s="203"/>
      <c r="V82" s="203"/>
      <c r="W82" s="203"/>
      <c r="X82" s="203"/>
      <c r="Y82" s="203"/>
      <c r="Z82" s="203"/>
    </row>
    <row r="83" ht="15.75" customHeight="1">
      <c r="A83" s="203"/>
      <c r="B83" s="203"/>
      <c r="C83" s="203"/>
      <c r="D83" s="203"/>
      <c r="E83" s="203"/>
      <c r="F83" s="203"/>
      <c r="G83" s="203"/>
      <c r="H83" s="203"/>
      <c r="I83" s="203"/>
      <c r="J83" s="203"/>
      <c r="K83" s="203"/>
      <c r="L83" s="203"/>
      <c r="M83" s="203"/>
      <c r="N83" s="203"/>
      <c r="O83" s="203"/>
      <c r="P83" s="203"/>
      <c r="Q83" s="203"/>
      <c r="R83" s="203"/>
      <c r="S83" s="203"/>
      <c r="T83" s="203"/>
      <c r="U83" s="203"/>
      <c r="V83" s="203"/>
      <c r="W83" s="203"/>
      <c r="X83" s="203"/>
      <c r="Y83" s="203"/>
      <c r="Z83" s="203"/>
    </row>
    <row r="84" ht="15.75" customHeight="1">
      <c r="A84" s="203"/>
      <c r="B84" s="203"/>
      <c r="C84" s="203"/>
      <c r="D84" s="203"/>
      <c r="E84" s="203"/>
      <c r="F84" s="203"/>
      <c r="G84" s="203"/>
      <c r="H84" s="203"/>
      <c r="I84" s="203"/>
      <c r="J84" s="203"/>
      <c r="K84" s="203"/>
      <c r="L84" s="203"/>
      <c r="M84" s="203"/>
      <c r="N84" s="203"/>
      <c r="O84" s="203"/>
      <c r="P84" s="203"/>
      <c r="Q84" s="203"/>
      <c r="R84" s="203"/>
      <c r="S84" s="203"/>
      <c r="T84" s="203"/>
      <c r="U84" s="203"/>
      <c r="V84" s="203"/>
      <c r="W84" s="203"/>
      <c r="X84" s="203"/>
      <c r="Y84" s="203"/>
      <c r="Z84" s="203"/>
    </row>
    <row r="85" ht="15.75" customHeight="1">
      <c r="A85" s="203"/>
      <c r="B85" s="203"/>
      <c r="C85" s="203"/>
      <c r="D85" s="203"/>
      <c r="E85" s="203"/>
      <c r="F85" s="203"/>
      <c r="G85" s="203"/>
      <c r="H85" s="203"/>
      <c r="I85" s="203"/>
      <c r="J85" s="203"/>
      <c r="K85" s="203"/>
      <c r="L85" s="203"/>
      <c r="M85" s="203"/>
      <c r="N85" s="203"/>
      <c r="O85" s="203"/>
      <c r="P85" s="203"/>
      <c r="Q85" s="203"/>
      <c r="R85" s="203"/>
      <c r="S85" s="203"/>
      <c r="T85" s="203"/>
      <c r="U85" s="203"/>
      <c r="V85" s="203"/>
      <c r="W85" s="203"/>
      <c r="X85" s="203"/>
      <c r="Y85" s="203"/>
      <c r="Z85" s="203"/>
    </row>
    <row r="86" ht="15.75" customHeight="1">
      <c r="A86" s="203"/>
      <c r="B86" s="203"/>
      <c r="C86" s="203"/>
      <c r="D86" s="203"/>
      <c r="E86" s="203"/>
      <c r="F86" s="203"/>
      <c r="G86" s="203"/>
      <c r="H86" s="203"/>
      <c r="I86" s="203"/>
      <c r="J86" s="203"/>
      <c r="K86" s="203"/>
      <c r="L86" s="203"/>
      <c r="M86" s="203"/>
      <c r="N86" s="203"/>
      <c r="O86" s="203"/>
      <c r="P86" s="203"/>
      <c r="Q86" s="203"/>
      <c r="R86" s="203"/>
      <c r="S86" s="203"/>
      <c r="T86" s="203"/>
      <c r="U86" s="203"/>
      <c r="V86" s="203"/>
      <c r="W86" s="203"/>
      <c r="X86" s="203"/>
      <c r="Y86" s="203"/>
      <c r="Z86" s="203"/>
    </row>
    <row r="87" ht="15.75" customHeight="1">
      <c r="A87" s="203"/>
      <c r="B87" s="203"/>
      <c r="C87" s="203"/>
      <c r="D87" s="203"/>
      <c r="E87" s="203"/>
      <c r="F87" s="203"/>
      <c r="G87" s="203"/>
      <c r="H87" s="203"/>
      <c r="I87" s="203"/>
      <c r="J87" s="203"/>
      <c r="K87" s="203"/>
      <c r="L87" s="203"/>
      <c r="M87" s="203"/>
      <c r="N87" s="203"/>
      <c r="O87" s="203"/>
      <c r="P87" s="203"/>
      <c r="Q87" s="203"/>
      <c r="R87" s="203"/>
      <c r="S87" s="203"/>
      <c r="T87" s="203"/>
      <c r="U87" s="203"/>
      <c r="V87" s="203"/>
      <c r="W87" s="203"/>
      <c r="X87" s="203"/>
      <c r="Y87" s="203"/>
      <c r="Z87" s="203"/>
    </row>
    <row r="88" ht="15.75" customHeight="1">
      <c r="A88" s="203"/>
      <c r="B88" s="203"/>
      <c r="C88" s="203"/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3"/>
      <c r="T88" s="203"/>
      <c r="U88" s="203"/>
      <c r="V88" s="203"/>
      <c r="W88" s="203"/>
      <c r="X88" s="203"/>
      <c r="Y88" s="203"/>
      <c r="Z88" s="203"/>
    </row>
    <row r="89" ht="15.75" customHeight="1">
      <c r="A89" s="203"/>
      <c r="B89" s="203"/>
      <c r="C89" s="203"/>
      <c r="D89" s="203"/>
      <c r="E89" s="203"/>
      <c r="F89" s="203"/>
      <c r="G89" s="203"/>
      <c r="H89" s="203"/>
      <c r="I89" s="203"/>
      <c r="J89" s="203"/>
      <c r="K89" s="203"/>
      <c r="L89" s="203"/>
      <c r="M89" s="203"/>
      <c r="N89" s="203"/>
      <c r="O89" s="203"/>
      <c r="P89" s="203"/>
      <c r="Q89" s="203"/>
      <c r="R89" s="203"/>
      <c r="S89" s="203"/>
      <c r="T89" s="203"/>
      <c r="U89" s="203"/>
      <c r="V89" s="203"/>
      <c r="W89" s="203"/>
      <c r="X89" s="203"/>
      <c r="Y89" s="203"/>
      <c r="Z89" s="203"/>
    </row>
    <row r="90" ht="15.75" customHeight="1">
      <c r="A90" s="203"/>
      <c r="B90" s="203"/>
      <c r="C90" s="203"/>
      <c r="D90" s="203"/>
      <c r="E90" s="203"/>
      <c r="F90" s="203"/>
      <c r="G90" s="203"/>
      <c r="H90" s="203"/>
      <c r="I90" s="203"/>
      <c r="J90" s="203"/>
      <c r="K90" s="203"/>
      <c r="L90" s="203"/>
      <c r="M90" s="203"/>
      <c r="N90" s="203"/>
      <c r="O90" s="203"/>
      <c r="P90" s="203"/>
      <c r="Q90" s="203"/>
      <c r="R90" s="203"/>
      <c r="S90" s="203"/>
      <c r="T90" s="203"/>
      <c r="U90" s="203"/>
      <c r="V90" s="203"/>
      <c r="W90" s="203"/>
      <c r="X90" s="203"/>
      <c r="Y90" s="203"/>
      <c r="Z90" s="203"/>
    </row>
    <row r="91" ht="15.75" customHeight="1">
      <c r="A91" s="203"/>
      <c r="B91" s="203"/>
      <c r="C91" s="203"/>
      <c r="D91" s="203"/>
      <c r="E91" s="203"/>
      <c r="F91" s="203"/>
      <c r="G91" s="203"/>
      <c r="H91" s="203"/>
      <c r="I91" s="203"/>
      <c r="J91" s="203"/>
      <c r="K91" s="203"/>
      <c r="L91" s="203"/>
      <c r="M91" s="203"/>
      <c r="N91" s="203"/>
      <c r="O91" s="203"/>
      <c r="P91" s="203"/>
      <c r="Q91" s="203"/>
      <c r="R91" s="203"/>
      <c r="S91" s="203"/>
      <c r="T91" s="203"/>
      <c r="U91" s="203"/>
      <c r="V91" s="203"/>
      <c r="W91" s="203"/>
      <c r="X91" s="203"/>
      <c r="Y91" s="203"/>
      <c r="Z91" s="203"/>
    </row>
    <row r="92" ht="15.75" customHeight="1">
      <c r="A92" s="203"/>
      <c r="B92" s="203"/>
      <c r="C92" s="203"/>
      <c r="D92" s="203"/>
      <c r="E92" s="203"/>
      <c r="F92" s="203"/>
      <c r="G92" s="203"/>
      <c r="H92" s="203"/>
      <c r="I92" s="203"/>
      <c r="J92" s="203"/>
      <c r="K92" s="203"/>
      <c r="L92" s="203"/>
      <c r="M92" s="203"/>
      <c r="N92" s="203"/>
      <c r="O92" s="203"/>
      <c r="P92" s="203"/>
      <c r="Q92" s="203"/>
      <c r="R92" s="203"/>
      <c r="S92" s="203"/>
      <c r="T92" s="203"/>
      <c r="U92" s="203"/>
      <c r="V92" s="203"/>
      <c r="W92" s="203"/>
      <c r="X92" s="203"/>
      <c r="Y92" s="203"/>
      <c r="Z92" s="203"/>
    </row>
    <row r="93" ht="15.75" customHeight="1">
      <c r="A93" s="203"/>
      <c r="B93" s="203"/>
      <c r="C93" s="203"/>
      <c r="D93" s="203"/>
      <c r="E93" s="203"/>
      <c r="F93" s="203"/>
      <c r="G93" s="203"/>
      <c r="H93" s="203"/>
      <c r="I93" s="203"/>
      <c r="J93" s="203"/>
      <c r="K93" s="203"/>
      <c r="L93" s="203"/>
      <c r="M93" s="203"/>
      <c r="N93" s="203"/>
      <c r="O93" s="203"/>
      <c r="P93" s="203"/>
      <c r="Q93" s="203"/>
      <c r="R93" s="203"/>
      <c r="S93" s="203"/>
      <c r="T93" s="203"/>
      <c r="U93" s="203"/>
      <c r="V93" s="203"/>
      <c r="W93" s="203"/>
      <c r="X93" s="203"/>
      <c r="Y93" s="203"/>
      <c r="Z93" s="203"/>
    </row>
    <row r="94" ht="15.75" customHeight="1">
      <c r="A94" s="203"/>
      <c r="B94" s="203"/>
      <c r="C94" s="203"/>
      <c r="D94" s="203"/>
      <c r="E94" s="203"/>
      <c r="F94" s="203"/>
      <c r="G94" s="203"/>
      <c r="H94" s="203"/>
      <c r="I94" s="203"/>
      <c r="J94" s="203"/>
      <c r="K94" s="203"/>
      <c r="L94" s="203"/>
      <c r="M94" s="203"/>
      <c r="N94" s="203"/>
      <c r="O94" s="203"/>
      <c r="P94" s="203"/>
      <c r="Q94" s="203"/>
      <c r="R94" s="203"/>
      <c r="S94" s="203"/>
      <c r="T94" s="203"/>
      <c r="U94" s="203"/>
      <c r="V94" s="203"/>
      <c r="W94" s="203"/>
      <c r="X94" s="203"/>
      <c r="Y94" s="203"/>
      <c r="Z94" s="203"/>
    </row>
    <row r="95" ht="15.75" customHeight="1">
      <c r="A95" s="203"/>
      <c r="B95" s="203"/>
      <c r="C95" s="203"/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3"/>
      <c r="T95" s="203"/>
      <c r="U95" s="203"/>
      <c r="V95" s="203"/>
      <c r="W95" s="203"/>
      <c r="X95" s="203"/>
      <c r="Y95" s="203"/>
      <c r="Z95" s="203"/>
    </row>
    <row r="96" ht="15.75" customHeight="1">
      <c r="A96" s="203"/>
      <c r="B96" s="203"/>
      <c r="C96" s="203"/>
      <c r="D96" s="203"/>
      <c r="E96" s="203"/>
      <c r="F96" s="203"/>
      <c r="G96" s="203"/>
      <c r="H96" s="203"/>
      <c r="I96" s="203"/>
      <c r="J96" s="203"/>
      <c r="K96" s="203"/>
      <c r="L96" s="203"/>
      <c r="M96" s="203"/>
      <c r="N96" s="203"/>
      <c r="O96" s="203"/>
      <c r="P96" s="203"/>
      <c r="Q96" s="203"/>
      <c r="R96" s="203"/>
      <c r="S96" s="203"/>
      <c r="T96" s="203"/>
      <c r="U96" s="203"/>
      <c r="V96" s="203"/>
      <c r="W96" s="203"/>
      <c r="X96" s="203"/>
      <c r="Y96" s="203"/>
      <c r="Z96" s="203"/>
    </row>
    <row r="97" ht="15.75" customHeight="1">
      <c r="A97" s="203"/>
      <c r="B97" s="203"/>
      <c r="C97" s="203"/>
      <c r="D97" s="203"/>
      <c r="E97" s="203"/>
      <c r="F97" s="203"/>
      <c r="G97" s="203"/>
      <c r="H97" s="203"/>
      <c r="I97" s="203"/>
      <c r="J97" s="203"/>
      <c r="K97" s="203"/>
      <c r="L97" s="203"/>
      <c r="M97" s="203"/>
      <c r="N97" s="203"/>
      <c r="O97" s="203"/>
      <c r="P97" s="203"/>
      <c r="Q97" s="203"/>
      <c r="R97" s="203"/>
      <c r="S97" s="203"/>
      <c r="T97" s="203"/>
      <c r="U97" s="203"/>
      <c r="V97" s="203"/>
      <c r="W97" s="203"/>
      <c r="X97" s="203"/>
      <c r="Y97" s="203"/>
      <c r="Z97" s="203"/>
    </row>
    <row r="98" ht="15.75" customHeight="1">
      <c r="A98" s="203"/>
      <c r="B98" s="203"/>
      <c r="C98" s="203"/>
      <c r="D98" s="203"/>
      <c r="E98" s="203"/>
      <c r="F98" s="203"/>
      <c r="G98" s="203"/>
      <c r="H98" s="203"/>
      <c r="I98" s="203"/>
      <c r="J98" s="203"/>
      <c r="K98" s="203"/>
      <c r="L98" s="203"/>
      <c r="M98" s="203"/>
      <c r="N98" s="203"/>
      <c r="O98" s="203"/>
      <c r="P98" s="203"/>
      <c r="Q98" s="203"/>
      <c r="R98" s="203"/>
      <c r="S98" s="203"/>
      <c r="T98" s="203"/>
      <c r="U98" s="203"/>
      <c r="V98" s="203"/>
      <c r="W98" s="203"/>
      <c r="X98" s="203"/>
      <c r="Y98" s="203"/>
      <c r="Z98" s="203"/>
    </row>
    <row r="99" ht="15.75" customHeight="1">
      <c r="A99" s="203"/>
      <c r="B99" s="203"/>
      <c r="C99" s="203"/>
      <c r="D99" s="203"/>
      <c r="E99" s="203"/>
      <c r="F99" s="203"/>
      <c r="G99" s="203"/>
      <c r="H99" s="203"/>
      <c r="I99" s="203"/>
      <c r="J99" s="203"/>
      <c r="K99" s="203"/>
      <c r="L99" s="203"/>
      <c r="M99" s="203"/>
      <c r="N99" s="203"/>
      <c r="O99" s="203"/>
      <c r="P99" s="203"/>
      <c r="Q99" s="203"/>
      <c r="R99" s="203"/>
      <c r="S99" s="203"/>
      <c r="T99" s="203"/>
      <c r="U99" s="203"/>
      <c r="V99" s="203"/>
      <c r="W99" s="203"/>
      <c r="X99" s="203"/>
      <c r="Y99" s="203"/>
      <c r="Z99" s="203"/>
    </row>
    <row r="100" ht="15.75" customHeight="1">
      <c r="A100" s="203"/>
      <c r="B100" s="203"/>
      <c r="C100" s="203"/>
      <c r="D100" s="203"/>
      <c r="E100" s="203"/>
      <c r="F100" s="203"/>
      <c r="G100" s="203"/>
      <c r="H100" s="203"/>
      <c r="I100" s="203"/>
      <c r="J100" s="203"/>
      <c r="K100" s="203"/>
      <c r="L100" s="203"/>
      <c r="M100" s="203"/>
      <c r="N100" s="203"/>
      <c r="O100" s="203"/>
      <c r="P100" s="203"/>
      <c r="Q100" s="203"/>
      <c r="R100" s="203"/>
      <c r="S100" s="203"/>
      <c r="T100" s="203"/>
      <c r="U100" s="203"/>
      <c r="V100" s="203"/>
      <c r="W100" s="203"/>
      <c r="X100" s="203"/>
      <c r="Y100" s="203"/>
      <c r="Z100" s="203"/>
    </row>
    <row r="101" ht="15.75" customHeight="1">
      <c r="A101" s="203"/>
      <c r="B101" s="203"/>
      <c r="C101" s="203"/>
      <c r="D101" s="203"/>
      <c r="E101" s="203"/>
      <c r="F101" s="203"/>
      <c r="G101" s="203"/>
      <c r="H101" s="203"/>
      <c r="I101" s="203"/>
      <c r="J101" s="203"/>
      <c r="K101" s="203"/>
      <c r="L101" s="203"/>
      <c r="M101" s="203"/>
      <c r="N101" s="203"/>
      <c r="O101" s="203"/>
      <c r="P101" s="203"/>
      <c r="Q101" s="203"/>
      <c r="R101" s="203"/>
      <c r="S101" s="203"/>
      <c r="T101" s="203"/>
      <c r="U101" s="203"/>
      <c r="V101" s="203"/>
      <c r="W101" s="203"/>
      <c r="X101" s="203"/>
      <c r="Y101" s="203"/>
      <c r="Z101" s="203"/>
    </row>
    <row r="102" ht="15.75" customHeight="1">
      <c r="A102" s="203"/>
      <c r="B102" s="203"/>
      <c r="C102" s="203"/>
      <c r="D102" s="203"/>
      <c r="E102" s="203"/>
      <c r="F102" s="203"/>
      <c r="G102" s="203"/>
      <c r="H102" s="203"/>
      <c r="I102" s="203"/>
      <c r="J102" s="203"/>
      <c r="K102" s="203"/>
      <c r="L102" s="203"/>
      <c r="M102" s="203"/>
      <c r="N102" s="203"/>
      <c r="O102" s="203"/>
      <c r="P102" s="203"/>
      <c r="Q102" s="203"/>
      <c r="R102" s="203"/>
      <c r="S102" s="203"/>
      <c r="T102" s="203"/>
      <c r="U102" s="203"/>
      <c r="V102" s="203"/>
      <c r="W102" s="203"/>
      <c r="X102" s="203"/>
      <c r="Y102" s="203"/>
      <c r="Z102" s="203"/>
    </row>
    <row r="103" ht="15.75" customHeight="1">
      <c r="A103" s="203"/>
      <c r="B103" s="203"/>
      <c r="C103" s="203"/>
      <c r="D103" s="203"/>
      <c r="E103" s="203"/>
      <c r="F103" s="203"/>
      <c r="G103" s="203"/>
      <c r="H103" s="203"/>
      <c r="I103" s="203"/>
      <c r="J103" s="203"/>
      <c r="K103" s="203"/>
      <c r="L103" s="203"/>
      <c r="M103" s="203"/>
      <c r="N103" s="203"/>
      <c r="O103" s="203"/>
      <c r="P103" s="203"/>
      <c r="Q103" s="203"/>
      <c r="R103" s="203"/>
      <c r="S103" s="203"/>
      <c r="T103" s="203"/>
      <c r="U103" s="203"/>
      <c r="V103" s="203"/>
      <c r="W103" s="203"/>
      <c r="X103" s="203"/>
      <c r="Y103" s="203"/>
      <c r="Z103" s="203"/>
    </row>
    <row r="104" ht="15.75" customHeight="1">
      <c r="A104" s="203"/>
      <c r="B104" s="203"/>
      <c r="C104" s="203"/>
      <c r="D104" s="203"/>
      <c r="E104" s="203"/>
      <c r="F104" s="203"/>
      <c r="G104" s="203"/>
      <c r="H104" s="203"/>
      <c r="I104" s="203"/>
      <c r="J104" s="203"/>
      <c r="K104" s="203"/>
      <c r="L104" s="203"/>
      <c r="M104" s="203"/>
      <c r="N104" s="203"/>
      <c r="O104" s="203"/>
      <c r="P104" s="203"/>
      <c r="Q104" s="203"/>
      <c r="R104" s="203"/>
      <c r="S104" s="203"/>
      <c r="T104" s="203"/>
      <c r="U104" s="203"/>
      <c r="V104" s="203"/>
      <c r="W104" s="203"/>
      <c r="X104" s="203"/>
      <c r="Y104" s="203"/>
      <c r="Z104" s="203"/>
    </row>
    <row r="105" ht="15.75" customHeight="1">
      <c r="A105" s="203"/>
      <c r="B105" s="203"/>
      <c r="C105" s="203"/>
      <c r="D105" s="203"/>
      <c r="E105" s="203"/>
      <c r="F105" s="203"/>
      <c r="G105" s="203"/>
      <c r="H105" s="203"/>
      <c r="I105" s="203"/>
      <c r="J105" s="203"/>
      <c r="K105" s="203"/>
      <c r="L105" s="203"/>
      <c r="M105" s="203"/>
      <c r="N105" s="203"/>
      <c r="O105" s="203"/>
      <c r="P105" s="203"/>
      <c r="Q105" s="203"/>
      <c r="R105" s="203"/>
      <c r="S105" s="203"/>
      <c r="T105" s="203"/>
      <c r="U105" s="203"/>
      <c r="V105" s="203"/>
      <c r="W105" s="203"/>
      <c r="X105" s="203"/>
      <c r="Y105" s="203"/>
      <c r="Z105" s="203"/>
    </row>
    <row r="106" ht="15.75" customHeight="1">
      <c r="A106" s="203"/>
      <c r="B106" s="203"/>
      <c r="C106" s="203"/>
      <c r="D106" s="203"/>
      <c r="E106" s="203"/>
      <c r="F106" s="203"/>
      <c r="G106" s="203"/>
      <c r="H106" s="203"/>
      <c r="I106" s="203"/>
      <c r="J106" s="203"/>
      <c r="K106" s="203"/>
      <c r="L106" s="203"/>
      <c r="M106" s="203"/>
      <c r="N106" s="203"/>
      <c r="O106" s="203"/>
      <c r="P106" s="203"/>
      <c r="Q106" s="203"/>
      <c r="R106" s="203"/>
      <c r="S106" s="203"/>
      <c r="T106" s="203"/>
      <c r="U106" s="203"/>
      <c r="V106" s="203"/>
      <c r="W106" s="203"/>
      <c r="X106" s="203"/>
      <c r="Y106" s="203"/>
      <c r="Z106" s="203"/>
    </row>
    <row r="107" ht="15.75" customHeight="1">
      <c r="A107" s="203"/>
      <c r="B107" s="203"/>
      <c r="C107" s="203"/>
      <c r="D107" s="203"/>
      <c r="E107" s="203"/>
      <c r="F107" s="203"/>
      <c r="G107" s="203"/>
      <c r="H107" s="203"/>
      <c r="I107" s="203"/>
      <c r="J107" s="203"/>
      <c r="K107" s="203"/>
      <c r="L107" s="203"/>
      <c r="M107" s="203"/>
      <c r="N107" s="203"/>
      <c r="O107" s="203"/>
      <c r="P107" s="203"/>
      <c r="Q107" s="203"/>
      <c r="R107" s="203"/>
      <c r="S107" s="203"/>
      <c r="T107" s="203"/>
      <c r="U107" s="203"/>
      <c r="V107" s="203"/>
      <c r="W107" s="203"/>
      <c r="X107" s="203"/>
      <c r="Y107" s="203"/>
      <c r="Z107" s="203"/>
    </row>
    <row r="108" ht="15.75" customHeight="1">
      <c r="A108" s="203"/>
      <c r="B108" s="203"/>
      <c r="C108" s="203"/>
      <c r="D108" s="203"/>
      <c r="E108" s="203"/>
      <c r="F108" s="203"/>
      <c r="G108" s="203"/>
      <c r="H108" s="203"/>
      <c r="I108" s="203"/>
      <c r="J108" s="203"/>
      <c r="K108" s="203"/>
      <c r="L108" s="203"/>
      <c r="M108" s="203"/>
      <c r="N108" s="203"/>
      <c r="O108" s="203"/>
      <c r="P108" s="203"/>
      <c r="Q108" s="203"/>
      <c r="R108" s="203"/>
      <c r="S108" s="203"/>
      <c r="T108" s="203"/>
      <c r="U108" s="203"/>
      <c r="V108" s="203"/>
      <c r="W108" s="203"/>
      <c r="X108" s="203"/>
      <c r="Y108" s="203"/>
      <c r="Z108" s="203"/>
    </row>
    <row r="109" ht="15.75" customHeight="1">
      <c r="A109" s="203"/>
      <c r="B109" s="203"/>
      <c r="C109" s="203"/>
      <c r="D109" s="203"/>
      <c r="E109" s="203"/>
      <c r="F109" s="203"/>
      <c r="G109" s="203"/>
      <c r="H109" s="203"/>
      <c r="I109" s="203"/>
      <c r="J109" s="203"/>
      <c r="K109" s="203"/>
      <c r="L109" s="203"/>
      <c r="M109" s="203"/>
      <c r="N109" s="203"/>
      <c r="O109" s="203"/>
      <c r="P109" s="203"/>
      <c r="Q109" s="203"/>
      <c r="R109" s="203"/>
      <c r="S109" s="203"/>
      <c r="T109" s="203"/>
      <c r="U109" s="203"/>
      <c r="V109" s="203"/>
      <c r="W109" s="203"/>
      <c r="X109" s="203"/>
      <c r="Y109" s="203"/>
      <c r="Z109" s="203"/>
    </row>
    <row r="110" ht="15.75" customHeight="1">
      <c r="A110" s="203"/>
      <c r="B110" s="203"/>
      <c r="C110" s="203"/>
      <c r="D110" s="203"/>
      <c r="E110" s="203"/>
      <c r="F110" s="203"/>
      <c r="G110" s="203"/>
      <c r="H110" s="203"/>
      <c r="I110" s="203"/>
      <c r="J110" s="203"/>
      <c r="K110" s="203"/>
      <c r="L110" s="203"/>
      <c r="M110" s="203"/>
      <c r="N110" s="203"/>
      <c r="O110" s="203"/>
      <c r="P110" s="203"/>
      <c r="Q110" s="203"/>
      <c r="R110" s="203"/>
      <c r="S110" s="203"/>
      <c r="T110" s="203"/>
      <c r="U110" s="203"/>
      <c r="V110" s="203"/>
      <c r="W110" s="203"/>
      <c r="X110" s="203"/>
      <c r="Y110" s="203"/>
      <c r="Z110" s="203"/>
    </row>
    <row r="111" ht="15.75" customHeight="1">
      <c r="A111" s="203"/>
      <c r="B111" s="203"/>
      <c r="C111" s="203"/>
      <c r="D111" s="203"/>
      <c r="E111" s="203"/>
      <c r="F111" s="203"/>
      <c r="G111" s="203"/>
      <c r="H111" s="203"/>
      <c r="I111" s="203"/>
      <c r="J111" s="203"/>
      <c r="K111" s="203"/>
      <c r="L111" s="203"/>
      <c r="M111" s="203"/>
      <c r="N111" s="203"/>
      <c r="O111" s="203"/>
      <c r="P111" s="203"/>
      <c r="Q111" s="203"/>
      <c r="R111" s="203"/>
      <c r="S111" s="203"/>
      <c r="T111" s="203"/>
      <c r="U111" s="203"/>
      <c r="V111" s="203"/>
      <c r="W111" s="203"/>
      <c r="X111" s="203"/>
      <c r="Y111" s="203"/>
      <c r="Z111" s="203"/>
    </row>
    <row r="112" ht="15.75" customHeight="1">
      <c r="A112" s="203"/>
      <c r="B112" s="203"/>
      <c r="C112" s="203"/>
      <c r="D112" s="203"/>
      <c r="E112" s="203"/>
      <c r="F112" s="203"/>
      <c r="G112" s="203"/>
      <c r="H112" s="203"/>
      <c r="I112" s="203"/>
      <c r="J112" s="203"/>
      <c r="K112" s="203"/>
      <c r="L112" s="203"/>
      <c r="M112" s="203"/>
      <c r="N112" s="203"/>
      <c r="O112" s="203"/>
      <c r="P112" s="203"/>
      <c r="Q112" s="203"/>
      <c r="R112" s="203"/>
      <c r="S112" s="203"/>
      <c r="T112" s="203"/>
      <c r="U112" s="203"/>
      <c r="V112" s="203"/>
      <c r="W112" s="203"/>
      <c r="X112" s="203"/>
      <c r="Y112" s="203"/>
      <c r="Z112" s="203"/>
    </row>
    <row r="113" ht="15.75" customHeight="1">
      <c r="A113" s="203"/>
      <c r="B113" s="203"/>
      <c r="C113" s="203"/>
      <c r="D113" s="203"/>
      <c r="E113" s="203"/>
      <c r="F113" s="203"/>
      <c r="G113" s="203"/>
      <c r="H113" s="203"/>
      <c r="I113" s="203"/>
      <c r="J113" s="203"/>
      <c r="K113" s="203"/>
      <c r="L113" s="203"/>
      <c r="M113" s="203"/>
      <c r="N113" s="203"/>
      <c r="O113" s="203"/>
      <c r="P113" s="203"/>
      <c r="Q113" s="203"/>
      <c r="R113" s="203"/>
      <c r="S113" s="203"/>
      <c r="T113" s="203"/>
      <c r="U113" s="203"/>
      <c r="V113" s="203"/>
      <c r="W113" s="203"/>
      <c r="X113" s="203"/>
      <c r="Y113" s="203"/>
      <c r="Z113" s="203"/>
    </row>
    <row r="114" ht="15.75" customHeight="1">
      <c r="A114" s="203"/>
      <c r="B114" s="203"/>
      <c r="C114" s="203"/>
      <c r="D114" s="203"/>
      <c r="E114" s="203"/>
      <c r="F114" s="203"/>
      <c r="G114" s="203"/>
      <c r="H114" s="203"/>
      <c r="I114" s="203"/>
      <c r="J114" s="203"/>
      <c r="K114" s="203"/>
      <c r="L114" s="203"/>
      <c r="M114" s="203"/>
      <c r="N114" s="203"/>
      <c r="O114" s="203"/>
      <c r="P114" s="203"/>
      <c r="Q114" s="203"/>
      <c r="R114" s="203"/>
      <c r="S114" s="203"/>
      <c r="T114" s="203"/>
      <c r="U114" s="203"/>
      <c r="V114" s="203"/>
      <c r="W114" s="203"/>
      <c r="X114" s="203"/>
      <c r="Y114" s="203"/>
      <c r="Z114" s="203"/>
    </row>
    <row r="115" ht="15.75" customHeight="1">
      <c r="A115" s="203"/>
      <c r="B115" s="203"/>
      <c r="C115" s="203"/>
      <c r="D115" s="203"/>
      <c r="E115" s="203"/>
      <c r="F115" s="203"/>
      <c r="G115" s="203"/>
      <c r="H115" s="203"/>
      <c r="I115" s="203"/>
      <c r="J115" s="203"/>
      <c r="K115" s="203"/>
      <c r="L115" s="203"/>
      <c r="M115" s="203"/>
      <c r="N115" s="203"/>
      <c r="O115" s="203"/>
      <c r="P115" s="203"/>
      <c r="Q115" s="203"/>
      <c r="R115" s="203"/>
      <c r="S115" s="203"/>
      <c r="T115" s="203"/>
      <c r="U115" s="203"/>
      <c r="V115" s="203"/>
      <c r="W115" s="203"/>
      <c r="X115" s="203"/>
      <c r="Y115" s="203"/>
      <c r="Z115" s="203"/>
    </row>
    <row r="116" ht="15.75" customHeight="1">
      <c r="A116" s="203"/>
      <c r="B116" s="203"/>
      <c r="C116" s="203"/>
      <c r="D116" s="203"/>
      <c r="E116" s="203"/>
      <c r="F116" s="203"/>
      <c r="G116" s="203"/>
      <c r="H116" s="203"/>
      <c r="I116" s="203"/>
      <c r="J116" s="203"/>
      <c r="K116" s="203"/>
      <c r="L116" s="203"/>
      <c r="M116" s="203"/>
      <c r="N116" s="203"/>
      <c r="O116" s="203"/>
      <c r="P116" s="203"/>
      <c r="Q116" s="203"/>
      <c r="R116" s="203"/>
      <c r="S116" s="203"/>
      <c r="T116" s="203"/>
      <c r="U116" s="203"/>
      <c r="V116" s="203"/>
      <c r="W116" s="203"/>
      <c r="X116" s="203"/>
      <c r="Y116" s="203"/>
      <c r="Z116" s="203"/>
    </row>
    <row r="117" ht="15.75" customHeight="1">
      <c r="A117" s="203"/>
      <c r="B117" s="203"/>
      <c r="C117" s="203"/>
      <c r="D117" s="203"/>
      <c r="E117" s="203"/>
      <c r="F117" s="203"/>
      <c r="G117" s="203"/>
      <c r="H117" s="203"/>
      <c r="I117" s="203"/>
      <c r="J117" s="203"/>
      <c r="K117" s="203"/>
      <c r="L117" s="203"/>
      <c r="M117" s="203"/>
      <c r="N117" s="203"/>
      <c r="O117" s="203"/>
      <c r="P117" s="203"/>
      <c r="Q117" s="203"/>
      <c r="R117" s="203"/>
      <c r="S117" s="203"/>
      <c r="T117" s="203"/>
      <c r="U117" s="203"/>
      <c r="V117" s="203"/>
      <c r="W117" s="203"/>
      <c r="X117" s="203"/>
      <c r="Y117" s="203"/>
      <c r="Z117" s="203"/>
    </row>
    <row r="118" ht="15.75" customHeight="1">
      <c r="A118" s="203"/>
      <c r="B118" s="203"/>
      <c r="C118" s="203"/>
      <c r="D118" s="203"/>
      <c r="E118" s="203"/>
      <c r="F118" s="203"/>
      <c r="G118" s="203"/>
      <c r="H118" s="203"/>
      <c r="I118" s="203"/>
      <c r="J118" s="203"/>
      <c r="K118" s="203"/>
      <c r="L118" s="203"/>
      <c r="M118" s="203"/>
      <c r="N118" s="203"/>
      <c r="O118" s="203"/>
      <c r="P118" s="203"/>
      <c r="Q118" s="203"/>
      <c r="R118" s="203"/>
      <c r="S118" s="203"/>
      <c r="T118" s="203"/>
      <c r="U118" s="203"/>
      <c r="V118" s="203"/>
      <c r="W118" s="203"/>
      <c r="X118" s="203"/>
      <c r="Y118" s="203"/>
      <c r="Z118" s="203"/>
    </row>
    <row r="119" ht="15.75" customHeight="1">
      <c r="A119" s="203"/>
      <c r="B119" s="203"/>
      <c r="C119" s="203"/>
      <c r="D119" s="203"/>
      <c r="E119" s="203"/>
      <c r="F119" s="203"/>
      <c r="G119" s="203"/>
      <c r="H119" s="203"/>
      <c r="I119" s="203"/>
      <c r="J119" s="203"/>
      <c r="K119" s="203"/>
      <c r="L119" s="203"/>
      <c r="M119" s="203"/>
      <c r="N119" s="203"/>
      <c r="O119" s="203"/>
      <c r="P119" s="203"/>
      <c r="Q119" s="203"/>
      <c r="R119" s="203"/>
      <c r="S119" s="203"/>
      <c r="T119" s="203"/>
      <c r="U119" s="203"/>
      <c r="V119" s="203"/>
      <c r="W119" s="203"/>
      <c r="X119" s="203"/>
      <c r="Y119" s="203"/>
      <c r="Z119" s="203"/>
    </row>
    <row r="120" ht="15.75" customHeight="1">
      <c r="A120" s="203"/>
      <c r="B120" s="203"/>
      <c r="C120" s="203"/>
      <c r="D120" s="203"/>
      <c r="E120" s="203"/>
      <c r="F120" s="203"/>
      <c r="G120" s="203"/>
      <c r="H120" s="203"/>
      <c r="I120" s="203"/>
      <c r="J120" s="203"/>
      <c r="K120" s="203"/>
      <c r="L120" s="203"/>
      <c r="M120" s="203"/>
      <c r="N120" s="203"/>
      <c r="O120" s="203"/>
      <c r="P120" s="203"/>
      <c r="Q120" s="203"/>
      <c r="R120" s="203"/>
      <c r="S120" s="203"/>
      <c r="T120" s="203"/>
      <c r="U120" s="203"/>
      <c r="V120" s="203"/>
      <c r="W120" s="203"/>
      <c r="X120" s="203"/>
      <c r="Y120" s="203"/>
      <c r="Z120" s="203"/>
    </row>
    <row r="121" ht="15.75" customHeight="1">
      <c r="A121" s="203"/>
      <c r="B121" s="203"/>
      <c r="C121" s="203"/>
      <c r="D121" s="203"/>
      <c r="E121" s="203"/>
      <c r="F121" s="203"/>
      <c r="G121" s="203"/>
      <c r="H121" s="203"/>
      <c r="I121" s="203"/>
      <c r="J121" s="203"/>
      <c r="K121" s="203"/>
      <c r="L121" s="203"/>
      <c r="M121" s="203"/>
      <c r="N121" s="203"/>
      <c r="O121" s="203"/>
      <c r="P121" s="203"/>
      <c r="Q121" s="203"/>
      <c r="R121" s="203"/>
      <c r="S121" s="203"/>
      <c r="T121" s="203"/>
      <c r="U121" s="203"/>
      <c r="V121" s="203"/>
      <c r="W121" s="203"/>
      <c r="X121" s="203"/>
      <c r="Y121" s="203"/>
      <c r="Z121" s="203"/>
    </row>
    <row r="122" ht="15.75" customHeight="1">
      <c r="A122" s="203"/>
      <c r="B122" s="203"/>
      <c r="C122" s="203"/>
      <c r="D122" s="203"/>
      <c r="E122" s="203"/>
      <c r="F122" s="203"/>
      <c r="G122" s="203"/>
      <c r="H122" s="203"/>
      <c r="I122" s="203"/>
      <c r="J122" s="203"/>
      <c r="K122" s="203"/>
      <c r="L122" s="203"/>
      <c r="M122" s="203"/>
      <c r="N122" s="203"/>
      <c r="O122" s="203"/>
      <c r="P122" s="203"/>
      <c r="Q122" s="203"/>
      <c r="R122" s="203"/>
      <c r="S122" s="203"/>
      <c r="T122" s="203"/>
      <c r="U122" s="203"/>
      <c r="V122" s="203"/>
      <c r="W122" s="203"/>
      <c r="X122" s="203"/>
      <c r="Y122" s="203"/>
      <c r="Z122" s="203"/>
    </row>
    <row r="123" ht="15.75" customHeight="1">
      <c r="A123" s="203"/>
      <c r="B123" s="203"/>
      <c r="C123" s="203"/>
      <c r="D123" s="203"/>
      <c r="E123" s="203"/>
      <c r="F123" s="203"/>
      <c r="G123" s="203"/>
      <c r="H123" s="203"/>
      <c r="I123" s="203"/>
      <c r="J123" s="203"/>
      <c r="K123" s="203"/>
      <c r="L123" s="203"/>
      <c r="M123" s="203"/>
      <c r="N123" s="203"/>
      <c r="O123" s="203"/>
      <c r="P123" s="203"/>
      <c r="Q123" s="203"/>
      <c r="R123" s="203"/>
      <c r="S123" s="203"/>
      <c r="T123" s="203"/>
      <c r="U123" s="203"/>
      <c r="V123" s="203"/>
      <c r="W123" s="203"/>
      <c r="X123" s="203"/>
      <c r="Y123" s="203"/>
      <c r="Z123" s="203"/>
    </row>
    <row r="124" ht="15.75" customHeight="1">
      <c r="A124" s="203"/>
      <c r="B124" s="203"/>
      <c r="C124" s="203"/>
      <c r="D124" s="203"/>
      <c r="E124" s="203"/>
      <c r="F124" s="203"/>
      <c r="G124" s="203"/>
      <c r="H124" s="203"/>
      <c r="I124" s="203"/>
      <c r="J124" s="203"/>
      <c r="K124" s="203"/>
      <c r="L124" s="203"/>
      <c r="M124" s="203"/>
      <c r="N124" s="203"/>
      <c r="O124" s="203"/>
      <c r="P124" s="203"/>
      <c r="Q124" s="203"/>
      <c r="R124" s="203"/>
      <c r="S124" s="203"/>
      <c r="T124" s="203"/>
      <c r="U124" s="203"/>
      <c r="V124" s="203"/>
      <c r="W124" s="203"/>
      <c r="X124" s="203"/>
      <c r="Y124" s="203"/>
      <c r="Z124" s="203"/>
    </row>
    <row r="125" ht="15.75" customHeight="1">
      <c r="A125" s="203"/>
      <c r="B125" s="203"/>
      <c r="C125" s="203"/>
      <c r="D125" s="203"/>
      <c r="E125" s="203"/>
      <c r="F125" s="203"/>
      <c r="G125" s="203"/>
      <c r="H125" s="203"/>
      <c r="I125" s="203"/>
      <c r="J125" s="203"/>
      <c r="K125" s="203"/>
      <c r="L125" s="203"/>
      <c r="M125" s="203"/>
      <c r="N125" s="203"/>
      <c r="O125" s="203"/>
      <c r="P125" s="203"/>
      <c r="Q125" s="203"/>
      <c r="R125" s="203"/>
      <c r="S125" s="203"/>
      <c r="T125" s="203"/>
      <c r="U125" s="203"/>
      <c r="V125" s="203"/>
      <c r="W125" s="203"/>
      <c r="X125" s="203"/>
      <c r="Y125" s="203"/>
      <c r="Z125" s="203"/>
    </row>
    <row r="126" ht="15.75" customHeight="1">
      <c r="A126" s="203"/>
      <c r="B126" s="203"/>
      <c r="C126" s="203"/>
      <c r="D126" s="203"/>
      <c r="E126" s="203"/>
      <c r="F126" s="203"/>
      <c r="G126" s="203"/>
      <c r="H126" s="203"/>
      <c r="I126" s="203"/>
      <c r="J126" s="203"/>
      <c r="K126" s="203"/>
      <c r="L126" s="203"/>
      <c r="M126" s="203"/>
      <c r="N126" s="203"/>
      <c r="O126" s="203"/>
      <c r="P126" s="203"/>
      <c r="Q126" s="203"/>
      <c r="R126" s="203"/>
      <c r="S126" s="203"/>
      <c r="T126" s="203"/>
      <c r="U126" s="203"/>
      <c r="V126" s="203"/>
      <c r="W126" s="203"/>
      <c r="X126" s="203"/>
      <c r="Y126" s="203"/>
      <c r="Z126" s="203"/>
    </row>
    <row r="127" ht="15.75" customHeight="1">
      <c r="A127" s="203"/>
      <c r="B127" s="203"/>
      <c r="C127" s="203"/>
      <c r="D127" s="203"/>
      <c r="E127" s="203"/>
      <c r="F127" s="203"/>
      <c r="G127" s="203"/>
      <c r="H127" s="203"/>
      <c r="I127" s="203"/>
      <c r="J127" s="203"/>
      <c r="K127" s="203"/>
      <c r="L127" s="203"/>
      <c r="M127" s="203"/>
      <c r="N127" s="203"/>
      <c r="O127" s="203"/>
      <c r="P127" s="203"/>
      <c r="Q127" s="203"/>
      <c r="R127" s="203"/>
      <c r="S127" s="203"/>
      <c r="T127" s="203"/>
      <c r="U127" s="203"/>
      <c r="V127" s="203"/>
      <c r="W127" s="203"/>
      <c r="X127" s="203"/>
      <c r="Y127" s="203"/>
      <c r="Z127" s="203"/>
    </row>
    <row r="128" ht="15.75" customHeight="1">
      <c r="A128" s="203"/>
      <c r="B128" s="203"/>
      <c r="C128" s="203"/>
      <c r="D128" s="203"/>
      <c r="E128" s="203"/>
      <c r="F128" s="203"/>
      <c r="G128" s="203"/>
      <c r="H128" s="203"/>
      <c r="I128" s="203"/>
      <c r="J128" s="203"/>
      <c r="K128" s="203"/>
      <c r="L128" s="203"/>
      <c r="M128" s="203"/>
      <c r="N128" s="203"/>
      <c r="O128" s="203"/>
      <c r="P128" s="203"/>
      <c r="Q128" s="203"/>
      <c r="R128" s="203"/>
      <c r="S128" s="203"/>
      <c r="T128" s="203"/>
      <c r="U128" s="203"/>
      <c r="V128" s="203"/>
      <c r="W128" s="203"/>
      <c r="X128" s="203"/>
      <c r="Y128" s="203"/>
      <c r="Z128" s="203"/>
    </row>
    <row r="129" ht="15.75" customHeight="1">
      <c r="A129" s="203"/>
      <c r="B129" s="203"/>
      <c r="C129" s="203"/>
      <c r="D129" s="203"/>
      <c r="E129" s="203"/>
      <c r="F129" s="203"/>
      <c r="G129" s="203"/>
      <c r="H129" s="203"/>
      <c r="I129" s="203"/>
      <c r="J129" s="203"/>
      <c r="K129" s="203"/>
      <c r="L129" s="203"/>
      <c r="M129" s="203"/>
      <c r="N129" s="203"/>
      <c r="O129" s="203"/>
      <c r="P129" s="203"/>
      <c r="Q129" s="203"/>
      <c r="R129" s="203"/>
      <c r="S129" s="203"/>
      <c r="T129" s="203"/>
      <c r="U129" s="203"/>
      <c r="V129" s="203"/>
      <c r="W129" s="203"/>
      <c r="X129" s="203"/>
      <c r="Y129" s="203"/>
      <c r="Z129" s="203"/>
    </row>
    <row r="130" ht="15.75" customHeight="1">
      <c r="A130" s="203"/>
      <c r="B130" s="203"/>
      <c r="C130" s="203"/>
      <c r="D130" s="203"/>
      <c r="E130" s="203"/>
      <c r="F130" s="203"/>
      <c r="G130" s="203"/>
      <c r="H130" s="203"/>
      <c r="I130" s="203"/>
      <c r="J130" s="203"/>
      <c r="K130" s="203"/>
      <c r="L130" s="203"/>
      <c r="M130" s="203"/>
      <c r="N130" s="203"/>
      <c r="O130" s="203"/>
      <c r="P130" s="203"/>
      <c r="Q130" s="203"/>
      <c r="R130" s="203"/>
      <c r="S130" s="203"/>
      <c r="T130" s="203"/>
      <c r="U130" s="203"/>
      <c r="V130" s="203"/>
      <c r="W130" s="203"/>
      <c r="X130" s="203"/>
      <c r="Y130" s="203"/>
      <c r="Z130" s="203"/>
    </row>
    <row r="131" ht="15.75" customHeight="1">
      <c r="A131" s="203"/>
      <c r="B131" s="203"/>
      <c r="C131" s="203"/>
      <c r="D131" s="203"/>
      <c r="E131" s="203"/>
      <c r="F131" s="203"/>
      <c r="G131" s="203"/>
      <c r="H131" s="203"/>
      <c r="I131" s="203"/>
      <c r="J131" s="203"/>
      <c r="K131" s="203"/>
      <c r="L131" s="203"/>
      <c r="M131" s="203"/>
      <c r="N131" s="203"/>
      <c r="O131" s="203"/>
      <c r="P131" s="203"/>
      <c r="Q131" s="203"/>
      <c r="R131" s="203"/>
      <c r="S131" s="203"/>
      <c r="T131" s="203"/>
      <c r="U131" s="203"/>
      <c r="V131" s="203"/>
      <c r="W131" s="203"/>
      <c r="X131" s="203"/>
      <c r="Y131" s="203"/>
      <c r="Z131" s="203"/>
    </row>
    <row r="132" ht="15.75" customHeight="1">
      <c r="A132" s="203"/>
      <c r="B132" s="203"/>
      <c r="C132" s="203"/>
      <c r="D132" s="203"/>
      <c r="E132" s="203"/>
      <c r="F132" s="203"/>
      <c r="G132" s="203"/>
      <c r="H132" s="203"/>
      <c r="I132" s="203"/>
      <c r="J132" s="203"/>
      <c r="K132" s="203"/>
      <c r="L132" s="203"/>
      <c r="M132" s="203"/>
      <c r="N132" s="203"/>
      <c r="O132" s="203"/>
      <c r="P132" s="203"/>
      <c r="Q132" s="203"/>
      <c r="R132" s="203"/>
      <c r="S132" s="203"/>
      <c r="T132" s="203"/>
      <c r="U132" s="203"/>
      <c r="V132" s="203"/>
      <c r="W132" s="203"/>
      <c r="X132" s="203"/>
      <c r="Y132" s="203"/>
      <c r="Z132" s="203"/>
    </row>
    <row r="133" ht="15.75" customHeight="1">
      <c r="A133" s="203"/>
      <c r="B133" s="203"/>
      <c r="C133" s="203"/>
      <c r="D133" s="203"/>
      <c r="E133" s="203"/>
      <c r="F133" s="203"/>
      <c r="G133" s="203"/>
      <c r="H133" s="203"/>
      <c r="I133" s="203"/>
      <c r="J133" s="203"/>
      <c r="K133" s="203"/>
      <c r="L133" s="203"/>
      <c r="M133" s="203"/>
      <c r="N133" s="203"/>
      <c r="O133" s="203"/>
      <c r="P133" s="203"/>
      <c r="Q133" s="203"/>
      <c r="R133" s="203"/>
      <c r="S133" s="203"/>
      <c r="T133" s="203"/>
      <c r="U133" s="203"/>
      <c r="V133" s="203"/>
      <c r="W133" s="203"/>
      <c r="X133" s="203"/>
      <c r="Y133" s="203"/>
      <c r="Z133" s="203"/>
    </row>
    <row r="134" ht="15.75" customHeight="1">
      <c r="A134" s="203"/>
      <c r="B134" s="203"/>
      <c r="C134" s="203"/>
      <c r="D134" s="203"/>
      <c r="E134" s="203"/>
      <c r="F134" s="203"/>
      <c r="G134" s="203"/>
      <c r="H134" s="203"/>
      <c r="I134" s="203"/>
      <c r="J134" s="203"/>
      <c r="K134" s="203"/>
      <c r="L134" s="203"/>
      <c r="M134" s="203"/>
      <c r="N134" s="203"/>
      <c r="O134" s="203"/>
      <c r="P134" s="203"/>
      <c r="Q134" s="203"/>
      <c r="R134" s="203"/>
      <c r="S134" s="203"/>
      <c r="T134" s="203"/>
      <c r="U134" s="203"/>
      <c r="V134" s="203"/>
      <c r="W134" s="203"/>
      <c r="X134" s="203"/>
      <c r="Y134" s="203"/>
      <c r="Z134" s="203"/>
    </row>
    <row r="135" ht="15.75" customHeight="1">
      <c r="A135" s="203"/>
      <c r="B135" s="203"/>
      <c r="C135" s="203"/>
      <c r="D135" s="203"/>
      <c r="E135" s="203"/>
      <c r="F135" s="203"/>
      <c r="G135" s="203"/>
      <c r="H135" s="203"/>
      <c r="I135" s="203"/>
      <c r="J135" s="203"/>
      <c r="K135" s="203"/>
      <c r="L135" s="203"/>
      <c r="M135" s="203"/>
      <c r="N135" s="203"/>
      <c r="O135" s="203"/>
      <c r="P135" s="203"/>
      <c r="Q135" s="203"/>
      <c r="R135" s="203"/>
      <c r="S135" s="203"/>
      <c r="T135" s="203"/>
      <c r="U135" s="203"/>
      <c r="V135" s="203"/>
      <c r="W135" s="203"/>
      <c r="X135" s="203"/>
      <c r="Y135" s="203"/>
      <c r="Z135" s="203"/>
    </row>
    <row r="136" ht="15.75" customHeight="1">
      <c r="A136" s="203"/>
      <c r="B136" s="203"/>
      <c r="C136" s="203"/>
      <c r="D136" s="203"/>
      <c r="E136" s="203"/>
      <c r="F136" s="203"/>
      <c r="G136" s="203"/>
      <c r="H136" s="203"/>
      <c r="I136" s="203"/>
      <c r="J136" s="203"/>
      <c r="K136" s="203"/>
      <c r="L136" s="203"/>
      <c r="M136" s="203"/>
      <c r="N136" s="203"/>
      <c r="O136" s="203"/>
      <c r="P136" s="203"/>
      <c r="Q136" s="203"/>
      <c r="R136" s="203"/>
      <c r="S136" s="203"/>
      <c r="T136" s="203"/>
      <c r="U136" s="203"/>
      <c r="V136" s="203"/>
      <c r="W136" s="203"/>
      <c r="X136" s="203"/>
      <c r="Y136" s="203"/>
      <c r="Z136" s="203"/>
    </row>
    <row r="137" ht="15.75" customHeight="1">
      <c r="A137" s="203"/>
      <c r="B137" s="203"/>
      <c r="C137" s="203"/>
      <c r="D137" s="203"/>
      <c r="E137" s="203"/>
      <c r="F137" s="203"/>
      <c r="G137" s="203"/>
      <c r="H137" s="203"/>
      <c r="I137" s="203"/>
      <c r="J137" s="203"/>
      <c r="K137" s="203"/>
      <c r="L137" s="203"/>
      <c r="M137" s="203"/>
      <c r="N137" s="203"/>
      <c r="O137" s="203"/>
      <c r="P137" s="203"/>
      <c r="Q137" s="203"/>
      <c r="R137" s="203"/>
      <c r="S137" s="203"/>
      <c r="T137" s="203"/>
      <c r="U137" s="203"/>
      <c r="V137" s="203"/>
      <c r="W137" s="203"/>
      <c r="X137" s="203"/>
      <c r="Y137" s="203"/>
      <c r="Z137" s="203"/>
    </row>
    <row r="138" ht="15.75" customHeight="1">
      <c r="A138" s="203"/>
      <c r="B138" s="203"/>
      <c r="C138" s="203"/>
      <c r="D138" s="203"/>
      <c r="E138" s="203"/>
      <c r="F138" s="203"/>
      <c r="G138" s="203"/>
      <c r="H138" s="203"/>
      <c r="I138" s="203"/>
      <c r="J138" s="203"/>
      <c r="K138" s="203"/>
      <c r="L138" s="203"/>
      <c r="M138" s="203"/>
      <c r="N138" s="203"/>
      <c r="O138" s="203"/>
      <c r="P138" s="203"/>
      <c r="Q138" s="203"/>
      <c r="R138" s="203"/>
      <c r="S138" s="203"/>
      <c r="T138" s="203"/>
      <c r="U138" s="203"/>
      <c r="V138" s="203"/>
      <c r="W138" s="203"/>
      <c r="X138" s="203"/>
      <c r="Y138" s="203"/>
      <c r="Z138" s="203"/>
    </row>
    <row r="139" ht="15.75" customHeight="1">
      <c r="A139" s="203"/>
      <c r="B139" s="203"/>
      <c r="C139" s="203"/>
      <c r="D139" s="203"/>
      <c r="E139" s="203"/>
      <c r="F139" s="203"/>
      <c r="G139" s="203"/>
      <c r="H139" s="203"/>
      <c r="I139" s="203"/>
      <c r="J139" s="203"/>
      <c r="K139" s="203"/>
      <c r="L139" s="203"/>
      <c r="M139" s="203"/>
      <c r="N139" s="203"/>
      <c r="O139" s="203"/>
      <c r="P139" s="203"/>
      <c r="Q139" s="203"/>
      <c r="R139" s="203"/>
      <c r="S139" s="203"/>
      <c r="T139" s="203"/>
      <c r="U139" s="203"/>
      <c r="V139" s="203"/>
      <c r="W139" s="203"/>
      <c r="X139" s="203"/>
      <c r="Y139" s="203"/>
      <c r="Z139" s="203"/>
    </row>
    <row r="140" ht="15.75" customHeight="1">
      <c r="A140" s="203"/>
      <c r="B140" s="203"/>
      <c r="C140" s="203"/>
      <c r="D140" s="203"/>
      <c r="E140" s="203"/>
      <c r="F140" s="203"/>
      <c r="G140" s="203"/>
      <c r="H140" s="203"/>
      <c r="I140" s="203"/>
      <c r="J140" s="203"/>
      <c r="K140" s="203"/>
      <c r="L140" s="203"/>
      <c r="M140" s="203"/>
      <c r="N140" s="203"/>
      <c r="O140" s="203"/>
      <c r="P140" s="203"/>
      <c r="Q140" s="203"/>
      <c r="R140" s="203"/>
      <c r="S140" s="203"/>
      <c r="T140" s="203"/>
      <c r="U140" s="203"/>
      <c r="V140" s="203"/>
      <c r="W140" s="203"/>
      <c r="X140" s="203"/>
      <c r="Y140" s="203"/>
      <c r="Z140" s="203"/>
    </row>
    <row r="141" ht="15.75" customHeight="1">
      <c r="A141" s="203"/>
      <c r="B141" s="203"/>
      <c r="C141" s="203"/>
      <c r="D141" s="203"/>
      <c r="E141" s="203"/>
      <c r="F141" s="203"/>
      <c r="G141" s="203"/>
      <c r="H141" s="203"/>
      <c r="I141" s="203"/>
      <c r="J141" s="203"/>
      <c r="K141" s="203"/>
      <c r="L141" s="203"/>
      <c r="M141" s="203"/>
      <c r="N141" s="203"/>
      <c r="O141" s="203"/>
      <c r="P141" s="203"/>
      <c r="Q141" s="203"/>
      <c r="R141" s="203"/>
      <c r="S141" s="203"/>
      <c r="T141" s="203"/>
      <c r="U141" s="203"/>
      <c r="V141" s="203"/>
      <c r="W141" s="203"/>
      <c r="X141" s="203"/>
      <c r="Y141" s="203"/>
      <c r="Z141" s="203"/>
    </row>
    <row r="142" ht="15.75" customHeight="1">
      <c r="A142" s="203"/>
      <c r="B142" s="203"/>
      <c r="C142" s="203"/>
      <c r="D142" s="203"/>
      <c r="E142" s="203"/>
      <c r="F142" s="203"/>
      <c r="G142" s="203"/>
      <c r="H142" s="203"/>
      <c r="I142" s="203"/>
      <c r="J142" s="203"/>
      <c r="K142" s="203"/>
      <c r="L142" s="203"/>
      <c r="M142" s="203"/>
      <c r="N142" s="203"/>
      <c r="O142" s="203"/>
      <c r="P142" s="203"/>
      <c r="Q142" s="203"/>
      <c r="R142" s="203"/>
      <c r="S142" s="203"/>
      <c r="T142" s="203"/>
      <c r="U142" s="203"/>
      <c r="V142" s="203"/>
      <c r="W142" s="203"/>
      <c r="X142" s="203"/>
      <c r="Y142" s="203"/>
      <c r="Z142" s="203"/>
    </row>
    <row r="143" ht="15.75" customHeight="1">
      <c r="A143" s="203"/>
      <c r="B143" s="203"/>
      <c r="C143" s="203"/>
      <c r="D143" s="203"/>
      <c r="E143" s="203"/>
      <c r="F143" s="203"/>
      <c r="G143" s="203"/>
      <c r="H143" s="203"/>
      <c r="I143" s="203"/>
      <c r="J143" s="203"/>
      <c r="K143" s="203"/>
      <c r="L143" s="203"/>
      <c r="M143" s="203"/>
      <c r="N143" s="203"/>
      <c r="O143" s="203"/>
      <c r="P143" s="203"/>
      <c r="Q143" s="203"/>
      <c r="R143" s="203"/>
      <c r="S143" s="203"/>
      <c r="T143" s="203"/>
      <c r="U143" s="203"/>
      <c r="V143" s="203"/>
      <c r="W143" s="203"/>
      <c r="X143" s="203"/>
      <c r="Y143" s="203"/>
      <c r="Z143" s="203"/>
    </row>
    <row r="144" ht="15.75" customHeight="1">
      <c r="A144" s="203"/>
      <c r="B144" s="203"/>
      <c r="C144" s="203"/>
      <c r="D144" s="203"/>
      <c r="E144" s="203"/>
      <c r="F144" s="203"/>
      <c r="G144" s="203"/>
      <c r="H144" s="203"/>
      <c r="I144" s="203"/>
      <c r="J144" s="203"/>
      <c r="K144" s="203"/>
      <c r="L144" s="203"/>
      <c r="M144" s="203"/>
      <c r="N144" s="203"/>
      <c r="O144" s="203"/>
      <c r="P144" s="203"/>
      <c r="Q144" s="203"/>
      <c r="R144" s="203"/>
      <c r="S144" s="203"/>
      <c r="T144" s="203"/>
      <c r="U144" s="203"/>
      <c r="V144" s="203"/>
      <c r="W144" s="203"/>
      <c r="X144" s="203"/>
      <c r="Y144" s="203"/>
      <c r="Z144" s="203"/>
    </row>
    <row r="145" ht="15.75" customHeight="1">
      <c r="A145" s="203"/>
      <c r="B145" s="203"/>
      <c r="C145" s="203"/>
      <c r="D145" s="203"/>
      <c r="E145" s="203"/>
      <c r="F145" s="203"/>
      <c r="G145" s="203"/>
      <c r="H145" s="203"/>
      <c r="I145" s="203"/>
      <c r="J145" s="203"/>
      <c r="K145" s="203"/>
      <c r="L145" s="203"/>
      <c r="M145" s="203"/>
      <c r="N145" s="203"/>
      <c r="O145" s="203"/>
      <c r="P145" s="203"/>
      <c r="Q145" s="203"/>
      <c r="R145" s="203"/>
      <c r="S145" s="203"/>
      <c r="T145" s="203"/>
      <c r="U145" s="203"/>
      <c r="V145" s="203"/>
      <c r="W145" s="203"/>
      <c r="X145" s="203"/>
      <c r="Y145" s="203"/>
      <c r="Z145" s="203"/>
    </row>
    <row r="146" ht="15.75" customHeight="1">
      <c r="A146" s="203"/>
      <c r="B146" s="203"/>
      <c r="C146" s="203"/>
      <c r="D146" s="203"/>
      <c r="E146" s="203"/>
      <c r="F146" s="203"/>
      <c r="G146" s="203"/>
      <c r="H146" s="203"/>
      <c r="I146" s="203"/>
      <c r="J146" s="203"/>
      <c r="K146" s="203"/>
      <c r="L146" s="203"/>
      <c r="M146" s="203"/>
      <c r="N146" s="203"/>
      <c r="O146" s="203"/>
      <c r="P146" s="203"/>
      <c r="Q146" s="203"/>
      <c r="R146" s="203"/>
      <c r="S146" s="203"/>
      <c r="T146" s="203"/>
      <c r="U146" s="203"/>
      <c r="V146" s="203"/>
      <c r="W146" s="203"/>
      <c r="X146" s="203"/>
      <c r="Y146" s="203"/>
      <c r="Z146" s="203"/>
    </row>
    <row r="147" ht="15.75" customHeight="1">
      <c r="A147" s="203"/>
      <c r="B147" s="203"/>
      <c r="C147" s="203"/>
      <c r="D147" s="203"/>
      <c r="E147" s="203"/>
      <c r="F147" s="203"/>
      <c r="G147" s="203"/>
      <c r="H147" s="203"/>
      <c r="I147" s="203"/>
      <c r="J147" s="203"/>
      <c r="K147" s="203"/>
      <c r="L147" s="203"/>
      <c r="M147" s="203"/>
      <c r="N147" s="203"/>
      <c r="O147" s="203"/>
      <c r="P147" s="203"/>
      <c r="Q147" s="203"/>
      <c r="R147" s="203"/>
      <c r="S147" s="203"/>
      <c r="T147" s="203"/>
      <c r="U147" s="203"/>
      <c r="V147" s="203"/>
      <c r="W147" s="203"/>
      <c r="X147" s="203"/>
      <c r="Y147" s="203"/>
      <c r="Z147" s="203"/>
    </row>
    <row r="148" ht="15.75" customHeight="1">
      <c r="A148" s="203"/>
      <c r="B148" s="203"/>
      <c r="C148" s="203"/>
      <c r="D148" s="203"/>
      <c r="E148" s="203"/>
      <c r="F148" s="203"/>
      <c r="G148" s="203"/>
      <c r="H148" s="203"/>
      <c r="I148" s="203"/>
      <c r="J148" s="203"/>
      <c r="K148" s="203"/>
      <c r="L148" s="203"/>
      <c r="M148" s="203"/>
      <c r="N148" s="203"/>
      <c r="O148" s="203"/>
      <c r="P148" s="203"/>
      <c r="Q148" s="203"/>
      <c r="R148" s="203"/>
      <c r="S148" s="203"/>
      <c r="T148" s="203"/>
      <c r="U148" s="203"/>
      <c r="V148" s="203"/>
      <c r="W148" s="203"/>
      <c r="X148" s="203"/>
      <c r="Y148" s="203"/>
      <c r="Z148" s="203"/>
    </row>
    <row r="149" ht="15.75" customHeight="1">
      <c r="A149" s="203"/>
      <c r="B149" s="203"/>
      <c r="C149" s="203"/>
      <c r="D149" s="203"/>
      <c r="E149" s="203"/>
      <c r="F149" s="203"/>
      <c r="G149" s="203"/>
      <c r="H149" s="203"/>
      <c r="I149" s="203"/>
      <c r="J149" s="203"/>
      <c r="K149" s="203"/>
      <c r="L149" s="203"/>
      <c r="M149" s="203"/>
      <c r="N149" s="203"/>
      <c r="O149" s="203"/>
      <c r="P149" s="203"/>
      <c r="Q149" s="203"/>
      <c r="R149" s="203"/>
      <c r="S149" s="203"/>
      <c r="T149" s="203"/>
      <c r="U149" s="203"/>
      <c r="V149" s="203"/>
      <c r="W149" s="203"/>
      <c r="X149" s="203"/>
      <c r="Y149" s="203"/>
      <c r="Z149" s="203"/>
    </row>
    <row r="150" ht="15.75" customHeight="1">
      <c r="A150" s="203"/>
      <c r="B150" s="203"/>
      <c r="C150" s="203"/>
      <c r="D150" s="203"/>
      <c r="E150" s="203"/>
      <c r="F150" s="203"/>
      <c r="G150" s="203"/>
      <c r="H150" s="203"/>
      <c r="I150" s="203"/>
      <c r="J150" s="203"/>
      <c r="K150" s="203"/>
      <c r="L150" s="203"/>
      <c r="M150" s="203"/>
      <c r="N150" s="203"/>
      <c r="O150" s="203"/>
      <c r="P150" s="203"/>
      <c r="Q150" s="203"/>
      <c r="R150" s="203"/>
      <c r="S150" s="203"/>
      <c r="T150" s="203"/>
      <c r="U150" s="203"/>
      <c r="V150" s="203"/>
      <c r="W150" s="203"/>
      <c r="X150" s="203"/>
      <c r="Y150" s="203"/>
      <c r="Z150" s="203"/>
    </row>
    <row r="151" ht="15.75" customHeight="1">
      <c r="A151" s="203"/>
      <c r="B151" s="203"/>
      <c r="C151" s="203"/>
      <c r="D151" s="203"/>
      <c r="E151" s="203"/>
      <c r="F151" s="203"/>
      <c r="G151" s="203"/>
      <c r="H151" s="203"/>
      <c r="I151" s="203"/>
      <c r="J151" s="203"/>
      <c r="K151" s="203"/>
      <c r="L151" s="203"/>
      <c r="M151" s="203"/>
      <c r="N151" s="203"/>
      <c r="O151" s="203"/>
      <c r="P151" s="203"/>
      <c r="Q151" s="203"/>
      <c r="R151" s="203"/>
      <c r="S151" s="203"/>
      <c r="T151" s="203"/>
      <c r="U151" s="203"/>
      <c r="V151" s="203"/>
      <c r="W151" s="203"/>
      <c r="X151" s="203"/>
      <c r="Y151" s="203"/>
      <c r="Z151" s="203"/>
    </row>
    <row r="152" ht="15.75" customHeight="1">
      <c r="A152" s="203"/>
      <c r="B152" s="203"/>
      <c r="C152" s="203"/>
      <c r="D152" s="203"/>
      <c r="E152" s="203"/>
      <c r="F152" s="203"/>
      <c r="G152" s="203"/>
      <c r="H152" s="203"/>
      <c r="I152" s="203"/>
      <c r="J152" s="203"/>
      <c r="K152" s="203"/>
      <c r="L152" s="203"/>
      <c r="M152" s="203"/>
      <c r="N152" s="203"/>
      <c r="O152" s="203"/>
      <c r="P152" s="203"/>
      <c r="Q152" s="203"/>
      <c r="R152" s="203"/>
      <c r="S152" s="203"/>
      <c r="T152" s="203"/>
      <c r="U152" s="203"/>
      <c r="V152" s="203"/>
      <c r="W152" s="203"/>
      <c r="X152" s="203"/>
      <c r="Y152" s="203"/>
      <c r="Z152" s="203"/>
    </row>
    <row r="153" ht="15.75" customHeight="1">
      <c r="A153" s="203"/>
      <c r="B153" s="203"/>
      <c r="C153" s="203"/>
      <c r="D153" s="203"/>
      <c r="E153" s="203"/>
      <c r="F153" s="203"/>
      <c r="G153" s="203"/>
      <c r="H153" s="203"/>
      <c r="I153" s="203"/>
      <c r="J153" s="203"/>
      <c r="K153" s="203"/>
      <c r="L153" s="203"/>
      <c r="M153" s="203"/>
      <c r="N153" s="203"/>
      <c r="O153" s="203"/>
      <c r="P153" s="203"/>
      <c r="Q153" s="203"/>
      <c r="R153" s="203"/>
      <c r="S153" s="203"/>
      <c r="T153" s="203"/>
      <c r="U153" s="203"/>
      <c r="V153" s="203"/>
      <c r="W153" s="203"/>
      <c r="X153" s="203"/>
      <c r="Y153" s="203"/>
      <c r="Z153" s="203"/>
    </row>
    <row r="154" ht="15.75" customHeight="1">
      <c r="A154" s="203"/>
      <c r="B154" s="203"/>
      <c r="C154" s="203"/>
      <c r="D154" s="203"/>
      <c r="E154" s="203"/>
      <c r="F154" s="203"/>
      <c r="G154" s="203"/>
      <c r="H154" s="203"/>
      <c r="I154" s="203"/>
      <c r="J154" s="203"/>
      <c r="K154" s="203"/>
      <c r="L154" s="203"/>
      <c r="M154" s="203"/>
      <c r="N154" s="203"/>
      <c r="O154" s="203"/>
      <c r="P154" s="203"/>
      <c r="Q154" s="203"/>
      <c r="R154" s="203"/>
      <c r="S154" s="203"/>
      <c r="T154" s="203"/>
      <c r="U154" s="203"/>
      <c r="V154" s="203"/>
      <c r="W154" s="203"/>
      <c r="X154" s="203"/>
      <c r="Y154" s="203"/>
      <c r="Z154" s="203"/>
    </row>
    <row r="155" ht="15.75" customHeight="1">
      <c r="A155" s="203"/>
      <c r="B155" s="203"/>
      <c r="C155" s="203"/>
      <c r="D155" s="203"/>
      <c r="E155" s="203"/>
      <c r="F155" s="203"/>
      <c r="G155" s="203"/>
      <c r="H155" s="203"/>
      <c r="I155" s="203"/>
      <c r="J155" s="203"/>
      <c r="K155" s="203"/>
      <c r="L155" s="203"/>
      <c r="M155" s="203"/>
      <c r="N155" s="203"/>
      <c r="O155" s="203"/>
      <c r="P155" s="203"/>
      <c r="Q155" s="203"/>
      <c r="R155" s="203"/>
      <c r="S155" s="203"/>
      <c r="T155" s="203"/>
      <c r="U155" s="203"/>
      <c r="V155" s="203"/>
      <c r="W155" s="203"/>
      <c r="X155" s="203"/>
      <c r="Y155" s="203"/>
      <c r="Z155" s="203"/>
    </row>
    <row r="156" ht="15.75" customHeight="1">
      <c r="A156" s="203"/>
      <c r="B156" s="203"/>
      <c r="C156" s="203"/>
      <c r="D156" s="203"/>
      <c r="E156" s="203"/>
      <c r="F156" s="203"/>
      <c r="G156" s="203"/>
      <c r="H156" s="203"/>
      <c r="I156" s="203"/>
      <c r="J156" s="203"/>
      <c r="K156" s="203"/>
      <c r="L156" s="203"/>
      <c r="M156" s="203"/>
      <c r="N156" s="203"/>
      <c r="O156" s="203"/>
      <c r="P156" s="203"/>
      <c r="Q156" s="203"/>
      <c r="R156" s="203"/>
      <c r="S156" s="203"/>
      <c r="T156" s="203"/>
      <c r="U156" s="203"/>
      <c r="V156" s="203"/>
      <c r="W156" s="203"/>
      <c r="X156" s="203"/>
      <c r="Y156" s="203"/>
      <c r="Z156" s="203"/>
    </row>
    <row r="157" ht="15.75" customHeight="1">
      <c r="A157" s="203"/>
      <c r="B157" s="203"/>
      <c r="C157" s="203"/>
      <c r="D157" s="203"/>
      <c r="E157" s="203"/>
      <c r="F157" s="203"/>
      <c r="G157" s="203"/>
      <c r="H157" s="203"/>
      <c r="I157" s="203"/>
      <c r="J157" s="203"/>
      <c r="K157" s="203"/>
      <c r="L157" s="203"/>
      <c r="M157" s="203"/>
      <c r="N157" s="203"/>
      <c r="O157" s="203"/>
      <c r="P157" s="203"/>
      <c r="Q157" s="203"/>
      <c r="R157" s="203"/>
      <c r="S157" s="203"/>
      <c r="T157" s="203"/>
      <c r="U157" s="203"/>
      <c r="V157" s="203"/>
      <c r="W157" s="203"/>
      <c r="X157" s="203"/>
      <c r="Y157" s="203"/>
      <c r="Z157" s="203"/>
    </row>
    <row r="158" ht="15.75" customHeight="1">
      <c r="A158" s="203"/>
      <c r="B158" s="203"/>
      <c r="C158" s="203"/>
      <c r="D158" s="203"/>
      <c r="E158" s="203"/>
      <c r="F158" s="203"/>
      <c r="G158" s="203"/>
      <c r="H158" s="203"/>
      <c r="I158" s="203"/>
      <c r="J158" s="203"/>
      <c r="K158" s="203"/>
      <c r="L158" s="203"/>
      <c r="M158" s="203"/>
      <c r="N158" s="203"/>
      <c r="O158" s="203"/>
      <c r="P158" s="203"/>
      <c r="Q158" s="203"/>
      <c r="R158" s="203"/>
      <c r="S158" s="203"/>
      <c r="T158" s="203"/>
      <c r="U158" s="203"/>
      <c r="V158" s="203"/>
      <c r="W158" s="203"/>
      <c r="X158" s="203"/>
      <c r="Y158" s="203"/>
      <c r="Z158" s="203"/>
    </row>
    <row r="159" ht="15.75" customHeight="1">
      <c r="A159" s="203"/>
      <c r="B159" s="203"/>
      <c r="C159" s="203"/>
      <c r="D159" s="203"/>
      <c r="E159" s="203"/>
      <c r="F159" s="203"/>
      <c r="G159" s="203"/>
      <c r="H159" s="203"/>
      <c r="I159" s="203"/>
      <c r="J159" s="203"/>
      <c r="K159" s="203"/>
      <c r="L159" s="203"/>
      <c r="M159" s="203"/>
      <c r="N159" s="203"/>
      <c r="O159" s="203"/>
      <c r="P159" s="203"/>
      <c r="Q159" s="203"/>
      <c r="R159" s="203"/>
      <c r="S159" s="203"/>
      <c r="T159" s="203"/>
      <c r="U159" s="203"/>
      <c r="V159" s="203"/>
      <c r="W159" s="203"/>
      <c r="X159" s="203"/>
      <c r="Y159" s="203"/>
      <c r="Z159" s="203"/>
    </row>
    <row r="160" ht="15.75" customHeight="1">
      <c r="A160" s="203"/>
      <c r="B160" s="203"/>
      <c r="C160" s="203"/>
      <c r="D160" s="203"/>
      <c r="E160" s="203"/>
      <c r="F160" s="203"/>
      <c r="G160" s="203"/>
      <c r="H160" s="203"/>
      <c r="I160" s="203"/>
      <c r="J160" s="203"/>
      <c r="K160" s="203"/>
      <c r="L160" s="203"/>
      <c r="M160" s="203"/>
      <c r="N160" s="203"/>
      <c r="O160" s="203"/>
      <c r="P160" s="203"/>
      <c r="Q160" s="203"/>
      <c r="R160" s="203"/>
      <c r="S160" s="203"/>
      <c r="T160" s="203"/>
      <c r="U160" s="203"/>
      <c r="V160" s="203"/>
      <c r="W160" s="203"/>
      <c r="X160" s="203"/>
      <c r="Y160" s="203"/>
      <c r="Z160" s="203"/>
    </row>
    <row r="161" ht="15.75" customHeight="1">
      <c r="A161" s="203"/>
      <c r="B161" s="203"/>
      <c r="C161" s="203"/>
      <c r="D161" s="203"/>
      <c r="E161" s="203"/>
      <c r="F161" s="203"/>
      <c r="G161" s="203"/>
      <c r="H161" s="203"/>
      <c r="I161" s="203"/>
      <c r="J161" s="203"/>
      <c r="K161" s="203"/>
      <c r="L161" s="203"/>
      <c r="M161" s="203"/>
      <c r="N161" s="203"/>
      <c r="O161" s="203"/>
      <c r="P161" s="203"/>
      <c r="Q161" s="203"/>
      <c r="R161" s="203"/>
      <c r="S161" s="203"/>
      <c r="T161" s="203"/>
      <c r="U161" s="203"/>
      <c r="V161" s="203"/>
      <c r="W161" s="203"/>
      <c r="X161" s="203"/>
      <c r="Y161" s="203"/>
      <c r="Z161" s="203"/>
    </row>
    <row r="162" ht="15.75" customHeight="1">
      <c r="A162" s="203"/>
      <c r="B162" s="203"/>
      <c r="C162" s="203"/>
      <c r="D162" s="203"/>
      <c r="E162" s="203"/>
      <c r="F162" s="203"/>
      <c r="G162" s="203"/>
      <c r="H162" s="203"/>
      <c r="I162" s="203"/>
      <c r="J162" s="203"/>
      <c r="K162" s="203"/>
      <c r="L162" s="203"/>
      <c r="M162" s="203"/>
      <c r="N162" s="203"/>
      <c r="O162" s="203"/>
      <c r="P162" s="203"/>
      <c r="Q162" s="203"/>
      <c r="R162" s="203"/>
      <c r="S162" s="203"/>
      <c r="T162" s="203"/>
      <c r="U162" s="203"/>
      <c r="V162" s="203"/>
      <c r="W162" s="203"/>
      <c r="X162" s="203"/>
      <c r="Y162" s="203"/>
      <c r="Z162" s="203"/>
    </row>
    <row r="163" ht="15.75" customHeight="1">
      <c r="A163" s="203"/>
      <c r="B163" s="203"/>
      <c r="C163" s="203"/>
      <c r="D163" s="203"/>
      <c r="E163" s="203"/>
      <c r="F163" s="203"/>
      <c r="G163" s="203"/>
      <c r="H163" s="203"/>
      <c r="I163" s="203"/>
      <c r="J163" s="203"/>
      <c r="K163" s="203"/>
      <c r="L163" s="203"/>
      <c r="M163" s="203"/>
      <c r="N163" s="203"/>
      <c r="O163" s="203"/>
      <c r="P163" s="203"/>
      <c r="Q163" s="203"/>
      <c r="R163" s="203"/>
      <c r="S163" s="203"/>
      <c r="T163" s="203"/>
      <c r="U163" s="203"/>
      <c r="V163" s="203"/>
      <c r="W163" s="203"/>
      <c r="X163" s="203"/>
      <c r="Y163" s="203"/>
      <c r="Z163" s="203"/>
    </row>
    <row r="164" ht="15.75" customHeight="1">
      <c r="A164" s="203"/>
      <c r="B164" s="203"/>
      <c r="C164" s="203"/>
      <c r="D164" s="203"/>
      <c r="E164" s="203"/>
      <c r="F164" s="203"/>
      <c r="G164" s="203"/>
      <c r="H164" s="203"/>
      <c r="I164" s="203"/>
      <c r="J164" s="203"/>
      <c r="K164" s="203"/>
      <c r="L164" s="203"/>
      <c r="M164" s="203"/>
      <c r="N164" s="203"/>
      <c r="O164" s="203"/>
      <c r="P164" s="203"/>
      <c r="Q164" s="203"/>
      <c r="R164" s="203"/>
      <c r="S164" s="203"/>
      <c r="T164" s="203"/>
      <c r="U164" s="203"/>
      <c r="V164" s="203"/>
      <c r="W164" s="203"/>
      <c r="X164" s="203"/>
      <c r="Y164" s="203"/>
      <c r="Z164" s="203"/>
    </row>
    <row r="165" ht="15.75" customHeight="1">
      <c r="A165" s="203"/>
      <c r="B165" s="203"/>
      <c r="C165" s="203"/>
      <c r="D165" s="203"/>
      <c r="E165" s="203"/>
      <c r="F165" s="203"/>
      <c r="G165" s="203"/>
      <c r="H165" s="203"/>
      <c r="I165" s="203"/>
      <c r="J165" s="203"/>
      <c r="K165" s="203"/>
      <c r="L165" s="203"/>
      <c r="M165" s="203"/>
      <c r="N165" s="203"/>
      <c r="O165" s="203"/>
      <c r="P165" s="203"/>
      <c r="Q165" s="203"/>
      <c r="R165" s="203"/>
      <c r="S165" s="203"/>
      <c r="T165" s="203"/>
      <c r="U165" s="203"/>
      <c r="V165" s="203"/>
      <c r="W165" s="203"/>
      <c r="X165" s="203"/>
      <c r="Y165" s="203"/>
      <c r="Z165" s="203"/>
    </row>
    <row r="166" ht="15.75" customHeight="1">
      <c r="A166" s="203"/>
      <c r="B166" s="203"/>
      <c r="C166" s="203"/>
      <c r="D166" s="203"/>
      <c r="E166" s="203"/>
      <c r="F166" s="203"/>
      <c r="G166" s="203"/>
      <c r="H166" s="203"/>
      <c r="I166" s="203"/>
      <c r="J166" s="203"/>
      <c r="K166" s="203"/>
      <c r="L166" s="203"/>
      <c r="M166" s="203"/>
      <c r="N166" s="203"/>
      <c r="O166" s="203"/>
      <c r="P166" s="203"/>
      <c r="Q166" s="203"/>
      <c r="R166" s="203"/>
      <c r="S166" s="203"/>
      <c r="T166" s="203"/>
      <c r="U166" s="203"/>
      <c r="V166" s="203"/>
      <c r="W166" s="203"/>
      <c r="X166" s="203"/>
      <c r="Y166" s="203"/>
      <c r="Z166" s="203"/>
    </row>
    <row r="167" ht="15.75" customHeight="1">
      <c r="A167" s="203"/>
      <c r="B167" s="203"/>
      <c r="C167" s="203"/>
      <c r="D167" s="203"/>
      <c r="E167" s="203"/>
      <c r="F167" s="203"/>
      <c r="G167" s="203"/>
      <c r="H167" s="203"/>
      <c r="I167" s="203"/>
      <c r="J167" s="203"/>
      <c r="K167" s="203"/>
      <c r="L167" s="203"/>
      <c r="M167" s="203"/>
      <c r="N167" s="203"/>
      <c r="O167" s="203"/>
      <c r="P167" s="203"/>
      <c r="Q167" s="203"/>
      <c r="R167" s="203"/>
      <c r="S167" s="203"/>
      <c r="T167" s="203"/>
      <c r="U167" s="203"/>
      <c r="V167" s="203"/>
      <c r="W167" s="203"/>
      <c r="X167" s="203"/>
      <c r="Y167" s="203"/>
      <c r="Z167" s="203"/>
    </row>
    <row r="168" ht="15.75" customHeight="1">
      <c r="A168" s="203"/>
      <c r="B168" s="203"/>
      <c r="C168" s="203"/>
      <c r="D168" s="203"/>
      <c r="E168" s="203"/>
      <c r="F168" s="203"/>
      <c r="G168" s="203"/>
      <c r="H168" s="203"/>
      <c r="I168" s="203"/>
      <c r="J168" s="203"/>
      <c r="K168" s="203"/>
      <c r="L168" s="203"/>
      <c r="M168" s="203"/>
      <c r="N168" s="203"/>
      <c r="O168" s="203"/>
      <c r="P168" s="203"/>
      <c r="Q168" s="203"/>
      <c r="R168" s="203"/>
      <c r="S168" s="203"/>
      <c r="T168" s="203"/>
      <c r="U168" s="203"/>
      <c r="V168" s="203"/>
      <c r="W168" s="203"/>
      <c r="X168" s="203"/>
      <c r="Y168" s="203"/>
      <c r="Z168" s="203"/>
    </row>
    <row r="169" ht="15.75" customHeight="1">
      <c r="A169" s="203"/>
      <c r="B169" s="203"/>
      <c r="C169" s="203"/>
      <c r="D169" s="203"/>
      <c r="E169" s="203"/>
      <c r="F169" s="203"/>
      <c r="G169" s="203"/>
      <c r="H169" s="203"/>
      <c r="I169" s="203"/>
      <c r="J169" s="203"/>
      <c r="K169" s="203"/>
      <c r="L169" s="203"/>
      <c r="M169" s="203"/>
      <c r="N169" s="203"/>
      <c r="O169" s="203"/>
      <c r="P169" s="203"/>
      <c r="Q169" s="203"/>
      <c r="R169" s="203"/>
      <c r="S169" s="203"/>
      <c r="T169" s="203"/>
      <c r="U169" s="203"/>
      <c r="V169" s="203"/>
      <c r="W169" s="203"/>
      <c r="X169" s="203"/>
      <c r="Y169" s="203"/>
      <c r="Z169" s="203"/>
    </row>
    <row r="170" ht="15.75" customHeight="1">
      <c r="A170" s="203"/>
      <c r="B170" s="203"/>
      <c r="C170" s="203"/>
      <c r="D170" s="203"/>
      <c r="E170" s="203"/>
      <c r="F170" s="203"/>
      <c r="G170" s="203"/>
      <c r="H170" s="203"/>
      <c r="I170" s="203"/>
      <c r="J170" s="203"/>
      <c r="K170" s="203"/>
      <c r="L170" s="203"/>
      <c r="M170" s="203"/>
      <c r="N170" s="203"/>
      <c r="O170" s="203"/>
      <c r="P170" s="203"/>
      <c r="Q170" s="203"/>
      <c r="R170" s="203"/>
      <c r="S170" s="203"/>
      <c r="T170" s="203"/>
      <c r="U170" s="203"/>
      <c r="V170" s="203"/>
      <c r="W170" s="203"/>
      <c r="X170" s="203"/>
      <c r="Y170" s="203"/>
      <c r="Z170" s="203"/>
    </row>
    <row r="171" ht="15.75" customHeight="1">
      <c r="A171" s="203"/>
      <c r="B171" s="203"/>
      <c r="C171" s="203"/>
      <c r="D171" s="203"/>
      <c r="E171" s="203"/>
      <c r="F171" s="203"/>
      <c r="G171" s="203"/>
      <c r="H171" s="203"/>
      <c r="I171" s="203"/>
      <c r="J171" s="203"/>
      <c r="K171" s="203"/>
      <c r="L171" s="203"/>
      <c r="M171" s="203"/>
      <c r="N171" s="203"/>
      <c r="O171" s="203"/>
      <c r="P171" s="203"/>
      <c r="Q171" s="203"/>
      <c r="R171" s="203"/>
      <c r="S171" s="203"/>
      <c r="T171" s="203"/>
      <c r="U171" s="203"/>
      <c r="V171" s="203"/>
      <c r="W171" s="203"/>
      <c r="X171" s="203"/>
      <c r="Y171" s="203"/>
      <c r="Z171" s="203"/>
    </row>
    <row r="172" ht="15.75" customHeight="1">
      <c r="A172" s="203"/>
      <c r="B172" s="203"/>
      <c r="C172" s="203"/>
      <c r="D172" s="203"/>
      <c r="E172" s="203"/>
      <c r="F172" s="203"/>
      <c r="G172" s="203"/>
      <c r="H172" s="203"/>
      <c r="I172" s="203"/>
      <c r="J172" s="203"/>
      <c r="K172" s="203"/>
      <c r="L172" s="203"/>
      <c r="M172" s="203"/>
      <c r="N172" s="203"/>
      <c r="O172" s="203"/>
      <c r="P172" s="203"/>
      <c r="Q172" s="203"/>
      <c r="R172" s="203"/>
      <c r="S172" s="203"/>
      <c r="T172" s="203"/>
      <c r="U172" s="203"/>
      <c r="V172" s="203"/>
      <c r="W172" s="203"/>
      <c r="X172" s="203"/>
      <c r="Y172" s="203"/>
      <c r="Z172" s="203"/>
    </row>
    <row r="173" ht="15.75" customHeight="1">
      <c r="A173" s="203"/>
      <c r="B173" s="203"/>
      <c r="C173" s="203"/>
      <c r="D173" s="203"/>
      <c r="E173" s="203"/>
      <c r="F173" s="203"/>
      <c r="G173" s="203"/>
      <c r="H173" s="203"/>
      <c r="I173" s="203"/>
      <c r="J173" s="203"/>
      <c r="K173" s="203"/>
      <c r="L173" s="203"/>
      <c r="M173" s="203"/>
      <c r="N173" s="203"/>
      <c r="O173" s="203"/>
      <c r="P173" s="203"/>
      <c r="Q173" s="203"/>
      <c r="R173" s="203"/>
      <c r="S173" s="203"/>
      <c r="T173" s="203"/>
      <c r="U173" s="203"/>
      <c r="V173" s="203"/>
      <c r="W173" s="203"/>
      <c r="X173" s="203"/>
      <c r="Y173" s="203"/>
      <c r="Z173" s="203"/>
    </row>
    <row r="174" ht="15.75" customHeight="1">
      <c r="A174" s="203"/>
      <c r="B174" s="203"/>
      <c r="C174" s="203"/>
      <c r="D174" s="203"/>
      <c r="E174" s="203"/>
      <c r="F174" s="203"/>
      <c r="G174" s="203"/>
      <c r="H174" s="203"/>
      <c r="I174" s="203"/>
      <c r="J174" s="203"/>
      <c r="K174" s="203"/>
      <c r="L174" s="203"/>
      <c r="M174" s="203"/>
      <c r="N174" s="203"/>
      <c r="O174" s="203"/>
      <c r="P174" s="203"/>
      <c r="Q174" s="203"/>
      <c r="R174" s="203"/>
      <c r="S174" s="203"/>
      <c r="T174" s="203"/>
      <c r="U174" s="203"/>
      <c r="V174" s="203"/>
      <c r="W174" s="203"/>
      <c r="X174" s="203"/>
      <c r="Y174" s="203"/>
      <c r="Z174" s="203"/>
    </row>
    <row r="175" ht="15.75" customHeight="1">
      <c r="A175" s="203"/>
      <c r="B175" s="203"/>
      <c r="C175" s="203"/>
      <c r="D175" s="203"/>
      <c r="E175" s="203"/>
      <c r="F175" s="203"/>
      <c r="G175" s="203"/>
      <c r="H175" s="203"/>
      <c r="I175" s="203"/>
      <c r="J175" s="203"/>
      <c r="K175" s="203"/>
      <c r="L175" s="203"/>
      <c r="M175" s="203"/>
      <c r="N175" s="203"/>
      <c r="O175" s="203"/>
      <c r="P175" s="203"/>
      <c r="Q175" s="203"/>
      <c r="R175" s="203"/>
      <c r="S175" s="203"/>
      <c r="T175" s="203"/>
      <c r="U175" s="203"/>
      <c r="V175" s="203"/>
      <c r="W175" s="203"/>
      <c r="X175" s="203"/>
      <c r="Y175" s="203"/>
      <c r="Z175" s="203"/>
    </row>
    <row r="176" ht="15.75" customHeight="1">
      <c r="A176" s="203"/>
      <c r="B176" s="203"/>
      <c r="C176" s="203"/>
      <c r="D176" s="203"/>
      <c r="E176" s="203"/>
      <c r="F176" s="203"/>
      <c r="G176" s="203"/>
      <c r="H176" s="203"/>
      <c r="I176" s="203"/>
      <c r="J176" s="203"/>
      <c r="K176" s="203"/>
      <c r="L176" s="203"/>
      <c r="M176" s="203"/>
      <c r="N176" s="203"/>
      <c r="O176" s="203"/>
      <c r="P176" s="203"/>
      <c r="Q176" s="203"/>
      <c r="R176" s="203"/>
      <c r="S176" s="203"/>
      <c r="T176" s="203"/>
      <c r="U176" s="203"/>
      <c r="V176" s="203"/>
      <c r="W176" s="203"/>
      <c r="X176" s="203"/>
      <c r="Y176" s="203"/>
      <c r="Z176" s="203"/>
    </row>
    <row r="177" ht="15.75" customHeight="1">
      <c r="A177" s="203"/>
      <c r="B177" s="203"/>
      <c r="C177" s="203"/>
      <c r="D177" s="203"/>
      <c r="E177" s="203"/>
      <c r="F177" s="203"/>
      <c r="G177" s="203"/>
      <c r="H177" s="203"/>
      <c r="I177" s="203"/>
      <c r="J177" s="203"/>
      <c r="K177" s="203"/>
      <c r="L177" s="203"/>
      <c r="M177" s="203"/>
      <c r="N177" s="203"/>
      <c r="O177" s="203"/>
      <c r="P177" s="203"/>
      <c r="Q177" s="203"/>
      <c r="R177" s="203"/>
      <c r="S177" s="203"/>
      <c r="T177" s="203"/>
      <c r="U177" s="203"/>
      <c r="V177" s="203"/>
      <c r="W177" s="203"/>
      <c r="X177" s="203"/>
      <c r="Y177" s="203"/>
      <c r="Z177" s="203"/>
    </row>
    <row r="178" ht="15.75" customHeight="1">
      <c r="A178" s="203"/>
      <c r="B178" s="203"/>
      <c r="C178" s="203"/>
      <c r="D178" s="203"/>
      <c r="E178" s="203"/>
      <c r="F178" s="203"/>
      <c r="G178" s="203"/>
      <c r="H178" s="203"/>
      <c r="I178" s="203"/>
      <c r="J178" s="203"/>
      <c r="K178" s="203"/>
      <c r="L178" s="203"/>
      <c r="M178" s="203"/>
      <c r="N178" s="203"/>
      <c r="O178" s="203"/>
      <c r="P178" s="203"/>
      <c r="Q178" s="203"/>
      <c r="R178" s="203"/>
      <c r="S178" s="203"/>
      <c r="T178" s="203"/>
      <c r="U178" s="203"/>
      <c r="V178" s="203"/>
      <c r="W178" s="203"/>
      <c r="X178" s="203"/>
      <c r="Y178" s="203"/>
      <c r="Z178" s="203"/>
    </row>
    <row r="179" ht="15.75" customHeight="1">
      <c r="A179" s="203"/>
      <c r="B179" s="203"/>
      <c r="C179" s="203"/>
      <c r="D179" s="203"/>
      <c r="E179" s="203"/>
      <c r="F179" s="203"/>
      <c r="G179" s="203"/>
      <c r="H179" s="203"/>
      <c r="I179" s="203"/>
      <c r="J179" s="203"/>
      <c r="K179" s="203"/>
      <c r="L179" s="203"/>
      <c r="M179" s="203"/>
      <c r="N179" s="203"/>
      <c r="O179" s="203"/>
      <c r="P179" s="203"/>
      <c r="Q179" s="203"/>
      <c r="R179" s="203"/>
      <c r="S179" s="203"/>
      <c r="T179" s="203"/>
      <c r="U179" s="203"/>
      <c r="V179" s="203"/>
      <c r="W179" s="203"/>
      <c r="X179" s="203"/>
      <c r="Y179" s="203"/>
      <c r="Z179" s="203"/>
    </row>
    <row r="180" ht="15.75" customHeight="1">
      <c r="A180" s="203"/>
      <c r="B180" s="203"/>
      <c r="C180" s="203"/>
      <c r="D180" s="203"/>
      <c r="E180" s="203"/>
      <c r="F180" s="203"/>
      <c r="G180" s="203"/>
      <c r="H180" s="203"/>
      <c r="I180" s="203"/>
      <c r="J180" s="203"/>
      <c r="K180" s="203"/>
      <c r="L180" s="203"/>
      <c r="M180" s="203"/>
      <c r="N180" s="203"/>
      <c r="O180" s="203"/>
      <c r="P180" s="203"/>
      <c r="Q180" s="203"/>
      <c r="R180" s="203"/>
      <c r="S180" s="203"/>
      <c r="T180" s="203"/>
      <c r="U180" s="203"/>
      <c r="V180" s="203"/>
      <c r="W180" s="203"/>
      <c r="X180" s="203"/>
      <c r="Y180" s="203"/>
      <c r="Z180" s="203"/>
    </row>
    <row r="181" ht="15.75" customHeight="1">
      <c r="A181" s="203"/>
      <c r="B181" s="203"/>
      <c r="C181" s="203"/>
      <c r="D181" s="203"/>
      <c r="E181" s="203"/>
      <c r="F181" s="203"/>
      <c r="G181" s="203"/>
      <c r="H181" s="203"/>
      <c r="I181" s="203"/>
      <c r="J181" s="203"/>
      <c r="K181" s="203"/>
      <c r="L181" s="203"/>
      <c r="M181" s="203"/>
      <c r="N181" s="203"/>
      <c r="O181" s="203"/>
      <c r="P181" s="203"/>
      <c r="Q181" s="203"/>
      <c r="R181" s="203"/>
      <c r="S181" s="203"/>
      <c r="T181" s="203"/>
      <c r="U181" s="203"/>
      <c r="V181" s="203"/>
      <c r="W181" s="203"/>
      <c r="X181" s="203"/>
      <c r="Y181" s="203"/>
      <c r="Z181" s="203"/>
    </row>
    <row r="182" ht="15.75" customHeight="1">
      <c r="A182" s="203"/>
      <c r="B182" s="203"/>
      <c r="C182" s="203"/>
      <c r="D182" s="203"/>
      <c r="E182" s="203"/>
      <c r="F182" s="203"/>
      <c r="G182" s="203"/>
      <c r="H182" s="203"/>
      <c r="I182" s="203"/>
      <c r="J182" s="203"/>
      <c r="K182" s="203"/>
      <c r="L182" s="203"/>
      <c r="M182" s="203"/>
      <c r="N182" s="203"/>
      <c r="O182" s="203"/>
      <c r="P182" s="203"/>
      <c r="Q182" s="203"/>
      <c r="R182" s="203"/>
      <c r="S182" s="203"/>
      <c r="T182" s="203"/>
      <c r="U182" s="203"/>
      <c r="V182" s="203"/>
      <c r="W182" s="203"/>
      <c r="X182" s="203"/>
      <c r="Y182" s="203"/>
      <c r="Z182" s="203"/>
    </row>
    <row r="183" ht="15.75" customHeight="1">
      <c r="A183" s="203"/>
      <c r="B183" s="203"/>
      <c r="C183" s="203"/>
      <c r="D183" s="203"/>
      <c r="E183" s="203"/>
      <c r="F183" s="203"/>
      <c r="G183" s="203"/>
      <c r="H183" s="203"/>
      <c r="I183" s="203"/>
      <c r="J183" s="203"/>
      <c r="K183" s="203"/>
      <c r="L183" s="203"/>
      <c r="M183" s="203"/>
      <c r="N183" s="203"/>
      <c r="O183" s="203"/>
      <c r="P183" s="203"/>
      <c r="Q183" s="203"/>
      <c r="R183" s="203"/>
      <c r="S183" s="203"/>
      <c r="T183" s="203"/>
      <c r="U183" s="203"/>
      <c r="V183" s="203"/>
      <c r="W183" s="203"/>
      <c r="X183" s="203"/>
      <c r="Y183" s="203"/>
      <c r="Z183" s="203"/>
    </row>
    <row r="184" ht="15.75" customHeight="1">
      <c r="A184" s="203"/>
      <c r="B184" s="203"/>
      <c r="C184" s="203"/>
      <c r="D184" s="203"/>
      <c r="E184" s="203"/>
      <c r="F184" s="203"/>
      <c r="G184" s="203"/>
      <c r="H184" s="203"/>
      <c r="I184" s="203"/>
      <c r="J184" s="203"/>
      <c r="K184" s="203"/>
      <c r="L184" s="203"/>
      <c r="M184" s="203"/>
      <c r="N184" s="203"/>
      <c r="O184" s="203"/>
      <c r="P184" s="203"/>
      <c r="Q184" s="203"/>
      <c r="R184" s="203"/>
      <c r="S184" s="203"/>
      <c r="T184" s="203"/>
      <c r="U184" s="203"/>
      <c r="V184" s="203"/>
      <c r="W184" s="203"/>
      <c r="X184" s="203"/>
      <c r="Y184" s="203"/>
      <c r="Z184" s="203"/>
    </row>
    <row r="185" ht="15.75" customHeight="1">
      <c r="A185" s="203"/>
      <c r="B185" s="203"/>
      <c r="C185" s="203"/>
      <c r="D185" s="203"/>
      <c r="E185" s="203"/>
      <c r="F185" s="203"/>
      <c r="G185" s="203"/>
      <c r="H185" s="203"/>
      <c r="I185" s="203"/>
      <c r="J185" s="203"/>
      <c r="K185" s="203"/>
      <c r="L185" s="203"/>
      <c r="M185" s="203"/>
      <c r="N185" s="203"/>
      <c r="O185" s="203"/>
      <c r="P185" s="203"/>
      <c r="Q185" s="203"/>
      <c r="R185" s="203"/>
      <c r="S185" s="203"/>
      <c r="T185" s="203"/>
      <c r="U185" s="203"/>
      <c r="V185" s="203"/>
      <c r="W185" s="203"/>
      <c r="X185" s="203"/>
      <c r="Y185" s="203"/>
      <c r="Z185" s="203"/>
    </row>
    <row r="186" ht="15.75" customHeight="1">
      <c r="A186" s="203"/>
      <c r="B186" s="203"/>
      <c r="C186" s="203"/>
      <c r="D186" s="203"/>
      <c r="E186" s="203"/>
      <c r="F186" s="203"/>
      <c r="G186" s="203"/>
      <c r="H186" s="203"/>
      <c r="I186" s="203"/>
      <c r="J186" s="203"/>
      <c r="K186" s="203"/>
      <c r="L186" s="203"/>
      <c r="M186" s="203"/>
      <c r="N186" s="203"/>
      <c r="O186" s="203"/>
      <c r="P186" s="203"/>
      <c r="Q186" s="203"/>
      <c r="R186" s="203"/>
      <c r="S186" s="203"/>
      <c r="T186" s="203"/>
      <c r="U186" s="203"/>
      <c r="V186" s="203"/>
      <c r="W186" s="203"/>
      <c r="X186" s="203"/>
      <c r="Y186" s="203"/>
      <c r="Z186" s="203"/>
    </row>
    <row r="187" ht="15.75" customHeight="1">
      <c r="A187" s="203"/>
      <c r="B187" s="203"/>
      <c r="C187" s="203"/>
      <c r="D187" s="203"/>
      <c r="E187" s="203"/>
      <c r="F187" s="203"/>
      <c r="G187" s="203"/>
      <c r="H187" s="203"/>
      <c r="I187" s="203"/>
      <c r="J187" s="203"/>
      <c r="K187" s="203"/>
      <c r="L187" s="203"/>
      <c r="M187" s="203"/>
      <c r="N187" s="203"/>
      <c r="O187" s="203"/>
      <c r="P187" s="203"/>
      <c r="Q187" s="203"/>
      <c r="R187" s="203"/>
      <c r="S187" s="203"/>
      <c r="T187" s="203"/>
      <c r="U187" s="203"/>
      <c r="V187" s="203"/>
      <c r="W187" s="203"/>
      <c r="X187" s="203"/>
      <c r="Y187" s="203"/>
      <c r="Z187" s="203"/>
    </row>
    <row r="188" ht="15.75" customHeight="1">
      <c r="A188" s="203"/>
      <c r="B188" s="203"/>
      <c r="C188" s="203"/>
      <c r="D188" s="203"/>
      <c r="E188" s="203"/>
      <c r="F188" s="203"/>
      <c r="G188" s="203"/>
      <c r="H188" s="203"/>
      <c r="I188" s="203"/>
      <c r="J188" s="203"/>
      <c r="K188" s="203"/>
      <c r="L188" s="203"/>
      <c r="M188" s="203"/>
      <c r="N188" s="203"/>
      <c r="O188" s="203"/>
      <c r="P188" s="203"/>
      <c r="Q188" s="203"/>
      <c r="R188" s="203"/>
      <c r="S188" s="203"/>
      <c r="T188" s="203"/>
      <c r="U188" s="203"/>
      <c r="V188" s="203"/>
      <c r="W188" s="203"/>
      <c r="X188" s="203"/>
      <c r="Y188" s="203"/>
      <c r="Z188" s="203"/>
    </row>
    <row r="189" ht="15.75" customHeight="1">
      <c r="A189" s="203"/>
      <c r="B189" s="203"/>
      <c r="C189" s="203"/>
      <c r="D189" s="203"/>
      <c r="E189" s="203"/>
      <c r="F189" s="203"/>
      <c r="G189" s="203"/>
      <c r="H189" s="203"/>
      <c r="I189" s="203"/>
      <c r="J189" s="203"/>
      <c r="K189" s="203"/>
      <c r="L189" s="203"/>
      <c r="M189" s="203"/>
      <c r="N189" s="203"/>
      <c r="O189" s="203"/>
      <c r="P189" s="203"/>
      <c r="Q189" s="203"/>
      <c r="R189" s="203"/>
      <c r="S189" s="203"/>
      <c r="T189" s="203"/>
      <c r="U189" s="203"/>
      <c r="V189" s="203"/>
      <c r="W189" s="203"/>
      <c r="X189" s="203"/>
      <c r="Y189" s="203"/>
      <c r="Z189" s="203"/>
    </row>
    <row r="190" ht="15.75" customHeight="1">
      <c r="A190" s="203"/>
      <c r="B190" s="203"/>
      <c r="C190" s="203"/>
      <c r="D190" s="203"/>
      <c r="E190" s="203"/>
      <c r="F190" s="203"/>
      <c r="G190" s="203"/>
      <c r="H190" s="203"/>
      <c r="I190" s="203"/>
      <c r="J190" s="203"/>
      <c r="K190" s="203"/>
      <c r="L190" s="203"/>
      <c r="M190" s="203"/>
      <c r="N190" s="203"/>
      <c r="O190" s="203"/>
      <c r="P190" s="203"/>
      <c r="Q190" s="203"/>
      <c r="R190" s="203"/>
      <c r="S190" s="203"/>
      <c r="T190" s="203"/>
      <c r="U190" s="203"/>
      <c r="V190" s="203"/>
      <c r="W190" s="203"/>
      <c r="X190" s="203"/>
      <c r="Y190" s="203"/>
      <c r="Z190" s="203"/>
    </row>
    <row r="191" ht="15.75" customHeight="1">
      <c r="A191" s="203"/>
      <c r="B191" s="203"/>
      <c r="C191" s="203"/>
      <c r="D191" s="203"/>
      <c r="E191" s="203"/>
      <c r="F191" s="203"/>
      <c r="G191" s="203"/>
      <c r="H191" s="203"/>
      <c r="I191" s="203"/>
      <c r="J191" s="203"/>
      <c r="K191" s="203"/>
      <c r="L191" s="203"/>
      <c r="M191" s="203"/>
      <c r="N191" s="203"/>
      <c r="O191" s="203"/>
      <c r="P191" s="203"/>
      <c r="Q191" s="203"/>
      <c r="R191" s="203"/>
      <c r="S191" s="203"/>
      <c r="T191" s="203"/>
      <c r="U191" s="203"/>
      <c r="V191" s="203"/>
      <c r="W191" s="203"/>
      <c r="X191" s="203"/>
      <c r="Y191" s="203"/>
      <c r="Z191" s="203"/>
    </row>
    <row r="192" ht="15.75" customHeight="1">
      <c r="A192" s="203"/>
      <c r="B192" s="203"/>
      <c r="C192" s="203"/>
      <c r="D192" s="203"/>
      <c r="E192" s="203"/>
      <c r="F192" s="203"/>
      <c r="G192" s="203"/>
      <c r="H192" s="203"/>
      <c r="I192" s="203"/>
      <c r="J192" s="203"/>
      <c r="K192" s="203"/>
      <c r="L192" s="203"/>
      <c r="M192" s="203"/>
      <c r="N192" s="203"/>
      <c r="O192" s="203"/>
      <c r="P192" s="203"/>
      <c r="Q192" s="203"/>
      <c r="R192" s="203"/>
      <c r="S192" s="203"/>
      <c r="T192" s="203"/>
      <c r="U192" s="203"/>
      <c r="V192" s="203"/>
      <c r="W192" s="203"/>
      <c r="X192" s="203"/>
      <c r="Y192" s="203"/>
      <c r="Z192" s="203"/>
    </row>
    <row r="193" ht="15.75" customHeight="1">
      <c r="A193" s="203"/>
      <c r="B193" s="203"/>
      <c r="C193" s="203"/>
      <c r="D193" s="203"/>
      <c r="E193" s="203"/>
      <c r="F193" s="203"/>
      <c r="G193" s="203"/>
      <c r="H193" s="203"/>
      <c r="I193" s="203"/>
      <c r="J193" s="203"/>
      <c r="K193" s="203"/>
      <c r="L193" s="203"/>
      <c r="M193" s="203"/>
      <c r="N193" s="203"/>
      <c r="O193" s="203"/>
      <c r="P193" s="203"/>
      <c r="Q193" s="203"/>
      <c r="R193" s="203"/>
      <c r="S193" s="203"/>
      <c r="T193" s="203"/>
      <c r="U193" s="203"/>
      <c r="V193" s="203"/>
      <c r="W193" s="203"/>
      <c r="X193" s="203"/>
      <c r="Y193" s="203"/>
      <c r="Z193" s="203"/>
    </row>
    <row r="194" ht="15.75" customHeight="1">
      <c r="A194" s="203"/>
      <c r="B194" s="203"/>
      <c r="C194" s="203"/>
      <c r="D194" s="203"/>
      <c r="E194" s="203"/>
      <c r="F194" s="203"/>
      <c r="G194" s="203"/>
      <c r="H194" s="203"/>
      <c r="I194" s="203"/>
      <c r="J194" s="203"/>
      <c r="K194" s="203"/>
      <c r="L194" s="203"/>
      <c r="M194" s="203"/>
      <c r="N194" s="203"/>
      <c r="O194" s="203"/>
      <c r="P194" s="203"/>
      <c r="Q194" s="203"/>
      <c r="R194" s="203"/>
      <c r="S194" s="203"/>
      <c r="T194" s="203"/>
      <c r="U194" s="203"/>
      <c r="V194" s="203"/>
      <c r="W194" s="203"/>
      <c r="X194" s="203"/>
      <c r="Y194" s="203"/>
      <c r="Z194" s="203"/>
    </row>
    <row r="195" ht="15.75" customHeight="1">
      <c r="A195" s="203"/>
      <c r="B195" s="203"/>
      <c r="C195" s="203"/>
      <c r="D195" s="203"/>
      <c r="E195" s="203"/>
      <c r="F195" s="203"/>
      <c r="G195" s="203"/>
      <c r="H195" s="203"/>
      <c r="I195" s="203"/>
      <c r="J195" s="203"/>
      <c r="K195" s="203"/>
      <c r="L195" s="203"/>
      <c r="M195" s="203"/>
      <c r="N195" s="203"/>
      <c r="O195" s="203"/>
      <c r="P195" s="203"/>
      <c r="Q195" s="203"/>
      <c r="R195" s="203"/>
      <c r="S195" s="203"/>
      <c r="T195" s="203"/>
      <c r="U195" s="203"/>
      <c r="V195" s="203"/>
      <c r="W195" s="203"/>
      <c r="X195" s="203"/>
      <c r="Y195" s="203"/>
      <c r="Z195" s="203"/>
    </row>
    <row r="196" ht="15.75" customHeight="1">
      <c r="A196" s="203"/>
      <c r="B196" s="203"/>
      <c r="C196" s="203"/>
      <c r="D196" s="203"/>
      <c r="E196" s="203"/>
      <c r="F196" s="203"/>
      <c r="G196" s="203"/>
      <c r="H196" s="203"/>
      <c r="I196" s="203"/>
      <c r="J196" s="203"/>
      <c r="K196" s="203"/>
      <c r="L196" s="203"/>
      <c r="M196" s="203"/>
      <c r="N196" s="203"/>
      <c r="O196" s="203"/>
      <c r="P196" s="203"/>
      <c r="Q196" s="203"/>
      <c r="R196" s="203"/>
      <c r="S196" s="203"/>
      <c r="T196" s="203"/>
      <c r="U196" s="203"/>
      <c r="V196" s="203"/>
      <c r="W196" s="203"/>
      <c r="X196" s="203"/>
      <c r="Y196" s="203"/>
      <c r="Z196" s="203"/>
    </row>
    <row r="197" ht="15.75" customHeight="1">
      <c r="A197" s="203"/>
      <c r="B197" s="203"/>
      <c r="C197" s="203"/>
      <c r="D197" s="203"/>
      <c r="E197" s="203"/>
      <c r="F197" s="203"/>
      <c r="G197" s="203"/>
      <c r="H197" s="203"/>
      <c r="I197" s="203"/>
      <c r="J197" s="203"/>
      <c r="K197" s="203"/>
      <c r="L197" s="203"/>
      <c r="M197" s="203"/>
      <c r="N197" s="203"/>
      <c r="O197" s="203"/>
      <c r="P197" s="203"/>
      <c r="Q197" s="203"/>
      <c r="R197" s="203"/>
      <c r="S197" s="203"/>
      <c r="T197" s="203"/>
      <c r="U197" s="203"/>
      <c r="V197" s="203"/>
      <c r="W197" s="203"/>
      <c r="X197" s="203"/>
      <c r="Y197" s="203"/>
      <c r="Z197" s="203"/>
    </row>
    <row r="198" ht="15.75" customHeight="1">
      <c r="A198" s="203"/>
      <c r="B198" s="203"/>
      <c r="C198" s="203"/>
      <c r="D198" s="203"/>
      <c r="E198" s="203"/>
      <c r="F198" s="203"/>
      <c r="G198" s="203"/>
      <c r="H198" s="203"/>
      <c r="I198" s="203"/>
      <c r="J198" s="203"/>
      <c r="K198" s="203"/>
      <c r="L198" s="203"/>
      <c r="M198" s="203"/>
      <c r="N198" s="203"/>
      <c r="O198" s="203"/>
      <c r="P198" s="203"/>
      <c r="Q198" s="203"/>
      <c r="R198" s="203"/>
      <c r="S198" s="203"/>
      <c r="T198" s="203"/>
      <c r="U198" s="203"/>
      <c r="V198" s="203"/>
      <c r="W198" s="203"/>
      <c r="X198" s="203"/>
      <c r="Y198" s="203"/>
      <c r="Z198" s="203"/>
    </row>
    <row r="199" ht="15.75" customHeight="1">
      <c r="A199" s="203"/>
      <c r="B199" s="203"/>
      <c r="C199" s="203"/>
      <c r="D199" s="203"/>
      <c r="E199" s="203"/>
      <c r="F199" s="203"/>
      <c r="G199" s="203"/>
      <c r="H199" s="203"/>
      <c r="I199" s="203"/>
      <c r="J199" s="203"/>
      <c r="K199" s="203"/>
      <c r="L199" s="203"/>
      <c r="M199" s="203"/>
      <c r="N199" s="203"/>
      <c r="O199" s="203"/>
      <c r="P199" s="203"/>
      <c r="Q199" s="203"/>
      <c r="R199" s="203"/>
      <c r="S199" s="203"/>
      <c r="T199" s="203"/>
      <c r="U199" s="203"/>
      <c r="V199" s="203"/>
      <c r="W199" s="203"/>
      <c r="X199" s="203"/>
      <c r="Y199" s="203"/>
      <c r="Z199" s="203"/>
    </row>
    <row r="200" ht="15.75" customHeight="1">
      <c r="A200" s="203"/>
      <c r="B200" s="203"/>
      <c r="C200" s="203"/>
      <c r="D200" s="203"/>
      <c r="E200" s="203"/>
      <c r="F200" s="203"/>
      <c r="G200" s="203"/>
      <c r="H200" s="203"/>
      <c r="I200" s="203"/>
      <c r="J200" s="203"/>
      <c r="K200" s="203"/>
      <c r="L200" s="203"/>
      <c r="M200" s="203"/>
      <c r="N200" s="203"/>
      <c r="O200" s="203"/>
      <c r="P200" s="203"/>
      <c r="Q200" s="203"/>
      <c r="R200" s="203"/>
      <c r="S200" s="203"/>
      <c r="T200" s="203"/>
      <c r="U200" s="203"/>
      <c r="V200" s="203"/>
      <c r="W200" s="203"/>
      <c r="X200" s="203"/>
      <c r="Y200" s="203"/>
      <c r="Z200" s="203"/>
    </row>
    <row r="201" ht="15.75" customHeight="1">
      <c r="A201" s="203"/>
      <c r="B201" s="203"/>
      <c r="C201" s="203"/>
      <c r="D201" s="203"/>
      <c r="E201" s="203"/>
      <c r="F201" s="203"/>
      <c r="G201" s="203"/>
      <c r="H201" s="203"/>
      <c r="I201" s="203"/>
      <c r="J201" s="203"/>
      <c r="K201" s="203"/>
      <c r="L201" s="203"/>
      <c r="M201" s="203"/>
      <c r="N201" s="203"/>
      <c r="O201" s="203"/>
      <c r="P201" s="203"/>
      <c r="Q201" s="203"/>
      <c r="R201" s="203"/>
      <c r="S201" s="203"/>
      <c r="T201" s="203"/>
      <c r="U201" s="203"/>
      <c r="V201" s="203"/>
      <c r="W201" s="203"/>
      <c r="X201" s="203"/>
      <c r="Y201" s="203"/>
      <c r="Z201" s="203"/>
    </row>
    <row r="202" ht="15.75" customHeight="1">
      <c r="A202" s="203"/>
      <c r="B202" s="203"/>
      <c r="C202" s="203"/>
      <c r="D202" s="203"/>
      <c r="E202" s="203"/>
      <c r="F202" s="203"/>
      <c r="G202" s="203"/>
      <c r="H202" s="203"/>
      <c r="I202" s="203"/>
      <c r="J202" s="203"/>
      <c r="K202" s="203"/>
      <c r="L202" s="203"/>
      <c r="M202" s="203"/>
      <c r="N202" s="203"/>
      <c r="O202" s="203"/>
      <c r="P202" s="203"/>
      <c r="Q202" s="203"/>
      <c r="R202" s="203"/>
      <c r="S202" s="203"/>
      <c r="T202" s="203"/>
      <c r="U202" s="203"/>
      <c r="V202" s="203"/>
      <c r="W202" s="203"/>
      <c r="X202" s="203"/>
      <c r="Y202" s="203"/>
      <c r="Z202" s="203"/>
    </row>
    <row r="203" ht="15.75" customHeight="1">
      <c r="A203" s="203"/>
      <c r="B203" s="203"/>
      <c r="C203" s="203"/>
      <c r="D203" s="203"/>
      <c r="E203" s="203"/>
      <c r="F203" s="203"/>
      <c r="G203" s="203"/>
      <c r="H203" s="203"/>
      <c r="I203" s="203"/>
      <c r="J203" s="203"/>
      <c r="K203" s="203"/>
      <c r="L203" s="203"/>
      <c r="M203" s="203"/>
      <c r="N203" s="203"/>
      <c r="O203" s="203"/>
      <c r="P203" s="203"/>
      <c r="Q203" s="203"/>
      <c r="R203" s="203"/>
      <c r="S203" s="203"/>
      <c r="T203" s="203"/>
      <c r="U203" s="203"/>
      <c r="V203" s="203"/>
      <c r="W203" s="203"/>
      <c r="X203" s="203"/>
      <c r="Y203" s="203"/>
      <c r="Z203" s="203"/>
    </row>
    <row r="204" ht="15.75" customHeight="1">
      <c r="A204" s="203"/>
      <c r="B204" s="203"/>
      <c r="C204" s="203"/>
      <c r="D204" s="203"/>
      <c r="E204" s="203"/>
      <c r="F204" s="203"/>
      <c r="G204" s="203"/>
      <c r="H204" s="203"/>
      <c r="I204" s="203"/>
      <c r="J204" s="203"/>
      <c r="K204" s="203"/>
      <c r="L204" s="203"/>
      <c r="M204" s="203"/>
      <c r="N204" s="203"/>
      <c r="O204" s="203"/>
      <c r="P204" s="203"/>
      <c r="Q204" s="203"/>
      <c r="R204" s="203"/>
      <c r="S204" s="203"/>
      <c r="T204" s="203"/>
      <c r="U204" s="203"/>
      <c r="V204" s="203"/>
      <c r="W204" s="203"/>
      <c r="X204" s="203"/>
      <c r="Y204" s="203"/>
      <c r="Z204" s="203"/>
    </row>
    <row r="205" ht="15.75" customHeight="1">
      <c r="A205" s="203"/>
      <c r="B205" s="203"/>
      <c r="C205" s="203"/>
      <c r="D205" s="203"/>
      <c r="E205" s="203"/>
      <c r="F205" s="203"/>
      <c r="G205" s="203"/>
      <c r="H205" s="203"/>
      <c r="I205" s="203"/>
      <c r="J205" s="203"/>
      <c r="K205" s="203"/>
      <c r="L205" s="203"/>
      <c r="M205" s="203"/>
      <c r="N205" s="203"/>
      <c r="O205" s="203"/>
      <c r="P205" s="203"/>
      <c r="Q205" s="203"/>
      <c r="R205" s="203"/>
      <c r="S205" s="203"/>
      <c r="T205" s="203"/>
      <c r="U205" s="203"/>
      <c r="V205" s="203"/>
      <c r="W205" s="203"/>
      <c r="X205" s="203"/>
      <c r="Y205" s="203"/>
      <c r="Z205" s="203"/>
    </row>
    <row r="206" ht="15.75" customHeight="1">
      <c r="A206" s="203"/>
      <c r="B206" s="203"/>
      <c r="C206" s="203"/>
      <c r="D206" s="203"/>
      <c r="E206" s="203"/>
      <c r="F206" s="203"/>
      <c r="G206" s="203"/>
      <c r="H206" s="203"/>
      <c r="I206" s="203"/>
      <c r="J206" s="203"/>
      <c r="K206" s="203"/>
      <c r="L206" s="203"/>
      <c r="M206" s="203"/>
      <c r="N206" s="203"/>
      <c r="O206" s="203"/>
      <c r="P206" s="203"/>
      <c r="Q206" s="203"/>
      <c r="R206" s="203"/>
      <c r="S206" s="203"/>
      <c r="T206" s="203"/>
      <c r="U206" s="203"/>
      <c r="V206" s="203"/>
      <c r="W206" s="203"/>
      <c r="X206" s="203"/>
      <c r="Y206" s="203"/>
      <c r="Z206" s="203"/>
    </row>
    <row r="207" ht="15.75" customHeight="1">
      <c r="A207" s="203"/>
      <c r="B207" s="203"/>
      <c r="C207" s="203"/>
      <c r="D207" s="203"/>
      <c r="E207" s="203"/>
      <c r="F207" s="203"/>
      <c r="G207" s="203"/>
      <c r="H207" s="203"/>
      <c r="I207" s="203"/>
      <c r="J207" s="203"/>
      <c r="K207" s="203"/>
      <c r="L207" s="203"/>
      <c r="M207" s="203"/>
      <c r="N207" s="203"/>
      <c r="O207" s="203"/>
      <c r="P207" s="203"/>
      <c r="Q207" s="203"/>
      <c r="R207" s="203"/>
      <c r="S207" s="203"/>
      <c r="T207" s="203"/>
      <c r="U207" s="203"/>
      <c r="V207" s="203"/>
      <c r="W207" s="203"/>
      <c r="X207" s="203"/>
      <c r="Y207" s="203"/>
      <c r="Z207" s="203"/>
    </row>
    <row r="208" ht="15.75" customHeight="1">
      <c r="A208" s="203"/>
      <c r="B208" s="203"/>
      <c r="C208" s="203"/>
      <c r="D208" s="203"/>
      <c r="E208" s="203"/>
      <c r="F208" s="203"/>
      <c r="G208" s="203"/>
      <c r="H208" s="203"/>
      <c r="I208" s="203"/>
      <c r="J208" s="203"/>
      <c r="K208" s="203"/>
      <c r="L208" s="203"/>
      <c r="M208" s="203"/>
      <c r="N208" s="203"/>
      <c r="O208" s="203"/>
      <c r="P208" s="203"/>
      <c r="Q208" s="203"/>
      <c r="R208" s="203"/>
      <c r="S208" s="203"/>
      <c r="T208" s="203"/>
      <c r="U208" s="203"/>
      <c r="V208" s="203"/>
      <c r="W208" s="203"/>
      <c r="X208" s="203"/>
      <c r="Y208" s="203"/>
      <c r="Z208" s="203"/>
    </row>
    <row r="209" ht="15.75" customHeight="1">
      <c r="A209" s="203"/>
      <c r="B209" s="203"/>
      <c r="C209" s="203"/>
      <c r="D209" s="203"/>
      <c r="E209" s="203"/>
      <c r="F209" s="203"/>
      <c r="G209" s="203"/>
      <c r="H209" s="203"/>
      <c r="I209" s="203"/>
      <c r="J209" s="203"/>
      <c r="K209" s="203"/>
      <c r="L209" s="203"/>
      <c r="M209" s="203"/>
      <c r="N209" s="203"/>
      <c r="O209" s="203"/>
      <c r="P209" s="203"/>
      <c r="Q209" s="203"/>
      <c r="R209" s="203"/>
      <c r="S209" s="203"/>
      <c r="T209" s="203"/>
      <c r="U209" s="203"/>
      <c r="V209" s="203"/>
      <c r="W209" s="203"/>
      <c r="X209" s="203"/>
      <c r="Y209" s="203"/>
      <c r="Z209" s="203"/>
    </row>
    <row r="210" ht="15.75" customHeight="1">
      <c r="A210" s="203"/>
      <c r="B210" s="203"/>
      <c r="C210" s="203"/>
      <c r="D210" s="203"/>
      <c r="E210" s="203"/>
      <c r="F210" s="203"/>
      <c r="G210" s="203"/>
      <c r="H210" s="203"/>
      <c r="I210" s="203"/>
      <c r="J210" s="203"/>
      <c r="K210" s="203"/>
      <c r="L210" s="203"/>
      <c r="M210" s="203"/>
      <c r="N210" s="203"/>
      <c r="O210" s="203"/>
      <c r="P210" s="203"/>
      <c r="Q210" s="203"/>
      <c r="R210" s="203"/>
      <c r="S210" s="203"/>
      <c r="T210" s="203"/>
      <c r="U210" s="203"/>
      <c r="V210" s="203"/>
      <c r="W210" s="203"/>
      <c r="X210" s="203"/>
      <c r="Y210" s="203"/>
      <c r="Z210" s="203"/>
    </row>
    <row r="211" ht="15.75" customHeight="1">
      <c r="A211" s="203"/>
      <c r="B211" s="203"/>
      <c r="C211" s="203"/>
      <c r="D211" s="203"/>
      <c r="E211" s="203"/>
      <c r="F211" s="203"/>
      <c r="G211" s="203"/>
      <c r="H211" s="203"/>
      <c r="I211" s="203"/>
      <c r="J211" s="203"/>
      <c r="K211" s="203"/>
      <c r="L211" s="203"/>
      <c r="M211" s="203"/>
      <c r="N211" s="203"/>
      <c r="O211" s="203"/>
      <c r="P211" s="203"/>
      <c r="Q211" s="203"/>
      <c r="R211" s="203"/>
      <c r="S211" s="203"/>
      <c r="T211" s="203"/>
      <c r="U211" s="203"/>
      <c r="V211" s="203"/>
      <c r="W211" s="203"/>
      <c r="X211" s="203"/>
      <c r="Y211" s="203"/>
      <c r="Z211" s="203"/>
    </row>
    <row r="212" ht="15.75" customHeight="1">
      <c r="A212" s="203"/>
      <c r="B212" s="203"/>
      <c r="C212" s="203"/>
      <c r="D212" s="203"/>
      <c r="E212" s="203"/>
      <c r="F212" s="203"/>
      <c r="G212" s="203"/>
      <c r="H212" s="203"/>
      <c r="I212" s="203"/>
      <c r="J212" s="203"/>
      <c r="K212" s="203"/>
      <c r="L212" s="203"/>
      <c r="M212" s="203"/>
      <c r="N212" s="203"/>
      <c r="O212" s="203"/>
      <c r="P212" s="203"/>
      <c r="Q212" s="203"/>
      <c r="R212" s="203"/>
      <c r="S212" s="203"/>
      <c r="T212" s="203"/>
      <c r="U212" s="203"/>
      <c r="V212" s="203"/>
      <c r="W212" s="203"/>
      <c r="X212" s="203"/>
      <c r="Y212" s="203"/>
      <c r="Z212" s="203"/>
    </row>
    <row r="213" ht="15.75" customHeight="1">
      <c r="A213" s="203"/>
      <c r="B213" s="203"/>
      <c r="C213" s="203"/>
      <c r="D213" s="203"/>
      <c r="E213" s="203"/>
      <c r="F213" s="203"/>
      <c r="G213" s="203"/>
      <c r="H213" s="203"/>
      <c r="I213" s="203"/>
      <c r="J213" s="203"/>
      <c r="K213" s="203"/>
      <c r="L213" s="203"/>
      <c r="M213" s="203"/>
      <c r="N213" s="203"/>
      <c r="O213" s="203"/>
      <c r="P213" s="203"/>
      <c r="Q213" s="203"/>
      <c r="R213" s="203"/>
      <c r="S213" s="203"/>
      <c r="T213" s="203"/>
      <c r="U213" s="203"/>
      <c r="V213" s="203"/>
      <c r="W213" s="203"/>
      <c r="X213" s="203"/>
      <c r="Y213" s="203"/>
      <c r="Z213" s="203"/>
    </row>
    <row r="214" ht="15.75" customHeight="1">
      <c r="A214" s="203"/>
      <c r="B214" s="203"/>
      <c r="C214" s="203"/>
      <c r="D214" s="203"/>
      <c r="E214" s="203"/>
      <c r="F214" s="203"/>
      <c r="G214" s="203"/>
      <c r="H214" s="203"/>
      <c r="I214" s="203"/>
      <c r="J214" s="203"/>
      <c r="K214" s="203"/>
      <c r="L214" s="203"/>
      <c r="M214" s="203"/>
      <c r="N214" s="203"/>
      <c r="O214" s="203"/>
      <c r="P214" s="203"/>
      <c r="Q214" s="203"/>
      <c r="R214" s="203"/>
      <c r="S214" s="203"/>
      <c r="T214" s="203"/>
      <c r="U214" s="203"/>
      <c r="V214" s="203"/>
      <c r="W214" s="203"/>
      <c r="X214" s="203"/>
      <c r="Y214" s="203"/>
      <c r="Z214" s="203"/>
    </row>
    <row r="215" ht="15.75" customHeight="1">
      <c r="A215" s="203"/>
      <c r="B215" s="203"/>
      <c r="C215" s="203"/>
      <c r="D215" s="203"/>
      <c r="E215" s="203"/>
      <c r="F215" s="203"/>
      <c r="G215" s="203"/>
      <c r="H215" s="203"/>
      <c r="I215" s="203"/>
      <c r="J215" s="203"/>
      <c r="K215" s="203"/>
      <c r="L215" s="203"/>
      <c r="M215" s="203"/>
      <c r="N215" s="203"/>
      <c r="O215" s="203"/>
      <c r="P215" s="203"/>
      <c r="Q215" s="203"/>
      <c r="R215" s="203"/>
      <c r="S215" s="203"/>
      <c r="T215" s="203"/>
      <c r="U215" s="203"/>
      <c r="V215" s="203"/>
      <c r="W215" s="203"/>
      <c r="X215" s="203"/>
      <c r="Y215" s="203"/>
      <c r="Z215" s="203"/>
    </row>
    <row r="216" ht="15.75" customHeight="1">
      <c r="A216" s="203"/>
      <c r="B216" s="203"/>
      <c r="C216" s="203"/>
      <c r="D216" s="203"/>
      <c r="E216" s="203"/>
      <c r="F216" s="203"/>
      <c r="G216" s="203"/>
      <c r="H216" s="203"/>
      <c r="I216" s="203"/>
      <c r="J216" s="203"/>
      <c r="K216" s="203"/>
      <c r="L216" s="203"/>
      <c r="M216" s="203"/>
      <c r="N216" s="203"/>
      <c r="O216" s="203"/>
      <c r="P216" s="203"/>
      <c r="Q216" s="203"/>
      <c r="R216" s="203"/>
      <c r="S216" s="203"/>
      <c r="T216" s="203"/>
      <c r="U216" s="203"/>
      <c r="V216" s="203"/>
      <c r="W216" s="203"/>
      <c r="X216" s="203"/>
      <c r="Y216" s="203"/>
      <c r="Z216" s="203"/>
    </row>
    <row r="217" ht="15.75" customHeight="1">
      <c r="A217" s="203"/>
      <c r="B217" s="203"/>
      <c r="C217" s="203"/>
      <c r="D217" s="203"/>
      <c r="E217" s="203"/>
      <c r="F217" s="203"/>
      <c r="G217" s="203"/>
      <c r="H217" s="203"/>
      <c r="I217" s="203"/>
      <c r="J217" s="203"/>
      <c r="K217" s="203"/>
      <c r="L217" s="203"/>
      <c r="M217" s="203"/>
      <c r="N217" s="203"/>
      <c r="O217" s="203"/>
      <c r="P217" s="203"/>
      <c r="Q217" s="203"/>
      <c r="R217" s="203"/>
      <c r="S217" s="203"/>
      <c r="T217" s="203"/>
      <c r="U217" s="203"/>
      <c r="V217" s="203"/>
      <c r="W217" s="203"/>
      <c r="X217" s="203"/>
      <c r="Y217" s="203"/>
      <c r="Z217" s="203"/>
    </row>
    <row r="218" ht="15.75" customHeight="1">
      <c r="A218" s="203"/>
      <c r="B218" s="203"/>
      <c r="C218" s="203"/>
      <c r="D218" s="203"/>
      <c r="E218" s="203"/>
      <c r="F218" s="203"/>
      <c r="G218" s="203"/>
      <c r="H218" s="203"/>
      <c r="I218" s="203"/>
      <c r="J218" s="203"/>
      <c r="K218" s="203"/>
      <c r="L218" s="203"/>
      <c r="M218" s="203"/>
      <c r="N218" s="203"/>
      <c r="O218" s="203"/>
      <c r="P218" s="203"/>
      <c r="Q218" s="203"/>
      <c r="R218" s="203"/>
      <c r="S218" s="203"/>
      <c r="T218" s="203"/>
      <c r="U218" s="203"/>
      <c r="V218" s="203"/>
      <c r="W218" s="203"/>
      <c r="X218" s="203"/>
      <c r="Y218" s="203"/>
      <c r="Z218" s="203"/>
    </row>
    <row r="219" ht="15.75" customHeight="1">
      <c r="A219" s="203"/>
      <c r="B219" s="203"/>
      <c r="C219" s="203"/>
      <c r="D219" s="203"/>
      <c r="E219" s="203"/>
      <c r="F219" s="203"/>
      <c r="G219" s="203"/>
      <c r="H219" s="203"/>
      <c r="I219" s="203"/>
      <c r="J219" s="203"/>
      <c r="K219" s="203"/>
      <c r="L219" s="203"/>
      <c r="M219" s="203"/>
      <c r="N219" s="203"/>
      <c r="O219" s="203"/>
      <c r="P219" s="203"/>
      <c r="Q219" s="203"/>
      <c r="R219" s="203"/>
      <c r="S219" s="203"/>
      <c r="T219" s="203"/>
      <c r="U219" s="203"/>
      <c r="V219" s="203"/>
      <c r="W219" s="203"/>
      <c r="X219" s="203"/>
      <c r="Y219" s="203"/>
      <c r="Z219" s="203"/>
    </row>
    <row r="220" ht="15.75" customHeight="1">
      <c r="A220" s="203"/>
      <c r="B220" s="203"/>
      <c r="C220" s="203"/>
      <c r="D220" s="203"/>
      <c r="E220" s="203"/>
      <c r="F220" s="203"/>
      <c r="G220" s="203"/>
      <c r="H220" s="203"/>
      <c r="I220" s="203"/>
      <c r="J220" s="203"/>
      <c r="K220" s="203"/>
      <c r="L220" s="203"/>
      <c r="M220" s="203"/>
      <c r="N220" s="203"/>
      <c r="O220" s="203"/>
      <c r="P220" s="203"/>
      <c r="Q220" s="203"/>
      <c r="R220" s="203"/>
      <c r="S220" s="203"/>
      <c r="T220" s="203"/>
      <c r="U220" s="203"/>
      <c r="V220" s="203"/>
      <c r="W220" s="203"/>
      <c r="X220" s="203"/>
      <c r="Y220" s="203"/>
      <c r="Z220" s="203"/>
    </row>
    <row r="221" ht="15.75" customHeight="1">
      <c r="A221" s="203"/>
      <c r="B221" s="203"/>
      <c r="C221" s="203"/>
      <c r="D221" s="203"/>
      <c r="E221" s="203"/>
      <c r="F221" s="203"/>
      <c r="G221" s="203"/>
      <c r="H221" s="203"/>
      <c r="I221" s="203"/>
      <c r="J221" s="203"/>
      <c r="K221" s="203"/>
      <c r="L221" s="203"/>
      <c r="M221" s="203"/>
      <c r="N221" s="203"/>
      <c r="O221" s="203"/>
      <c r="P221" s="203"/>
      <c r="Q221" s="203"/>
      <c r="R221" s="203"/>
      <c r="S221" s="203"/>
      <c r="T221" s="203"/>
      <c r="U221" s="203"/>
      <c r="V221" s="203"/>
      <c r="W221" s="203"/>
      <c r="X221" s="203"/>
      <c r="Y221" s="203"/>
      <c r="Z221" s="203"/>
    </row>
    <row r="222" ht="15.75" customHeight="1">
      <c r="A222" s="203"/>
      <c r="B222" s="203"/>
      <c r="C222" s="203"/>
      <c r="D222" s="203"/>
      <c r="E222" s="203"/>
      <c r="F222" s="203"/>
      <c r="G222" s="203"/>
      <c r="H222" s="203"/>
      <c r="I222" s="203"/>
      <c r="J222" s="203"/>
      <c r="K222" s="203"/>
      <c r="L222" s="203"/>
      <c r="M222" s="203"/>
      <c r="N222" s="203"/>
      <c r="O222" s="203"/>
      <c r="P222" s="203"/>
      <c r="Q222" s="203"/>
      <c r="R222" s="203"/>
      <c r="S222" s="203"/>
      <c r="T222" s="203"/>
      <c r="U222" s="203"/>
      <c r="V222" s="203"/>
      <c r="W222" s="203"/>
      <c r="X222" s="203"/>
      <c r="Y222" s="203"/>
      <c r="Z222" s="203"/>
    </row>
    <row r="223" ht="15.75" customHeight="1">
      <c r="A223" s="203"/>
      <c r="B223" s="203"/>
      <c r="C223" s="203"/>
      <c r="D223" s="203"/>
      <c r="E223" s="203"/>
      <c r="F223" s="203"/>
      <c r="G223" s="203"/>
      <c r="H223" s="203"/>
      <c r="I223" s="203"/>
      <c r="J223" s="203"/>
      <c r="K223" s="203"/>
      <c r="L223" s="203"/>
      <c r="M223" s="203"/>
      <c r="N223" s="203"/>
      <c r="O223" s="203"/>
      <c r="P223" s="203"/>
      <c r="Q223" s="203"/>
      <c r="R223" s="203"/>
      <c r="S223" s="203"/>
      <c r="T223" s="203"/>
      <c r="U223" s="203"/>
      <c r="V223" s="203"/>
      <c r="W223" s="203"/>
      <c r="X223" s="203"/>
      <c r="Y223" s="203"/>
      <c r="Z223" s="203"/>
    </row>
    <row r="224" ht="15.75" customHeight="1">
      <c r="A224" s="203"/>
      <c r="B224" s="203"/>
      <c r="C224" s="203"/>
      <c r="D224" s="203"/>
      <c r="E224" s="203"/>
      <c r="F224" s="203"/>
      <c r="G224" s="203"/>
      <c r="H224" s="203"/>
      <c r="I224" s="203"/>
      <c r="J224" s="203"/>
      <c r="K224" s="203"/>
      <c r="L224" s="203"/>
      <c r="M224" s="203"/>
      <c r="N224" s="203"/>
      <c r="O224" s="203"/>
      <c r="P224" s="203"/>
      <c r="Q224" s="203"/>
      <c r="R224" s="203"/>
      <c r="S224" s="203"/>
      <c r="T224" s="203"/>
      <c r="U224" s="203"/>
      <c r="V224" s="203"/>
      <c r="W224" s="203"/>
      <c r="X224" s="203"/>
      <c r="Y224" s="203"/>
      <c r="Z224" s="203"/>
    </row>
    <row r="225" ht="15.75" customHeight="1">
      <c r="A225" s="203"/>
      <c r="B225" s="203"/>
      <c r="C225" s="203"/>
      <c r="D225" s="203"/>
      <c r="E225" s="203"/>
      <c r="F225" s="203"/>
      <c r="G225" s="203"/>
      <c r="H225" s="203"/>
      <c r="I225" s="203"/>
      <c r="J225" s="203"/>
      <c r="K225" s="203"/>
      <c r="L225" s="203"/>
      <c r="M225" s="203"/>
      <c r="N225" s="203"/>
      <c r="O225" s="203"/>
      <c r="P225" s="203"/>
      <c r="Q225" s="203"/>
      <c r="R225" s="203"/>
      <c r="S225" s="203"/>
      <c r="T225" s="203"/>
      <c r="U225" s="203"/>
      <c r="V225" s="203"/>
      <c r="W225" s="203"/>
      <c r="X225" s="203"/>
      <c r="Y225" s="203"/>
      <c r="Z225" s="203"/>
    </row>
    <row r="226" ht="15.75" customHeight="1">
      <c r="A226" s="203"/>
      <c r="B226" s="203"/>
      <c r="C226" s="203"/>
      <c r="D226" s="203"/>
      <c r="E226" s="203"/>
      <c r="F226" s="203"/>
      <c r="G226" s="203"/>
      <c r="H226" s="203"/>
      <c r="I226" s="203"/>
      <c r="J226" s="203"/>
      <c r="K226" s="203"/>
      <c r="L226" s="203"/>
      <c r="M226" s="203"/>
      <c r="N226" s="203"/>
      <c r="O226" s="203"/>
      <c r="P226" s="203"/>
      <c r="Q226" s="203"/>
      <c r="R226" s="203"/>
      <c r="S226" s="203"/>
      <c r="T226" s="203"/>
      <c r="U226" s="203"/>
      <c r="V226" s="203"/>
      <c r="W226" s="203"/>
      <c r="X226" s="203"/>
      <c r="Y226" s="203"/>
      <c r="Z226" s="203"/>
    </row>
    <row r="227" ht="15.75" customHeight="1">
      <c r="A227" s="203"/>
      <c r="B227" s="203"/>
      <c r="C227" s="203"/>
      <c r="D227" s="203"/>
      <c r="E227" s="203"/>
      <c r="F227" s="203"/>
      <c r="G227" s="203"/>
      <c r="H227" s="203"/>
      <c r="I227" s="203"/>
      <c r="J227" s="203"/>
      <c r="K227" s="203"/>
      <c r="L227" s="203"/>
      <c r="M227" s="203"/>
      <c r="N227" s="203"/>
      <c r="O227" s="203"/>
      <c r="P227" s="203"/>
      <c r="Q227" s="203"/>
      <c r="R227" s="203"/>
      <c r="S227" s="203"/>
      <c r="T227" s="203"/>
      <c r="U227" s="203"/>
      <c r="V227" s="203"/>
      <c r="W227" s="203"/>
      <c r="X227" s="203"/>
      <c r="Y227" s="203"/>
      <c r="Z227" s="203"/>
    </row>
    <row r="228" ht="15.75" customHeight="1">
      <c r="A228" s="203"/>
      <c r="B228" s="203"/>
      <c r="C228" s="203"/>
      <c r="D228" s="203"/>
      <c r="E228" s="203"/>
      <c r="F228" s="203"/>
      <c r="G228" s="203"/>
      <c r="H228" s="203"/>
      <c r="I228" s="203"/>
      <c r="J228" s="203"/>
      <c r="K228" s="203"/>
      <c r="L228" s="203"/>
      <c r="M228" s="203"/>
      <c r="N228" s="203"/>
      <c r="O228" s="203"/>
      <c r="P228" s="203"/>
      <c r="Q228" s="203"/>
      <c r="R228" s="203"/>
      <c r="S228" s="203"/>
      <c r="T228" s="203"/>
      <c r="U228" s="203"/>
      <c r="V228" s="203"/>
      <c r="W228" s="203"/>
      <c r="X228" s="203"/>
      <c r="Y228" s="203"/>
      <c r="Z228" s="203"/>
    </row>
    <row r="229" ht="15.75" customHeight="1">
      <c r="A229" s="203"/>
      <c r="B229" s="203"/>
      <c r="C229" s="203"/>
      <c r="D229" s="203"/>
      <c r="E229" s="203"/>
      <c r="F229" s="203"/>
      <c r="G229" s="203"/>
      <c r="H229" s="203"/>
      <c r="I229" s="203"/>
      <c r="J229" s="203"/>
      <c r="K229" s="203"/>
      <c r="L229" s="203"/>
      <c r="M229" s="203"/>
      <c r="N229" s="203"/>
      <c r="O229" s="203"/>
      <c r="P229" s="203"/>
      <c r="Q229" s="203"/>
      <c r="R229" s="203"/>
      <c r="S229" s="203"/>
      <c r="T229" s="203"/>
      <c r="U229" s="203"/>
      <c r="V229" s="203"/>
      <c r="W229" s="203"/>
      <c r="X229" s="203"/>
      <c r="Y229" s="203"/>
      <c r="Z229" s="203"/>
    </row>
    <row r="230" ht="15.75" customHeight="1">
      <c r="A230" s="203"/>
      <c r="B230" s="203"/>
      <c r="C230" s="203"/>
      <c r="D230" s="203"/>
      <c r="E230" s="203"/>
      <c r="F230" s="203"/>
      <c r="G230" s="203"/>
      <c r="H230" s="203"/>
      <c r="I230" s="203"/>
      <c r="J230" s="203"/>
      <c r="K230" s="203"/>
      <c r="L230" s="203"/>
      <c r="M230" s="203"/>
      <c r="N230" s="203"/>
      <c r="O230" s="203"/>
      <c r="P230" s="203"/>
      <c r="Q230" s="203"/>
      <c r="R230" s="203"/>
      <c r="S230" s="203"/>
      <c r="T230" s="203"/>
      <c r="U230" s="203"/>
      <c r="V230" s="203"/>
      <c r="W230" s="203"/>
      <c r="X230" s="203"/>
      <c r="Y230" s="203"/>
      <c r="Z230" s="203"/>
    </row>
    <row r="231" ht="15.75" customHeight="1">
      <c r="A231" s="203"/>
      <c r="B231" s="203"/>
      <c r="C231" s="203"/>
      <c r="D231" s="203"/>
      <c r="E231" s="203"/>
      <c r="F231" s="203"/>
      <c r="G231" s="203"/>
      <c r="H231" s="203"/>
      <c r="I231" s="203"/>
      <c r="J231" s="203"/>
      <c r="K231" s="203"/>
      <c r="L231" s="203"/>
      <c r="M231" s="203"/>
      <c r="N231" s="203"/>
      <c r="O231" s="203"/>
      <c r="P231" s="203"/>
      <c r="Q231" s="203"/>
      <c r="R231" s="203"/>
      <c r="S231" s="203"/>
      <c r="T231" s="203"/>
      <c r="U231" s="203"/>
      <c r="V231" s="203"/>
      <c r="W231" s="203"/>
      <c r="X231" s="203"/>
      <c r="Y231" s="203"/>
      <c r="Z231" s="203"/>
    </row>
    <row r="232" ht="15.75" customHeight="1">
      <c r="A232" s="203"/>
      <c r="B232" s="203"/>
      <c r="C232" s="203"/>
      <c r="D232" s="203"/>
      <c r="E232" s="203"/>
      <c r="F232" s="203"/>
      <c r="G232" s="203"/>
      <c r="H232" s="203"/>
      <c r="I232" s="203"/>
      <c r="J232" s="203"/>
      <c r="K232" s="203"/>
      <c r="L232" s="203"/>
      <c r="M232" s="203"/>
      <c r="N232" s="203"/>
      <c r="O232" s="203"/>
      <c r="P232" s="203"/>
      <c r="Q232" s="203"/>
      <c r="R232" s="203"/>
      <c r="S232" s="203"/>
      <c r="T232" s="203"/>
      <c r="U232" s="203"/>
      <c r="V232" s="203"/>
      <c r="W232" s="203"/>
      <c r="X232" s="203"/>
      <c r="Y232" s="203"/>
      <c r="Z232" s="203"/>
    </row>
    <row r="233" ht="15.75" customHeight="1">
      <c r="A233" s="203"/>
      <c r="B233" s="203"/>
      <c r="C233" s="203"/>
      <c r="D233" s="203"/>
      <c r="E233" s="203"/>
      <c r="F233" s="203"/>
      <c r="G233" s="203"/>
      <c r="H233" s="203"/>
      <c r="I233" s="203"/>
      <c r="J233" s="203"/>
      <c r="K233" s="203"/>
      <c r="L233" s="203"/>
      <c r="M233" s="203"/>
      <c r="N233" s="203"/>
      <c r="O233" s="203"/>
      <c r="P233" s="203"/>
      <c r="Q233" s="203"/>
      <c r="R233" s="203"/>
      <c r="S233" s="203"/>
      <c r="T233" s="203"/>
      <c r="U233" s="203"/>
      <c r="V233" s="203"/>
      <c r="W233" s="203"/>
      <c r="X233" s="203"/>
      <c r="Y233" s="203"/>
      <c r="Z233" s="203"/>
    </row>
    <row r="234" ht="15.75" customHeight="1">
      <c r="A234" s="203"/>
      <c r="B234" s="203"/>
      <c r="C234" s="203"/>
      <c r="D234" s="203"/>
      <c r="E234" s="203"/>
      <c r="F234" s="203"/>
      <c r="G234" s="203"/>
      <c r="H234" s="203"/>
      <c r="I234" s="203"/>
      <c r="J234" s="203"/>
      <c r="K234" s="203"/>
      <c r="L234" s="203"/>
      <c r="M234" s="203"/>
      <c r="N234" s="203"/>
      <c r="O234" s="203"/>
      <c r="P234" s="203"/>
      <c r="Q234" s="203"/>
      <c r="R234" s="203"/>
      <c r="S234" s="203"/>
      <c r="T234" s="203"/>
      <c r="U234" s="203"/>
      <c r="V234" s="203"/>
      <c r="W234" s="203"/>
      <c r="X234" s="203"/>
      <c r="Y234" s="203"/>
      <c r="Z234" s="203"/>
    </row>
    <row r="235" ht="15.75" customHeight="1">
      <c r="A235" s="203"/>
      <c r="B235" s="203"/>
      <c r="C235" s="203"/>
      <c r="D235" s="203"/>
      <c r="E235" s="203"/>
      <c r="F235" s="203"/>
      <c r="G235" s="203"/>
      <c r="H235" s="203"/>
      <c r="I235" s="203"/>
      <c r="J235" s="203"/>
      <c r="K235" s="203"/>
      <c r="L235" s="203"/>
      <c r="M235" s="203"/>
      <c r="N235" s="203"/>
      <c r="O235" s="203"/>
      <c r="P235" s="203"/>
      <c r="Q235" s="203"/>
      <c r="R235" s="203"/>
      <c r="S235" s="203"/>
      <c r="T235" s="203"/>
      <c r="U235" s="203"/>
      <c r="V235" s="203"/>
      <c r="W235" s="203"/>
      <c r="X235" s="203"/>
      <c r="Y235" s="203"/>
      <c r="Z235" s="203"/>
    </row>
    <row r="236" ht="15.75" customHeight="1">
      <c r="A236" s="203"/>
      <c r="B236" s="203"/>
      <c r="C236" s="203"/>
      <c r="D236" s="203"/>
      <c r="E236" s="203"/>
      <c r="F236" s="203"/>
      <c r="G236" s="203"/>
      <c r="H236" s="203"/>
      <c r="I236" s="203"/>
      <c r="J236" s="203"/>
      <c r="K236" s="203"/>
      <c r="L236" s="203"/>
      <c r="M236" s="203"/>
      <c r="N236" s="203"/>
      <c r="O236" s="203"/>
      <c r="P236" s="203"/>
      <c r="Q236" s="203"/>
      <c r="R236" s="203"/>
      <c r="S236" s="203"/>
      <c r="T236" s="203"/>
      <c r="U236" s="203"/>
      <c r="V236" s="203"/>
      <c r="W236" s="203"/>
      <c r="X236" s="203"/>
      <c r="Y236" s="203"/>
      <c r="Z236" s="203"/>
    </row>
    <row r="237" ht="15.75" customHeight="1">
      <c r="A237" s="203"/>
      <c r="B237" s="203"/>
      <c r="C237" s="203"/>
      <c r="D237" s="203"/>
      <c r="E237" s="203"/>
      <c r="F237" s="203"/>
      <c r="G237" s="203"/>
      <c r="H237" s="203"/>
      <c r="I237" s="203"/>
      <c r="J237" s="203"/>
      <c r="K237" s="203"/>
      <c r="L237" s="203"/>
      <c r="M237" s="203"/>
      <c r="N237" s="203"/>
      <c r="O237" s="203"/>
      <c r="P237" s="203"/>
      <c r="Q237" s="203"/>
      <c r="R237" s="203"/>
      <c r="S237" s="203"/>
      <c r="T237" s="203"/>
      <c r="U237" s="203"/>
      <c r="V237" s="203"/>
      <c r="W237" s="203"/>
      <c r="X237" s="203"/>
      <c r="Y237" s="203"/>
      <c r="Z237" s="203"/>
    </row>
    <row r="238" ht="15.75" customHeight="1">
      <c r="A238" s="203"/>
      <c r="B238" s="203"/>
      <c r="C238" s="203"/>
      <c r="D238" s="203"/>
      <c r="E238" s="203"/>
      <c r="F238" s="203"/>
      <c r="G238" s="203"/>
      <c r="H238" s="203"/>
      <c r="I238" s="203"/>
      <c r="J238" s="203"/>
      <c r="K238" s="203"/>
      <c r="L238" s="203"/>
      <c r="M238" s="203"/>
      <c r="N238" s="203"/>
      <c r="O238" s="203"/>
      <c r="P238" s="203"/>
      <c r="Q238" s="203"/>
      <c r="R238" s="203"/>
      <c r="S238" s="203"/>
      <c r="T238" s="203"/>
      <c r="U238" s="203"/>
      <c r="V238" s="203"/>
      <c r="W238" s="203"/>
      <c r="X238" s="203"/>
      <c r="Y238" s="203"/>
      <c r="Z238" s="203"/>
    </row>
    <row r="239" ht="15.75" customHeight="1">
      <c r="A239" s="203"/>
      <c r="B239" s="203"/>
      <c r="C239" s="203"/>
      <c r="D239" s="203"/>
      <c r="E239" s="203"/>
      <c r="F239" s="203"/>
      <c r="G239" s="203"/>
      <c r="H239" s="203"/>
      <c r="I239" s="203"/>
      <c r="J239" s="203"/>
      <c r="K239" s="203"/>
      <c r="L239" s="203"/>
      <c r="M239" s="203"/>
      <c r="N239" s="203"/>
      <c r="O239" s="203"/>
      <c r="P239" s="203"/>
      <c r="Q239" s="203"/>
      <c r="R239" s="203"/>
      <c r="S239" s="203"/>
      <c r="T239" s="203"/>
      <c r="U239" s="203"/>
      <c r="V239" s="203"/>
      <c r="W239" s="203"/>
      <c r="X239" s="203"/>
      <c r="Y239" s="203"/>
      <c r="Z239" s="203"/>
    </row>
    <row r="240" ht="15.75" customHeight="1">
      <c r="A240" s="203"/>
      <c r="B240" s="203"/>
      <c r="C240" s="203"/>
      <c r="D240" s="203"/>
      <c r="E240" s="203"/>
      <c r="F240" s="203"/>
      <c r="G240" s="203"/>
      <c r="H240" s="203"/>
      <c r="I240" s="203"/>
      <c r="J240" s="203"/>
      <c r="K240" s="203"/>
      <c r="L240" s="203"/>
      <c r="M240" s="203"/>
      <c r="N240" s="203"/>
      <c r="O240" s="203"/>
      <c r="P240" s="203"/>
      <c r="Q240" s="203"/>
      <c r="R240" s="203"/>
      <c r="S240" s="203"/>
      <c r="T240" s="203"/>
      <c r="U240" s="203"/>
      <c r="V240" s="203"/>
      <c r="W240" s="203"/>
      <c r="X240" s="203"/>
      <c r="Y240" s="203"/>
      <c r="Z240" s="203"/>
    </row>
    <row r="241" ht="15.75" customHeight="1">
      <c r="A241" s="203"/>
      <c r="B241" s="203"/>
      <c r="C241" s="203"/>
      <c r="D241" s="203"/>
      <c r="E241" s="203"/>
      <c r="F241" s="203"/>
      <c r="G241" s="203"/>
      <c r="H241" s="203"/>
      <c r="I241" s="203"/>
      <c r="J241" s="203"/>
      <c r="K241" s="203"/>
      <c r="L241" s="203"/>
      <c r="M241" s="203"/>
      <c r="N241" s="203"/>
      <c r="O241" s="203"/>
      <c r="P241" s="203"/>
      <c r="Q241" s="203"/>
      <c r="R241" s="203"/>
      <c r="S241" s="203"/>
      <c r="T241" s="203"/>
      <c r="U241" s="203"/>
      <c r="V241" s="203"/>
      <c r="W241" s="203"/>
      <c r="X241" s="203"/>
      <c r="Y241" s="203"/>
      <c r="Z241" s="203"/>
    </row>
    <row r="242" ht="15.75" customHeight="1">
      <c r="A242" s="203"/>
      <c r="B242" s="203"/>
      <c r="C242" s="203"/>
      <c r="D242" s="203"/>
      <c r="E242" s="203"/>
      <c r="F242" s="203"/>
      <c r="G242" s="203"/>
      <c r="H242" s="203"/>
      <c r="I242" s="203"/>
      <c r="J242" s="203"/>
      <c r="K242" s="203"/>
      <c r="L242" s="203"/>
      <c r="M242" s="203"/>
      <c r="N242" s="203"/>
      <c r="O242" s="203"/>
      <c r="P242" s="203"/>
      <c r="Q242" s="203"/>
      <c r="R242" s="203"/>
      <c r="S242" s="203"/>
      <c r="T242" s="203"/>
      <c r="U242" s="203"/>
      <c r="V242" s="203"/>
      <c r="W242" s="203"/>
      <c r="X242" s="203"/>
      <c r="Y242" s="203"/>
      <c r="Z242" s="203"/>
    </row>
    <row r="243" ht="15.75" customHeight="1">
      <c r="A243" s="203"/>
      <c r="B243" s="203"/>
      <c r="C243" s="203"/>
      <c r="D243" s="203"/>
      <c r="E243" s="203"/>
      <c r="F243" s="203"/>
      <c r="G243" s="203"/>
      <c r="H243" s="203"/>
      <c r="I243" s="203"/>
      <c r="J243" s="203"/>
      <c r="K243" s="203"/>
      <c r="L243" s="203"/>
      <c r="M243" s="203"/>
      <c r="N243" s="203"/>
      <c r="O243" s="203"/>
      <c r="P243" s="203"/>
      <c r="Q243" s="203"/>
      <c r="R243" s="203"/>
      <c r="S243" s="203"/>
      <c r="T243" s="203"/>
      <c r="U243" s="203"/>
      <c r="V243" s="203"/>
      <c r="W243" s="203"/>
      <c r="X243" s="203"/>
      <c r="Y243" s="203"/>
      <c r="Z243" s="203"/>
    </row>
    <row r="244" ht="15.75" customHeight="1">
      <c r="A244" s="203"/>
      <c r="B244" s="203"/>
      <c r="C244" s="203"/>
      <c r="D244" s="203"/>
      <c r="E244" s="203"/>
      <c r="F244" s="203"/>
      <c r="G244" s="203"/>
      <c r="H244" s="203"/>
      <c r="I244" s="203"/>
      <c r="J244" s="203"/>
      <c r="K244" s="203"/>
      <c r="L244" s="203"/>
      <c r="M244" s="203"/>
      <c r="N244" s="203"/>
      <c r="O244" s="203"/>
      <c r="P244" s="203"/>
      <c r="Q244" s="203"/>
      <c r="R244" s="203"/>
      <c r="S244" s="203"/>
      <c r="T244" s="203"/>
      <c r="U244" s="203"/>
      <c r="V244" s="203"/>
      <c r="W244" s="203"/>
      <c r="X244" s="203"/>
      <c r="Y244" s="203"/>
      <c r="Z244" s="203"/>
    </row>
    <row r="245" ht="15.75" customHeight="1">
      <c r="A245" s="203"/>
      <c r="B245" s="203"/>
      <c r="C245" s="203"/>
      <c r="D245" s="203"/>
      <c r="E245" s="203"/>
      <c r="F245" s="203"/>
      <c r="G245" s="203"/>
      <c r="H245" s="203"/>
      <c r="I245" s="203"/>
      <c r="J245" s="203"/>
      <c r="K245" s="203"/>
      <c r="L245" s="203"/>
      <c r="M245" s="203"/>
      <c r="N245" s="203"/>
      <c r="O245" s="203"/>
      <c r="P245" s="203"/>
      <c r="Q245" s="203"/>
      <c r="R245" s="203"/>
      <c r="S245" s="203"/>
      <c r="T245" s="203"/>
      <c r="U245" s="203"/>
      <c r="V245" s="203"/>
      <c r="W245" s="203"/>
      <c r="X245" s="203"/>
      <c r="Y245" s="203"/>
      <c r="Z245" s="203"/>
    </row>
    <row r="246" ht="15.75" customHeight="1">
      <c r="A246" s="203"/>
      <c r="B246" s="203"/>
      <c r="C246" s="203"/>
      <c r="D246" s="203"/>
      <c r="E246" s="203"/>
      <c r="F246" s="203"/>
      <c r="G246" s="203"/>
      <c r="H246" s="203"/>
      <c r="I246" s="203"/>
      <c r="J246" s="203"/>
      <c r="K246" s="203"/>
      <c r="L246" s="203"/>
      <c r="M246" s="203"/>
      <c r="N246" s="203"/>
      <c r="O246" s="203"/>
      <c r="P246" s="203"/>
      <c r="Q246" s="203"/>
      <c r="R246" s="203"/>
      <c r="S246" s="203"/>
      <c r="T246" s="203"/>
      <c r="U246" s="203"/>
      <c r="V246" s="203"/>
      <c r="W246" s="203"/>
      <c r="X246" s="203"/>
      <c r="Y246" s="203"/>
      <c r="Z246" s="203"/>
    </row>
    <row r="247" ht="15.75" customHeight="1">
      <c r="A247" s="203"/>
      <c r="B247" s="203"/>
      <c r="C247" s="203"/>
      <c r="D247" s="203"/>
      <c r="E247" s="203"/>
      <c r="F247" s="203"/>
      <c r="G247" s="203"/>
      <c r="H247" s="203"/>
      <c r="I247" s="203"/>
      <c r="J247" s="203"/>
      <c r="K247" s="203"/>
      <c r="L247" s="203"/>
      <c r="M247" s="203"/>
      <c r="N247" s="203"/>
      <c r="O247" s="203"/>
      <c r="P247" s="203"/>
      <c r="Q247" s="203"/>
      <c r="R247" s="203"/>
      <c r="S247" s="203"/>
      <c r="T247" s="203"/>
      <c r="U247" s="203"/>
      <c r="V247" s="203"/>
      <c r="W247" s="203"/>
      <c r="X247" s="203"/>
      <c r="Y247" s="203"/>
      <c r="Z247" s="203"/>
    </row>
    <row r="248" ht="15.75" customHeight="1">
      <c r="A248" s="203"/>
      <c r="B248" s="203"/>
      <c r="C248" s="203"/>
      <c r="D248" s="203"/>
      <c r="E248" s="203"/>
      <c r="F248" s="203"/>
      <c r="G248" s="203"/>
      <c r="H248" s="203"/>
      <c r="I248" s="203"/>
      <c r="J248" s="203"/>
      <c r="K248" s="203"/>
      <c r="L248" s="203"/>
      <c r="M248" s="203"/>
      <c r="N248" s="203"/>
      <c r="O248" s="203"/>
      <c r="P248" s="203"/>
      <c r="Q248" s="203"/>
      <c r="R248" s="203"/>
      <c r="S248" s="203"/>
      <c r="T248" s="203"/>
      <c r="U248" s="203"/>
      <c r="V248" s="203"/>
      <c r="W248" s="203"/>
      <c r="X248" s="203"/>
      <c r="Y248" s="203"/>
      <c r="Z248" s="203"/>
    </row>
    <row r="249" ht="15.75" customHeight="1">
      <c r="A249" s="203"/>
      <c r="B249" s="203"/>
      <c r="C249" s="203"/>
      <c r="D249" s="203"/>
      <c r="E249" s="203"/>
      <c r="F249" s="203"/>
      <c r="G249" s="203"/>
      <c r="H249" s="203"/>
      <c r="I249" s="203"/>
      <c r="J249" s="203"/>
      <c r="K249" s="203"/>
      <c r="L249" s="203"/>
      <c r="M249" s="203"/>
      <c r="N249" s="203"/>
      <c r="O249" s="203"/>
      <c r="P249" s="203"/>
      <c r="Q249" s="203"/>
      <c r="R249" s="203"/>
      <c r="S249" s="203"/>
      <c r="T249" s="203"/>
      <c r="U249" s="203"/>
      <c r="V249" s="203"/>
      <c r="W249" s="203"/>
      <c r="X249" s="203"/>
      <c r="Y249" s="203"/>
      <c r="Z249" s="203"/>
    </row>
    <row r="250" ht="15.75" customHeight="1">
      <c r="A250" s="203"/>
      <c r="B250" s="203"/>
      <c r="C250" s="203"/>
      <c r="D250" s="203"/>
      <c r="E250" s="203"/>
      <c r="F250" s="203"/>
      <c r="G250" s="203"/>
      <c r="H250" s="203"/>
      <c r="I250" s="203"/>
      <c r="J250" s="203"/>
      <c r="K250" s="203"/>
      <c r="L250" s="203"/>
      <c r="M250" s="203"/>
      <c r="N250" s="203"/>
      <c r="O250" s="203"/>
      <c r="P250" s="203"/>
      <c r="Q250" s="203"/>
      <c r="R250" s="203"/>
      <c r="S250" s="203"/>
      <c r="T250" s="203"/>
      <c r="U250" s="203"/>
      <c r="V250" s="203"/>
      <c r="W250" s="203"/>
      <c r="X250" s="203"/>
      <c r="Y250" s="203"/>
      <c r="Z250" s="203"/>
    </row>
    <row r="251" ht="15.75" customHeight="1">
      <c r="A251" s="203"/>
      <c r="B251" s="203"/>
      <c r="C251" s="203"/>
      <c r="D251" s="203"/>
      <c r="E251" s="203"/>
      <c r="F251" s="203"/>
      <c r="G251" s="203"/>
      <c r="H251" s="203"/>
      <c r="I251" s="203"/>
      <c r="J251" s="203"/>
      <c r="K251" s="203"/>
      <c r="L251" s="203"/>
      <c r="M251" s="203"/>
      <c r="N251" s="203"/>
      <c r="O251" s="203"/>
      <c r="P251" s="203"/>
      <c r="Q251" s="203"/>
      <c r="R251" s="203"/>
      <c r="S251" s="203"/>
      <c r="T251" s="203"/>
      <c r="U251" s="203"/>
      <c r="V251" s="203"/>
      <c r="W251" s="203"/>
      <c r="X251" s="203"/>
      <c r="Y251" s="203"/>
      <c r="Z251" s="203"/>
    </row>
    <row r="252" ht="15.75" customHeight="1">
      <c r="A252" s="203"/>
      <c r="B252" s="203"/>
      <c r="C252" s="203"/>
      <c r="D252" s="203"/>
      <c r="E252" s="203"/>
      <c r="F252" s="203"/>
      <c r="G252" s="203"/>
      <c r="H252" s="203"/>
      <c r="I252" s="203"/>
      <c r="J252" s="203"/>
      <c r="K252" s="203"/>
      <c r="L252" s="203"/>
      <c r="M252" s="203"/>
      <c r="N252" s="203"/>
      <c r="O252" s="203"/>
      <c r="P252" s="203"/>
      <c r="Q252" s="203"/>
      <c r="R252" s="203"/>
      <c r="S252" s="203"/>
      <c r="T252" s="203"/>
      <c r="U252" s="203"/>
      <c r="V252" s="203"/>
      <c r="W252" s="203"/>
      <c r="X252" s="203"/>
      <c r="Y252" s="203"/>
      <c r="Z252" s="203"/>
    </row>
    <row r="253" ht="15.75" customHeight="1">
      <c r="A253" s="203"/>
      <c r="B253" s="203"/>
      <c r="C253" s="203"/>
      <c r="D253" s="203"/>
      <c r="E253" s="203"/>
      <c r="F253" s="203"/>
      <c r="G253" s="203"/>
      <c r="H253" s="203"/>
      <c r="I253" s="203"/>
      <c r="J253" s="203"/>
      <c r="K253" s="203"/>
      <c r="L253" s="203"/>
      <c r="M253" s="203"/>
      <c r="N253" s="203"/>
      <c r="O253" s="203"/>
      <c r="P253" s="203"/>
      <c r="Q253" s="203"/>
      <c r="R253" s="203"/>
      <c r="S253" s="203"/>
      <c r="T253" s="203"/>
      <c r="U253" s="203"/>
      <c r="V253" s="203"/>
      <c r="W253" s="203"/>
      <c r="X253" s="203"/>
      <c r="Y253" s="203"/>
      <c r="Z253" s="203"/>
    </row>
    <row r="254" ht="15.75" customHeight="1">
      <c r="A254" s="203"/>
      <c r="B254" s="203"/>
      <c r="C254" s="203"/>
      <c r="D254" s="203"/>
      <c r="E254" s="203"/>
      <c r="F254" s="203"/>
      <c r="G254" s="203"/>
      <c r="H254" s="203"/>
      <c r="I254" s="203"/>
      <c r="J254" s="203"/>
      <c r="K254" s="203"/>
      <c r="L254" s="203"/>
      <c r="M254" s="203"/>
      <c r="N254" s="203"/>
      <c r="O254" s="203"/>
      <c r="P254" s="203"/>
      <c r="Q254" s="203"/>
      <c r="R254" s="203"/>
      <c r="S254" s="203"/>
      <c r="T254" s="203"/>
      <c r="U254" s="203"/>
      <c r="V254" s="203"/>
      <c r="W254" s="203"/>
      <c r="X254" s="203"/>
      <c r="Y254" s="203"/>
      <c r="Z254" s="203"/>
    </row>
    <row r="255" ht="15.75" customHeight="1">
      <c r="A255" s="203"/>
      <c r="B255" s="203"/>
      <c r="C255" s="203"/>
      <c r="D255" s="203"/>
      <c r="E255" s="203"/>
      <c r="F255" s="203"/>
      <c r="G255" s="203"/>
      <c r="H255" s="203"/>
      <c r="I255" s="203"/>
      <c r="J255" s="203"/>
      <c r="K255" s="203"/>
      <c r="L255" s="203"/>
      <c r="M255" s="203"/>
      <c r="N255" s="203"/>
      <c r="O255" s="203"/>
      <c r="P255" s="203"/>
      <c r="Q255" s="203"/>
      <c r="R255" s="203"/>
      <c r="S255" s="203"/>
      <c r="T255" s="203"/>
      <c r="U255" s="203"/>
      <c r="V255" s="203"/>
      <c r="W255" s="203"/>
      <c r="X255" s="203"/>
      <c r="Y255" s="203"/>
      <c r="Z255" s="203"/>
    </row>
    <row r="256" ht="15.75" customHeight="1">
      <c r="A256" s="203"/>
      <c r="B256" s="203"/>
      <c r="C256" s="203"/>
      <c r="D256" s="203"/>
      <c r="E256" s="203"/>
      <c r="F256" s="203"/>
      <c r="G256" s="203"/>
      <c r="H256" s="203"/>
      <c r="I256" s="203"/>
      <c r="J256" s="203"/>
      <c r="K256" s="203"/>
      <c r="L256" s="203"/>
      <c r="M256" s="203"/>
      <c r="N256" s="203"/>
      <c r="O256" s="203"/>
      <c r="P256" s="203"/>
      <c r="Q256" s="203"/>
      <c r="R256" s="203"/>
      <c r="S256" s="203"/>
      <c r="T256" s="203"/>
      <c r="U256" s="203"/>
      <c r="V256" s="203"/>
      <c r="W256" s="203"/>
      <c r="X256" s="203"/>
      <c r="Y256" s="203"/>
      <c r="Z256" s="203"/>
    </row>
    <row r="257" ht="15.75" customHeight="1">
      <c r="A257" s="203"/>
      <c r="B257" s="203"/>
      <c r="C257" s="203"/>
      <c r="D257" s="203"/>
      <c r="E257" s="203"/>
      <c r="F257" s="203"/>
      <c r="G257" s="203"/>
      <c r="H257" s="203"/>
      <c r="I257" s="203"/>
      <c r="J257" s="203"/>
      <c r="K257" s="203"/>
      <c r="L257" s="203"/>
      <c r="M257" s="203"/>
      <c r="N257" s="203"/>
      <c r="O257" s="203"/>
      <c r="P257" s="203"/>
      <c r="Q257" s="203"/>
      <c r="R257" s="203"/>
      <c r="S257" s="203"/>
      <c r="T257" s="203"/>
      <c r="U257" s="203"/>
      <c r="V257" s="203"/>
      <c r="W257" s="203"/>
      <c r="X257" s="203"/>
      <c r="Y257" s="203"/>
      <c r="Z257" s="203"/>
    </row>
    <row r="258" ht="15.75" customHeight="1">
      <c r="A258" s="203"/>
      <c r="B258" s="203"/>
      <c r="C258" s="203"/>
      <c r="D258" s="203"/>
      <c r="E258" s="203"/>
      <c r="F258" s="203"/>
      <c r="G258" s="203"/>
      <c r="H258" s="203"/>
      <c r="I258" s="203"/>
      <c r="J258" s="203"/>
      <c r="K258" s="203"/>
      <c r="L258" s="203"/>
      <c r="M258" s="203"/>
      <c r="N258" s="203"/>
      <c r="O258" s="203"/>
      <c r="P258" s="203"/>
      <c r="Q258" s="203"/>
      <c r="R258" s="203"/>
      <c r="S258" s="203"/>
      <c r="T258" s="203"/>
      <c r="U258" s="203"/>
      <c r="V258" s="203"/>
      <c r="W258" s="203"/>
      <c r="X258" s="203"/>
      <c r="Y258" s="203"/>
      <c r="Z258" s="203"/>
    </row>
    <row r="259" ht="15.75" customHeight="1">
      <c r="A259" s="203"/>
      <c r="B259" s="203"/>
      <c r="C259" s="203"/>
      <c r="D259" s="203"/>
      <c r="E259" s="203"/>
      <c r="F259" s="203"/>
      <c r="G259" s="203"/>
      <c r="H259" s="203"/>
      <c r="I259" s="203"/>
      <c r="J259" s="203"/>
      <c r="K259" s="203"/>
      <c r="L259" s="203"/>
      <c r="M259" s="203"/>
      <c r="N259" s="203"/>
      <c r="O259" s="203"/>
      <c r="P259" s="203"/>
      <c r="Q259" s="203"/>
      <c r="R259" s="203"/>
      <c r="S259" s="203"/>
      <c r="T259" s="203"/>
      <c r="U259" s="203"/>
      <c r="V259" s="203"/>
      <c r="W259" s="203"/>
      <c r="X259" s="203"/>
      <c r="Y259" s="203"/>
      <c r="Z259" s="203"/>
    </row>
    <row r="260" ht="15.75" customHeight="1">
      <c r="A260" s="203"/>
      <c r="B260" s="203"/>
      <c r="C260" s="203"/>
      <c r="D260" s="203"/>
      <c r="E260" s="203"/>
      <c r="F260" s="203"/>
      <c r="G260" s="203"/>
      <c r="H260" s="203"/>
      <c r="I260" s="203"/>
      <c r="J260" s="203"/>
      <c r="K260" s="203"/>
      <c r="L260" s="203"/>
      <c r="M260" s="203"/>
      <c r="N260" s="203"/>
      <c r="O260" s="203"/>
      <c r="P260" s="203"/>
      <c r="Q260" s="203"/>
      <c r="R260" s="203"/>
      <c r="S260" s="203"/>
      <c r="T260" s="203"/>
      <c r="U260" s="203"/>
      <c r="V260" s="203"/>
      <c r="W260" s="203"/>
      <c r="X260" s="203"/>
      <c r="Y260" s="203"/>
      <c r="Z260" s="203"/>
    </row>
    <row r="261" ht="15.75" customHeight="1">
      <c r="A261" s="203"/>
      <c r="B261" s="203"/>
      <c r="C261" s="203"/>
      <c r="D261" s="203"/>
      <c r="E261" s="203"/>
      <c r="F261" s="203"/>
      <c r="G261" s="203"/>
      <c r="H261" s="203"/>
      <c r="I261" s="203"/>
      <c r="J261" s="203"/>
      <c r="K261" s="203"/>
      <c r="L261" s="203"/>
      <c r="M261" s="203"/>
      <c r="N261" s="203"/>
      <c r="O261" s="203"/>
      <c r="P261" s="203"/>
      <c r="Q261" s="203"/>
      <c r="R261" s="203"/>
      <c r="S261" s="203"/>
      <c r="T261" s="203"/>
      <c r="U261" s="203"/>
      <c r="V261" s="203"/>
      <c r="W261" s="203"/>
      <c r="X261" s="203"/>
      <c r="Y261" s="203"/>
      <c r="Z261" s="203"/>
    </row>
    <row r="262" ht="15.75" customHeight="1">
      <c r="A262" s="203"/>
      <c r="B262" s="203"/>
      <c r="C262" s="203"/>
      <c r="D262" s="203"/>
      <c r="E262" s="203"/>
      <c r="F262" s="203"/>
      <c r="G262" s="203"/>
      <c r="H262" s="203"/>
      <c r="I262" s="203"/>
      <c r="J262" s="203"/>
      <c r="K262" s="203"/>
      <c r="L262" s="203"/>
      <c r="M262" s="203"/>
      <c r="N262" s="203"/>
      <c r="O262" s="203"/>
      <c r="P262" s="203"/>
      <c r="Q262" s="203"/>
      <c r="R262" s="203"/>
      <c r="S262" s="203"/>
      <c r="T262" s="203"/>
      <c r="U262" s="203"/>
      <c r="V262" s="203"/>
      <c r="W262" s="203"/>
      <c r="X262" s="203"/>
      <c r="Y262" s="203"/>
      <c r="Z262" s="203"/>
    </row>
    <row r="263" ht="15.75" customHeight="1">
      <c r="A263" s="203"/>
      <c r="B263" s="203"/>
      <c r="C263" s="203"/>
      <c r="D263" s="203"/>
      <c r="E263" s="203"/>
      <c r="F263" s="203"/>
      <c r="G263" s="203"/>
      <c r="H263" s="203"/>
      <c r="I263" s="203"/>
      <c r="J263" s="203"/>
      <c r="K263" s="203"/>
      <c r="L263" s="203"/>
      <c r="M263" s="203"/>
      <c r="N263" s="203"/>
      <c r="O263" s="203"/>
      <c r="P263" s="203"/>
      <c r="Q263" s="203"/>
      <c r="R263" s="203"/>
      <c r="S263" s="203"/>
      <c r="T263" s="203"/>
      <c r="U263" s="203"/>
      <c r="V263" s="203"/>
      <c r="W263" s="203"/>
      <c r="X263" s="203"/>
      <c r="Y263" s="203"/>
      <c r="Z263" s="203"/>
    </row>
    <row r="264" ht="15.75" customHeight="1">
      <c r="A264" s="203"/>
      <c r="B264" s="203"/>
      <c r="C264" s="203"/>
      <c r="D264" s="203"/>
      <c r="E264" s="203"/>
      <c r="F264" s="203"/>
      <c r="G264" s="203"/>
      <c r="H264" s="203"/>
      <c r="I264" s="203"/>
      <c r="J264" s="203"/>
      <c r="K264" s="203"/>
      <c r="L264" s="203"/>
      <c r="M264" s="203"/>
      <c r="N264" s="203"/>
      <c r="O264" s="203"/>
      <c r="P264" s="203"/>
      <c r="Q264" s="203"/>
      <c r="R264" s="203"/>
      <c r="S264" s="203"/>
      <c r="T264" s="203"/>
      <c r="U264" s="203"/>
      <c r="V264" s="203"/>
      <c r="W264" s="203"/>
      <c r="X264" s="203"/>
      <c r="Y264" s="203"/>
      <c r="Z264" s="203"/>
    </row>
    <row r="265" ht="15.75" customHeight="1">
      <c r="A265" s="203"/>
      <c r="B265" s="203"/>
      <c r="C265" s="203"/>
      <c r="D265" s="203"/>
      <c r="E265" s="203"/>
      <c r="F265" s="203"/>
      <c r="G265" s="203"/>
      <c r="H265" s="203"/>
      <c r="I265" s="203"/>
      <c r="J265" s="203"/>
      <c r="K265" s="203"/>
      <c r="L265" s="203"/>
      <c r="M265" s="203"/>
      <c r="N265" s="203"/>
      <c r="O265" s="203"/>
      <c r="P265" s="203"/>
      <c r="Q265" s="203"/>
      <c r="R265" s="203"/>
      <c r="S265" s="203"/>
      <c r="T265" s="203"/>
      <c r="U265" s="203"/>
      <c r="V265" s="203"/>
      <c r="W265" s="203"/>
      <c r="X265" s="203"/>
      <c r="Y265" s="203"/>
      <c r="Z265" s="203"/>
    </row>
    <row r="266" ht="15.75" customHeight="1">
      <c r="A266" s="203"/>
      <c r="B266" s="203"/>
      <c r="C266" s="203"/>
      <c r="D266" s="203"/>
      <c r="E266" s="203"/>
      <c r="F266" s="203"/>
      <c r="G266" s="203"/>
      <c r="H266" s="203"/>
      <c r="I266" s="203"/>
      <c r="J266" s="203"/>
      <c r="K266" s="203"/>
      <c r="L266" s="203"/>
      <c r="M266" s="203"/>
      <c r="N266" s="203"/>
      <c r="O266" s="203"/>
      <c r="P266" s="203"/>
      <c r="Q266" s="203"/>
      <c r="R266" s="203"/>
      <c r="S266" s="203"/>
      <c r="T266" s="203"/>
      <c r="U266" s="203"/>
      <c r="V266" s="203"/>
      <c r="W266" s="203"/>
      <c r="X266" s="203"/>
      <c r="Y266" s="203"/>
      <c r="Z266" s="203"/>
    </row>
    <row r="267" ht="15.75" customHeight="1">
      <c r="A267" s="203"/>
      <c r="B267" s="203"/>
      <c r="C267" s="203"/>
      <c r="D267" s="203"/>
      <c r="E267" s="203"/>
      <c r="F267" s="203"/>
      <c r="G267" s="203"/>
      <c r="H267" s="203"/>
      <c r="I267" s="203"/>
      <c r="J267" s="203"/>
      <c r="K267" s="203"/>
      <c r="L267" s="203"/>
      <c r="M267" s="203"/>
      <c r="N267" s="203"/>
      <c r="O267" s="203"/>
      <c r="P267" s="203"/>
      <c r="Q267" s="203"/>
      <c r="R267" s="203"/>
      <c r="S267" s="203"/>
      <c r="T267" s="203"/>
      <c r="U267" s="203"/>
      <c r="V267" s="203"/>
      <c r="W267" s="203"/>
      <c r="X267" s="203"/>
      <c r="Y267" s="203"/>
      <c r="Z267" s="203"/>
    </row>
    <row r="268" ht="15.75" customHeight="1">
      <c r="A268" s="203"/>
      <c r="B268" s="203"/>
      <c r="C268" s="203"/>
      <c r="D268" s="203"/>
      <c r="E268" s="203"/>
      <c r="F268" s="203"/>
      <c r="G268" s="203"/>
      <c r="H268" s="203"/>
      <c r="I268" s="203"/>
      <c r="J268" s="203"/>
      <c r="K268" s="203"/>
      <c r="L268" s="203"/>
      <c r="M268" s="203"/>
      <c r="N268" s="203"/>
      <c r="O268" s="203"/>
      <c r="P268" s="203"/>
      <c r="Q268" s="203"/>
      <c r="R268" s="203"/>
      <c r="S268" s="203"/>
      <c r="T268" s="203"/>
      <c r="U268" s="203"/>
      <c r="V268" s="203"/>
      <c r="W268" s="203"/>
      <c r="X268" s="203"/>
      <c r="Y268" s="203"/>
      <c r="Z268" s="203"/>
    </row>
    <row r="269" ht="15.75" customHeight="1">
      <c r="A269" s="203"/>
      <c r="B269" s="203"/>
      <c r="C269" s="203"/>
      <c r="D269" s="203"/>
      <c r="E269" s="203"/>
      <c r="F269" s="203"/>
      <c r="G269" s="203"/>
      <c r="H269" s="203"/>
      <c r="I269" s="203"/>
      <c r="J269" s="203"/>
      <c r="K269" s="203"/>
      <c r="L269" s="203"/>
      <c r="M269" s="203"/>
      <c r="N269" s="203"/>
      <c r="O269" s="203"/>
      <c r="P269" s="203"/>
      <c r="Q269" s="203"/>
      <c r="R269" s="203"/>
      <c r="S269" s="203"/>
      <c r="T269" s="203"/>
      <c r="U269" s="203"/>
      <c r="V269" s="203"/>
      <c r="W269" s="203"/>
      <c r="X269" s="203"/>
      <c r="Y269" s="203"/>
      <c r="Z269" s="203"/>
    </row>
    <row r="270" ht="15.75" customHeight="1">
      <c r="A270" s="203"/>
      <c r="B270" s="203"/>
      <c r="C270" s="203"/>
      <c r="D270" s="203"/>
      <c r="E270" s="203"/>
      <c r="F270" s="203"/>
      <c r="G270" s="203"/>
      <c r="H270" s="203"/>
      <c r="I270" s="203"/>
      <c r="J270" s="203"/>
      <c r="K270" s="203"/>
      <c r="L270" s="203"/>
      <c r="M270" s="203"/>
      <c r="N270" s="203"/>
      <c r="O270" s="203"/>
      <c r="P270" s="203"/>
      <c r="Q270" s="203"/>
      <c r="R270" s="203"/>
      <c r="S270" s="203"/>
      <c r="T270" s="203"/>
      <c r="U270" s="203"/>
      <c r="V270" s="203"/>
      <c r="W270" s="203"/>
      <c r="X270" s="203"/>
      <c r="Y270" s="203"/>
      <c r="Z270" s="203"/>
    </row>
    <row r="271" ht="15.75" customHeight="1">
      <c r="A271" s="203"/>
      <c r="B271" s="203"/>
      <c r="C271" s="203"/>
      <c r="D271" s="203"/>
      <c r="E271" s="203"/>
      <c r="F271" s="203"/>
      <c r="G271" s="203"/>
      <c r="H271" s="203"/>
      <c r="I271" s="203"/>
      <c r="J271" s="203"/>
      <c r="K271" s="203"/>
      <c r="L271" s="203"/>
      <c r="M271" s="203"/>
      <c r="N271" s="203"/>
      <c r="O271" s="203"/>
      <c r="P271" s="203"/>
      <c r="Q271" s="203"/>
      <c r="R271" s="203"/>
      <c r="S271" s="203"/>
      <c r="T271" s="203"/>
      <c r="U271" s="203"/>
      <c r="V271" s="203"/>
      <c r="W271" s="203"/>
      <c r="X271" s="203"/>
      <c r="Y271" s="203"/>
      <c r="Z271" s="203"/>
    </row>
    <row r="272" ht="15.75" customHeight="1">
      <c r="A272" s="203"/>
      <c r="B272" s="203"/>
      <c r="C272" s="203"/>
      <c r="D272" s="203"/>
      <c r="E272" s="203"/>
      <c r="F272" s="203"/>
      <c r="G272" s="203"/>
      <c r="H272" s="203"/>
      <c r="I272" s="203"/>
      <c r="J272" s="203"/>
      <c r="K272" s="203"/>
      <c r="L272" s="203"/>
      <c r="M272" s="203"/>
      <c r="N272" s="203"/>
      <c r="O272" s="203"/>
      <c r="P272" s="203"/>
      <c r="Q272" s="203"/>
      <c r="R272" s="203"/>
      <c r="S272" s="203"/>
      <c r="T272" s="203"/>
      <c r="U272" s="203"/>
      <c r="V272" s="203"/>
      <c r="W272" s="203"/>
      <c r="X272" s="203"/>
      <c r="Y272" s="203"/>
      <c r="Z272" s="203"/>
    </row>
    <row r="273" ht="15.75" customHeight="1">
      <c r="A273" s="203"/>
      <c r="B273" s="203"/>
      <c r="C273" s="203"/>
      <c r="D273" s="203"/>
      <c r="E273" s="203"/>
      <c r="F273" s="203"/>
      <c r="G273" s="203"/>
      <c r="H273" s="203"/>
      <c r="I273" s="203"/>
      <c r="J273" s="203"/>
      <c r="K273" s="203"/>
      <c r="L273" s="203"/>
      <c r="M273" s="203"/>
      <c r="N273" s="203"/>
      <c r="O273" s="203"/>
      <c r="P273" s="203"/>
      <c r="Q273" s="203"/>
      <c r="R273" s="203"/>
      <c r="S273" s="203"/>
      <c r="T273" s="203"/>
      <c r="U273" s="203"/>
      <c r="V273" s="203"/>
      <c r="W273" s="203"/>
      <c r="X273" s="203"/>
      <c r="Y273" s="203"/>
      <c r="Z273" s="203"/>
    </row>
    <row r="274" ht="15.75" customHeight="1">
      <c r="A274" s="203"/>
      <c r="B274" s="203"/>
      <c r="C274" s="203"/>
      <c r="D274" s="203"/>
      <c r="E274" s="203"/>
      <c r="F274" s="203"/>
      <c r="G274" s="203"/>
      <c r="H274" s="203"/>
      <c r="I274" s="203"/>
      <c r="J274" s="203"/>
      <c r="K274" s="203"/>
      <c r="L274" s="203"/>
      <c r="M274" s="203"/>
      <c r="N274" s="203"/>
      <c r="O274" s="203"/>
      <c r="P274" s="203"/>
      <c r="Q274" s="203"/>
      <c r="R274" s="203"/>
      <c r="S274" s="203"/>
      <c r="T274" s="203"/>
      <c r="U274" s="203"/>
      <c r="V274" s="203"/>
      <c r="W274" s="203"/>
      <c r="X274" s="203"/>
      <c r="Y274" s="203"/>
      <c r="Z274" s="203"/>
    </row>
    <row r="275" ht="15.75" customHeight="1">
      <c r="A275" s="203"/>
      <c r="B275" s="203"/>
      <c r="C275" s="203"/>
      <c r="D275" s="203"/>
      <c r="E275" s="203"/>
      <c r="F275" s="203"/>
      <c r="G275" s="203"/>
      <c r="H275" s="203"/>
      <c r="I275" s="203"/>
      <c r="J275" s="203"/>
      <c r="K275" s="203"/>
      <c r="L275" s="203"/>
      <c r="M275" s="203"/>
      <c r="N275" s="203"/>
      <c r="O275" s="203"/>
      <c r="P275" s="203"/>
      <c r="Q275" s="203"/>
      <c r="R275" s="203"/>
      <c r="S275" s="203"/>
      <c r="T275" s="203"/>
      <c r="U275" s="203"/>
      <c r="V275" s="203"/>
      <c r="W275" s="203"/>
      <c r="X275" s="203"/>
      <c r="Y275" s="203"/>
      <c r="Z275" s="203"/>
    </row>
    <row r="276" ht="15.75" customHeight="1">
      <c r="A276" s="203"/>
      <c r="B276" s="203"/>
      <c r="C276" s="203"/>
      <c r="D276" s="203"/>
      <c r="E276" s="203"/>
      <c r="F276" s="203"/>
      <c r="G276" s="203"/>
      <c r="H276" s="203"/>
      <c r="I276" s="203"/>
      <c r="J276" s="203"/>
      <c r="K276" s="203"/>
      <c r="L276" s="203"/>
      <c r="M276" s="203"/>
      <c r="N276" s="203"/>
      <c r="O276" s="203"/>
      <c r="P276" s="203"/>
      <c r="Q276" s="203"/>
      <c r="R276" s="203"/>
      <c r="S276" s="203"/>
      <c r="T276" s="203"/>
      <c r="U276" s="203"/>
      <c r="V276" s="203"/>
      <c r="W276" s="203"/>
      <c r="X276" s="203"/>
      <c r="Y276" s="203"/>
      <c r="Z276" s="203"/>
    </row>
    <row r="277" ht="15.75" customHeight="1">
      <c r="A277" s="203"/>
      <c r="B277" s="203"/>
      <c r="C277" s="203"/>
      <c r="D277" s="203"/>
      <c r="E277" s="203"/>
      <c r="F277" s="203"/>
      <c r="G277" s="203"/>
      <c r="H277" s="203"/>
      <c r="I277" s="203"/>
      <c r="J277" s="203"/>
      <c r="K277" s="203"/>
      <c r="L277" s="203"/>
      <c r="M277" s="203"/>
      <c r="N277" s="203"/>
      <c r="O277" s="203"/>
      <c r="P277" s="203"/>
      <c r="Q277" s="203"/>
      <c r="R277" s="203"/>
      <c r="S277" s="203"/>
      <c r="T277" s="203"/>
      <c r="U277" s="203"/>
      <c r="V277" s="203"/>
      <c r="W277" s="203"/>
      <c r="X277" s="203"/>
      <c r="Y277" s="203"/>
      <c r="Z277" s="203"/>
    </row>
    <row r="278" ht="15.75" customHeight="1">
      <c r="A278" s="203"/>
      <c r="B278" s="203"/>
      <c r="C278" s="203"/>
      <c r="D278" s="203"/>
      <c r="E278" s="203"/>
      <c r="F278" s="203"/>
      <c r="G278" s="203"/>
      <c r="H278" s="203"/>
      <c r="I278" s="203"/>
      <c r="J278" s="203"/>
      <c r="K278" s="203"/>
      <c r="L278" s="203"/>
      <c r="M278" s="203"/>
      <c r="N278" s="203"/>
      <c r="O278" s="203"/>
      <c r="P278" s="203"/>
      <c r="Q278" s="203"/>
      <c r="R278" s="203"/>
      <c r="S278" s="203"/>
      <c r="T278" s="203"/>
      <c r="U278" s="203"/>
      <c r="V278" s="203"/>
      <c r="W278" s="203"/>
      <c r="X278" s="203"/>
      <c r="Y278" s="203"/>
      <c r="Z278" s="203"/>
    </row>
    <row r="279" ht="15.75" customHeight="1">
      <c r="A279" s="203"/>
      <c r="B279" s="203"/>
      <c r="C279" s="203"/>
      <c r="D279" s="203"/>
      <c r="E279" s="203"/>
      <c r="F279" s="203"/>
      <c r="G279" s="203"/>
      <c r="H279" s="203"/>
      <c r="I279" s="203"/>
      <c r="J279" s="203"/>
      <c r="K279" s="203"/>
      <c r="L279" s="203"/>
      <c r="M279" s="203"/>
      <c r="N279" s="203"/>
      <c r="O279" s="203"/>
      <c r="P279" s="203"/>
      <c r="Q279" s="203"/>
      <c r="R279" s="203"/>
      <c r="S279" s="203"/>
      <c r="T279" s="203"/>
      <c r="U279" s="203"/>
      <c r="V279" s="203"/>
      <c r="W279" s="203"/>
      <c r="X279" s="203"/>
      <c r="Y279" s="203"/>
      <c r="Z279" s="203"/>
    </row>
    <row r="280" ht="15.75" customHeight="1">
      <c r="A280" s="203"/>
      <c r="B280" s="203"/>
      <c r="C280" s="203"/>
      <c r="D280" s="203"/>
      <c r="E280" s="203"/>
      <c r="F280" s="203"/>
      <c r="G280" s="203"/>
      <c r="H280" s="203"/>
      <c r="I280" s="203"/>
      <c r="J280" s="203"/>
      <c r="K280" s="203"/>
      <c r="L280" s="203"/>
      <c r="M280" s="203"/>
      <c r="N280" s="203"/>
      <c r="O280" s="203"/>
      <c r="P280" s="203"/>
      <c r="Q280" s="203"/>
      <c r="R280" s="203"/>
      <c r="S280" s="203"/>
      <c r="T280" s="203"/>
      <c r="U280" s="203"/>
      <c r="V280" s="203"/>
      <c r="W280" s="203"/>
      <c r="X280" s="203"/>
      <c r="Y280" s="203"/>
      <c r="Z280" s="203"/>
    </row>
    <row r="281" ht="15.75" customHeight="1">
      <c r="A281" s="203"/>
      <c r="B281" s="203"/>
      <c r="C281" s="203"/>
      <c r="D281" s="203"/>
      <c r="E281" s="203"/>
      <c r="F281" s="203"/>
      <c r="G281" s="203"/>
      <c r="H281" s="203"/>
      <c r="I281" s="203"/>
      <c r="J281" s="203"/>
      <c r="K281" s="203"/>
      <c r="L281" s="203"/>
      <c r="M281" s="203"/>
      <c r="N281" s="203"/>
      <c r="O281" s="203"/>
      <c r="P281" s="203"/>
      <c r="Q281" s="203"/>
      <c r="R281" s="203"/>
      <c r="S281" s="203"/>
      <c r="T281" s="203"/>
      <c r="U281" s="203"/>
      <c r="V281" s="203"/>
      <c r="W281" s="203"/>
      <c r="X281" s="203"/>
      <c r="Y281" s="203"/>
      <c r="Z281" s="203"/>
    </row>
    <row r="282" ht="15.75" customHeight="1">
      <c r="A282" s="203"/>
      <c r="B282" s="203"/>
      <c r="C282" s="203"/>
      <c r="D282" s="203"/>
      <c r="E282" s="203"/>
      <c r="F282" s="203"/>
      <c r="G282" s="203"/>
      <c r="H282" s="203"/>
      <c r="I282" s="203"/>
      <c r="J282" s="203"/>
      <c r="K282" s="203"/>
      <c r="L282" s="203"/>
      <c r="M282" s="203"/>
      <c r="N282" s="203"/>
      <c r="O282" s="203"/>
      <c r="P282" s="203"/>
      <c r="Q282" s="203"/>
      <c r="R282" s="203"/>
      <c r="S282" s="203"/>
      <c r="T282" s="203"/>
      <c r="U282" s="203"/>
      <c r="V282" s="203"/>
      <c r="W282" s="203"/>
      <c r="X282" s="203"/>
      <c r="Y282" s="203"/>
      <c r="Z282" s="203"/>
    </row>
    <row r="283" ht="15.75" customHeight="1">
      <c r="A283" s="203"/>
      <c r="B283" s="203"/>
      <c r="C283" s="203"/>
      <c r="D283" s="203"/>
      <c r="E283" s="203"/>
      <c r="F283" s="203"/>
      <c r="G283" s="203"/>
      <c r="H283" s="203"/>
      <c r="I283" s="203"/>
      <c r="J283" s="203"/>
      <c r="K283" s="203"/>
      <c r="L283" s="203"/>
      <c r="M283" s="203"/>
      <c r="N283" s="203"/>
      <c r="O283" s="203"/>
      <c r="P283" s="203"/>
      <c r="Q283" s="203"/>
      <c r="R283" s="203"/>
      <c r="S283" s="203"/>
      <c r="T283" s="203"/>
      <c r="U283" s="203"/>
      <c r="V283" s="203"/>
      <c r="W283" s="203"/>
      <c r="X283" s="203"/>
      <c r="Y283" s="203"/>
      <c r="Z283" s="203"/>
    </row>
    <row r="284" ht="15.75" customHeight="1">
      <c r="A284" s="203"/>
      <c r="B284" s="203"/>
      <c r="C284" s="203"/>
      <c r="D284" s="203"/>
      <c r="E284" s="203"/>
      <c r="F284" s="203"/>
      <c r="G284" s="203"/>
      <c r="H284" s="203"/>
      <c r="I284" s="203"/>
      <c r="J284" s="203"/>
      <c r="K284" s="203"/>
      <c r="L284" s="203"/>
      <c r="M284" s="203"/>
      <c r="N284" s="203"/>
      <c r="O284" s="203"/>
      <c r="P284" s="203"/>
      <c r="Q284" s="203"/>
      <c r="R284" s="203"/>
      <c r="S284" s="203"/>
      <c r="T284" s="203"/>
      <c r="U284" s="203"/>
      <c r="V284" s="203"/>
      <c r="W284" s="203"/>
      <c r="X284" s="203"/>
      <c r="Y284" s="203"/>
      <c r="Z284" s="203"/>
    </row>
    <row r="285" ht="15.75" customHeight="1">
      <c r="A285" s="203"/>
      <c r="B285" s="203"/>
      <c r="C285" s="203"/>
      <c r="D285" s="203"/>
      <c r="E285" s="203"/>
      <c r="F285" s="203"/>
      <c r="G285" s="203"/>
      <c r="H285" s="203"/>
      <c r="I285" s="203"/>
      <c r="J285" s="203"/>
      <c r="K285" s="203"/>
      <c r="L285" s="203"/>
      <c r="M285" s="203"/>
      <c r="N285" s="203"/>
      <c r="O285" s="203"/>
      <c r="P285" s="203"/>
      <c r="Q285" s="203"/>
      <c r="R285" s="203"/>
      <c r="S285" s="203"/>
      <c r="T285" s="203"/>
      <c r="U285" s="203"/>
      <c r="V285" s="203"/>
      <c r="W285" s="203"/>
      <c r="X285" s="203"/>
      <c r="Y285" s="203"/>
      <c r="Z285" s="203"/>
    </row>
    <row r="286" ht="15.75" customHeight="1">
      <c r="A286" s="203"/>
      <c r="B286" s="203"/>
      <c r="C286" s="203"/>
      <c r="D286" s="203"/>
      <c r="E286" s="203"/>
      <c r="F286" s="203"/>
      <c r="G286" s="203"/>
      <c r="H286" s="203"/>
      <c r="I286" s="203"/>
      <c r="J286" s="203"/>
      <c r="K286" s="203"/>
      <c r="L286" s="203"/>
      <c r="M286" s="203"/>
      <c r="N286" s="203"/>
      <c r="O286" s="203"/>
      <c r="P286" s="203"/>
      <c r="Q286" s="203"/>
      <c r="R286" s="203"/>
      <c r="S286" s="203"/>
      <c r="T286" s="203"/>
      <c r="U286" s="203"/>
      <c r="V286" s="203"/>
      <c r="W286" s="203"/>
      <c r="X286" s="203"/>
      <c r="Y286" s="203"/>
      <c r="Z286" s="203"/>
    </row>
    <row r="287" ht="15.75" customHeight="1">
      <c r="A287" s="203"/>
      <c r="B287" s="203"/>
      <c r="C287" s="203"/>
      <c r="D287" s="203"/>
      <c r="E287" s="203"/>
      <c r="F287" s="203"/>
      <c r="G287" s="203"/>
      <c r="H287" s="203"/>
      <c r="I287" s="203"/>
      <c r="J287" s="203"/>
      <c r="K287" s="203"/>
      <c r="L287" s="203"/>
      <c r="M287" s="203"/>
      <c r="N287" s="203"/>
      <c r="O287" s="203"/>
      <c r="P287" s="203"/>
      <c r="Q287" s="203"/>
      <c r="R287" s="203"/>
      <c r="S287" s="203"/>
      <c r="T287" s="203"/>
      <c r="U287" s="203"/>
      <c r="V287" s="203"/>
      <c r="W287" s="203"/>
      <c r="X287" s="203"/>
      <c r="Y287" s="203"/>
      <c r="Z287" s="203"/>
    </row>
    <row r="288" ht="15.75" customHeight="1">
      <c r="A288" s="203"/>
      <c r="B288" s="203"/>
      <c r="C288" s="203"/>
      <c r="D288" s="203"/>
      <c r="E288" s="203"/>
      <c r="F288" s="203"/>
      <c r="G288" s="203"/>
      <c r="H288" s="203"/>
      <c r="I288" s="203"/>
      <c r="J288" s="203"/>
      <c r="K288" s="203"/>
      <c r="L288" s="203"/>
      <c r="M288" s="203"/>
      <c r="N288" s="203"/>
      <c r="O288" s="203"/>
      <c r="P288" s="203"/>
      <c r="Q288" s="203"/>
      <c r="R288" s="203"/>
      <c r="S288" s="203"/>
      <c r="T288" s="203"/>
      <c r="U288" s="203"/>
      <c r="V288" s="203"/>
      <c r="W288" s="203"/>
      <c r="X288" s="203"/>
      <c r="Y288" s="203"/>
      <c r="Z288" s="203"/>
    </row>
    <row r="289" ht="15.75" customHeight="1">
      <c r="A289" s="203"/>
      <c r="B289" s="203"/>
      <c r="C289" s="203"/>
      <c r="D289" s="203"/>
      <c r="E289" s="203"/>
      <c r="F289" s="203"/>
      <c r="G289" s="203"/>
      <c r="H289" s="203"/>
      <c r="I289" s="203"/>
      <c r="J289" s="203"/>
      <c r="K289" s="203"/>
      <c r="L289" s="203"/>
      <c r="M289" s="203"/>
      <c r="N289" s="203"/>
      <c r="O289" s="203"/>
      <c r="P289" s="203"/>
      <c r="Q289" s="203"/>
      <c r="R289" s="203"/>
      <c r="S289" s="203"/>
      <c r="T289" s="203"/>
      <c r="U289" s="203"/>
      <c r="V289" s="203"/>
      <c r="W289" s="203"/>
      <c r="X289" s="203"/>
      <c r="Y289" s="203"/>
      <c r="Z289" s="203"/>
    </row>
    <row r="290" ht="15.75" customHeight="1">
      <c r="A290" s="203"/>
      <c r="B290" s="203"/>
      <c r="C290" s="203"/>
      <c r="D290" s="203"/>
      <c r="E290" s="203"/>
      <c r="F290" s="203"/>
      <c r="G290" s="203"/>
      <c r="H290" s="203"/>
      <c r="I290" s="203"/>
      <c r="J290" s="203"/>
      <c r="K290" s="203"/>
      <c r="L290" s="203"/>
      <c r="M290" s="203"/>
      <c r="N290" s="203"/>
      <c r="O290" s="203"/>
      <c r="P290" s="203"/>
      <c r="Q290" s="203"/>
      <c r="R290" s="203"/>
      <c r="S290" s="203"/>
      <c r="T290" s="203"/>
      <c r="U290" s="203"/>
      <c r="V290" s="203"/>
      <c r="W290" s="203"/>
      <c r="X290" s="203"/>
      <c r="Y290" s="203"/>
      <c r="Z290" s="203"/>
    </row>
    <row r="291" ht="15.75" customHeight="1">
      <c r="A291" s="203"/>
      <c r="B291" s="203"/>
      <c r="C291" s="203"/>
      <c r="D291" s="203"/>
      <c r="E291" s="203"/>
      <c r="F291" s="203"/>
      <c r="G291" s="203"/>
      <c r="H291" s="203"/>
      <c r="I291" s="203"/>
      <c r="J291" s="203"/>
      <c r="K291" s="203"/>
      <c r="L291" s="203"/>
      <c r="M291" s="203"/>
      <c r="N291" s="203"/>
      <c r="O291" s="203"/>
      <c r="P291" s="203"/>
      <c r="Q291" s="203"/>
      <c r="R291" s="203"/>
      <c r="S291" s="203"/>
      <c r="T291" s="203"/>
      <c r="U291" s="203"/>
      <c r="V291" s="203"/>
      <c r="W291" s="203"/>
      <c r="X291" s="203"/>
      <c r="Y291" s="203"/>
      <c r="Z291" s="203"/>
    </row>
    <row r="292" ht="15.75" customHeight="1">
      <c r="A292" s="203"/>
      <c r="B292" s="203"/>
      <c r="C292" s="203"/>
      <c r="D292" s="203"/>
      <c r="E292" s="203"/>
      <c r="F292" s="203"/>
      <c r="G292" s="203"/>
      <c r="H292" s="203"/>
      <c r="I292" s="203"/>
      <c r="J292" s="203"/>
      <c r="K292" s="203"/>
      <c r="L292" s="203"/>
      <c r="M292" s="203"/>
      <c r="N292" s="203"/>
      <c r="O292" s="203"/>
      <c r="P292" s="203"/>
      <c r="Q292" s="203"/>
      <c r="R292" s="203"/>
      <c r="S292" s="203"/>
      <c r="T292" s="203"/>
      <c r="U292" s="203"/>
      <c r="V292" s="203"/>
      <c r="W292" s="203"/>
      <c r="X292" s="203"/>
      <c r="Y292" s="203"/>
      <c r="Z292" s="203"/>
    </row>
    <row r="293" ht="15.75" customHeight="1">
      <c r="A293" s="203"/>
      <c r="B293" s="203"/>
      <c r="C293" s="203"/>
      <c r="D293" s="203"/>
      <c r="E293" s="203"/>
      <c r="F293" s="203"/>
      <c r="G293" s="203"/>
      <c r="H293" s="203"/>
      <c r="I293" s="203"/>
      <c r="J293" s="203"/>
      <c r="K293" s="203"/>
      <c r="L293" s="203"/>
      <c r="M293" s="203"/>
      <c r="N293" s="203"/>
      <c r="O293" s="203"/>
      <c r="P293" s="203"/>
      <c r="Q293" s="203"/>
      <c r="R293" s="203"/>
      <c r="S293" s="203"/>
      <c r="T293" s="203"/>
      <c r="U293" s="203"/>
      <c r="V293" s="203"/>
      <c r="W293" s="203"/>
      <c r="X293" s="203"/>
      <c r="Y293" s="203"/>
      <c r="Z293" s="203"/>
    </row>
    <row r="294" ht="15.75" customHeight="1">
      <c r="A294" s="203"/>
      <c r="B294" s="203"/>
      <c r="C294" s="203"/>
      <c r="D294" s="203"/>
      <c r="E294" s="203"/>
      <c r="F294" s="203"/>
      <c r="G294" s="203"/>
      <c r="H294" s="203"/>
      <c r="I294" s="203"/>
      <c r="J294" s="203"/>
      <c r="K294" s="203"/>
      <c r="L294" s="203"/>
      <c r="M294" s="203"/>
      <c r="N294" s="203"/>
      <c r="O294" s="203"/>
      <c r="P294" s="203"/>
      <c r="Q294" s="203"/>
      <c r="R294" s="203"/>
      <c r="S294" s="203"/>
      <c r="T294" s="203"/>
      <c r="U294" s="203"/>
      <c r="V294" s="203"/>
      <c r="W294" s="203"/>
      <c r="X294" s="203"/>
      <c r="Y294" s="203"/>
      <c r="Z294" s="203"/>
    </row>
    <row r="295" ht="15.75" customHeight="1">
      <c r="A295" s="203"/>
      <c r="B295" s="203"/>
      <c r="C295" s="203"/>
      <c r="D295" s="203"/>
      <c r="E295" s="203"/>
      <c r="F295" s="203"/>
      <c r="G295" s="203"/>
      <c r="H295" s="203"/>
      <c r="I295" s="203"/>
      <c r="J295" s="203"/>
      <c r="K295" s="203"/>
      <c r="L295" s="203"/>
      <c r="M295" s="203"/>
      <c r="N295" s="203"/>
      <c r="O295" s="203"/>
      <c r="P295" s="203"/>
      <c r="Q295" s="203"/>
      <c r="R295" s="203"/>
      <c r="S295" s="203"/>
      <c r="T295" s="203"/>
      <c r="U295" s="203"/>
      <c r="V295" s="203"/>
      <c r="W295" s="203"/>
      <c r="X295" s="203"/>
      <c r="Y295" s="203"/>
      <c r="Z295" s="203"/>
    </row>
    <row r="296" ht="15.75" customHeight="1">
      <c r="A296" s="203"/>
      <c r="B296" s="203"/>
      <c r="C296" s="203"/>
      <c r="D296" s="203"/>
      <c r="E296" s="203"/>
      <c r="F296" s="203"/>
      <c r="G296" s="203"/>
      <c r="H296" s="203"/>
      <c r="I296" s="203"/>
      <c r="J296" s="203"/>
      <c r="K296" s="203"/>
      <c r="L296" s="203"/>
      <c r="M296" s="203"/>
      <c r="N296" s="203"/>
      <c r="O296" s="203"/>
      <c r="P296" s="203"/>
      <c r="Q296" s="203"/>
      <c r="R296" s="203"/>
      <c r="S296" s="203"/>
      <c r="T296" s="203"/>
      <c r="U296" s="203"/>
      <c r="V296" s="203"/>
      <c r="W296" s="203"/>
      <c r="X296" s="203"/>
      <c r="Y296" s="203"/>
      <c r="Z296" s="203"/>
    </row>
    <row r="297" ht="15.75" customHeight="1">
      <c r="A297" s="203"/>
      <c r="B297" s="203"/>
      <c r="C297" s="203"/>
      <c r="D297" s="203"/>
      <c r="E297" s="203"/>
      <c r="F297" s="203"/>
      <c r="G297" s="203"/>
      <c r="H297" s="203"/>
      <c r="I297" s="203"/>
      <c r="J297" s="203"/>
      <c r="K297" s="203"/>
      <c r="L297" s="203"/>
      <c r="M297" s="203"/>
      <c r="N297" s="203"/>
      <c r="O297" s="203"/>
      <c r="P297" s="203"/>
      <c r="Q297" s="203"/>
      <c r="R297" s="203"/>
      <c r="S297" s="203"/>
      <c r="T297" s="203"/>
      <c r="U297" s="203"/>
      <c r="V297" s="203"/>
      <c r="W297" s="203"/>
      <c r="X297" s="203"/>
      <c r="Y297" s="203"/>
      <c r="Z297" s="203"/>
    </row>
    <row r="298" ht="15.75" customHeight="1">
      <c r="A298" s="203"/>
      <c r="B298" s="203"/>
      <c r="C298" s="203"/>
      <c r="D298" s="203"/>
      <c r="E298" s="203"/>
      <c r="F298" s="203"/>
      <c r="G298" s="203"/>
      <c r="H298" s="203"/>
      <c r="I298" s="203"/>
      <c r="J298" s="203"/>
      <c r="K298" s="203"/>
      <c r="L298" s="203"/>
      <c r="M298" s="203"/>
      <c r="N298" s="203"/>
      <c r="O298" s="203"/>
      <c r="P298" s="203"/>
      <c r="Q298" s="203"/>
      <c r="R298" s="203"/>
      <c r="S298" s="203"/>
      <c r="T298" s="203"/>
      <c r="U298" s="203"/>
      <c r="V298" s="203"/>
      <c r="W298" s="203"/>
      <c r="X298" s="203"/>
      <c r="Y298" s="203"/>
      <c r="Z298" s="203"/>
    </row>
    <row r="299" ht="15.75" customHeight="1">
      <c r="A299" s="203"/>
      <c r="B299" s="203"/>
      <c r="C299" s="203"/>
      <c r="D299" s="203"/>
      <c r="E299" s="203"/>
      <c r="F299" s="203"/>
      <c r="G299" s="203"/>
      <c r="H299" s="203"/>
      <c r="I299" s="203"/>
      <c r="J299" s="203"/>
      <c r="K299" s="203"/>
      <c r="L299" s="203"/>
      <c r="M299" s="203"/>
      <c r="N299" s="203"/>
      <c r="O299" s="203"/>
      <c r="P299" s="203"/>
      <c r="Q299" s="203"/>
      <c r="R299" s="203"/>
      <c r="S299" s="203"/>
      <c r="T299" s="203"/>
      <c r="U299" s="203"/>
      <c r="V299" s="203"/>
      <c r="W299" s="203"/>
      <c r="X299" s="203"/>
      <c r="Y299" s="203"/>
      <c r="Z299" s="203"/>
    </row>
    <row r="300" ht="15.75" customHeight="1">
      <c r="A300" s="203"/>
      <c r="B300" s="203"/>
      <c r="C300" s="203"/>
      <c r="D300" s="203"/>
      <c r="E300" s="203"/>
      <c r="F300" s="203"/>
      <c r="G300" s="203"/>
      <c r="H300" s="203"/>
      <c r="I300" s="203"/>
      <c r="J300" s="203"/>
      <c r="K300" s="203"/>
      <c r="L300" s="203"/>
      <c r="M300" s="203"/>
      <c r="N300" s="203"/>
      <c r="O300" s="203"/>
      <c r="P300" s="203"/>
      <c r="Q300" s="203"/>
      <c r="R300" s="203"/>
      <c r="S300" s="203"/>
      <c r="T300" s="203"/>
      <c r="U300" s="203"/>
      <c r="V300" s="203"/>
      <c r="W300" s="203"/>
      <c r="X300" s="203"/>
      <c r="Y300" s="203"/>
      <c r="Z300" s="203"/>
    </row>
    <row r="301" ht="15.75" customHeight="1">
      <c r="A301" s="203"/>
      <c r="B301" s="203"/>
      <c r="C301" s="203"/>
      <c r="D301" s="203"/>
      <c r="E301" s="203"/>
      <c r="F301" s="203"/>
      <c r="G301" s="203"/>
      <c r="H301" s="203"/>
      <c r="I301" s="203"/>
      <c r="J301" s="203"/>
      <c r="K301" s="203"/>
      <c r="L301" s="203"/>
      <c r="M301" s="203"/>
      <c r="N301" s="203"/>
      <c r="O301" s="203"/>
      <c r="P301" s="203"/>
      <c r="Q301" s="203"/>
      <c r="R301" s="203"/>
      <c r="S301" s="203"/>
      <c r="T301" s="203"/>
      <c r="U301" s="203"/>
      <c r="V301" s="203"/>
      <c r="W301" s="203"/>
      <c r="X301" s="203"/>
      <c r="Y301" s="203"/>
      <c r="Z301" s="203"/>
    </row>
    <row r="302" ht="15.75" customHeight="1">
      <c r="A302" s="203"/>
      <c r="B302" s="203"/>
      <c r="C302" s="203"/>
      <c r="D302" s="203"/>
      <c r="E302" s="203"/>
      <c r="F302" s="203"/>
      <c r="G302" s="203"/>
      <c r="H302" s="203"/>
      <c r="I302" s="203"/>
      <c r="J302" s="203"/>
      <c r="K302" s="203"/>
      <c r="L302" s="203"/>
      <c r="M302" s="203"/>
      <c r="N302" s="203"/>
      <c r="O302" s="203"/>
      <c r="P302" s="203"/>
      <c r="Q302" s="203"/>
      <c r="R302" s="203"/>
      <c r="S302" s="203"/>
      <c r="T302" s="203"/>
      <c r="U302" s="203"/>
      <c r="V302" s="203"/>
      <c r="W302" s="203"/>
      <c r="X302" s="203"/>
      <c r="Y302" s="203"/>
      <c r="Z302" s="203"/>
    </row>
    <row r="303" ht="15.75" customHeight="1">
      <c r="A303" s="203"/>
      <c r="B303" s="203"/>
      <c r="C303" s="203"/>
      <c r="D303" s="203"/>
      <c r="E303" s="203"/>
      <c r="F303" s="203"/>
      <c r="G303" s="203"/>
      <c r="H303" s="203"/>
      <c r="I303" s="203"/>
      <c r="J303" s="203"/>
      <c r="K303" s="203"/>
      <c r="L303" s="203"/>
      <c r="M303" s="203"/>
      <c r="N303" s="203"/>
      <c r="O303" s="203"/>
      <c r="P303" s="203"/>
      <c r="Q303" s="203"/>
      <c r="R303" s="203"/>
      <c r="S303" s="203"/>
      <c r="T303" s="203"/>
      <c r="U303" s="203"/>
      <c r="V303" s="203"/>
      <c r="W303" s="203"/>
      <c r="X303" s="203"/>
      <c r="Y303" s="203"/>
      <c r="Z303" s="203"/>
    </row>
    <row r="304" ht="15.75" customHeight="1">
      <c r="A304" s="203"/>
      <c r="B304" s="203"/>
      <c r="C304" s="203"/>
      <c r="D304" s="203"/>
      <c r="E304" s="203"/>
      <c r="F304" s="203"/>
      <c r="G304" s="203"/>
      <c r="H304" s="203"/>
      <c r="I304" s="203"/>
      <c r="J304" s="203"/>
      <c r="K304" s="203"/>
      <c r="L304" s="203"/>
      <c r="M304" s="203"/>
      <c r="N304" s="203"/>
      <c r="O304" s="203"/>
      <c r="P304" s="203"/>
      <c r="Q304" s="203"/>
      <c r="R304" s="203"/>
      <c r="S304" s="203"/>
      <c r="T304" s="203"/>
      <c r="U304" s="203"/>
      <c r="V304" s="203"/>
      <c r="W304" s="203"/>
      <c r="X304" s="203"/>
      <c r="Y304" s="203"/>
      <c r="Z304" s="203"/>
    </row>
    <row r="305" ht="15.75" customHeight="1">
      <c r="A305" s="203"/>
      <c r="B305" s="203"/>
      <c r="C305" s="203"/>
      <c r="D305" s="203"/>
      <c r="E305" s="203"/>
      <c r="F305" s="203"/>
      <c r="G305" s="203"/>
      <c r="H305" s="203"/>
      <c r="I305" s="203"/>
      <c r="J305" s="203"/>
      <c r="K305" s="203"/>
      <c r="L305" s="203"/>
      <c r="M305" s="203"/>
      <c r="N305" s="203"/>
      <c r="O305" s="203"/>
      <c r="P305" s="203"/>
      <c r="Q305" s="203"/>
      <c r="R305" s="203"/>
      <c r="S305" s="203"/>
      <c r="T305" s="203"/>
      <c r="U305" s="203"/>
      <c r="V305" s="203"/>
      <c r="W305" s="203"/>
      <c r="X305" s="203"/>
      <c r="Y305" s="203"/>
      <c r="Z305" s="203"/>
    </row>
    <row r="306" ht="15.75" customHeight="1">
      <c r="A306" s="203"/>
      <c r="B306" s="203"/>
      <c r="C306" s="203"/>
      <c r="D306" s="203"/>
      <c r="E306" s="203"/>
      <c r="F306" s="203"/>
      <c r="G306" s="203"/>
      <c r="H306" s="203"/>
      <c r="I306" s="203"/>
      <c r="J306" s="203"/>
      <c r="K306" s="203"/>
      <c r="L306" s="203"/>
      <c r="M306" s="203"/>
      <c r="N306" s="203"/>
      <c r="O306" s="203"/>
      <c r="P306" s="203"/>
      <c r="Q306" s="203"/>
      <c r="R306" s="203"/>
      <c r="S306" s="203"/>
      <c r="T306" s="203"/>
      <c r="U306" s="203"/>
      <c r="V306" s="203"/>
      <c r="W306" s="203"/>
      <c r="X306" s="203"/>
      <c r="Y306" s="203"/>
      <c r="Z306" s="203"/>
    </row>
    <row r="307" ht="15.75" customHeight="1">
      <c r="A307" s="203"/>
      <c r="B307" s="203"/>
      <c r="C307" s="203"/>
      <c r="D307" s="203"/>
      <c r="E307" s="203"/>
      <c r="F307" s="203"/>
      <c r="G307" s="203"/>
      <c r="H307" s="203"/>
      <c r="I307" s="203"/>
      <c r="J307" s="203"/>
      <c r="K307" s="203"/>
      <c r="L307" s="203"/>
      <c r="M307" s="203"/>
      <c r="N307" s="203"/>
      <c r="O307" s="203"/>
      <c r="P307" s="203"/>
      <c r="Q307" s="203"/>
      <c r="R307" s="203"/>
      <c r="S307" s="203"/>
      <c r="T307" s="203"/>
      <c r="U307" s="203"/>
      <c r="V307" s="203"/>
      <c r="W307" s="203"/>
      <c r="X307" s="203"/>
      <c r="Y307" s="203"/>
      <c r="Z307" s="203"/>
    </row>
    <row r="308" ht="15.75" customHeight="1">
      <c r="A308" s="203"/>
      <c r="B308" s="203"/>
      <c r="C308" s="203"/>
      <c r="D308" s="203"/>
      <c r="E308" s="203"/>
      <c r="F308" s="203"/>
      <c r="G308" s="203"/>
      <c r="H308" s="203"/>
      <c r="I308" s="203"/>
      <c r="J308" s="203"/>
      <c r="K308" s="203"/>
      <c r="L308" s="203"/>
      <c r="M308" s="203"/>
      <c r="N308" s="203"/>
      <c r="O308" s="203"/>
      <c r="P308" s="203"/>
      <c r="Q308" s="203"/>
      <c r="R308" s="203"/>
      <c r="S308" s="203"/>
      <c r="T308" s="203"/>
      <c r="U308" s="203"/>
      <c r="V308" s="203"/>
      <c r="W308" s="203"/>
      <c r="X308" s="203"/>
      <c r="Y308" s="203"/>
      <c r="Z308" s="203"/>
    </row>
    <row r="309" ht="15.75" customHeight="1">
      <c r="A309" s="203"/>
      <c r="B309" s="203"/>
      <c r="C309" s="203"/>
      <c r="D309" s="203"/>
      <c r="E309" s="203"/>
      <c r="F309" s="203"/>
      <c r="G309" s="203"/>
      <c r="H309" s="203"/>
      <c r="I309" s="203"/>
      <c r="J309" s="203"/>
      <c r="K309" s="203"/>
      <c r="L309" s="203"/>
      <c r="M309" s="203"/>
      <c r="N309" s="203"/>
      <c r="O309" s="203"/>
      <c r="P309" s="203"/>
      <c r="Q309" s="203"/>
      <c r="R309" s="203"/>
      <c r="S309" s="203"/>
      <c r="T309" s="203"/>
      <c r="U309" s="203"/>
      <c r="V309" s="203"/>
      <c r="W309" s="203"/>
      <c r="X309" s="203"/>
      <c r="Y309" s="203"/>
      <c r="Z309" s="203"/>
    </row>
    <row r="310" ht="15.75" customHeight="1">
      <c r="A310" s="203"/>
      <c r="B310" s="203"/>
      <c r="C310" s="203"/>
      <c r="D310" s="203"/>
      <c r="E310" s="203"/>
      <c r="F310" s="203"/>
      <c r="G310" s="203"/>
      <c r="H310" s="203"/>
      <c r="I310" s="203"/>
      <c r="J310" s="203"/>
      <c r="K310" s="203"/>
      <c r="L310" s="203"/>
      <c r="M310" s="203"/>
      <c r="N310" s="203"/>
      <c r="O310" s="203"/>
      <c r="P310" s="203"/>
      <c r="Q310" s="203"/>
      <c r="R310" s="203"/>
      <c r="S310" s="203"/>
      <c r="T310" s="203"/>
      <c r="U310" s="203"/>
      <c r="V310" s="203"/>
      <c r="W310" s="203"/>
      <c r="X310" s="203"/>
      <c r="Y310" s="203"/>
      <c r="Z310" s="203"/>
    </row>
    <row r="311" ht="15.75" customHeight="1">
      <c r="A311" s="203"/>
      <c r="B311" s="203"/>
      <c r="C311" s="203"/>
      <c r="D311" s="203"/>
      <c r="E311" s="203"/>
      <c r="F311" s="203"/>
      <c r="G311" s="203"/>
      <c r="H311" s="203"/>
      <c r="I311" s="203"/>
      <c r="J311" s="203"/>
      <c r="K311" s="203"/>
      <c r="L311" s="203"/>
      <c r="M311" s="203"/>
      <c r="N311" s="203"/>
      <c r="O311" s="203"/>
      <c r="P311" s="203"/>
      <c r="Q311" s="203"/>
      <c r="R311" s="203"/>
      <c r="S311" s="203"/>
      <c r="T311" s="203"/>
      <c r="U311" s="203"/>
      <c r="V311" s="203"/>
      <c r="W311" s="203"/>
      <c r="X311" s="203"/>
      <c r="Y311" s="203"/>
      <c r="Z311" s="203"/>
    </row>
    <row r="312" ht="15.75" customHeight="1">
      <c r="A312" s="203"/>
      <c r="B312" s="203"/>
      <c r="C312" s="203"/>
      <c r="D312" s="203"/>
      <c r="E312" s="203"/>
      <c r="F312" s="203"/>
      <c r="G312" s="203"/>
      <c r="H312" s="203"/>
      <c r="I312" s="203"/>
      <c r="J312" s="203"/>
      <c r="K312" s="203"/>
      <c r="L312" s="203"/>
      <c r="M312" s="203"/>
      <c r="N312" s="203"/>
      <c r="O312" s="203"/>
      <c r="P312" s="203"/>
      <c r="Q312" s="203"/>
      <c r="R312" s="203"/>
      <c r="S312" s="203"/>
      <c r="T312" s="203"/>
      <c r="U312" s="203"/>
      <c r="V312" s="203"/>
      <c r="W312" s="203"/>
      <c r="X312" s="203"/>
      <c r="Y312" s="203"/>
      <c r="Z312" s="203"/>
    </row>
    <row r="313" ht="15.75" customHeight="1">
      <c r="A313" s="203"/>
      <c r="B313" s="203"/>
      <c r="C313" s="203"/>
      <c r="D313" s="203"/>
      <c r="E313" s="203"/>
      <c r="F313" s="203"/>
      <c r="G313" s="203"/>
      <c r="H313" s="203"/>
      <c r="I313" s="203"/>
      <c r="J313" s="203"/>
      <c r="K313" s="203"/>
      <c r="L313" s="203"/>
      <c r="M313" s="203"/>
      <c r="N313" s="203"/>
      <c r="O313" s="203"/>
      <c r="P313" s="203"/>
      <c r="Q313" s="203"/>
      <c r="R313" s="203"/>
      <c r="S313" s="203"/>
      <c r="T313" s="203"/>
      <c r="U313" s="203"/>
      <c r="V313" s="203"/>
      <c r="W313" s="203"/>
      <c r="X313" s="203"/>
      <c r="Y313" s="203"/>
      <c r="Z313" s="203"/>
    </row>
    <row r="314" ht="15.75" customHeight="1">
      <c r="A314" s="203"/>
      <c r="B314" s="203"/>
      <c r="C314" s="203"/>
      <c r="D314" s="203"/>
      <c r="E314" s="203"/>
      <c r="F314" s="203"/>
      <c r="G314" s="203"/>
      <c r="H314" s="203"/>
      <c r="I314" s="203"/>
      <c r="J314" s="203"/>
      <c r="K314" s="203"/>
      <c r="L314" s="203"/>
      <c r="M314" s="203"/>
      <c r="N314" s="203"/>
      <c r="O314" s="203"/>
      <c r="P314" s="203"/>
      <c r="Q314" s="203"/>
      <c r="R314" s="203"/>
      <c r="S314" s="203"/>
      <c r="T314" s="203"/>
      <c r="U314" s="203"/>
      <c r="V314" s="203"/>
      <c r="W314" s="203"/>
      <c r="X314" s="203"/>
      <c r="Y314" s="203"/>
      <c r="Z314" s="203"/>
    </row>
    <row r="315" ht="15.75" customHeight="1">
      <c r="A315" s="203"/>
      <c r="B315" s="203"/>
      <c r="C315" s="203"/>
      <c r="D315" s="203"/>
      <c r="E315" s="203"/>
      <c r="F315" s="203"/>
      <c r="G315" s="203"/>
      <c r="H315" s="203"/>
      <c r="I315" s="203"/>
      <c r="J315" s="203"/>
      <c r="K315" s="203"/>
      <c r="L315" s="203"/>
      <c r="M315" s="203"/>
      <c r="N315" s="203"/>
      <c r="O315" s="203"/>
      <c r="P315" s="203"/>
      <c r="Q315" s="203"/>
      <c r="R315" s="203"/>
      <c r="S315" s="203"/>
      <c r="T315" s="203"/>
      <c r="U315" s="203"/>
      <c r="V315" s="203"/>
      <c r="W315" s="203"/>
      <c r="X315" s="203"/>
      <c r="Y315" s="203"/>
      <c r="Z315" s="203"/>
    </row>
    <row r="316" ht="15.75" customHeight="1">
      <c r="A316" s="203"/>
      <c r="B316" s="203"/>
      <c r="C316" s="203"/>
      <c r="D316" s="203"/>
      <c r="E316" s="203"/>
      <c r="F316" s="203"/>
      <c r="G316" s="203"/>
      <c r="H316" s="203"/>
      <c r="I316" s="203"/>
      <c r="J316" s="203"/>
      <c r="K316" s="203"/>
      <c r="L316" s="203"/>
      <c r="M316" s="203"/>
      <c r="N316" s="203"/>
      <c r="O316" s="203"/>
      <c r="P316" s="203"/>
      <c r="Q316" s="203"/>
      <c r="R316" s="203"/>
      <c r="S316" s="203"/>
      <c r="T316" s="203"/>
      <c r="U316" s="203"/>
      <c r="V316" s="203"/>
      <c r="W316" s="203"/>
      <c r="X316" s="203"/>
      <c r="Y316" s="203"/>
      <c r="Z316" s="203"/>
    </row>
    <row r="317" ht="15.75" customHeight="1">
      <c r="A317" s="203"/>
      <c r="B317" s="203"/>
      <c r="C317" s="203"/>
      <c r="D317" s="203"/>
      <c r="E317" s="203"/>
      <c r="F317" s="203"/>
      <c r="G317" s="203"/>
      <c r="H317" s="203"/>
      <c r="I317" s="203"/>
      <c r="J317" s="203"/>
      <c r="K317" s="203"/>
      <c r="L317" s="203"/>
      <c r="M317" s="203"/>
      <c r="N317" s="203"/>
      <c r="O317" s="203"/>
      <c r="P317" s="203"/>
      <c r="Q317" s="203"/>
      <c r="R317" s="203"/>
      <c r="S317" s="203"/>
      <c r="T317" s="203"/>
      <c r="U317" s="203"/>
      <c r="V317" s="203"/>
      <c r="W317" s="203"/>
      <c r="X317" s="203"/>
      <c r="Y317" s="203"/>
      <c r="Z317" s="203"/>
    </row>
    <row r="318" ht="15.75" customHeight="1">
      <c r="A318" s="203"/>
      <c r="B318" s="203"/>
      <c r="C318" s="203"/>
      <c r="D318" s="203"/>
      <c r="E318" s="203"/>
      <c r="F318" s="203"/>
      <c r="G318" s="203"/>
      <c r="H318" s="203"/>
      <c r="I318" s="203"/>
      <c r="J318" s="203"/>
      <c r="K318" s="203"/>
      <c r="L318" s="203"/>
      <c r="M318" s="203"/>
      <c r="N318" s="203"/>
      <c r="O318" s="203"/>
      <c r="P318" s="203"/>
      <c r="Q318" s="203"/>
      <c r="R318" s="203"/>
      <c r="S318" s="203"/>
      <c r="T318" s="203"/>
      <c r="U318" s="203"/>
      <c r="V318" s="203"/>
      <c r="W318" s="203"/>
      <c r="X318" s="203"/>
      <c r="Y318" s="203"/>
      <c r="Z318" s="203"/>
    </row>
    <row r="319" ht="15.75" customHeight="1">
      <c r="A319" s="203"/>
      <c r="B319" s="203"/>
      <c r="C319" s="203"/>
      <c r="D319" s="203"/>
      <c r="E319" s="203"/>
      <c r="F319" s="203"/>
      <c r="G319" s="203"/>
      <c r="H319" s="203"/>
      <c r="I319" s="203"/>
      <c r="J319" s="203"/>
      <c r="K319" s="203"/>
      <c r="L319" s="203"/>
      <c r="M319" s="203"/>
      <c r="N319" s="203"/>
      <c r="O319" s="203"/>
      <c r="P319" s="203"/>
      <c r="Q319" s="203"/>
      <c r="R319" s="203"/>
      <c r="S319" s="203"/>
      <c r="T319" s="203"/>
      <c r="U319" s="203"/>
      <c r="V319" s="203"/>
      <c r="W319" s="203"/>
      <c r="X319" s="203"/>
      <c r="Y319" s="203"/>
      <c r="Z319" s="203"/>
    </row>
    <row r="320" ht="15.75" customHeight="1">
      <c r="A320" s="203"/>
      <c r="B320" s="203"/>
      <c r="C320" s="203"/>
      <c r="D320" s="203"/>
      <c r="E320" s="203"/>
      <c r="F320" s="203"/>
      <c r="G320" s="203"/>
      <c r="H320" s="203"/>
      <c r="I320" s="203"/>
      <c r="J320" s="203"/>
      <c r="K320" s="203"/>
      <c r="L320" s="203"/>
      <c r="M320" s="203"/>
      <c r="N320" s="203"/>
      <c r="O320" s="203"/>
      <c r="P320" s="203"/>
      <c r="Q320" s="203"/>
      <c r="R320" s="203"/>
      <c r="S320" s="203"/>
      <c r="T320" s="203"/>
      <c r="U320" s="203"/>
      <c r="V320" s="203"/>
      <c r="W320" s="203"/>
      <c r="X320" s="203"/>
      <c r="Y320" s="203"/>
      <c r="Z320" s="203"/>
    </row>
    <row r="321" ht="15.75" customHeight="1">
      <c r="A321" s="203"/>
      <c r="B321" s="203"/>
      <c r="C321" s="203"/>
      <c r="D321" s="203"/>
      <c r="E321" s="203"/>
      <c r="F321" s="203"/>
      <c r="G321" s="203"/>
      <c r="H321" s="203"/>
      <c r="I321" s="203"/>
      <c r="J321" s="203"/>
      <c r="K321" s="203"/>
      <c r="L321" s="203"/>
      <c r="M321" s="203"/>
      <c r="N321" s="203"/>
      <c r="O321" s="203"/>
      <c r="P321" s="203"/>
      <c r="Q321" s="203"/>
      <c r="R321" s="203"/>
      <c r="S321" s="203"/>
      <c r="T321" s="203"/>
      <c r="U321" s="203"/>
      <c r="V321" s="203"/>
      <c r="W321" s="203"/>
      <c r="X321" s="203"/>
      <c r="Y321" s="203"/>
      <c r="Z321" s="203"/>
    </row>
    <row r="322" ht="15.75" customHeight="1">
      <c r="A322" s="203"/>
      <c r="B322" s="203"/>
      <c r="C322" s="203"/>
      <c r="D322" s="203"/>
      <c r="E322" s="203"/>
      <c r="F322" s="203"/>
      <c r="G322" s="203"/>
      <c r="H322" s="203"/>
      <c r="I322" s="203"/>
      <c r="J322" s="203"/>
      <c r="K322" s="203"/>
      <c r="L322" s="203"/>
      <c r="M322" s="203"/>
      <c r="N322" s="203"/>
      <c r="O322" s="203"/>
      <c r="P322" s="203"/>
      <c r="Q322" s="203"/>
      <c r="R322" s="203"/>
      <c r="S322" s="203"/>
      <c r="T322" s="203"/>
      <c r="U322" s="203"/>
      <c r="V322" s="203"/>
      <c r="W322" s="203"/>
      <c r="X322" s="203"/>
      <c r="Y322" s="203"/>
      <c r="Z322" s="203"/>
    </row>
    <row r="323" ht="15.75" customHeight="1">
      <c r="A323" s="203"/>
      <c r="B323" s="203"/>
      <c r="C323" s="203"/>
      <c r="D323" s="203"/>
      <c r="E323" s="203"/>
      <c r="F323" s="203"/>
      <c r="G323" s="203"/>
      <c r="H323" s="203"/>
      <c r="I323" s="203"/>
      <c r="J323" s="203"/>
      <c r="K323" s="203"/>
      <c r="L323" s="203"/>
      <c r="M323" s="203"/>
      <c r="N323" s="203"/>
      <c r="O323" s="203"/>
      <c r="P323" s="203"/>
      <c r="Q323" s="203"/>
      <c r="R323" s="203"/>
      <c r="S323" s="203"/>
      <c r="T323" s="203"/>
      <c r="U323" s="203"/>
      <c r="V323" s="203"/>
      <c r="W323" s="203"/>
      <c r="X323" s="203"/>
      <c r="Y323" s="203"/>
      <c r="Z323" s="203"/>
    </row>
    <row r="324" ht="15.75" customHeight="1">
      <c r="A324" s="203"/>
      <c r="B324" s="203"/>
      <c r="C324" s="203"/>
      <c r="D324" s="203"/>
      <c r="E324" s="203"/>
      <c r="F324" s="203"/>
      <c r="G324" s="203"/>
      <c r="H324" s="203"/>
      <c r="I324" s="203"/>
      <c r="J324" s="203"/>
      <c r="K324" s="203"/>
      <c r="L324" s="203"/>
      <c r="M324" s="203"/>
      <c r="N324" s="203"/>
      <c r="O324" s="203"/>
      <c r="P324" s="203"/>
      <c r="Q324" s="203"/>
      <c r="R324" s="203"/>
      <c r="S324" s="203"/>
      <c r="T324" s="203"/>
      <c r="U324" s="203"/>
      <c r="V324" s="203"/>
      <c r="W324" s="203"/>
      <c r="X324" s="203"/>
      <c r="Y324" s="203"/>
      <c r="Z324" s="203"/>
    </row>
    <row r="325" ht="15.75" customHeight="1">
      <c r="A325" s="203"/>
      <c r="B325" s="203"/>
      <c r="C325" s="203"/>
      <c r="D325" s="203"/>
      <c r="E325" s="203"/>
      <c r="F325" s="203"/>
      <c r="G325" s="203"/>
      <c r="H325" s="203"/>
      <c r="I325" s="203"/>
      <c r="J325" s="203"/>
      <c r="K325" s="203"/>
      <c r="L325" s="203"/>
      <c r="M325" s="203"/>
      <c r="N325" s="203"/>
      <c r="O325" s="203"/>
      <c r="P325" s="203"/>
      <c r="Q325" s="203"/>
      <c r="R325" s="203"/>
      <c r="S325" s="203"/>
      <c r="T325" s="203"/>
      <c r="U325" s="203"/>
      <c r="V325" s="203"/>
      <c r="W325" s="203"/>
      <c r="X325" s="203"/>
      <c r="Y325" s="203"/>
      <c r="Z325" s="203"/>
    </row>
    <row r="326" ht="15.75" customHeight="1">
      <c r="A326" s="203"/>
      <c r="B326" s="203"/>
      <c r="C326" s="203"/>
      <c r="D326" s="203"/>
      <c r="E326" s="203"/>
      <c r="F326" s="203"/>
      <c r="G326" s="203"/>
      <c r="H326" s="203"/>
      <c r="I326" s="203"/>
      <c r="J326" s="203"/>
      <c r="K326" s="203"/>
      <c r="L326" s="203"/>
      <c r="M326" s="203"/>
      <c r="N326" s="203"/>
      <c r="O326" s="203"/>
      <c r="P326" s="203"/>
      <c r="Q326" s="203"/>
      <c r="R326" s="203"/>
      <c r="S326" s="203"/>
      <c r="T326" s="203"/>
      <c r="U326" s="203"/>
      <c r="V326" s="203"/>
      <c r="W326" s="203"/>
      <c r="X326" s="203"/>
      <c r="Y326" s="203"/>
      <c r="Z326" s="203"/>
    </row>
    <row r="327" ht="15.75" customHeight="1">
      <c r="A327" s="203"/>
      <c r="B327" s="203"/>
      <c r="C327" s="203"/>
      <c r="D327" s="203"/>
      <c r="E327" s="203"/>
      <c r="F327" s="203"/>
      <c r="G327" s="203"/>
      <c r="H327" s="203"/>
      <c r="I327" s="203"/>
      <c r="J327" s="203"/>
      <c r="K327" s="203"/>
      <c r="L327" s="203"/>
      <c r="M327" s="203"/>
      <c r="N327" s="203"/>
      <c r="O327" s="203"/>
      <c r="P327" s="203"/>
      <c r="Q327" s="203"/>
      <c r="R327" s="203"/>
      <c r="S327" s="203"/>
      <c r="T327" s="203"/>
      <c r="U327" s="203"/>
      <c r="V327" s="203"/>
      <c r="W327" s="203"/>
      <c r="X327" s="203"/>
      <c r="Y327" s="203"/>
      <c r="Z327" s="203"/>
    </row>
    <row r="328" ht="15.75" customHeight="1">
      <c r="A328" s="203"/>
      <c r="B328" s="203"/>
      <c r="C328" s="203"/>
      <c r="D328" s="203"/>
      <c r="E328" s="203"/>
      <c r="F328" s="203"/>
      <c r="G328" s="203"/>
      <c r="H328" s="203"/>
      <c r="I328" s="203"/>
      <c r="J328" s="203"/>
      <c r="K328" s="203"/>
      <c r="L328" s="203"/>
      <c r="M328" s="203"/>
      <c r="N328" s="203"/>
      <c r="O328" s="203"/>
      <c r="P328" s="203"/>
      <c r="Q328" s="203"/>
      <c r="R328" s="203"/>
      <c r="S328" s="203"/>
      <c r="T328" s="203"/>
      <c r="U328" s="203"/>
      <c r="V328" s="203"/>
      <c r="W328" s="203"/>
      <c r="X328" s="203"/>
      <c r="Y328" s="203"/>
      <c r="Z328" s="203"/>
    </row>
    <row r="329" ht="15.75" customHeight="1">
      <c r="A329" s="203"/>
      <c r="B329" s="203"/>
      <c r="C329" s="203"/>
      <c r="D329" s="203"/>
      <c r="E329" s="203"/>
      <c r="F329" s="203"/>
      <c r="G329" s="203"/>
      <c r="H329" s="203"/>
      <c r="I329" s="203"/>
      <c r="J329" s="203"/>
      <c r="K329" s="203"/>
      <c r="L329" s="203"/>
      <c r="M329" s="203"/>
      <c r="N329" s="203"/>
      <c r="O329" s="203"/>
      <c r="P329" s="203"/>
      <c r="Q329" s="203"/>
      <c r="R329" s="203"/>
      <c r="S329" s="203"/>
      <c r="T329" s="203"/>
      <c r="U329" s="203"/>
      <c r="V329" s="203"/>
      <c r="W329" s="203"/>
      <c r="X329" s="203"/>
      <c r="Y329" s="203"/>
      <c r="Z329" s="203"/>
    </row>
    <row r="330" ht="15.75" customHeight="1">
      <c r="A330" s="203"/>
      <c r="B330" s="203"/>
      <c r="C330" s="203"/>
      <c r="D330" s="203"/>
      <c r="E330" s="203"/>
      <c r="F330" s="203"/>
      <c r="G330" s="203"/>
      <c r="H330" s="203"/>
      <c r="I330" s="203"/>
      <c r="J330" s="203"/>
      <c r="K330" s="203"/>
      <c r="L330" s="203"/>
      <c r="M330" s="203"/>
      <c r="N330" s="203"/>
      <c r="O330" s="203"/>
      <c r="P330" s="203"/>
      <c r="Q330" s="203"/>
      <c r="R330" s="203"/>
      <c r="S330" s="203"/>
      <c r="T330" s="203"/>
      <c r="U330" s="203"/>
      <c r="V330" s="203"/>
      <c r="W330" s="203"/>
      <c r="X330" s="203"/>
      <c r="Y330" s="203"/>
      <c r="Z330" s="203"/>
    </row>
    <row r="331" ht="15.75" customHeight="1">
      <c r="A331" s="203"/>
      <c r="B331" s="203"/>
      <c r="C331" s="203"/>
      <c r="D331" s="203"/>
      <c r="E331" s="203"/>
      <c r="F331" s="203"/>
      <c r="G331" s="203"/>
      <c r="H331" s="203"/>
      <c r="I331" s="203"/>
      <c r="J331" s="203"/>
      <c r="K331" s="203"/>
      <c r="L331" s="203"/>
      <c r="M331" s="203"/>
      <c r="N331" s="203"/>
      <c r="O331" s="203"/>
      <c r="P331" s="203"/>
      <c r="Q331" s="203"/>
      <c r="R331" s="203"/>
      <c r="S331" s="203"/>
      <c r="T331" s="203"/>
      <c r="U331" s="203"/>
      <c r="V331" s="203"/>
      <c r="W331" s="203"/>
      <c r="X331" s="203"/>
      <c r="Y331" s="203"/>
      <c r="Z331" s="203"/>
    </row>
    <row r="332" ht="15.75" customHeight="1">
      <c r="A332" s="203"/>
      <c r="B332" s="203"/>
      <c r="C332" s="203"/>
      <c r="D332" s="203"/>
      <c r="E332" s="203"/>
      <c r="F332" s="203"/>
      <c r="G332" s="203"/>
      <c r="H332" s="203"/>
      <c r="I332" s="203"/>
      <c r="J332" s="203"/>
      <c r="K332" s="203"/>
      <c r="L332" s="203"/>
      <c r="M332" s="203"/>
      <c r="N332" s="203"/>
      <c r="O332" s="203"/>
      <c r="P332" s="203"/>
      <c r="Q332" s="203"/>
      <c r="R332" s="203"/>
      <c r="S332" s="203"/>
      <c r="T332" s="203"/>
      <c r="U332" s="203"/>
      <c r="V332" s="203"/>
      <c r="W332" s="203"/>
      <c r="X332" s="203"/>
      <c r="Y332" s="203"/>
      <c r="Z332" s="203"/>
    </row>
    <row r="333" ht="15.75" customHeight="1">
      <c r="A333" s="203"/>
      <c r="B333" s="203"/>
      <c r="C333" s="203"/>
      <c r="D333" s="203"/>
      <c r="E333" s="203"/>
      <c r="F333" s="203"/>
      <c r="G333" s="203"/>
      <c r="H333" s="203"/>
      <c r="I333" s="203"/>
      <c r="J333" s="203"/>
      <c r="K333" s="203"/>
      <c r="L333" s="203"/>
      <c r="M333" s="203"/>
      <c r="N333" s="203"/>
      <c r="O333" s="203"/>
      <c r="P333" s="203"/>
      <c r="Q333" s="203"/>
      <c r="R333" s="203"/>
      <c r="S333" s="203"/>
      <c r="T333" s="203"/>
      <c r="U333" s="203"/>
      <c r="V333" s="203"/>
      <c r="W333" s="203"/>
      <c r="X333" s="203"/>
      <c r="Y333" s="203"/>
      <c r="Z333" s="203"/>
    </row>
    <row r="334" ht="15.75" customHeight="1">
      <c r="A334" s="203"/>
      <c r="B334" s="203"/>
      <c r="C334" s="203"/>
      <c r="D334" s="203"/>
      <c r="E334" s="203"/>
      <c r="F334" s="203"/>
      <c r="G334" s="203"/>
      <c r="H334" s="203"/>
      <c r="I334" s="203"/>
      <c r="J334" s="203"/>
      <c r="K334" s="203"/>
      <c r="L334" s="203"/>
      <c r="M334" s="203"/>
      <c r="N334" s="203"/>
      <c r="O334" s="203"/>
      <c r="P334" s="203"/>
      <c r="Q334" s="203"/>
      <c r="R334" s="203"/>
      <c r="S334" s="203"/>
      <c r="T334" s="203"/>
      <c r="U334" s="203"/>
      <c r="V334" s="203"/>
      <c r="W334" s="203"/>
      <c r="X334" s="203"/>
      <c r="Y334" s="203"/>
      <c r="Z334" s="203"/>
    </row>
    <row r="335" ht="15.75" customHeight="1">
      <c r="A335" s="203"/>
      <c r="B335" s="203"/>
      <c r="C335" s="203"/>
      <c r="D335" s="203"/>
      <c r="E335" s="203"/>
      <c r="F335" s="203"/>
      <c r="G335" s="203"/>
      <c r="H335" s="203"/>
      <c r="I335" s="203"/>
      <c r="J335" s="203"/>
      <c r="K335" s="203"/>
      <c r="L335" s="203"/>
      <c r="M335" s="203"/>
      <c r="N335" s="203"/>
      <c r="O335" s="203"/>
      <c r="P335" s="203"/>
      <c r="Q335" s="203"/>
      <c r="R335" s="203"/>
      <c r="S335" s="203"/>
      <c r="T335" s="203"/>
      <c r="U335" s="203"/>
      <c r="V335" s="203"/>
      <c r="W335" s="203"/>
      <c r="X335" s="203"/>
      <c r="Y335" s="203"/>
      <c r="Z335" s="203"/>
    </row>
    <row r="336" ht="15.75" customHeight="1">
      <c r="A336" s="203"/>
      <c r="B336" s="203"/>
      <c r="C336" s="203"/>
      <c r="D336" s="203"/>
      <c r="E336" s="203"/>
      <c r="F336" s="203"/>
      <c r="G336" s="203"/>
      <c r="H336" s="203"/>
      <c r="I336" s="203"/>
      <c r="J336" s="203"/>
      <c r="K336" s="203"/>
      <c r="L336" s="203"/>
      <c r="M336" s="203"/>
      <c r="N336" s="203"/>
      <c r="O336" s="203"/>
      <c r="P336" s="203"/>
      <c r="Q336" s="203"/>
      <c r="R336" s="203"/>
      <c r="S336" s="203"/>
      <c r="T336" s="203"/>
      <c r="U336" s="203"/>
      <c r="V336" s="203"/>
      <c r="W336" s="203"/>
      <c r="X336" s="203"/>
      <c r="Y336" s="203"/>
      <c r="Z336" s="203"/>
    </row>
    <row r="337" ht="15.75" customHeight="1">
      <c r="A337" s="203"/>
      <c r="B337" s="203"/>
      <c r="C337" s="203"/>
      <c r="D337" s="203"/>
      <c r="E337" s="203"/>
      <c r="F337" s="203"/>
      <c r="G337" s="203"/>
      <c r="H337" s="203"/>
      <c r="I337" s="203"/>
      <c r="J337" s="203"/>
      <c r="K337" s="203"/>
      <c r="L337" s="203"/>
      <c r="M337" s="203"/>
      <c r="N337" s="203"/>
      <c r="O337" s="203"/>
      <c r="P337" s="203"/>
      <c r="Q337" s="203"/>
      <c r="R337" s="203"/>
      <c r="S337" s="203"/>
      <c r="T337" s="203"/>
      <c r="U337" s="203"/>
      <c r="V337" s="203"/>
      <c r="W337" s="203"/>
      <c r="X337" s="203"/>
      <c r="Y337" s="203"/>
      <c r="Z337" s="203"/>
    </row>
    <row r="338" ht="15.75" customHeight="1">
      <c r="A338" s="203"/>
      <c r="B338" s="203"/>
      <c r="C338" s="203"/>
      <c r="D338" s="203"/>
      <c r="E338" s="203"/>
      <c r="F338" s="203"/>
      <c r="G338" s="203"/>
      <c r="H338" s="203"/>
      <c r="I338" s="203"/>
      <c r="J338" s="203"/>
      <c r="K338" s="203"/>
      <c r="L338" s="203"/>
      <c r="M338" s="203"/>
      <c r="N338" s="203"/>
      <c r="O338" s="203"/>
      <c r="P338" s="203"/>
      <c r="Q338" s="203"/>
      <c r="R338" s="203"/>
      <c r="S338" s="203"/>
      <c r="T338" s="203"/>
      <c r="U338" s="203"/>
      <c r="V338" s="203"/>
      <c r="W338" s="203"/>
      <c r="X338" s="203"/>
      <c r="Y338" s="203"/>
      <c r="Z338" s="203"/>
    </row>
    <row r="339" ht="15.75" customHeight="1">
      <c r="A339" s="203"/>
      <c r="B339" s="203"/>
      <c r="C339" s="203"/>
      <c r="D339" s="203"/>
      <c r="E339" s="203"/>
      <c r="F339" s="203"/>
      <c r="G339" s="203"/>
      <c r="H339" s="203"/>
      <c r="I339" s="203"/>
      <c r="J339" s="203"/>
      <c r="K339" s="203"/>
      <c r="L339" s="203"/>
      <c r="M339" s="203"/>
      <c r="N339" s="203"/>
      <c r="O339" s="203"/>
      <c r="P339" s="203"/>
      <c r="Q339" s="203"/>
      <c r="R339" s="203"/>
      <c r="S339" s="203"/>
      <c r="T339" s="203"/>
      <c r="U339" s="203"/>
      <c r="V339" s="203"/>
      <c r="W339" s="203"/>
      <c r="X339" s="203"/>
      <c r="Y339" s="203"/>
      <c r="Z339" s="203"/>
    </row>
    <row r="340" ht="15.75" customHeight="1">
      <c r="A340" s="203"/>
      <c r="B340" s="203"/>
      <c r="C340" s="203"/>
      <c r="D340" s="203"/>
      <c r="E340" s="203"/>
      <c r="F340" s="203"/>
      <c r="G340" s="203"/>
      <c r="H340" s="203"/>
      <c r="I340" s="203"/>
      <c r="J340" s="203"/>
      <c r="K340" s="203"/>
      <c r="L340" s="203"/>
      <c r="M340" s="203"/>
      <c r="N340" s="203"/>
      <c r="O340" s="203"/>
      <c r="P340" s="203"/>
      <c r="Q340" s="203"/>
      <c r="R340" s="203"/>
      <c r="S340" s="203"/>
      <c r="T340" s="203"/>
      <c r="U340" s="203"/>
      <c r="V340" s="203"/>
      <c r="W340" s="203"/>
      <c r="X340" s="203"/>
      <c r="Y340" s="203"/>
      <c r="Z340" s="203"/>
    </row>
    <row r="341" ht="15.75" customHeight="1">
      <c r="A341" s="203"/>
      <c r="B341" s="203"/>
      <c r="C341" s="203"/>
      <c r="D341" s="203"/>
      <c r="E341" s="203"/>
      <c r="F341" s="203"/>
      <c r="G341" s="203"/>
      <c r="H341" s="203"/>
      <c r="I341" s="203"/>
      <c r="J341" s="203"/>
      <c r="K341" s="203"/>
      <c r="L341" s="203"/>
      <c r="M341" s="203"/>
      <c r="N341" s="203"/>
      <c r="O341" s="203"/>
      <c r="P341" s="203"/>
      <c r="Q341" s="203"/>
      <c r="R341" s="203"/>
      <c r="S341" s="203"/>
      <c r="T341" s="203"/>
      <c r="U341" s="203"/>
      <c r="V341" s="203"/>
      <c r="W341" s="203"/>
      <c r="X341" s="203"/>
      <c r="Y341" s="203"/>
      <c r="Z341" s="203"/>
    </row>
    <row r="342" ht="15.75" customHeight="1">
      <c r="A342" s="203"/>
      <c r="B342" s="203"/>
      <c r="C342" s="203"/>
      <c r="D342" s="203"/>
      <c r="E342" s="203"/>
      <c r="F342" s="203"/>
      <c r="G342" s="203"/>
      <c r="H342" s="203"/>
      <c r="I342" s="203"/>
      <c r="J342" s="203"/>
      <c r="K342" s="203"/>
      <c r="L342" s="203"/>
      <c r="M342" s="203"/>
      <c r="N342" s="203"/>
      <c r="O342" s="203"/>
      <c r="P342" s="203"/>
      <c r="Q342" s="203"/>
      <c r="R342" s="203"/>
      <c r="S342" s="203"/>
      <c r="T342" s="203"/>
      <c r="U342" s="203"/>
      <c r="V342" s="203"/>
      <c r="W342" s="203"/>
      <c r="X342" s="203"/>
      <c r="Y342" s="203"/>
      <c r="Z342" s="203"/>
    </row>
    <row r="343" ht="15.75" customHeight="1">
      <c r="A343" s="203"/>
      <c r="B343" s="203"/>
      <c r="C343" s="203"/>
      <c r="D343" s="203"/>
      <c r="E343" s="203"/>
      <c r="F343" s="203"/>
      <c r="G343" s="203"/>
      <c r="H343" s="203"/>
      <c r="I343" s="203"/>
      <c r="J343" s="203"/>
      <c r="K343" s="203"/>
      <c r="L343" s="203"/>
      <c r="M343" s="203"/>
      <c r="N343" s="203"/>
      <c r="O343" s="203"/>
      <c r="P343" s="203"/>
      <c r="Q343" s="203"/>
      <c r="R343" s="203"/>
      <c r="S343" s="203"/>
      <c r="T343" s="203"/>
      <c r="U343" s="203"/>
      <c r="V343" s="203"/>
      <c r="W343" s="203"/>
      <c r="X343" s="203"/>
      <c r="Y343" s="203"/>
      <c r="Z343" s="203"/>
    </row>
    <row r="344" ht="15.75" customHeight="1">
      <c r="A344" s="203"/>
      <c r="B344" s="203"/>
      <c r="C344" s="203"/>
      <c r="D344" s="203"/>
      <c r="E344" s="203"/>
      <c r="F344" s="203"/>
      <c r="G344" s="203"/>
      <c r="H344" s="203"/>
      <c r="I344" s="203"/>
      <c r="J344" s="203"/>
      <c r="K344" s="203"/>
      <c r="L344" s="203"/>
      <c r="M344" s="203"/>
      <c r="N344" s="203"/>
      <c r="O344" s="203"/>
      <c r="P344" s="203"/>
      <c r="Q344" s="203"/>
      <c r="R344" s="203"/>
      <c r="S344" s="203"/>
      <c r="T344" s="203"/>
      <c r="U344" s="203"/>
      <c r="V344" s="203"/>
      <c r="W344" s="203"/>
      <c r="X344" s="203"/>
      <c r="Y344" s="203"/>
      <c r="Z344" s="203"/>
    </row>
    <row r="345" ht="15.75" customHeight="1">
      <c r="A345" s="203"/>
      <c r="B345" s="203"/>
      <c r="C345" s="203"/>
      <c r="D345" s="203"/>
      <c r="E345" s="203"/>
      <c r="F345" s="203"/>
      <c r="G345" s="203"/>
      <c r="H345" s="203"/>
      <c r="I345" s="203"/>
      <c r="J345" s="203"/>
      <c r="K345" s="203"/>
      <c r="L345" s="203"/>
      <c r="M345" s="203"/>
      <c r="N345" s="203"/>
      <c r="O345" s="203"/>
      <c r="P345" s="203"/>
      <c r="Q345" s="203"/>
      <c r="R345" s="203"/>
      <c r="S345" s="203"/>
      <c r="T345" s="203"/>
      <c r="U345" s="203"/>
      <c r="V345" s="203"/>
      <c r="W345" s="203"/>
      <c r="X345" s="203"/>
      <c r="Y345" s="203"/>
      <c r="Z345" s="203"/>
    </row>
    <row r="346" ht="15.75" customHeight="1">
      <c r="A346" s="203"/>
      <c r="B346" s="203"/>
      <c r="C346" s="203"/>
      <c r="D346" s="203"/>
      <c r="E346" s="203"/>
      <c r="F346" s="203"/>
      <c r="G346" s="203"/>
      <c r="H346" s="203"/>
      <c r="I346" s="203"/>
      <c r="J346" s="203"/>
      <c r="K346" s="203"/>
      <c r="L346" s="203"/>
      <c r="M346" s="203"/>
      <c r="N346" s="203"/>
      <c r="O346" s="203"/>
      <c r="P346" s="203"/>
      <c r="Q346" s="203"/>
      <c r="R346" s="203"/>
      <c r="S346" s="203"/>
      <c r="T346" s="203"/>
      <c r="U346" s="203"/>
      <c r="V346" s="203"/>
      <c r="W346" s="203"/>
      <c r="X346" s="203"/>
      <c r="Y346" s="203"/>
      <c r="Z346" s="203"/>
    </row>
    <row r="347" ht="15.75" customHeight="1">
      <c r="A347" s="203"/>
      <c r="B347" s="203"/>
      <c r="C347" s="203"/>
      <c r="D347" s="203"/>
      <c r="E347" s="203"/>
      <c r="F347" s="203"/>
      <c r="G347" s="203"/>
      <c r="H347" s="203"/>
      <c r="I347" s="203"/>
      <c r="J347" s="203"/>
      <c r="K347" s="203"/>
      <c r="L347" s="203"/>
      <c r="M347" s="203"/>
      <c r="N347" s="203"/>
      <c r="O347" s="203"/>
      <c r="P347" s="203"/>
      <c r="Q347" s="203"/>
      <c r="R347" s="203"/>
      <c r="S347" s="203"/>
      <c r="T347" s="203"/>
      <c r="U347" s="203"/>
      <c r="V347" s="203"/>
      <c r="W347" s="203"/>
      <c r="X347" s="203"/>
      <c r="Y347" s="203"/>
      <c r="Z347" s="203"/>
    </row>
    <row r="348" ht="15.75" customHeight="1">
      <c r="A348" s="203"/>
      <c r="B348" s="203"/>
      <c r="C348" s="203"/>
      <c r="D348" s="203"/>
      <c r="E348" s="203"/>
      <c r="F348" s="203"/>
      <c r="G348" s="203"/>
      <c r="H348" s="203"/>
      <c r="I348" s="203"/>
      <c r="J348" s="203"/>
      <c r="K348" s="203"/>
      <c r="L348" s="203"/>
      <c r="M348" s="203"/>
      <c r="N348" s="203"/>
      <c r="O348" s="203"/>
      <c r="P348" s="203"/>
      <c r="Q348" s="203"/>
      <c r="R348" s="203"/>
      <c r="S348" s="203"/>
      <c r="T348" s="203"/>
      <c r="U348" s="203"/>
      <c r="V348" s="203"/>
      <c r="W348" s="203"/>
      <c r="X348" s="203"/>
      <c r="Y348" s="203"/>
      <c r="Z348" s="203"/>
    </row>
    <row r="349" ht="15.75" customHeight="1">
      <c r="A349" s="203"/>
      <c r="B349" s="203"/>
      <c r="C349" s="203"/>
      <c r="D349" s="203"/>
      <c r="E349" s="203"/>
      <c r="F349" s="203"/>
      <c r="G349" s="203"/>
      <c r="H349" s="203"/>
      <c r="I349" s="203"/>
      <c r="J349" s="203"/>
      <c r="K349" s="203"/>
      <c r="L349" s="203"/>
      <c r="M349" s="203"/>
      <c r="N349" s="203"/>
      <c r="O349" s="203"/>
      <c r="P349" s="203"/>
      <c r="Q349" s="203"/>
      <c r="R349" s="203"/>
      <c r="S349" s="203"/>
      <c r="T349" s="203"/>
      <c r="U349" s="203"/>
      <c r="V349" s="203"/>
      <c r="W349" s="203"/>
      <c r="X349" s="203"/>
      <c r="Y349" s="203"/>
      <c r="Z349" s="203"/>
    </row>
    <row r="350" ht="15.75" customHeight="1">
      <c r="A350" s="203"/>
      <c r="B350" s="203"/>
      <c r="C350" s="203"/>
      <c r="D350" s="203"/>
      <c r="E350" s="203"/>
      <c r="F350" s="203"/>
      <c r="G350" s="203"/>
      <c r="H350" s="203"/>
      <c r="I350" s="203"/>
      <c r="J350" s="203"/>
      <c r="K350" s="203"/>
      <c r="L350" s="203"/>
      <c r="M350" s="203"/>
      <c r="N350" s="203"/>
      <c r="O350" s="203"/>
      <c r="P350" s="203"/>
      <c r="Q350" s="203"/>
      <c r="R350" s="203"/>
      <c r="S350" s="203"/>
      <c r="T350" s="203"/>
      <c r="U350" s="203"/>
      <c r="V350" s="203"/>
      <c r="W350" s="203"/>
      <c r="X350" s="203"/>
      <c r="Y350" s="203"/>
      <c r="Z350" s="203"/>
    </row>
    <row r="351" ht="15.75" customHeight="1">
      <c r="A351" s="203"/>
      <c r="B351" s="203"/>
      <c r="C351" s="203"/>
      <c r="D351" s="203"/>
      <c r="E351" s="203"/>
      <c r="F351" s="203"/>
      <c r="G351" s="203"/>
      <c r="H351" s="203"/>
      <c r="I351" s="203"/>
      <c r="J351" s="203"/>
      <c r="K351" s="203"/>
      <c r="L351" s="203"/>
      <c r="M351" s="203"/>
      <c r="N351" s="203"/>
      <c r="O351" s="203"/>
      <c r="P351" s="203"/>
      <c r="Q351" s="203"/>
      <c r="R351" s="203"/>
      <c r="S351" s="203"/>
      <c r="T351" s="203"/>
      <c r="U351" s="203"/>
      <c r="V351" s="203"/>
      <c r="W351" s="203"/>
      <c r="X351" s="203"/>
      <c r="Y351" s="203"/>
      <c r="Z351" s="203"/>
    </row>
    <row r="352" ht="15.75" customHeight="1">
      <c r="A352" s="203"/>
      <c r="B352" s="203"/>
      <c r="C352" s="203"/>
      <c r="D352" s="203"/>
      <c r="E352" s="203"/>
      <c r="F352" s="203"/>
      <c r="G352" s="203"/>
      <c r="H352" s="203"/>
      <c r="I352" s="203"/>
      <c r="J352" s="203"/>
      <c r="K352" s="203"/>
      <c r="L352" s="203"/>
      <c r="M352" s="203"/>
      <c r="N352" s="203"/>
      <c r="O352" s="203"/>
      <c r="P352" s="203"/>
      <c r="Q352" s="203"/>
      <c r="R352" s="203"/>
      <c r="S352" s="203"/>
      <c r="T352" s="203"/>
      <c r="U352" s="203"/>
      <c r="V352" s="203"/>
      <c r="W352" s="203"/>
      <c r="X352" s="203"/>
      <c r="Y352" s="203"/>
      <c r="Z352" s="203"/>
    </row>
    <row r="353" ht="15.75" customHeight="1">
      <c r="A353" s="203"/>
      <c r="B353" s="203"/>
      <c r="C353" s="203"/>
      <c r="D353" s="203"/>
      <c r="E353" s="203"/>
      <c r="F353" s="203"/>
      <c r="G353" s="203"/>
      <c r="H353" s="203"/>
      <c r="I353" s="203"/>
      <c r="J353" s="203"/>
      <c r="K353" s="203"/>
      <c r="L353" s="203"/>
      <c r="M353" s="203"/>
      <c r="N353" s="203"/>
      <c r="O353" s="203"/>
      <c r="P353" s="203"/>
      <c r="Q353" s="203"/>
      <c r="R353" s="203"/>
      <c r="S353" s="203"/>
      <c r="T353" s="203"/>
      <c r="U353" s="203"/>
      <c r="V353" s="203"/>
      <c r="W353" s="203"/>
      <c r="X353" s="203"/>
      <c r="Y353" s="203"/>
      <c r="Z353" s="203"/>
    </row>
    <row r="354" ht="15.75" customHeight="1">
      <c r="A354" s="203"/>
      <c r="B354" s="203"/>
      <c r="C354" s="203"/>
      <c r="D354" s="203"/>
      <c r="E354" s="203"/>
      <c r="F354" s="203"/>
      <c r="G354" s="203"/>
      <c r="H354" s="203"/>
      <c r="I354" s="203"/>
      <c r="J354" s="203"/>
      <c r="K354" s="203"/>
      <c r="L354" s="203"/>
      <c r="M354" s="203"/>
      <c r="N354" s="203"/>
      <c r="O354" s="203"/>
      <c r="P354" s="203"/>
      <c r="Q354" s="203"/>
      <c r="R354" s="203"/>
      <c r="S354" s="203"/>
      <c r="T354" s="203"/>
      <c r="U354" s="203"/>
      <c r="V354" s="203"/>
      <c r="W354" s="203"/>
      <c r="X354" s="203"/>
      <c r="Y354" s="203"/>
      <c r="Z354" s="203"/>
    </row>
    <row r="355" ht="15.75" customHeight="1">
      <c r="A355" s="203"/>
      <c r="B355" s="203"/>
      <c r="C355" s="203"/>
      <c r="D355" s="203"/>
      <c r="E355" s="203"/>
      <c r="F355" s="203"/>
      <c r="G355" s="203"/>
      <c r="H355" s="203"/>
      <c r="I355" s="203"/>
      <c r="J355" s="203"/>
      <c r="K355" s="203"/>
      <c r="L355" s="203"/>
      <c r="M355" s="203"/>
      <c r="N355" s="203"/>
      <c r="O355" s="203"/>
      <c r="P355" s="203"/>
      <c r="Q355" s="203"/>
      <c r="R355" s="203"/>
      <c r="S355" s="203"/>
      <c r="T355" s="203"/>
      <c r="U355" s="203"/>
      <c r="V355" s="203"/>
      <c r="W355" s="203"/>
      <c r="X355" s="203"/>
      <c r="Y355" s="203"/>
      <c r="Z355" s="203"/>
    </row>
    <row r="356" ht="15.75" customHeight="1">
      <c r="A356" s="203"/>
      <c r="B356" s="203"/>
      <c r="C356" s="203"/>
      <c r="D356" s="203"/>
      <c r="E356" s="203"/>
      <c r="F356" s="203"/>
      <c r="G356" s="203"/>
      <c r="H356" s="203"/>
      <c r="I356" s="203"/>
      <c r="J356" s="203"/>
      <c r="K356" s="203"/>
      <c r="L356" s="203"/>
      <c r="M356" s="203"/>
      <c r="N356" s="203"/>
      <c r="O356" s="203"/>
      <c r="P356" s="203"/>
      <c r="Q356" s="203"/>
      <c r="R356" s="203"/>
      <c r="S356" s="203"/>
      <c r="T356" s="203"/>
      <c r="U356" s="203"/>
      <c r="V356" s="203"/>
      <c r="W356" s="203"/>
      <c r="X356" s="203"/>
      <c r="Y356" s="203"/>
      <c r="Z356" s="203"/>
    </row>
    <row r="357" ht="15.75" customHeight="1">
      <c r="A357" s="203"/>
      <c r="B357" s="203"/>
      <c r="C357" s="203"/>
      <c r="D357" s="203"/>
      <c r="E357" s="203"/>
      <c r="F357" s="203"/>
      <c r="G357" s="203"/>
      <c r="H357" s="203"/>
      <c r="I357" s="203"/>
      <c r="J357" s="203"/>
      <c r="K357" s="203"/>
      <c r="L357" s="203"/>
      <c r="M357" s="203"/>
      <c r="N357" s="203"/>
      <c r="O357" s="203"/>
      <c r="P357" s="203"/>
      <c r="Q357" s="203"/>
      <c r="R357" s="203"/>
      <c r="S357" s="203"/>
      <c r="T357" s="203"/>
      <c r="U357" s="203"/>
      <c r="V357" s="203"/>
      <c r="W357" s="203"/>
      <c r="X357" s="203"/>
      <c r="Y357" s="203"/>
      <c r="Z357" s="203"/>
    </row>
    <row r="358" ht="15.75" customHeight="1">
      <c r="A358" s="203"/>
      <c r="B358" s="203"/>
      <c r="C358" s="203"/>
      <c r="D358" s="203"/>
      <c r="E358" s="203"/>
      <c r="F358" s="203"/>
      <c r="G358" s="203"/>
      <c r="H358" s="203"/>
      <c r="I358" s="203"/>
      <c r="J358" s="203"/>
      <c r="K358" s="203"/>
      <c r="L358" s="203"/>
      <c r="M358" s="203"/>
      <c r="N358" s="203"/>
      <c r="O358" s="203"/>
      <c r="P358" s="203"/>
      <c r="Q358" s="203"/>
      <c r="R358" s="203"/>
      <c r="S358" s="203"/>
      <c r="T358" s="203"/>
      <c r="U358" s="203"/>
      <c r="V358" s="203"/>
      <c r="W358" s="203"/>
      <c r="X358" s="203"/>
      <c r="Y358" s="203"/>
      <c r="Z358" s="203"/>
    </row>
    <row r="359" ht="15.75" customHeight="1">
      <c r="A359" s="203"/>
      <c r="B359" s="203"/>
      <c r="C359" s="203"/>
      <c r="D359" s="203"/>
      <c r="E359" s="203"/>
      <c r="F359" s="203"/>
      <c r="G359" s="203"/>
      <c r="H359" s="203"/>
      <c r="I359" s="203"/>
      <c r="J359" s="203"/>
      <c r="K359" s="203"/>
      <c r="L359" s="203"/>
      <c r="M359" s="203"/>
      <c r="N359" s="203"/>
      <c r="O359" s="203"/>
      <c r="P359" s="203"/>
      <c r="Q359" s="203"/>
      <c r="R359" s="203"/>
      <c r="S359" s="203"/>
      <c r="T359" s="203"/>
      <c r="U359" s="203"/>
      <c r="V359" s="203"/>
      <c r="W359" s="203"/>
      <c r="X359" s="203"/>
      <c r="Y359" s="203"/>
      <c r="Z359" s="203"/>
    </row>
    <row r="360" ht="15.75" customHeight="1">
      <c r="A360" s="203"/>
      <c r="B360" s="203"/>
      <c r="C360" s="203"/>
      <c r="D360" s="203"/>
      <c r="E360" s="203"/>
      <c r="F360" s="203"/>
      <c r="G360" s="203"/>
      <c r="H360" s="203"/>
      <c r="I360" s="203"/>
      <c r="J360" s="203"/>
      <c r="K360" s="203"/>
      <c r="L360" s="203"/>
      <c r="M360" s="203"/>
      <c r="N360" s="203"/>
      <c r="O360" s="203"/>
      <c r="P360" s="203"/>
      <c r="Q360" s="203"/>
      <c r="R360" s="203"/>
      <c r="S360" s="203"/>
      <c r="T360" s="203"/>
      <c r="U360" s="203"/>
      <c r="V360" s="203"/>
      <c r="W360" s="203"/>
      <c r="X360" s="203"/>
      <c r="Y360" s="203"/>
      <c r="Z360" s="203"/>
    </row>
    <row r="361" ht="15.75" customHeight="1">
      <c r="A361" s="203"/>
      <c r="B361" s="203"/>
      <c r="C361" s="203"/>
      <c r="D361" s="203"/>
      <c r="E361" s="203"/>
      <c r="F361" s="203"/>
      <c r="G361" s="203"/>
      <c r="H361" s="203"/>
      <c r="I361" s="203"/>
      <c r="J361" s="203"/>
      <c r="K361" s="203"/>
      <c r="L361" s="203"/>
      <c r="M361" s="203"/>
      <c r="N361" s="203"/>
      <c r="O361" s="203"/>
      <c r="P361" s="203"/>
      <c r="Q361" s="203"/>
      <c r="R361" s="203"/>
      <c r="S361" s="203"/>
      <c r="T361" s="203"/>
      <c r="U361" s="203"/>
      <c r="V361" s="203"/>
      <c r="W361" s="203"/>
      <c r="X361" s="203"/>
      <c r="Y361" s="203"/>
      <c r="Z361" s="203"/>
    </row>
    <row r="362" ht="15.75" customHeight="1">
      <c r="A362" s="203"/>
      <c r="B362" s="203"/>
      <c r="C362" s="203"/>
      <c r="D362" s="203"/>
      <c r="E362" s="203"/>
      <c r="F362" s="203"/>
      <c r="G362" s="203"/>
      <c r="H362" s="203"/>
      <c r="I362" s="203"/>
      <c r="J362" s="203"/>
      <c r="K362" s="203"/>
      <c r="L362" s="203"/>
      <c r="M362" s="203"/>
      <c r="N362" s="203"/>
      <c r="O362" s="203"/>
      <c r="P362" s="203"/>
      <c r="Q362" s="203"/>
      <c r="R362" s="203"/>
      <c r="S362" s="203"/>
      <c r="T362" s="203"/>
      <c r="U362" s="203"/>
      <c r="V362" s="203"/>
      <c r="W362" s="203"/>
      <c r="X362" s="203"/>
      <c r="Y362" s="203"/>
      <c r="Z362" s="203"/>
    </row>
    <row r="363" ht="15.75" customHeight="1">
      <c r="A363" s="203"/>
      <c r="B363" s="203"/>
      <c r="C363" s="203"/>
      <c r="D363" s="203"/>
      <c r="E363" s="203"/>
      <c r="F363" s="203"/>
      <c r="G363" s="203"/>
      <c r="H363" s="203"/>
      <c r="I363" s="203"/>
      <c r="J363" s="203"/>
      <c r="K363" s="203"/>
      <c r="L363" s="203"/>
      <c r="M363" s="203"/>
      <c r="N363" s="203"/>
      <c r="O363" s="203"/>
      <c r="P363" s="203"/>
      <c r="Q363" s="203"/>
      <c r="R363" s="203"/>
      <c r="S363" s="203"/>
      <c r="T363" s="203"/>
      <c r="U363" s="203"/>
      <c r="V363" s="203"/>
      <c r="W363" s="203"/>
      <c r="X363" s="203"/>
      <c r="Y363" s="203"/>
      <c r="Z363" s="203"/>
    </row>
    <row r="364" ht="15.75" customHeight="1">
      <c r="A364" s="203"/>
      <c r="B364" s="203"/>
      <c r="C364" s="203"/>
      <c r="D364" s="203"/>
      <c r="E364" s="203"/>
      <c r="F364" s="203"/>
      <c r="G364" s="203"/>
      <c r="H364" s="203"/>
      <c r="I364" s="203"/>
      <c r="J364" s="203"/>
      <c r="K364" s="203"/>
      <c r="L364" s="203"/>
      <c r="M364" s="203"/>
      <c r="N364" s="203"/>
      <c r="O364" s="203"/>
      <c r="P364" s="203"/>
      <c r="Q364" s="203"/>
      <c r="R364" s="203"/>
      <c r="S364" s="203"/>
      <c r="T364" s="203"/>
      <c r="U364" s="203"/>
      <c r="V364" s="203"/>
      <c r="W364" s="203"/>
      <c r="X364" s="203"/>
      <c r="Y364" s="203"/>
      <c r="Z364" s="203"/>
    </row>
    <row r="365" ht="15.75" customHeight="1">
      <c r="A365" s="203"/>
      <c r="B365" s="203"/>
      <c r="C365" s="203"/>
      <c r="D365" s="203"/>
      <c r="E365" s="203"/>
      <c r="F365" s="203"/>
      <c r="G365" s="203"/>
      <c r="H365" s="203"/>
      <c r="I365" s="203"/>
      <c r="J365" s="203"/>
      <c r="K365" s="203"/>
      <c r="L365" s="203"/>
      <c r="M365" s="203"/>
      <c r="N365" s="203"/>
      <c r="O365" s="203"/>
      <c r="P365" s="203"/>
      <c r="Q365" s="203"/>
      <c r="R365" s="203"/>
      <c r="S365" s="203"/>
      <c r="T365" s="203"/>
      <c r="U365" s="203"/>
      <c r="V365" s="203"/>
      <c r="W365" s="203"/>
      <c r="X365" s="203"/>
      <c r="Y365" s="203"/>
      <c r="Z365" s="203"/>
    </row>
    <row r="366" ht="15.75" customHeight="1">
      <c r="A366" s="203"/>
      <c r="B366" s="203"/>
      <c r="C366" s="203"/>
      <c r="D366" s="203"/>
      <c r="E366" s="203"/>
      <c r="F366" s="203"/>
      <c r="G366" s="203"/>
      <c r="H366" s="203"/>
      <c r="I366" s="203"/>
      <c r="J366" s="203"/>
      <c r="K366" s="203"/>
      <c r="L366" s="203"/>
      <c r="M366" s="203"/>
      <c r="N366" s="203"/>
      <c r="O366" s="203"/>
      <c r="P366" s="203"/>
      <c r="Q366" s="203"/>
      <c r="R366" s="203"/>
      <c r="S366" s="203"/>
      <c r="T366" s="203"/>
      <c r="U366" s="203"/>
      <c r="V366" s="203"/>
      <c r="W366" s="203"/>
      <c r="X366" s="203"/>
      <c r="Y366" s="203"/>
      <c r="Z366" s="203"/>
    </row>
    <row r="367" ht="15.75" customHeight="1">
      <c r="A367" s="203"/>
      <c r="B367" s="203"/>
      <c r="C367" s="203"/>
      <c r="D367" s="203"/>
      <c r="E367" s="203"/>
      <c r="F367" s="203"/>
      <c r="G367" s="203"/>
      <c r="H367" s="203"/>
      <c r="I367" s="203"/>
      <c r="J367" s="203"/>
      <c r="K367" s="203"/>
      <c r="L367" s="203"/>
      <c r="M367" s="203"/>
      <c r="N367" s="203"/>
      <c r="O367" s="203"/>
      <c r="P367" s="203"/>
      <c r="Q367" s="203"/>
      <c r="R367" s="203"/>
      <c r="S367" s="203"/>
      <c r="T367" s="203"/>
      <c r="U367" s="203"/>
      <c r="V367" s="203"/>
      <c r="W367" s="203"/>
      <c r="X367" s="203"/>
      <c r="Y367" s="203"/>
      <c r="Z367" s="203"/>
    </row>
    <row r="368" ht="15.75" customHeight="1">
      <c r="A368" s="203"/>
      <c r="B368" s="203"/>
      <c r="C368" s="203"/>
      <c r="D368" s="203"/>
      <c r="E368" s="203"/>
      <c r="F368" s="203"/>
      <c r="G368" s="203"/>
      <c r="H368" s="203"/>
      <c r="I368" s="203"/>
      <c r="J368" s="203"/>
      <c r="K368" s="203"/>
      <c r="L368" s="203"/>
      <c r="M368" s="203"/>
      <c r="N368" s="203"/>
      <c r="O368" s="203"/>
      <c r="P368" s="203"/>
      <c r="Q368" s="203"/>
      <c r="R368" s="203"/>
      <c r="S368" s="203"/>
      <c r="T368" s="203"/>
      <c r="U368" s="203"/>
      <c r="V368" s="203"/>
      <c r="W368" s="203"/>
      <c r="X368" s="203"/>
      <c r="Y368" s="203"/>
      <c r="Z368" s="203"/>
    </row>
    <row r="369" ht="15.75" customHeight="1">
      <c r="A369" s="203"/>
      <c r="B369" s="203"/>
      <c r="C369" s="203"/>
      <c r="D369" s="203"/>
      <c r="E369" s="203"/>
      <c r="F369" s="203"/>
      <c r="G369" s="203"/>
      <c r="H369" s="203"/>
      <c r="I369" s="203"/>
      <c r="J369" s="203"/>
      <c r="K369" s="203"/>
      <c r="L369" s="203"/>
      <c r="M369" s="203"/>
      <c r="N369" s="203"/>
      <c r="O369" s="203"/>
      <c r="P369" s="203"/>
      <c r="Q369" s="203"/>
      <c r="R369" s="203"/>
      <c r="S369" s="203"/>
      <c r="T369" s="203"/>
      <c r="U369" s="203"/>
      <c r="V369" s="203"/>
      <c r="W369" s="203"/>
      <c r="X369" s="203"/>
      <c r="Y369" s="203"/>
      <c r="Z369" s="203"/>
    </row>
    <row r="370" ht="15.75" customHeight="1">
      <c r="A370" s="203"/>
      <c r="B370" s="203"/>
      <c r="C370" s="203"/>
      <c r="D370" s="203"/>
      <c r="E370" s="203"/>
      <c r="F370" s="203"/>
      <c r="G370" s="203"/>
      <c r="H370" s="203"/>
      <c r="I370" s="203"/>
      <c r="J370" s="203"/>
      <c r="K370" s="203"/>
      <c r="L370" s="203"/>
      <c r="M370" s="203"/>
      <c r="N370" s="203"/>
      <c r="O370" s="203"/>
      <c r="P370" s="203"/>
      <c r="Q370" s="203"/>
      <c r="R370" s="203"/>
      <c r="S370" s="203"/>
      <c r="T370" s="203"/>
      <c r="U370" s="203"/>
      <c r="V370" s="203"/>
      <c r="W370" s="203"/>
      <c r="X370" s="203"/>
      <c r="Y370" s="203"/>
      <c r="Z370" s="203"/>
    </row>
    <row r="371" ht="15.75" customHeight="1">
      <c r="A371" s="203"/>
      <c r="B371" s="203"/>
      <c r="C371" s="203"/>
      <c r="D371" s="203"/>
      <c r="E371" s="203"/>
      <c r="F371" s="203"/>
      <c r="G371" s="203"/>
      <c r="H371" s="203"/>
      <c r="I371" s="203"/>
      <c r="J371" s="203"/>
      <c r="K371" s="203"/>
      <c r="L371" s="203"/>
      <c r="M371" s="203"/>
      <c r="N371" s="203"/>
      <c r="O371" s="203"/>
      <c r="P371" s="203"/>
      <c r="Q371" s="203"/>
      <c r="R371" s="203"/>
      <c r="S371" s="203"/>
      <c r="T371" s="203"/>
      <c r="U371" s="203"/>
      <c r="V371" s="203"/>
      <c r="W371" s="203"/>
      <c r="X371" s="203"/>
      <c r="Y371" s="203"/>
      <c r="Z371" s="203"/>
    </row>
    <row r="372" ht="15.75" customHeight="1">
      <c r="A372" s="203"/>
      <c r="B372" s="203"/>
      <c r="C372" s="203"/>
      <c r="D372" s="203"/>
      <c r="E372" s="203"/>
      <c r="F372" s="203"/>
      <c r="G372" s="203"/>
      <c r="H372" s="203"/>
      <c r="I372" s="203"/>
      <c r="J372" s="203"/>
      <c r="K372" s="203"/>
      <c r="L372" s="203"/>
      <c r="M372" s="203"/>
      <c r="N372" s="203"/>
      <c r="O372" s="203"/>
      <c r="P372" s="203"/>
      <c r="Q372" s="203"/>
      <c r="R372" s="203"/>
      <c r="S372" s="203"/>
      <c r="T372" s="203"/>
      <c r="U372" s="203"/>
      <c r="V372" s="203"/>
      <c r="W372" s="203"/>
      <c r="X372" s="203"/>
      <c r="Y372" s="203"/>
      <c r="Z372" s="203"/>
    </row>
    <row r="373" ht="15.75" customHeight="1">
      <c r="A373" s="203"/>
      <c r="B373" s="203"/>
      <c r="C373" s="203"/>
      <c r="D373" s="203"/>
      <c r="E373" s="203"/>
      <c r="F373" s="203"/>
      <c r="G373" s="203"/>
      <c r="H373" s="203"/>
      <c r="I373" s="203"/>
      <c r="J373" s="203"/>
      <c r="K373" s="203"/>
      <c r="L373" s="203"/>
      <c r="M373" s="203"/>
      <c r="N373" s="203"/>
      <c r="O373" s="203"/>
      <c r="P373" s="203"/>
      <c r="Q373" s="203"/>
      <c r="R373" s="203"/>
      <c r="S373" s="203"/>
      <c r="T373" s="203"/>
      <c r="U373" s="203"/>
      <c r="V373" s="203"/>
      <c r="W373" s="203"/>
      <c r="X373" s="203"/>
      <c r="Y373" s="203"/>
      <c r="Z373" s="203"/>
    </row>
    <row r="374" ht="15.75" customHeight="1">
      <c r="A374" s="203"/>
      <c r="B374" s="203"/>
      <c r="C374" s="203"/>
      <c r="D374" s="203"/>
      <c r="E374" s="203"/>
      <c r="F374" s="203"/>
      <c r="G374" s="203"/>
      <c r="H374" s="203"/>
      <c r="I374" s="203"/>
      <c r="J374" s="203"/>
      <c r="K374" s="203"/>
      <c r="L374" s="203"/>
      <c r="M374" s="203"/>
      <c r="N374" s="203"/>
      <c r="O374" s="203"/>
      <c r="P374" s="203"/>
      <c r="Q374" s="203"/>
      <c r="R374" s="203"/>
      <c r="S374" s="203"/>
      <c r="T374" s="203"/>
      <c r="U374" s="203"/>
      <c r="V374" s="203"/>
      <c r="W374" s="203"/>
      <c r="X374" s="203"/>
      <c r="Y374" s="203"/>
      <c r="Z374" s="203"/>
    </row>
    <row r="375" ht="15.75" customHeight="1">
      <c r="A375" s="203"/>
      <c r="B375" s="203"/>
      <c r="C375" s="203"/>
      <c r="D375" s="203"/>
      <c r="E375" s="203"/>
      <c r="F375" s="203"/>
      <c r="G375" s="203"/>
      <c r="H375" s="203"/>
      <c r="I375" s="203"/>
      <c r="J375" s="203"/>
      <c r="K375" s="203"/>
      <c r="L375" s="203"/>
      <c r="M375" s="203"/>
      <c r="N375" s="203"/>
      <c r="O375" s="203"/>
      <c r="P375" s="203"/>
      <c r="Q375" s="203"/>
      <c r="R375" s="203"/>
      <c r="S375" s="203"/>
      <c r="T375" s="203"/>
      <c r="U375" s="203"/>
      <c r="V375" s="203"/>
      <c r="W375" s="203"/>
      <c r="X375" s="203"/>
      <c r="Y375" s="203"/>
      <c r="Z375" s="203"/>
    </row>
    <row r="376" ht="15.75" customHeight="1">
      <c r="A376" s="203"/>
      <c r="B376" s="203"/>
      <c r="C376" s="203"/>
      <c r="D376" s="203"/>
      <c r="E376" s="203"/>
      <c r="F376" s="203"/>
      <c r="G376" s="203"/>
      <c r="H376" s="203"/>
      <c r="I376" s="203"/>
      <c r="J376" s="203"/>
      <c r="K376" s="203"/>
      <c r="L376" s="203"/>
      <c r="M376" s="203"/>
      <c r="N376" s="203"/>
      <c r="O376" s="203"/>
      <c r="P376" s="203"/>
      <c r="Q376" s="203"/>
      <c r="R376" s="203"/>
      <c r="S376" s="203"/>
      <c r="T376" s="203"/>
      <c r="U376" s="203"/>
      <c r="V376" s="203"/>
      <c r="W376" s="203"/>
      <c r="X376" s="203"/>
      <c r="Y376" s="203"/>
      <c r="Z376" s="203"/>
    </row>
    <row r="377" ht="15.75" customHeight="1">
      <c r="A377" s="203"/>
      <c r="B377" s="203"/>
      <c r="C377" s="203"/>
      <c r="D377" s="203"/>
      <c r="E377" s="203"/>
      <c r="F377" s="203"/>
      <c r="G377" s="203"/>
      <c r="H377" s="203"/>
      <c r="I377" s="203"/>
      <c r="J377" s="203"/>
      <c r="K377" s="203"/>
      <c r="L377" s="203"/>
      <c r="M377" s="203"/>
      <c r="N377" s="203"/>
      <c r="O377" s="203"/>
      <c r="P377" s="203"/>
      <c r="Q377" s="203"/>
      <c r="R377" s="203"/>
      <c r="S377" s="203"/>
      <c r="T377" s="203"/>
      <c r="U377" s="203"/>
      <c r="V377" s="203"/>
      <c r="W377" s="203"/>
      <c r="X377" s="203"/>
      <c r="Y377" s="203"/>
      <c r="Z377" s="203"/>
    </row>
    <row r="378" ht="15.75" customHeight="1">
      <c r="A378" s="203"/>
      <c r="B378" s="203"/>
      <c r="C378" s="203"/>
      <c r="D378" s="203"/>
      <c r="E378" s="203"/>
      <c r="F378" s="203"/>
      <c r="G378" s="203"/>
      <c r="H378" s="203"/>
      <c r="I378" s="203"/>
      <c r="J378" s="203"/>
      <c r="K378" s="203"/>
      <c r="L378" s="203"/>
      <c r="M378" s="203"/>
      <c r="N378" s="203"/>
      <c r="O378" s="203"/>
      <c r="P378" s="203"/>
      <c r="Q378" s="203"/>
      <c r="R378" s="203"/>
      <c r="S378" s="203"/>
      <c r="T378" s="203"/>
      <c r="U378" s="203"/>
      <c r="V378" s="203"/>
      <c r="W378" s="203"/>
      <c r="X378" s="203"/>
      <c r="Y378" s="203"/>
      <c r="Z378" s="203"/>
    </row>
    <row r="379" ht="15.75" customHeight="1">
      <c r="A379" s="203"/>
      <c r="B379" s="203"/>
      <c r="C379" s="203"/>
      <c r="D379" s="203"/>
      <c r="E379" s="203"/>
      <c r="F379" s="203"/>
      <c r="G379" s="203"/>
      <c r="H379" s="203"/>
      <c r="I379" s="203"/>
      <c r="J379" s="203"/>
      <c r="K379" s="203"/>
      <c r="L379" s="203"/>
      <c r="M379" s="203"/>
      <c r="N379" s="203"/>
      <c r="O379" s="203"/>
      <c r="P379" s="203"/>
      <c r="Q379" s="203"/>
      <c r="R379" s="203"/>
      <c r="S379" s="203"/>
      <c r="T379" s="203"/>
      <c r="U379" s="203"/>
      <c r="V379" s="203"/>
      <c r="W379" s="203"/>
      <c r="X379" s="203"/>
      <c r="Y379" s="203"/>
      <c r="Z379" s="203"/>
    </row>
    <row r="380" ht="15.75" customHeight="1">
      <c r="A380" s="203"/>
      <c r="B380" s="203"/>
      <c r="C380" s="203"/>
      <c r="D380" s="203"/>
      <c r="E380" s="203"/>
      <c r="F380" s="203"/>
      <c r="G380" s="203"/>
      <c r="H380" s="203"/>
      <c r="I380" s="203"/>
      <c r="J380" s="203"/>
      <c r="K380" s="203"/>
      <c r="L380" s="203"/>
      <c r="M380" s="203"/>
      <c r="N380" s="203"/>
      <c r="O380" s="203"/>
      <c r="P380" s="203"/>
      <c r="Q380" s="203"/>
      <c r="R380" s="203"/>
      <c r="S380" s="203"/>
      <c r="T380" s="203"/>
      <c r="U380" s="203"/>
      <c r="V380" s="203"/>
      <c r="W380" s="203"/>
      <c r="X380" s="203"/>
      <c r="Y380" s="203"/>
      <c r="Z380" s="203"/>
    </row>
    <row r="381" ht="15.75" customHeight="1">
      <c r="A381" s="203"/>
      <c r="B381" s="203"/>
      <c r="C381" s="203"/>
      <c r="D381" s="203"/>
      <c r="E381" s="203"/>
      <c r="F381" s="203"/>
      <c r="G381" s="203"/>
      <c r="H381" s="203"/>
      <c r="I381" s="203"/>
      <c r="J381" s="203"/>
      <c r="K381" s="203"/>
      <c r="L381" s="203"/>
      <c r="M381" s="203"/>
      <c r="N381" s="203"/>
      <c r="O381" s="203"/>
      <c r="P381" s="203"/>
      <c r="Q381" s="203"/>
      <c r="R381" s="203"/>
      <c r="S381" s="203"/>
      <c r="T381" s="203"/>
      <c r="U381" s="203"/>
      <c r="V381" s="203"/>
      <c r="W381" s="203"/>
      <c r="X381" s="203"/>
      <c r="Y381" s="203"/>
      <c r="Z381" s="203"/>
    </row>
    <row r="382" ht="15.75" customHeight="1">
      <c r="A382" s="203"/>
      <c r="B382" s="203"/>
      <c r="C382" s="203"/>
      <c r="D382" s="203"/>
      <c r="E382" s="203"/>
      <c r="F382" s="203"/>
      <c r="G382" s="203"/>
      <c r="H382" s="203"/>
      <c r="I382" s="203"/>
      <c r="J382" s="203"/>
      <c r="K382" s="203"/>
      <c r="L382" s="203"/>
      <c r="M382" s="203"/>
      <c r="N382" s="203"/>
      <c r="O382" s="203"/>
      <c r="P382" s="203"/>
      <c r="Q382" s="203"/>
      <c r="R382" s="203"/>
      <c r="S382" s="203"/>
      <c r="T382" s="203"/>
      <c r="U382" s="203"/>
      <c r="V382" s="203"/>
      <c r="W382" s="203"/>
      <c r="X382" s="203"/>
      <c r="Y382" s="203"/>
      <c r="Z382" s="203"/>
    </row>
    <row r="383" ht="15.75" customHeight="1">
      <c r="A383" s="203"/>
      <c r="B383" s="203"/>
      <c r="C383" s="203"/>
      <c r="D383" s="203"/>
      <c r="E383" s="203"/>
      <c r="F383" s="203"/>
      <c r="G383" s="203"/>
      <c r="H383" s="203"/>
      <c r="I383" s="203"/>
      <c r="J383" s="203"/>
      <c r="K383" s="203"/>
      <c r="L383" s="203"/>
      <c r="M383" s="203"/>
      <c r="N383" s="203"/>
      <c r="O383" s="203"/>
      <c r="P383" s="203"/>
      <c r="Q383" s="203"/>
      <c r="R383" s="203"/>
      <c r="S383" s="203"/>
      <c r="T383" s="203"/>
      <c r="U383" s="203"/>
      <c r="V383" s="203"/>
      <c r="W383" s="203"/>
      <c r="X383" s="203"/>
      <c r="Y383" s="203"/>
      <c r="Z383" s="203"/>
    </row>
    <row r="384" ht="15.75" customHeight="1">
      <c r="A384" s="203"/>
      <c r="B384" s="203"/>
      <c r="C384" s="203"/>
      <c r="D384" s="203"/>
      <c r="E384" s="203"/>
      <c r="F384" s="203"/>
      <c r="G384" s="203"/>
      <c r="H384" s="203"/>
      <c r="I384" s="203"/>
      <c r="J384" s="203"/>
      <c r="K384" s="203"/>
      <c r="L384" s="203"/>
      <c r="M384" s="203"/>
      <c r="N384" s="203"/>
      <c r="O384" s="203"/>
      <c r="P384" s="203"/>
      <c r="Q384" s="203"/>
      <c r="R384" s="203"/>
      <c r="S384" s="203"/>
      <c r="T384" s="203"/>
      <c r="U384" s="203"/>
      <c r="V384" s="203"/>
      <c r="W384" s="203"/>
      <c r="X384" s="203"/>
      <c r="Y384" s="203"/>
      <c r="Z384" s="203"/>
    </row>
    <row r="385" ht="15.75" customHeight="1">
      <c r="A385" s="203"/>
      <c r="B385" s="203"/>
      <c r="C385" s="203"/>
      <c r="D385" s="203"/>
      <c r="E385" s="203"/>
      <c r="F385" s="203"/>
      <c r="G385" s="203"/>
      <c r="H385" s="203"/>
      <c r="I385" s="203"/>
      <c r="J385" s="203"/>
      <c r="K385" s="203"/>
      <c r="L385" s="203"/>
      <c r="M385" s="203"/>
      <c r="N385" s="203"/>
      <c r="O385" s="203"/>
      <c r="P385" s="203"/>
      <c r="Q385" s="203"/>
      <c r="R385" s="203"/>
      <c r="S385" s="203"/>
      <c r="T385" s="203"/>
      <c r="U385" s="203"/>
      <c r="V385" s="203"/>
      <c r="W385" s="203"/>
      <c r="X385" s="203"/>
      <c r="Y385" s="203"/>
      <c r="Z385" s="203"/>
    </row>
    <row r="386" ht="15.75" customHeight="1">
      <c r="A386" s="203"/>
      <c r="B386" s="203"/>
      <c r="C386" s="203"/>
      <c r="D386" s="203"/>
      <c r="E386" s="203"/>
      <c r="F386" s="203"/>
      <c r="G386" s="203"/>
      <c r="H386" s="203"/>
      <c r="I386" s="203"/>
      <c r="J386" s="203"/>
      <c r="K386" s="203"/>
      <c r="L386" s="203"/>
      <c r="M386" s="203"/>
      <c r="N386" s="203"/>
      <c r="O386" s="203"/>
      <c r="P386" s="203"/>
      <c r="Q386" s="203"/>
      <c r="R386" s="203"/>
      <c r="S386" s="203"/>
      <c r="T386" s="203"/>
      <c r="U386" s="203"/>
      <c r="V386" s="203"/>
      <c r="W386" s="203"/>
      <c r="X386" s="203"/>
      <c r="Y386" s="203"/>
      <c r="Z386" s="203"/>
    </row>
    <row r="387" ht="15.75" customHeight="1">
      <c r="A387" s="203"/>
      <c r="B387" s="203"/>
      <c r="C387" s="203"/>
      <c r="D387" s="203"/>
      <c r="E387" s="203"/>
      <c r="F387" s="203"/>
      <c r="G387" s="203"/>
      <c r="H387" s="203"/>
      <c r="I387" s="203"/>
      <c r="J387" s="203"/>
      <c r="K387" s="203"/>
      <c r="L387" s="203"/>
      <c r="M387" s="203"/>
      <c r="N387" s="203"/>
      <c r="O387" s="203"/>
      <c r="P387" s="203"/>
      <c r="Q387" s="203"/>
      <c r="R387" s="203"/>
      <c r="S387" s="203"/>
      <c r="T387" s="203"/>
      <c r="U387" s="203"/>
      <c r="V387" s="203"/>
      <c r="W387" s="203"/>
      <c r="X387" s="203"/>
      <c r="Y387" s="203"/>
      <c r="Z387" s="203"/>
    </row>
    <row r="388" ht="15.75" customHeight="1">
      <c r="A388" s="203"/>
      <c r="B388" s="203"/>
      <c r="C388" s="203"/>
      <c r="D388" s="203"/>
      <c r="E388" s="203"/>
      <c r="F388" s="203"/>
      <c r="G388" s="203"/>
      <c r="H388" s="203"/>
      <c r="I388" s="203"/>
      <c r="J388" s="203"/>
      <c r="K388" s="203"/>
      <c r="L388" s="203"/>
      <c r="M388" s="203"/>
      <c r="N388" s="203"/>
      <c r="O388" s="203"/>
      <c r="P388" s="203"/>
      <c r="Q388" s="203"/>
      <c r="R388" s="203"/>
      <c r="S388" s="203"/>
      <c r="T388" s="203"/>
      <c r="U388" s="203"/>
      <c r="V388" s="203"/>
      <c r="W388" s="203"/>
      <c r="X388" s="203"/>
      <c r="Y388" s="203"/>
      <c r="Z388" s="203"/>
    </row>
    <row r="389" ht="15.75" customHeight="1">
      <c r="A389" s="203"/>
      <c r="B389" s="203"/>
      <c r="C389" s="203"/>
      <c r="D389" s="203"/>
      <c r="E389" s="203"/>
      <c r="F389" s="203"/>
      <c r="G389" s="203"/>
      <c r="H389" s="203"/>
      <c r="I389" s="203"/>
      <c r="J389" s="203"/>
      <c r="K389" s="203"/>
      <c r="L389" s="203"/>
      <c r="M389" s="203"/>
      <c r="N389" s="203"/>
      <c r="O389" s="203"/>
      <c r="P389" s="203"/>
      <c r="Q389" s="203"/>
      <c r="R389" s="203"/>
      <c r="S389" s="203"/>
      <c r="T389" s="203"/>
      <c r="U389" s="203"/>
      <c r="V389" s="203"/>
      <c r="W389" s="203"/>
      <c r="X389" s="203"/>
      <c r="Y389" s="203"/>
      <c r="Z389" s="203"/>
    </row>
    <row r="390" ht="15.75" customHeight="1">
      <c r="A390" s="203"/>
      <c r="B390" s="203"/>
      <c r="C390" s="203"/>
      <c r="D390" s="203"/>
      <c r="E390" s="203"/>
      <c r="F390" s="203"/>
      <c r="G390" s="203"/>
      <c r="H390" s="203"/>
      <c r="I390" s="203"/>
      <c r="J390" s="203"/>
      <c r="K390" s="203"/>
      <c r="L390" s="203"/>
      <c r="M390" s="203"/>
      <c r="N390" s="203"/>
      <c r="O390" s="203"/>
      <c r="P390" s="203"/>
      <c r="Q390" s="203"/>
      <c r="R390" s="203"/>
      <c r="S390" s="203"/>
      <c r="T390" s="203"/>
      <c r="U390" s="203"/>
      <c r="V390" s="203"/>
      <c r="W390" s="203"/>
      <c r="X390" s="203"/>
      <c r="Y390" s="203"/>
      <c r="Z390" s="203"/>
    </row>
    <row r="391" ht="15.75" customHeight="1">
      <c r="A391" s="203"/>
      <c r="B391" s="203"/>
      <c r="C391" s="203"/>
      <c r="D391" s="203"/>
      <c r="E391" s="203"/>
      <c r="F391" s="203"/>
      <c r="G391" s="203"/>
      <c r="H391" s="203"/>
      <c r="I391" s="203"/>
      <c r="J391" s="203"/>
      <c r="K391" s="203"/>
      <c r="L391" s="203"/>
      <c r="M391" s="203"/>
      <c r="N391" s="203"/>
      <c r="O391" s="203"/>
      <c r="P391" s="203"/>
      <c r="Q391" s="203"/>
      <c r="R391" s="203"/>
      <c r="S391" s="203"/>
      <c r="T391" s="203"/>
      <c r="U391" s="203"/>
      <c r="V391" s="203"/>
      <c r="W391" s="203"/>
      <c r="X391" s="203"/>
      <c r="Y391" s="203"/>
      <c r="Z391" s="203"/>
    </row>
    <row r="392" ht="15.75" customHeight="1">
      <c r="A392" s="203"/>
      <c r="B392" s="203"/>
      <c r="C392" s="203"/>
      <c r="D392" s="203"/>
      <c r="E392" s="203"/>
      <c r="F392" s="203"/>
      <c r="G392" s="203"/>
      <c r="H392" s="203"/>
      <c r="I392" s="203"/>
      <c r="J392" s="203"/>
      <c r="K392" s="203"/>
      <c r="L392" s="203"/>
      <c r="M392" s="203"/>
      <c r="N392" s="203"/>
      <c r="O392" s="203"/>
      <c r="P392" s="203"/>
      <c r="Q392" s="203"/>
      <c r="R392" s="203"/>
      <c r="S392" s="203"/>
      <c r="T392" s="203"/>
      <c r="U392" s="203"/>
      <c r="V392" s="203"/>
      <c r="W392" s="203"/>
      <c r="X392" s="203"/>
      <c r="Y392" s="203"/>
      <c r="Z392" s="203"/>
    </row>
    <row r="393" ht="15.75" customHeight="1">
      <c r="A393" s="203"/>
      <c r="B393" s="203"/>
      <c r="C393" s="203"/>
      <c r="D393" s="203"/>
      <c r="E393" s="203"/>
      <c r="F393" s="203"/>
      <c r="G393" s="203"/>
      <c r="H393" s="203"/>
      <c r="I393" s="203"/>
      <c r="J393" s="203"/>
      <c r="K393" s="203"/>
      <c r="L393" s="203"/>
      <c r="M393" s="203"/>
      <c r="N393" s="203"/>
      <c r="O393" s="203"/>
      <c r="P393" s="203"/>
      <c r="Q393" s="203"/>
      <c r="R393" s="203"/>
      <c r="S393" s="203"/>
      <c r="T393" s="203"/>
      <c r="U393" s="203"/>
      <c r="V393" s="203"/>
      <c r="W393" s="203"/>
      <c r="X393" s="203"/>
      <c r="Y393" s="203"/>
      <c r="Z393" s="203"/>
    </row>
    <row r="394" ht="15.75" customHeight="1">
      <c r="A394" s="203"/>
      <c r="B394" s="203"/>
      <c r="C394" s="203"/>
      <c r="D394" s="203"/>
      <c r="E394" s="203"/>
      <c r="F394" s="203"/>
      <c r="G394" s="203"/>
      <c r="H394" s="203"/>
      <c r="I394" s="203"/>
      <c r="J394" s="203"/>
      <c r="K394" s="203"/>
      <c r="L394" s="203"/>
      <c r="M394" s="203"/>
      <c r="N394" s="203"/>
      <c r="O394" s="203"/>
      <c r="P394" s="203"/>
      <c r="Q394" s="203"/>
      <c r="R394" s="203"/>
      <c r="S394" s="203"/>
      <c r="T394" s="203"/>
      <c r="U394" s="203"/>
      <c r="V394" s="203"/>
      <c r="W394" s="203"/>
      <c r="X394" s="203"/>
      <c r="Y394" s="203"/>
      <c r="Z394" s="203"/>
    </row>
    <row r="395" ht="15.75" customHeight="1">
      <c r="A395" s="203"/>
      <c r="B395" s="203"/>
      <c r="C395" s="203"/>
      <c r="D395" s="203"/>
      <c r="E395" s="203"/>
      <c r="F395" s="203"/>
      <c r="G395" s="203"/>
      <c r="H395" s="203"/>
      <c r="I395" s="203"/>
      <c r="J395" s="203"/>
      <c r="K395" s="203"/>
      <c r="L395" s="203"/>
      <c r="M395" s="203"/>
      <c r="N395" s="203"/>
      <c r="O395" s="203"/>
      <c r="P395" s="203"/>
      <c r="Q395" s="203"/>
      <c r="R395" s="203"/>
      <c r="S395" s="203"/>
      <c r="T395" s="203"/>
      <c r="U395" s="203"/>
      <c r="V395" s="203"/>
      <c r="W395" s="203"/>
      <c r="X395" s="203"/>
      <c r="Y395" s="203"/>
      <c r="Z395" s="203"/>
    </row>
    <row r="396" ht="15.75" customHeight="1">
      <c r="A396" s="203"/>
      <c r="B396" s="203"/>
      <c r="C396" s="203"/>
      <c r="D396" s="203"/>
      <c r="E396" s="203"/>
      <c r="F396" s="203"/>
      <c r="G396" s="203"/>
      <c r="H396" s="203"/>
      <c r="I396" s="203"/>
      <c r="J396" s="203"/>
      <c r="K396" s="203"/>
      <c r="L396" s="203"/>
      <c r="M396" s="203"/>
      <c r="N396" s="203"/>
      <c r="O396" s="203"/>
      <c r="P396" s="203"/>
      <c r="Q396" s="203"/>
      <c r="R396" s="203"/>
      <c r="S396" s="203"/>
      <c r="T396" s="203"/>
      <c r="U396" s="203"/>
      <c r="V396" s="203"/>
      <c r="W396" s="203"/>
      <c r="X396" s="203"/>
      <c r="Y396" s="203"/>
      <c r="Z396" s="203"/>
    </row>
    <row r="397" ht="15.75" customHeight="1">
      <c r="A397" s="203"/>
      <c r="B397" s="203"/>
      <c r="C397" s="203"/>
      <c r="D397" s="203"/>
      <c r="E397" s="203"/>
      <c r="F397" s="203"/>
      <c r="G397" s="203"/>
      <c r="H397" s="203"/>
      <c r="I397" s="203"/>
      <c r="J397" s="203"/>
      <c r="K397" s="203"/>
      <c r="L397" s="203"/>
      <c r="M397" s="203"/>
      <c r="N397" s="203"/>
      <c r="O397" s="203"/>
      <c r="P397" s="203"/>
      <c r="Q397" s="203"/>
      <c r="R397" s="203"/>
      <c r="S397" s="203"/>
      <c r="T397" s="203"/>
      <c r="U397" s="203"/>
      <c r="V397" s="203"/>
      <c r="W397" s="203"/>
      <c r="X397" s="203"/>
      <c r="Y397" s="203"/>
      <c r="Z397" s="203"/>
    </row>
    <row r="398" ht="15.75" customHeight="1">
      <c r="A398" s="203"/>
      <c r="B398" s="203"/>
      <c r="C398" s="203"/>
      <c r="D398" s="203"/>
      <c r="E398" s="203"/>
      <c r="F398" s="203"/>
      <c r="G398" s="203"/>
      <c r="H398" s="203"/>
      <c r="I398" s="203"/>
      <c r="J398" s="203"/>
      <c r="K398" s="203"/>
      <c r="L398" s="203"/>
      <c r="M398" s="203"/>
      <c r="N398" s="203"/>
      <c r="O398" s="203"/>
      <c r="P398" s="203"/>
      <c r="Q398" s="203"/>
      <c r="R398" s="203"/>
      <c r="S398" s="203"/>
      <c r="T398" s="203"/>
      <c r="U398" s="203"/>
      <c r="V398" s="203"/>
      <c r="W398" s="203"/>
      <c r="X398" s="203"/>
      <c r="Y398" s="203"/>
      <c r="Z398" s="203"/>
    </row>
    <row r="399" ht="15.75" customHeight="1">
      <c r="A399" s="203"/>
      <c r="B399" s="203"/>
      <c r="C399" s="203"/>
      <c r="D399" s="203"/>
      <c r="E399" s="203"/>
      <c r="F399" s="203"/>
      <c r="G399" s="203"/>
      <c r="H399" s="203"/>
      <c r="I399" s="203"/>
      <c r="J399" s="203"/>
      <c r="K399" s="203"/>
      <c r="L399" s="203"/>
      <c r="M399" s="203"/>
      <c r="N399" s="203"/>
      <c r="O399" s="203"/>
      <c r="P399" s="203"/>
      <c r="Q399" s="203"/>
      <c r="R399" s="203"/>
      <c r="S399" s="203"/>
      <c r="T399" s="203"/>
      <c r="U399" s="203"/>
      <c r="V399" s="203"/>
      <c r="W399" s="203"/>
      <c r="X399" s="203"/>
      <c r="Y399" s="203"/>
      <c r="Z399" s="203"/>
    </row>
    <row r="400" ht="15.75" customHeight="1">
      <c r="A400" s="203"/>
      <c r="B400" s="203"/>
      <c r="C400" s="203"/>
      <c r="D400" s="203"/>
      <c r="E400" s="203"/>
      <c r="F400" s="203"/>
      <c r="G400" s="203"/>
      <c r="H400" s="203"/>
      <c r="I400" s="203"/>
      <c r="J400" s="203"/>
      <c r="K400" s="203"/>
      <c r="L400" s="203"/>
      <c r="M400" s="203"/>
      <c r="N400" s="203"/>
      <c r="O400" s="203"/>
      <c r="P400" s="203"/>
      <c r="Q400" s="203"/>
      <c r="R400" s="203"/>
      <c r="S400" s="203"/>
      <c r="T400" s="203"/>
      <c r="U400" s="203"/>
      <c r="V400" s="203"/>
      <c r="W400" s="203"/>
      <c r="X400" s="203"/>
      <c r="Y400" s="203"/>
      <c r="Z400" s="203"/>
    </row>
    <row r="401" ht="15.75" customHeight="1">
      <c r="A401" s="203"/>
      <c r="B401" s="203"/>
      <c r="C401" s="203"/>
      <c r="D401" s="203"/>
      <c r="E401" s="203"/>
      <c r="F401" s="203"/>
      <c r="G401" s="203"/>
      <c r="H401" s="203"/>
      <c r="I401" s="203"/>
      <c r="J401" s="203"/>
      <c r="K401" s="203"/>
      <c r="L401" s="203"/>
      <c r="M401" s="203"/>
      <c r="N401" s="203"/>
      <c r="O401" s="203"/>
      <c r="P401" s="203"/>
      <c r="Q401" s="203"/>
      <c r="R401" s="203"/>
      <c r="S401" s="203"/>
      <c r="T401" s="203"/>
      <c r="U401" s="203"/>
      <c r="V401" s="203"/>
      <c r="W401" s="203"/>
      <c r="X401" s="203"/>
      <c r="Y401" s="203"/>
      <c r="Z401" s="203"/>
    </row>
    <row r="402" ht="15.75" customHeight="1">
      <c r="A402" s="203"/>
      <c r="B402" s="203"/>
      <c r="C402" s="203"/>
      <c r="D402" s="203"/>
      <c r="E402" s="203"/>
      <c r="F402" s="203"/>
      <c r="G402" s="203"/>
      <c r="H402" s="203"/>
      <c r="I402" s="203"/>
      <c r="J402" s="203"/>
      <c r="K402" s="203"/>
      <c r="L402" s="203"/>
      <c r="M402" s="203"/>
      <c r="N402" s="203"/>
      <c r="O402" s="203"/>
      <c r="P402" s="203"/>
      <c r="Q402" s="203"/>
      <c r="R402" s="203"/>
      <c r="S402" s="203"/>
      <c r="T402" s="203"/>
      <c r="U402" s="203"/>
      <c r="V402" s="203"/>
      <c r="W402" s="203"/>
      <c r="X402" s="203"/>
      <c r="Y402" s="203"/>
      <c r="Z402" s="203"/>
    </row>
    <row r="403" ht="15.75" customHeight="1">
      <c r="A403" s="203"/>
      <c r="B403" s="203"/>
      <c r="C403" s="203"/>
      <c r="D403" s="203"/>
      <c r="E403" s="203"/>
      <c r="F403" s="203"/>
      <c r="G403" s="203"/>
      <c r="H403" s="203"/>
      <c r="I403" s="203"/>
      <c r="J403" s="203"/>
      <c r="K403" s="203"/>
      <c r="L403" s="203"/>
      <c r="M403" s="203"/>
      <c r="N403" s="203"/>
      <c r="O403" s="203"/>
      <c r="P403" s="203"/>
      <c r="Q403" s="203"/>
      <c r="R403" s="203"/>
      <c r="S403" s="203"/>
      <c r="T403" s="203"/>
      <c r="U403" s="203"/>
      <c r="V403" s="203"/>
      <c r="W403" s="203"/>
      <c r="X403" s="203"/>
      <c r="Y403" s="203"/>
      <c r="Z403" s="203"/>
    </row>
    <row r="404" ht="15.75" customHeight="1">
      <c r="A404" s="203"/>
      <c r="B404" s="203"/>
      <c r="C404" s="203"/>
      <c r="D404" s="203"/>
      <c r="E404" s="203"/>
      <c r="F404" s="203"/>
      <c r="G404" s="203"/>
      <c r="H404" s="203"/>
      <c r="I404" s="203"/>
      <c r="J404" s="203"/>
      <c r="K404" s="203"/>
      <c r="L404" s="203"/>
      <c r="M404" s="203"/>
      <c r="N404" s="203"/>
      <c r="O404" s="203"/>
      <c r="P404" s="203"/>
      <c r="Q404" s="203"/>
      <c r="R404" s="203"/>
      <c r="S404" s="203"/>
      <c r="T404" s="203"/>
      <c r="U404" s="203"/>
      <c r="V404" s="203"/>
      <c r="W404" s="203"/>
      <c r="X404" s="203"/>
      <c r="Y404" s="203"/>
      <c r="Z404" s="203"/>
    </row>
    <row r="405" ht="15.75" customHeight="1">
      <c r="A405" s="203"/>
      <c r="B405" s="203"/>
      <c r="C405" s="203"/>
      <c r="D405" s="203"/>
      <c r="E405" s="203"/>
      <c r="F405" s="203"/>
      <c r="G405" s="203"/>
      <c r="H405" s="203"/>
      <c r="I405" s="203"/>
      <c r="J405" s="203"/>
      <c r="K405" s="203"/>
      <c r="L405" s="203"/>
      <c r="M405" s="203"/>
      <c r="N405" s="203"/>
      <c r="O405" s="203"/>
      <c r="P405" s="203"/>
      <c r="Q405" s="203"/>
      <c r="R405" s="203"/>
      <c r="S405" s="203"/>
      <c r="T405" s="203"/>
      <c r="U405" s="203"/>
      <c r="V405" s="203"/>
      <c r="W405" s="203"/>
      <c r="X405" s="203"/>
      <c r="Y405" s="203"/>
      <c r="Z405" s="203"/>
    </row>
    <row r="406" ht="15.75" customHeight="1">
      <c r="A406" s="203"/>
      <c r="B406" s="203"/>
      <c r="C406" s="203"/>
      <c r="D406" s="203"/>
      <c r="E406" s="203"/>
      <c r="F406" s="203"/>
      <c r="G406" s="203"/>
      <c r="H406" s="203"/>
      <c r="I406" s="203"/>
      <c r="J406" s="203"/>
      <c r="K406" s="203"/>
      <c r="L406" s="203"/>
      <c r="M406" s="203"/>
      <c r="N406" s="203"/>
      <c r="O406" s="203"/>
      <c r="P406" s="203"/>
      <c r="Q406" s="203"/>
      <c r="R406" s="203"/>
      <c r="S406" s="203"/>
      <c r="T406" s="203"/>
      <c r="U406" s="203"/>
      <c r="V406" s="203"/>
      <c r="W406" s="203"/>
      <c r="X406" s="203"/>
      <c r="Y406" s="203"/>
      <c r="Z406" s="203"/>
    </row>
    <row r="407" ht="15.75" customHeight="1">
      <c r="A407" s="203"/>
      <c r="B407" s="203"/>
      <c r="C407" s="203"/>
      <c r="D407" s="203"/>
      <c r="E407" s="203"/>
      <c r="F407" s="203"/>
      <c r="G407" s="203"/>
      <c r="H407" s="203"/>
      <c r="I407" s="203"/>
      <c r="J407" s="203"/>
      <c r="K407" s="203"/>
      <c r="L407" s="203"/>
      <c r="M407" s="203"/>
      <c r="N407" s="203"/>
      <c r="O407" s="203"/>
      <c r="P407" s="203"/>
      <c r="Q407" s="203"/>
      <c r="R407" s="203"/>
      <c r="S407" s="203"/>
      <c r="T407" s="203"/>
      <c r="U407" s="203"/>
      <c r="V407" s="203"/>
      <c r="W407" s="203"/>
      <c r="X407" s="203"/>
      <c r="Y407" s="203"/>
      <c r="Z407" s="203"/>
    </row>
    <row r="408" ht="15.75" customHeight="1">
      <c r="A408" s="203"/>
      <c r="B408" s="203"/>
      <c r="C408" s="203"/>
      <c r="D408" s="203"/>
      <c r="E408" s="203"/>
      <c r="F408" s="203"/>
      <c r="G408" s="203"/>
      <c r="H408" s="203"/>
      <c r="I408" s="203"/>
      <c r="J408" s="203"/>
      <c r="K408" s="203"/>
      <c r="L408" s="203"/>
      <c r="M408" s="203"/>
      <c r="N408" s="203"/>
      <c r="O408" s="203"/>
      <c r="P408" s="203"/>
      <c r="Q408" s="203"/>
      <c r="R408" s="203"/>
      <c r="S408" s="203"/>
      <c r="T408" s="203"/>
      <c r="U408" s="203"/>
      <c r="V408" s="203"/>
      <c r="W408" s="203"/>
      <c r="X408" s="203"/>
      <c r="Y408" s="203"/>
      <c r="Z408" s="203"/>
    </row>
    <row r="409" ht="15.75" customHeight="1">
      <c r="A409" s="203"/>
      <c r="B409" s="203"/>
      <c r="C409" s="203"/>
      <c r="D409" s="203"/>
      <c r="E409" s="203"/>
      <c r="F409" s="203"/>
      <c r="G409" s="203"/>
      <c r="H409" s="203"/>
      <c r="I409" s="203"/>
      <c r="J409" s="203"/>
      <c r="K409" s="203"/>
      <c r="L409" s="203"/>
      <c r="M409" s="203"/>
      <c r="N409" s="203"/>
      <c r="O409" s="203"/>
      <c r="P409" s="203"/>
      <c r="Q409" s="203"/>
      <c r="R409" s="203"/>
      <c r="S409" s="203"/>
      <c r="T409" s="203"/>
      <c r="U409" s="203"/>
      <c r="V409" s="203"/>
      <c r="W409" s="203"/>
      <c r="X409" s="203"/>
      <c r="Y409" s="203"/>
      <c r="Z409" s="203"/>
    </row>
    <row r="410" ht="15.75" customHeight="1">
      <c r="A410" s="203"/>
      <c r="B410" s="203"/>
      <c r="C410" s="203"/>
      <c r="D410" s="203"/>
      <c r="E410" s="203"/>
      <c r="F410" s="203"/>
      <c r="G410" s="203"/>
      <c r="H410" s="203"/>
      <c r="I410" s="203"/>
      <c r="J410" s="203"/>
      <c r="K410" s="203"/>
      <c r="L410" s="203"/>
      <c r="M410" s="203"/>
      <c r="N410" s="203"/>
      <c r="O410" s="203"/>
      <c r="P410" s="203"/>
      <c r="Q410" s="203"/>
      <c r="R410" s="203"/>
      <c r="S410" s="203"/>
      <c r="T410" s="203"/>
      <c r="U410" s="203"/>
      <c r="V410" s="203"/>
      <c r="W410" s="203"/>
      <c r="X410" s="203"/>
      <c r="Y410" s="203"/>
      <c r="Z410" s="203"/>
    </row>
    <row r="411" ht="15.75" customHeight="1">
      <c r="A411" s="203"/>
      <c r="B411" s="203"/>
      <c r="C411" s="203"/>
      <c r="D411" s="203"/>
      <c r="E411" s="203"/>
      <c r="F411" s="203"/>
      <c r="G411" s="203"/>
      <c r="H411" s="203"/>
      <c r="I411" s="203"/>
      <c r="J411" s="203"/>
      <c r="K411" s="203"/>
      <c r="L411" s="203"/>
      <c r="M411" s="203"/>
      <c r="N411" s="203"/>
      <c r="O411" s="203"/>
      <c r="P411" s="203"/>
      <c r="Q411" s="203"/>
      <c r="R411" s="203"/>
      <c r="S411" s="203"/>
      <c r="T411" s="203"/>
      <c r="U411" s="203"/>
      <c r="V411" s="203"/>
      <c r="W411" s="203"/>
      <c r="X411" s="203"/>
      <c r="Y411" s="203"/>
      <c r="Z411" s="203"/>
    </row>
    <row r="412" ht="15.75" customHeight="1">
      <c r="A412" s="203"/>
      <c r="B412" s="203"/>
      <c r="C412" s="203"/>
      <c r="D412" s="203"/>
      <c r="E412" s="203"/>
      <c r="F412" s="203"/>
      <c r="G412" s="203"/>
      <c r="H412" s="203"/>
      <c r="I412" s="203"/>
      <c r="J412" s="203"/>
      <c r="K412" s="203"/>
      <c r="L412" s="203"/>
      <c r="M412" s="203"/>
      <c r="N412" s="203"/>
      <c r="O412" s="203"/>
      <c r="P412" s="203"/>
      <c r="Q412" s="203"/>
      <c r="R412" s="203"/>
      <c r="S412" s="203"/>
      <c r="T412" s="203"/>
      <c r="U412" s="203"/>
      <c r="V412" s="203"/>
      <c r="W412" s="203"/>
      <c r="X412" s="203"/>
      <c r="Y412" s="203"/>
      <c r="Z412" s="203"/>
    </row>
    <row r="413" ht="15.75" customHeight="1">
      <c r="A413" s="203"/>
      <c r="B413" s="203"/>
      <c r="C413" s="203"/>
      <c r="D413" s="203"/>
      <c r="E413" s="203"/>
      <c r="F413" s="203"/>
      <c r="G413" s="203"/>
      <c r="H413" s="203"/>
      <c r="I413" s="203"/>
      <c r="J413" s="203"/>
      <c r="K413" s="203"/>
      <c r="L413" s="203"/>
      <c r="M413" s="203"/>
      <c r="N413" s="203"/>
      <c r="O413" s="203"/>
      <c r="P413" s="203"/>
      <c r="Q413" s="203"/>
      <c r="R413" s="203"/>
      <c r="S413" s="203"/>
      <c r="T413" s="203"/>
      <c r="U413" s="203"/>
      <c r="V413" s="203"/>
      <c r="W413" s="203"/>
      <c r="X413" s="203"/>
      <c r="Y413" s="203"/>
      <c r="Z413" s="203"/>
    </row>
    <row r="414" ht="15.75" customHeight="1">
      <c r="A414" s="203"/>
      <c r="B414" s="203"/>
      <c r="C414" s="203"/>
      <c r="D414" s="203"/>
      <c r="E414" s="203"/>
      <c r="F414" s="203"/>
      <c r="G414" s="203"/>
      <c r="H414" s="203"/>
      <c r="I414" s="203"/>
      <c r="J414" s="203"/>
      <c r="K414" s="203"/>
      <c r="L414" s="203"/>
      <c r="M414" s="203"/>
      <c r="N414" s="203"/>
      <c r="O414" s="203"/>
      <c r="P414" s="203"/>
      <c r="Q414" s="203"/>
      <c r="R414" s="203"/>
      <c r="S414" s="203"/>
      <c r="T414" s="203"/>
      <c r="U414" s="203"/>
      <c r="V414" s="203"/>
      <c r="W414" s="203"/>
      <c r="X414" s="203"/>
      <c r="Y414" s="203"/>
      <c r="Z414" s="203"/>
    </row>
    <row r="415" ht="15.75" customHeight="1">
      <c r="A415" s="203"/>
      <c r="B415" s="203"/>
      <c r="C415" s="203"/>
      <c r="D415" s="203"/>
      <c r="E415" s="203"/>
      <c r="F415" s="203"/>
      <c r="G415" s="203"/>
      <c r="H415" s="203"/>
      <c r="I415" s="203"/>
      <c r="J415" s="203"/>
      <c r="K415" s="203"/>
      <c r="L415" s="203"/>
      <c r="M415" s="203"/>
      <c r="N415" s="203"/>
      <c r="O415" s="203"/>
      <c r="P415" s="203"/>
      <c r="Q415" s="203"/>
      <c r="R415" s="203"/>
      <c r="S415" s="203"/>
      <c r="T415" s="203"/>
      <c r="U415" s="203"/>
      <c r="V415" s="203"/>
      <c r="W415" s="203"/>
      <c r="X415" s="203"/>
      <c r="Y415" s="203"/>
      <c r="Z415" s="203"/>
    </row>
    <row r="416" ht="15.75" customHeight="1">
      <c r="A416" s="203"/>
      <c r="B416" s="203"/>
      <c r="C416" s="203"/>
      <c r="D416" s="203"/>
      <c r="E416" s="203"/>
      <c r="F416" s="203"/>
      <c r="G416" s="203"/>
      <c r="H416" s="203"/>
      <c r="I416" s="203"/>
      <c r="J416" s="203"/>
      <c r="K416" s="203"/>
      <c r="L416" s="203"/>
      <c r="M416" s="203"/>
      <c r="N416" s="203"/>
      <c r="O416" s="203"/>
      <c r="P416" s="203"/>
      <c r="Q416" s="203"/>
      <c r="R416" s="203"/>
      <c r="S416" s="203"/>
      <c r="T416" s="203"/>
      <c r="U416" s="203"/>
      <c r="V416" s="203"/>
      <c r="W416" s="203"/>
      <c r="X416" s="203"/>
      <c r="Y416" s="203"/>
      <c r="Z416" s="203"/>
    </row>
    <row r="417" ht="15.75" customHeight="1">
      <c r="A417" s="203"/>
      <c r="B417" s="203"/>
      <c r="C417" s="203"/>
      <c r="D417" s="203"/>
      <c r="E417" s="203"/>
      <c r="F417" s="203"/>
      <c r="G417" s="203"/>
      <c r="H417" s="203"/>
      <c r="I417" s="203"/>
      <c r="J417" s="203"/>
      <c r="K417" s="203"/>
      <c r="L417" s="203"/>
      <c r="M417" s="203"/>
      <c r="N417" s="203"/>
      <c r="O417" s="203"/>
      <c r="P417" s="203"/>
      <c r="Q417" s="203"/>
      <c r="R417" s="203"/>
      <c r="S417" s="203"/>
      <c r="T417" s="203"/>
      <c r="U417" s="203"/>
      <c r="V417" s="203"/>
      <c r="W417" s="203"/>
      <c r="X417" s="203"/>
      <c r="Y417" s="203"/>
      <c r="Z417" s="203"/>
    </row>
    <row r="418" ht="15.75" customHeight="1">
      <c r="A418" s="203"/>
      <c r="B418" s="203"/>
      <c r="C418" s="203"/>
      <c r="D418" s="203"/>
      <c r="E418" s="203"/>
      <c r="F418" s="203"/>
      <c r="G418" s="203"/>
      <c r="H418" s="203"/>
      <c r="I418" s="203"/>
      <c r="J418" s="203"/>
      <c r="K418" s="203"/>
      <c r="L418" s="203"/>
      <c r="M418" s="203"/>
      <c r="N418" s="203"/>
      <c r="O418" s="203"/>
      <c r="P418" s="203"/>
      <c r="Q418" s="203"/>
      <c r="R418" s="203"/>
      <c r="S418" s="203"/>
      <c r="T418" s="203"/>
      <c r="U418" s="203"/>
      <c r="V418" s="203"/>
      <c r="W418" s="203"/>
      <c r="X418" s="203"/>
      <c r="Y418" s="203"/>
      <c r="Z418" s="203"/>
    </row>
    <row r="419" ht="15.75" customHeight="1">
      <c r="A419" s="203"/>
      <c r="B419" s="203"/>
      <c r="C419" s="203"/>
      <c r="D419" s="203"/>
      <c r="E419" s="203"/>
      <c r="F419" s="203"/>
      <c r="G419" s="203"/>
      <c r="H419" s="203"/>
      <c r="I419" s="203"/>
      <c r="J419" s="203"/>
      <c r="K419" s="203"/>
      <c r="L419" s="203"/>
      <c r="M419" s="203"/>
      <c r="N419" s="203"/>
      <c r="O419" s="203"/>
      <c r="P419" s="203"/>
      <c r="Q419" s="203"/>
      <c r="R419" s="203"/>
      <c r="S419" s="203"/>
      <c r="T419" s="203"/>
      <c r="U419" s="203"/>
      <c r="V419" s="203"/>
      <c r="W419" s="203"/>
      <c r="X419" s="203"/>
      <c r="Y419" s="203"/>
      <c r="Z419" s="203"/>
    </row>
    <row r="420" ht="15.75" customHeight="1">
      <c r="A420" s="203"/>
      <c r="B420" s="203"/>
      <c r="C420" s="203"/>
      <c r="D420" s="203"/>
      <c r="E420" s="203"/>
      <c r="F420" s="203"/>
      <c r="G420" s="203"/>
      <c r="H420" s="203"/>
      <c r="I420" s="203"/>
      <c r="J420" s="203"/>
      <c r="K420" s="203"/>
      <c r="L420" s="203"/>
      <c r="M420" s="203"/>
      <c r="N420" s="203"/>
      <c r="O420" s="203"/>
      <c r="P420" s="203"/>
      <c r="Q420" s="203"/>
      <c r="R420" s="203"/>
      <c r="S420" s="203"/>
      <c r="T420" s="203"/>
      <c r="U420" s="203"/>
      <c r="V420" s="203"/>
      <c r="W420" s="203"/>
      <c r="X420" s="203"/>
      <c r="Y420" s="203"/>
      <c r="Z420" s="203"/>
    </row>
    <row r="421" ht="15.75" customHeight="1">
      <c r="A421" s="203"/>
      <c r="B421" s="203"/>
      <c r="C421" s="203"/>
      <c r="D421" s="203"/>
      <c r="E421" s="203"/>
      <c r="F421" s="203"/>
      <c r="G421" s="203"/>
      <c r="H421" s="203"/>
      <c r="I421" s="203"/>
      <c r="J421" s="203"/>
      <c r="K421" s="203"/>
      <c r="L421" s="203"/>
      <c r="M421" s="203"/>
      <c r="N421" s="203"/>
      <c r="O421" s="203"/>
      <c r="P421" s="203"/>
      <c r="Q421" s="203"/>
      <c r="R421" s="203"/>
      <c r="S421" s="203"/>
      <c r="T421" s="203"/>
      <c r="U421" s="203"/>
      <c r="V421" s="203"/>
      <c r="W421" s="203"/>
      <c r="X421" s="203"/>
      <c r="Y421" s="203"/>
      <c r="Z421" s="203"/>
    </row>
    <row r="422" ht="15.75" customHeight="1">
      <c r="A422" s="203"/>
      <c r="B422" s="203"/>
      <c r="C422" s="203"/>
      <c r="D422" s="203"/>
      <c r="E422" s="203"/>
      <c r="F422" s="203"/>
      <c r="G422" s="203"/>
      <c r="H422" s="203"/>
      <c r="I422" s="203"/>
      <c r="J422" s="203"/>
      <c r="K422" s="203"/>
      <c r="L422" s="203"/>
      <c r="M422" s="203"/>
      <c r="N422" s="203"/>
      <c r="O422" s="203"/>
      <c r="P422" s="203"/>
      <c r="Q422" s="203"/>
      <c r="R422" s="203"/>
      <c r="S422" s="203"/>
      <c r="T422" s="203"/>
      <c r="U422" s="203"/>
      <c r="V422" s="203"/>
      <c r="W422" s="203"/>
      <c r="X422" s="203"/>
      <c r="Y422" s="203"/>
      <c r="Z422" s="203"/>
    </row>
    <row r="423" ht="15.75" customHeight="1">
      <c r="A423" s="203"/>
      <c r="B423" s="203"/>
      <c r="C423" s="203"/>
      <c r="D423" s="203"/>
      <c r="E423" s="203"/>
      <c r="F423" s="203"/>
      <c r="G423" s="203"/>
      <c r="H423" s="203"/>
      <c r="I423" s="203"/>
      <c r="J423" s="203"/>
      <c r="K423" s="203"/>
      <c r="L423" s="203"/>
      <c r="M423" s="203"/>
      <c r="N423" s="203"/>
      <c r="O423" s="203"/>
      <c r="P423" s="203"/>
      <c r="Q423" s="203"/>
      <c r="R423" s="203"/>
      <c r="S423" s="203"/>
      <c r="T423" s="203"/>
      <c r="U423" s="203"/>
      <c r="V423" s="203"/>
      <c r="W423" s="203"/>
      <c r="X423" s="203"/>
      <c r="Y423" s="203"/>
      <c r="Z423" s="203"/>
    </row>
    <row r="424" ht="15.75" customHeight="1">
      <c r="A424" s="203"/>
      <c r="B424" s="203"/>
      <c r="C424" s="203"/>
      <c r="D424" s="203"/>
      <c r="E424" s="203"/>
      <c r="F424" s="203"/>
      <c r="G424" s="203"/>
      <c r="H424" s="203"/>
      <c r="I424" s="203"/>
      <c r="J424" s="203"/>
      <c r="K424" s="203"/>
      <c r="L424" s="203"/>
      <c r="M424" s="203"/>
      <c r="N424" s="203"/>
      <c r="O424" s="203"/>
      <c r="P424" s="203"/>
      <c r="Q424" s="203"/>
      <c r="R424" s="203"/>
      <c r="S424" s="203"/>
      <c r="T424" s="203"/>
      <c r="U424" s="203"/>
      <c r="V424" s="203"/>
      <c r="W424" s="203"/>
      <c r="X424" s="203"/>
      <c r="Y424" s="203"/>
      <c r="Z424" s="203"/>
    </row>
    <row r="425" ht="15.75" customHeight="1">
      <c r="A425" s="203"/>
      <c r="B425" s="203"/>
      <c r="C425" s="203"/>
      <c r="D425" s="203"/>
      <c r="E425" s="203"/>
      <c r="F425" s="203"/>
      <c r="G425" s="203"/>
      <c r="H425" s="203"/>
      <c r="I425" s="203"/>
      <c r="J425" s="203"/>
      <c r="K425" s="203"/>
      <c r="L425" s="203"/>
      <c r="M425" s="203"/>
      <c r="N425" s="203"/>
      <c r="O425" s="203"/>
      <c r="P425" s="203"/>
      <c r="Q425" s="203"/>
      <c r="R425" s="203"/>
      <c r="S425" s="203"/>
      <c r="T425" s="203"/>
      <c r="U425" s="203"/>
      <c r="V425" s="203"/>
      <c r="W425" s="203"/>
      <c r="X425" s="203"/>
      <c r="Y425" s="203"/>
      <c r="Z425" s="203"/>
    </row>
    <row r="426" ht="15.75" customHeight="1">
      <c r="A426" s="203"/>
      <c r="B426" s="203"/>
      <c r="C426" s="203"/>
      <c r="D426" s="203"/>
      <c r="E426" s="203"/>
      <c r="F426" s="203"/>
      <c r="G426" s="203"/>
      <c r="H426" s="203"/>
      <c r="I426" s="203"/>
      <c r="J426" s="203"/>
      <c r="K426" s="203"/>
      <c r="L426" s="203"/>
      <c r="M426" s="203"/>
      <c r="N426" s="203"/>
      <c r="O426" s="203"/>
      <c r="P426" s="203"/>
      <c r="Q426" s="203"/>
      <c r="R426" s="203"/>
      <c r="S426" s="203"/>
      <c r="T426" s="203"/>
      <c r="U426" s="203"/>
      <c r="V426" s="203"/>
      <c r="W426" s="203"/>
      <c r="X426" s="203"/>
      <c r="Y426" s="203"/>
      <c r="Z426" s="203"/>
    </row>
    <row r="427" ht="15.75" customHeight="1">
      <c r="A427" s="203"/>
      <c r="B427" s="203"/>
      <c r="C427" s="203"/>
      <c r="D427" s="203"/>
      <c r="E427" s="203"/>
      <c r="F427" s="203"/>
      <c r="G427" s="203"/>
      <c r="H427" s="203"/>
      <c r="I427" s="203"/>
      <c r="J427" s="203"/>
      <c r="K427" s="203"/>
      <c r="L427" s="203"/>
      <c r="M427" s="203"/>
      <c r="N427" s="203"/>
      <c r="O427" s="203"/>
      <c r="P427" s="203"/>
      <c r="Q427" s="203"/>
      <c r="R427" s="203"/>
      <c r="S427" s="203"/>
      <c r="T427" s="203"/>
      <c r="U427" s="203"/>
      <c r="V427" s="203"/>
      <c r="W427" s="203"/>
      <c r="X427" s="203"/>
      <c r="Y427" s="203"/>
      <c r="Z427" s="203"/>
    </row>
    <row r="428" ht="15.75" customHeight="1">
      <c r="A428" s="203"/>
      <c r="B428" s="203"/>
      <c r="C428" s="203"/>
      <c r="D428" s="203"/>
      <c r="E428" s="203"/>
      <c r="F428" s="203"/>
      <c r="G428" s="203"/>
      <c r="H428" s="203"/>
      <c r="I428" s="203"/>
      <c r="J428" s="203"/>
      <c r="K428" s="203"/>
      <c r="L428" s="203"/>
      <c r="M428" s="203"/>
      <c r="N428" s="203"/>
      <c r="O428" s="203"/>
      <c r="P428" s="203"/>
      <c r="Q428" s="203"/>
      <c r="R428" s="203"/>
      <c r="S428" s="203"/>
      <c r="T428" s="203"/>
      <c r="U428" s="203"/>
      <c r="V428" s="203"/>
      <c r="W428" s="203"/>
      <c r="X428" s="203"/>
      <c r="Y428" s="203"/>
      <c r="Z428" s="203"/>
    </row>
    <row r="429" ht="15.75" customHeight="1">
      <c r="A429" s="203"/>
      <c r="B429" s="203"/>
      <c r="C429" s="203"/>
      <c r="D429" s="203"/>
      <c r="E429" s="203"/>
      <c r="F429" s="203"/>
      <c r="G429" s="203"/>
      <c r="H429" s="203"/>
      <c r="I429" s="203"/>
      <c r="J429" s="203"/>
      <c r="K429" s="203"/>
      <c r="L429" s="203"/>
      <c r="M429" s="203"/>
      <c r="N429" s="203"/>
      <c r="O429" s="203"/>
      <c r="P429" s="203"/>
      <c r="Q429" s="203"/>
      <c r="R429" s="203"/>
      <c r="S429" s="203"/>
      <c r="T429" s="203"/>
      <c r="U429" s="203"/>
      <c r="V429" s="203"/>
      <c r="W429" s="203"/>
      <c r="X429" s="203"/>
      <c r="Y429" s="203"/>
      <c r="Z429" s="203"/>
    </row>
    <row r="430" ht="15.75" customHeight="1">
      <c r="A430" s="203"/>
      <c r="B430" s="203"/>
      <c r="C430" s="203"/>
      <c r="D430" s="203"/>
      <c r="E430" s="203"/>
      <c r="F430" s="203"/>
      <c r="G430" s="203"/>
      <c r="H430" s="203"/>
      <c r="I430" s="203"/>
      <c r="J430" s="203"/>
      <c r="K430" s="203"/>
      <c r="L430" s="203"/>
      <c r="M430" s="203"/>
      <c r="N430" s="203"/>
      <c r="O430" s="203"/>
      <c r="P430" s="203"/>
      <c r="Q430" s="203"/>
      <c r="R430" s="203"/>
      <c r="S430" s="203"/>
      <c r="T430" s="203"/>
      <c r="U430" s="203"/>
      <c r="V430" s="203"/>
      <c r="W430" s="203"/>
      <c r="X430" s="203"/>
      <c r="Y430" s="203"/>
      <c r="Z430" s="203"/>
    </row>
    <row r="431" ht="15.75" customHeight="1">
      <c r="A431" s="203"/>
      <c r="B431" s="203"/>
      <c r="C431" s="203"/>
      <c r="D431" s="203"/>
      <c r="E431" s="203"/>
      <c r="F431" s="203"/>
      <c r="G431" s="203"/>
      <c r="H431" s="203"/>
      <c r="I431" s="203"/>
      <c r="J431" s="203"/>
      <c r="K431" s="203"/>
      <c r="L431" s="203"/>
      <c r="M431" s="203"/>
      <c r="N431" s="203"/>
      <c r="O431" s="203"/>
      <c r="P431" s="203"/>
      <c r="Q431" s="203"/>
      <c r="R431" s="203"/>
      <c r="S431" s="203"/>
      <c r="T431" s="203"/>
      <c r="U431" s="203"/>
      <c r="V431" s="203"/>
      <c r="W431" s="203"/>
      <c r="X431" s="203"/>
      <c r="Y431" s="203"/>
      <c r="Z431" s="203"/>
    </row>
    <row r="432" ht="15.75" customHeight="1">
      <c r="A432" s="203"/>
      <c r="B432" s="203"/>
      <c r="C432" s="203"/>
      <c r="D432" s="203"/>
      <c r="E432" s="203"/>
      <c r="F432" s="203"/>
      <c r="G432" s="203"/>
      <c r="H432" s="203"/>
      <c r="I432" s="203"/>
      <c r="J432" s="203"/>
      <c r="K432" s="203"/>
      <c r="L432" s="203"/>
      <c r="M432" s="203"/>
      <c r="N432" s="203"/>
      <c r="O432" s="203"/>
      <c r="P432" s="203"/>
      <c r="Q432" s="203"/>
      <c r="R432" s="203"/>
      <c r="S432" s="203"/>
      <c r="T432" s="203"/>
      <c r="U432" s="203"/>
      <c r="V432" s="203"/>
      <c r="W432" s="203"/>
      <c r="X432" s="203"/>
      <c r="Y432" s="203"/>
      <c r="Z432" s="203"/>
    </row>
    <row r="433" ht="15.75" customHeight="1">
      <c r="A433" s="203"/>
      <c r="B433" s="203"/>
      <c r="C433" s="203"/>
      <c r="D433" s="203"/>
      <c r="E433" s="203"/>
      <c r="F433" s="203"/>
      <c r="G433" s="203"/>
      <c r="H433" s="203"/>
      <c r="I433" s="203"/>
      <c r="J433" s="203"/>
      <c r="K433" s="203"/>
      <c r="L433" s="203"/>
      <c r="M433" s="203"/>
      <c r="N433" s="203"/>
      <c r="O433" s="203"/>
      <c r="P433" s="203"/>
      <c r="Q433" s="203"/>
      <c r="R433" s="203"/>
      <c r="S433" s="203"/>
      <c r="T433" s="203"/>
      <c r="U433" s="203"/>
      <c r="V433" s="203"/>
      <c r="W433" s="203"/>
      <c r="X433" s="203"/>
      <c r="Y433" s="203"/>
      <c r="Z433" s="203"/>
    </row>
    <row r="434" ht="15.75" customHeight="1">
      <c r="A434" s="203"/>
      <c r="B434" s="203"/>
      <c r="C434" s="203"/>
      <c r="D434" s="203"/>
      <c r="E434" s="203"/>
      <c r="F434" s="203"/>
      <c r="G434" s="203"/>
      <c r="H434" s="203"/>
      <c r="I434" s="203"/>
      <c r="J434" s="203"/>
      <c r="K434" s="203"/>
      <c r="L434" s="203"/>
      <c r="M434" s="203"/>
      <c r="N434" s="203"/>
      <c r="O434" s="203"/>
      <c r="P434" s="203"/>
      <c r="Q434" s="203"/>
      <c r="R434" s="203"/>
      <c r="S434" s="203"/>
      <c r="T434" s="203"/>
      <c r="U434" s="203"/>
      <c r="V434" s="203"/>
      <c r="W434" s="203"/>
      <c r="X434" s="203"/>
      <c r="Y434" s="203"/>
      <c r="Z434" s="203"/>
    </row>
    <row r="435" ht="15.75" customHeight="1">
      <c r="A435" s="203"/>
      <c r="B435" s="203"/>
      <c r="C435" s="203"/>
      <c r="D435" s="203"/>
      <c r="E435" s="203"/>
      <c r="F435" s="203"/>
      <c r="G435" s="203"/>
      <c r="H435" s="203"/>
      <c r="I435" s="203"/>
      <c r="J435" s="203"/>
      <c r="K435" s="203"/>
      <c r="L435" s="203"/>
      <c r="M435" s="203"/>
      <c r="N435" s="203"/>
      <c r="O435" s="203"/>
      <c r="P435" s="203"/>
      <c r="Q435" s="203"/>
      <c r="R435" s="203"/>
      <c r="S435" s="203"/>
      <c r="T435" s="203"/>
      <c r="U435" s="203"/>
      <c r="V435" s="203"/>
      <c r="W435" s="203"/>
      <c r="X435" s="203"/>
      <c r="Y435" s="203"/>
      <c r="Z435" s="203"/>
    </row>
    <row r="436" ht="15.75" customHeight="1">
      <c r="A436" s="203"/>
      <c r="B436" s="203"/>
      <c r="C436" s="203"/>
      <c r="D436" s="203"/>
      <c r="E436" s="203"/>
      <c r="F436" s="203"/>
      <c r="G436" s="203"/>
      <c r="H436" s="203"/>
      <c r="I436" s="203"/>
      <c r="J436" s="203"/>
      <c r="K436" s="203"/>
      <c r="L436" s="203"/>
      <c r="M436" s="203"/>
      <c r="N436" s="203"/>
      <c r="O436" s="203"/>
      <c r="P436" s="203"/>
      <c r="Q436" s="203"/>
      <c r="R436" s="203"/>
      <c r="S436" s="203"/>
      <c r="T436" s="203"/>
      <c r="U436" s="203"/>
      <c r="V436" s="203"/>
      <c r="W436" s="203"/>
      <c r="X436" s="203"/>
      <c r="Y436" s="203"/>
      <c r="Z436" s="203"/>
    </row>
    <row r="437" ht="15.75" customHeight="1">
      <c r="A437" s="203"/>
      <c r="B437" s="203"/>
      <c r="C437" s="203"/>
      <c r="D437" s="203"/>
      <c r="E437" s="203"/>
      <c r="F437" s="203"/>
      <c r="G437" s="203"/>
      <c r="H437" s="203"/>
      <c r="I437" s="203"/>
      <c r="J437" s="203"/>
      <c r="K437" s="203"/>
      <c r="L437" s="203"/>
      <c r="M437" s="203"/>
      <c r="N437" s="203"/>
      <c r="O437" s="203"/>
      <c r="P437" s="203"/>
      <c r="Q437" s="203"/>
      <c r="R437" s="203"/>
      <c r="S437" s="203"/>
      <c r="T437" s="203"/>
      <c r="U437" s="203"/>
      <c r="V437" s="203"/>
      <c r="W437" s="203"/>
      <c r="X437" s="203"/>
      <c r="Y437" s="203"/>
      <c r="Z437" s="203"/>
    </row>
    <row r="438" ht="15.75" customHeight="1">
      <c r="A438" s="203"/>
      <c r="B438" s="203"/>
      <c r="C438" s="203"/>
      <c r="D438" s="203"/>
      <c r="E438" s="203"/>
      <c r="F438" s="203"/>
      <c r="G438" s="203"/>
      <c r="H438" s="203"/>
      <c r="I438" s="203"/>
      <c r="J438" s="203"/>
      <c r="K438" s="203"/>
      <c r="L438" s="203"/>
      <c r="M438" s="203"/>
      <c r="N438" s="203"/>
      <c r="O438" s="203"/>
      <c r="P438" s="203"/>
      <c r="Q438" s="203"/>
      <c r="R438" s="203"/>
      <c r="S438" s="203"/>
      <c r="T438" s="203"/>
      <c r="U438" s="203"/>
      <c r="V438" s="203"/>
      <c r="W438" s="203"/>
      <c r="X438" s="203"/>
      <c r="Y438" s="203"/>
      <c r="Z438" s="203"/>
    </row>
    <row r="439" ht="15.75" customHeight="1">
      <c r="A439" s="203"/>
      <c r="B439" s="203"/>
      <c r="C439" s="203"/>
      <c r="D439" s="203"/>
      <c r="E439" s="203"/>
      <c r="F439" s="203"/>
      <c r="G439" s="203"/>
      <c r="H439" s="203"/>
      <c r="I439" s="203"/>
      <c r="J439" s="203"/>
      <c r="K439" s="203"/>
      <c r="L439" s="203"/>
      <c r="M439" s="203"/>
      <c r="N439" s="203"/>
      <c r="O439" s="203"/>
      <c r="P439" s="203"/>
      <c r="Q439" s="203"/>
      <c r="R439" s="203"/>
      <c r="S439" s="203"/>
      <c r="T439" s="203"/>
      <c r="U439" s="203"/>
      <c r="V439" s="203"/>
      <c r="W439" s="203"/>
      <c r="X439" s="203"/>
      <c r="Y439" s="203"/>
      <c r="Z439" s="203"/>
    </row>
    <row r="440" ht="15.75" customHeight="1">
      <c r="A440" s="203"/>
      <c r="B440" s="203"/>
      <c r="C440" s="203"/>
      <c r="D440" s="203"/>
      <c r="E440" s="203"/>
      <c r="F440" s="203"/>
      <c r="G440" s="203"/>
      <c r="H440" s="203"/>
      <c r="I440" s="203"/>
      <c r="J440" s="203"/>
      <c r="K440" s="203"/>
      <c r="L440" s="203"/>
      <c r="M440" s="203"/>
      <c r="N440" s="203"/>
      <c r="O440" s="203"/>
      <c r="P440" s="203"/>
      <c r="Q440" s="203"/>
      <c r="R440" s="203"/>
      <c r="S440" s="203"/>
      <c r="T440" s="203"/>
      <c r="U440" s="203"/>
      <c r="V440" s="203"/>
      <c r="W440" s="203"/>
      <c r="X440" s="203"/>
      <c r="Y440" s="203"/>
      <c r="Z440" s="203"/>
    </row>
    <row r="441" ht="15.75" customHeight="1">
      <c r="A441" s="203"/>
      <c r="B441" s="203"/>
      <c r="C441" s="203"/>
      <c r="D441" s="203"/>
      <c r="E441" s="203"/>
      <c r="F441" s="203"/>
      <c r="G441" s="203"/>
      <c r="H441" s="203"/>
      <c r="I441" s="203"/>
      <c r="J441" s="203"/>
      <c r="K441" s="203"/>
      <c r="L441" s="203"/>
      <c r="M441" s="203"/>
      <c r="N441" s="203"/>
      <c r="O441" s="203"/>
      <c r="P441" s="203"/>
      <c r="Q441" s="203"/>
      <c r="R441" s="203"/>
      <c r="S441" s="203"/>
      <c r="T441" s="203"/>
      <c r="U441" s="203"/>
      <c r="V441" s="203"/>
      <c r="W441" s="203"/>
      <c r="X441" s="203"/>
      <c r="Y441" s="203"/>
      <c r="Z441" s="203"/>
    </row>
    <row r="442" ht="15.75" customHeight="1">
      <c r="A442" s="203"/>
      <c r="B442" s="203"/>
      <c r="C442" s="203"/>
      <c r="D442" s="203"/>
      <c r="E442" s="203"/>
      <c r="F442" s="203"/>
      <c r="G442" s="203"/>
      <c r="H442" s="203"/>
      <c r="I442" s="203"/>
      <c r="J442" s="203"/>
      <c r="K442" s="203"/>
      <c r="L442" s="203"/>
      <c r="M442" s="203"/>
      <c r="N442" s="203"/>
      <c r="O442" s="203"/>
      <c r="P442" s="203"/>
      <c r="Q442" s="203"/>
      <c r="R442" s="203"/>
      <c r="S442" s="203"/>
      <c r="T442" s="203"/>
      <c r="U442" s="203"/>
      <c r="V442" s="203"/>
      <c r="W442" s="203"/>
      <c r="X442" s="203"/>
      <c r="Y442" s="203"/>
      <c r="Z442" s="203"/>
    </row>
    <row r="443" ht="15.75" customHeight="1">
      <c r="A443" s="203"/>
      <c r="B443" s="203"/>
      <c r="C443" s="203"/>
      <c r="D443" s="203"/>
      <c r="E443" s="203"/>
      <c r="F443" s="203"/>
      <c r="G443" s="203"/>
      <c r="H443" s="203"/>
      <c r="I443" s="203"/>
      <c r="J443" s="203"/>
      <c r="K443" s="203"/>
      <c r="L443" s="203"/>
      <c r="M443" s="203"/>
      <c r="N443" s="203"/>
      <c r="O443" s="203"/>
      <c r="P443" s="203"/>
      <c r="Q443" s="203"/>
      <c r="R443" s="203"/>
      <c r="S443" s="203"/>
      <c r="T443" s="203"/>
      <c r="U443" s="203"/>
      <c r="V443" s="203"/>
      <c r="W443" s="203"/>
      <c r="X443" s="203"/>
      <c r="Y443" s="203"/>
      <c r="Z443" s="203"/>
    </row>
    <row r="444" ht="15.75" customHeight="1">
      <c r="A444" s="203"/>
      <c r="B444" s="203"/>
      <c r="C444" s="203"/>
      <c r="D444" s="203"/>
      <c r="E444" s="203"/>
      <c r="F444" s="203"/>
      <c r="G444" s="203"/>
      <c r="H444" s="203"/>
      <c r="I444" s="203"/>
      <c r="J444" s="203"/>
      <c r="K444" s="203"/>
      <c r="L444" s="203"/>
      <c r="M444" s="203"/>
      <c r="N444" s="203"/>
      <c r="O444" s="203"/>
      <c r="P444" s="203"/>
      <c r="Q444" s="203"/>
      <c r="R444" s="203"/>
      <c r="S444" s="203"/>
      <c r="T444" s="203"/>
      <c r="U444" s="203"/>
      <c r="V444" s="203"/>
      <c r="W444" s="203"/>
      <c r="X444" s="203"/>
      <c r="Y444" s="203"/>
      <c r="Z444" s="203"/>
    </row>
    <row r="445" ht="15.75" customHeight="1">
      <c r="A445" s="203"/>
      <c r="B445" s="203"/>
      <c r="C445" s="203"/>
      <c r="D445" s="203"/>
      <c r="E445" s="203"/>
      <c r="F445" s="203"/>
      <c r="G445" s="203"/>
      <c r="H445" s="203"/>
      <c r="I445" s="203"/>
      <c r="J445" s="203"/>
      <c r="K445" s="203"/>
      <c r="L445" s="203"/>
      <c r="M445" s="203"/>
      <c r="N445" s="203"/>
      <c r="O445" s="203"/>
      <c r="P445" s="203"/>
      <c r="Q445" s="203"/>
      <c r="R445" s="203"/>
      <c r="S445" s="203"/>
      <c r="T445" s="203"/>
      <c r="U445" s="203"/>
      <c r="V445" s="203"/>
      <c r="W445" s="203"/>
      <c r="X445" s="203"/>
      <c r="Y445" s="203"/>
      <c r="Z445" s="203"/>
    </row>
    <row r="446" ht="15.75" customHeight="1">
      <c r="A446" s="203"/>
      <c r="B446" s="203"/>
      <c r="C446" s="203"/>
      <c r="D446" s="203"/>
      <c r="E446" s="203"/>
      <c r="F446" s="203"/>
      <c r="G446" s="203"/>
      <c r="H446" s="203"/>
      <c r="I446" s="203"/>
      <c r="J446" s="203"/>
      <c r="K446" s="203"/>
      <c r="L446" s="203"/>
      <c r="M446" s="203"/>
      <c r="N446" s="203"/>
      <c r="O446" s="203"/>
      <c r="P446" s="203"/>
      <c r="Q446" s="203"/>
      <c r="R446" s="203"/>
      <c r="S446" s="203"/>
      <c r="T446" s="203"/>
      <c r="U446" s="203"/>
      <c r="V446" s="203"/>
      <c r="W446" s="203"/>
      <c r="X446" s="203"/>
      <c r="Y446" s="203"/>
      <c r="Z446" s="203"/>
    </row>
    <row r="447" ht="15.75" customHeight="1">
      <c r="A447" s="203"/>
      <c r="B447" s="203"/>
      <c r="C447" s="203"/>
      <c r="D447" s="203"/>
      <c r="E447" s="203"/>
      <c r="F447" s="203"/>
      <c r="G447" s="203"/>
      <c r="H447" s="203"/>
      <c r="I447" s="203"/>
      <c r="J447" s="203"/>
      <c r="K447" s="203"/>
      <c r="L447" s="203"/>
      <c r="M447" s="203"/>
      <c r="N447" s="203"/>
      <c r="O447" s="203"/>
      <c r="P447" s="203"/>
      <c r="Q447" s="203"/>
      <c r="R447" s="203"/>
      <c r="S447" s="203"/>
      <c r="T447" s="203"/>
      <c r="U447" s="203"/>
      <c r="V447" s="203"/>
      <c r="W447" s="203"/>
      <c r="X447" s="203"/>
      <c r="Y447" s="203"/>
      <c r="Z447" s="203"/>
    </row>
    <row r="448" ht="15.75" customHeight="1">
      <c r="A448" s="203"/>
      <c r="B448" s="203"/>
      <c r="C448" s="203"/>
      <c r="D448" s="203"/>
      <c r="E448" s="203"/>
      <c r="F448" s="203"/>
      <c r="G448" s="203"/>
      <c r="H448" s="203"/>
      <c r="I448" s="203"/>
      <c r="J448" s="203"/>
      <c r="K448" s="203"/>
      <c r="L448" s="203"/>
      <c r="M448" s="203"/>
      <c r="N448" s="203"/>
      <c r="O448" s="203"/>
      <c r="P448" s="203"/>
      <c r="Q448" s="203"/>
      <c r="R448" s="203"/>
      <c r="S448" s="203"/>
      <c r="T448" s="203"/>
      <c r="U448" s="203"/>
      <c r="V448" s="203"/>
      <c r="W448" s="203"/>
      <c r="X448" s="203"/>
      <c r="Y448" s="203"/>
      <c r="Z448" s="203"/>
    </row>
    <row r="449" ht="15.75" customHeight="1">
      <c r="A449" s="203"/>
      <c r="B449" s="203"/>
      <c r="C449" s="203"/>
      <c r="D449" s="203"/>
      <c r="E449" s="203"/>
      <c r="F449" s="203"/>
      <c r="G449" s="203"/>
      <c r="H449" s="203"/>
      <c r="I449" s="203"/>
      <c r="J449" s="203"/>
      <c r="K449" s="203"/>
      <c r="L449" s="203"/>
      <c r="M449" s="203"/>
      <c r="N449" s="203"/>
      <c r="O449" s="203"/>
      <c r="P449" s="203"/>
      <c r="Q449" s="203"/>
      <c r="R449" s="203"/>
      <c r="S449" s="203"/>
      <c r="T449" s="203"/>
      <c r="U449" s="203"/>
      <c r="V449" s="203"/>
      <c r="W449" s="203"/>
      <c r="X449" s="203"/>
      <c r="Y449" s="203"/>
      <c r="Z449" s="203"/>
    </row>
    <row r="450" ht="15.75" customHeight="1">
      <c r="A450" s="203"/>
      <c r="B450" s="203"/>
      <c r="C450" s="203"/>
      <c r="D450" s="203"/>
      <c r="E450" s="203"/>
      <c r="F450" s="203"/>
      <c r="G450" s="203"/>
      <c r="H450" s="203"/>
      <c r="I450" s="203"/>
      <c r="J450" s="203"/>
      <c r="K450" s="203"/>
      <c r="L450" s="203"/>
      <c r="M450" s="203"/>
      <c r="N450" s="203"/>
      <c r="O450" s="203"/>
      <c r="P450" s="203"/>
      <c r="Q450" s="203"/>
      <c r="R450" s="203"/>
      <c r="S450" s="203"/>
      <c r="T450" s="203"/>
      <c r="U450" s="203"/>
      <c r="V450" s="203"/>
      <c r="W450" s="203"/>
      <c r="X450" s="203"/>
      <c r="Y450" s="203"/>
      <c r="Z450" s="203"/>
    </row>
    <row r="451" ht="15.75" customHeight="1">
      <c r="A451" s="203"/>
      <c r="B451" s="203"/>
      <c r="C451" s="203"/>
      <c r="D451" s="203"/>
      <c r="E451" s="203"/>
      <c r="F451" s="203"/>
      <c r="G451" s="203"/>
      <c r="H451" s="203"/>
      <c r="I451" s="203"/>
      <c r="J451" s="203"/>
      <c r="K451" s="203"/>
      <c r="L451" s="203"/>
      <c r="M451" s="203"/>
      <c r="N451" s="203"/>
      <c r="O451" s="203"/>
      <c r="P451" s="203"/>
      <c r="Q451" s="203"/>
      <c r="R451" s="203"/>
      <c r="S451" s="203"/>
      <c r="T451" s="203"/>
      <c r="U451" s="203"/>
      <c r="V451" s="203"/>
      <c r="W451" s="203"/>
      <c r="X451" s="203"/>
      <c r="Y451" s="203"/>
      <c r="Z451" s="203"/>
    </row>
    <row r="452" ht="15.75" customHeight="1">
      <c r="A452" s="203"/>
      <c r="B452" s="203"/>
      <c r="C452" s="203"/>
      <c r="D452" s="203"/>
      <c r="E452" s="203"/>
      <c r="F452" s="203"/>
      <c r="G452" s="203"/>
      <c r="H452" s="203"/>
      <c r="I452" s="203"/>
      <c r="J452" s="203"/>
      <c r="K452" s="203"/>
      <c r="L452" s="203"/>
      <c r="M452" s="203"/>
      <c r="N452" s="203"/>
      <c r="O452" s="203"/>
      <c r="P452" s="203"/>
      <c r="Q452" s="203"/>
      <c r="R452" s="203"/>
      <c r="S452" s="203"/>
      <c r="T452" s="203"/>
      <c r="U452" s="203"/>
      <c r="V452" s="203"/>
      <c r="W452" s="203"/>
      <c r="X452" s="203"/>
      <c r="Y452" s="203"/>
      <c r="Z452" s="203"/>
    </row>
    <row r="453" ht="15.75" customHeight="1">
      <c r="A453" s="203"/>
      <c r="B453" s="203"/>
      <c r="C453" s="203"/>
      <c r="D453" s="203"/>
      <c r="E453" s="203"/>
      <c r="F453" s="203"/>
      <c r="G453" s="203"/>
      <c r="H453" s="203"/>
      <c r="I453" s="203"/>
      <c r="J453" s="203"/>
      <c r="K453" s="203"/>
      <c r="L453" s="203"/>
      <c r="M453" s="203"/>
      <c r="N453" s="203"/>
      <c r="O453" s="203"/>
      <c r="P453" s="203"/>
      <c r="Q453" s="203"/>
      <c r="R453" s="203"/>
      <c r="S453" s="203"/>
      <c r="T453" s="203"/>
      <c r="U453" s="203"/>
      <c r="V453" s="203"/>
      <c r="W453" s="203"/>
      <c r="X453" s="203"/>
      <c r="Y453" s="203"/>
      <c r="Z453" s="203"/>
    </row>
    <row r="454" ht="15.75" customHeight="1">
      <c r="A454" s="203"/>
      <c r="B454" s="203"/>
      <c r="C454" s="203"/>
      <c r="D454" s="203"/>
      <c r="E454" s="203"/>
      <c r="F454" s="203"/>
      <c r="G454" s="203"/>
      <c r="H454" s="203"/>
      <c r="I454" s="203"/>
      <c r="J454" s="203"/>
      <c r="K454" s="203"/>
      <c r="L454" s="203"/>
      <c r="M454" s="203"/>
      <c r="N454" s="203"/>
      <c r="O454" s="203"/>
      <c r="P454" s="203"/>
      <c r="Q454" s="203"/>
      <c r="R454" s="203"/>
      <c r="S454" s="203"/>
      <c r="T454" s="203"/>
      <c r="U454" s="203"/>
      <c r="V454" s="203"/>
      <c r="W454" s="203"/>
      <c r="X454" s="203"/>
      <c r="Y454" s="203"/>
      <c r="Z454" s="203"/>
    </row>
    <row r="455" ht="15.75" customHeight="1">
      <c r="A455" s="203"/>
      <c r="B455" s="203"/>
      <c r="C455" s="203"/>
      <c r="D455" s="203"/>
      <c r="E455" s="203"/>
      <c r="F455" s="203"/>
      <c r="G455" s="203"/>
      <c r="H455" s="203"/>
      <c r="I455" s="203"/>
      <c r="J455" s="203"/>
      <c r="K455" s="203"/>
      <c r="L455" s="203"/>
      <c r="M455" s="203"/>
      <c r="N455" s="203"/>
      <c r="O455" s="203"/>
      <c r="P455" s="203"/>
      <c r="Q455" s="203"/>
      <c r="R455" s="203"/>
      <c r="S455" s="203"/>
      <c r="T455" s="203"/>
      <c r="U455" s="203"/>
      <c r="V455" s="203"/>
      <c r="W455" s="203"/>
      <c r="X455" s="203"/>
      <c r="Y455" s="203"/>
      <c r="Z455" s="203"/>
    </row>
    <row r="456" ht="15.75" customHeight="1">
      <c r="A456" s="203"/>
      <c r="B456" s="203"/>
      <c r="C456" s="203"/>
      <c r="D456" s="203"/>
      <c r="E456" s="203"/>
      <c r="F456" s="203"/>
      <c r="G456" s="203"/>
      <c r="H456" s="203"/>
      <c r="I456" s="203"/>
      <c r="J456" s="203"/>
      <c r="K456" s="203"/>
      <c r="L456" s="203"/>
      <c r="M456" s="203"/>
      <c r="N456" s="203"/>
      <c r="O456" s="203"/>
      <c r="P456" s="203"/>
      <c r="Q456" s="203"/>
      <c r="R456" s="203"/>
      <c r="S456" s="203"/>
      <c r="T456" s="203"/>
      <c r="U456" s="203"/>
      <c r="V456" s="203"/>
      <c r="W456" s="203"/>
      <c r="X456" s="203"/>
      <c r="Y456" s="203"/>
      <c r="Z456" s="203"/>
    </row>
    <row r="457" ht="15.75" customHeight="1">
      <c r="A457" s="203"/>
      <c r="B457" s="203"/>
      <c r="C457" s="203"/>
      <c r="D457" s="203"/>
      <c r="E457" s="203"/>
      <c r="F457" s="203"/>
      <c r="G457" s="203"/>
      <c r="H457" s="203"/>
      <c r="I457" s="203"/>
      <c r="J457" s="203"/>
      <c r="K457" s="203"/>
      <c r="L457" s="203"/>
      <c r="M457" s="203"/>
      <c r="N457" s="203"/>
      <c r="O457" s="203"/>
      <c r="P457" s="203"/>
      <c r="Q457" s="203"/>
      <c r="R457" s="203"/>
      <c r="S457" s="203"/>
      <c r="T457" s="203"/>
      <c r="U457" s="203"/>
      <c r="V457" s="203"/>
      <c r="W457" s="203"/>
      <c r="X457" s="203"/>
      <c r="Y457" s="203"/>
      <c r="Z457" s="203"/>
    </row>
    <row r="458" ht="15.75" customHeight="1">
      <c r="A458" s="203"/>
      <c r="B458" s="203"/>
      <c r="C458" s="203"/>
      <c r="D458" s="203"/>
      <c r="E458" s="203"/>
      <c r="F458" s="203"/>
      <c r="G458" s="203"/>
      <c r="H458" s="203"/>
      <c r="I458" s="203"/>
      <c r="J458" s="203"/>
      <c r="K458" s="203"/>
      <c r="L458" s="203"/>
      <c r="M458" s="203"/>
      <c r="N458" s="203"/>
      <c r="O458" s="203"/>
      <c r="P458" s="203"/>
      <c r="Q458" s="203"/>
      <c r="R458" s="203"/>
      <c r="S458" s="203"/>
      <c r="T458" s="203"/>
      <c r="U458" s="203"/>
      <c r="V458" s="203"/>
      <c r="W458" s="203"/>
      <c r="X458" s="203"/>
      <c r="Y458" s="203"/>
      <c r="Z458" s="203"/>
    </row>
    <row r="459" ht="15.75" customHeight="1">
      <c r="A459" s="203"/>
      <c r="B459" s="203"/>
      <c r="C459" s="203"/>
      <c r="D459" s="203"/>
      <c r="E459" s="203"/>
      <c r="F459" s="203"/>
      <c r="G459" s="203"/>
      <c r="H459" s="203"/>
      <c r="I459" s="203"/>
      <c r="J459" s="203"/>
      <c r="K459" s="203"/>
      <c r="L459" s="203"/>
      <c r="M459" s="203"/>
      <c r="N459" s="203"/>
      <c r="O459" s="203"/>
      <c r="P459" s="203"/>
      <c r="Q459" s="203"/>
      <c r="R459" s="203"/>
      <c r="S459" s="203"/>
      <c r="T459" s="203"/>
      <c r="U459" s="203"/>
      <c r="V459" s="203"/>
      <c r="W459" s="203"/>
      <c r="X459" s="203"/>
      <c r="Y459" s="203"/>
      <c r="Z459" s="203"/>
    </row>
    <row r="460" ht="15.75" customHeight="1">
      <c r="A460" s="203"/>
      <c r="B460" s="203"/>
      <c r="C460" s="203"/>
      <c r="D460" s="203"/>
      <c r="E460" s="203"/>
      <c r="F460" s="203"/>
      <c r="G460" s="203"/>
      <c r="H460" s="203"/>
      <c r="I460" s="203"/>
      <c r="J460" s="203"/>
      <c r="K460" s="203"/>
      <c r="L460" s="203"/>
      <c r="M460" s="203"/>
      <c r="N460" s="203"/>
      <c r="O460" s="203"/>
      <c r="P460" s="203"/>
      <c r="Q460" s="203"/>
      <c r="R460" s="203"/>
      <c r="S460" s="203"/>
      <c r="T460" s="203"/>
      <c r="U460" s="203"/>
      <c r="V460" s="203"/>
      <c r="W460" s="203"/>
      <c r="X460" s="203"/>
      <c r="Y460" s="203"/>
      <c r="Z460" s="203"/>
    </row>
    <row r="461" ht="15.75" customHeight="1">
      <c r="A461" s="203"/>
      <c r="B461" s="203"/>
      <c r="C461" s="203"/>
      <c r="D461" s="203"/>
      <c r="E461" s="203"/>
      <c r="F461" s="203"/>
      <c r="G461" s="203"/>
      <c r="H461" s="203"/>
      <c r="I461" s="203"/>
      <c r="J461" s="203"/>
      <c r="K461" s="203"/>
      <c r="L461" s="203"/>
      <c r="M461" s="203"/>
      <c r="N461" s="203"/>
      <c r="O461" s="203"/>
      <c r="P461" s="203"/>
      <c r="Q461" s="203"/>
      <c r="R461" s="203"/>
      <c r="S461" s="203"/>
      <c r="T461" s="203"/>
      <c r="U461" s="203"/>
      <c r="V461" s="203"/>
      <c r="W461" s="203"/>
      <c r="X461" s="203"/>
      <c r="Y461" s="203"/>
      <c r="Z461" s="203"/>
    </row>
    <row r="462" ht="15.75" customHeight="1">
      <c r="A462" s="203"/>
      <c r="B462" s="203"/>
      <c r="C462" s="203"/>
      <c r="D462" s="203"/>
      <c r="E462" s="203"/>
      <c r="F462" s="203"/>
      <c r="G462" s="203"/>
      <c r="H462" s="203"/>
      <c r="I462" s="203"/>
      <c r="J462" s="203"/>
      <c r="K462" s="203"/>
      <c r="L462" s="203"/>
      <c r="M462" s="203"/>
      <c r="N462" s="203"/>
      <c r="O462" s="203"/>
      <c r="P462" s="203"/>
      <c r="Q462" s="203"/>
      <c r="R462" s="203"/>
      <c r="S462" s="203"/>
      <c r="T462" s="203"/>
      <c r="U462" s="203"/>
      <c r="V462" s="203"/>
      <c r="W462" s="203"/>
      <c r="X462" s="203"/>
      <c r="Y462" s="203"/>
      <c r="Z462" s="203"/>
    </row>
    <row r="463" ht="15.75" customHeight="1">
      <c r="A463" s="203"/>
      <c r="B463" s="203"/>
      <c r="C463" s="203"/>
      <c r="D463" s="203"/>
      <c r="E463" s="203"/>
      <c r="F463" s="203"/>
      <c r="G463" s="203"/>
      <c r="H463" s="203"/>
      <c r="I463" s="203"/>
      <c r="J463" s="203"/>
      <c r="K463" s="203"/>
      <c r="L463" s="203"/>
      <c r="M463" s="203"/>
      <c r="N463" s="203"/>
      <c r="O463" s="203"/>
      <c r="P463" s="203"/>
      <c r="Q463" s="203"/>
      <c r="R463" s="203"/>
      <c r="S463" s="203"/>
      <c r="T463" s="203"/>
      <c r="U463" s="203"/>
      <c r="V463" s="203"/>
      <c r="W463" s="203"/>
      <c r="X463" s="203"/>
      <c r="Y463" s="203"/>
      <c r="Z463" s="203"/>
    </row>
    <row r="464" ht="15.75" customHeight="1">
      <c r="A464" s="203"/>
      <c r="B464" s="203"/>
      <c r="C464" s="203"/>
      <c r="D464" s="203"/>
      <c r="E464" s="203"/>
      <c r="F464" s="203"/>
      <c r="G464" s="203"/>
      <c r="H464" s="203"/>
      <c r="I464" s="203"/>
      <c r="J464" s="203"/>
      <c r="K464" s="203"/>
      <c r="L464" s="203"/>
      <c r="M464" s="203"/>
      <c r="N464" s="203"/>
      <c r="O464" s="203"/>
      <c r="P464" s="203"/>
      <c r="Q464" s="203"/>
      <c r="R464" s="203"/>
      <c r="S464" s="203"/>
      <c r="T464" s="203"/>
      <c r="U464" s="203"/>
      <c r="V464" s="203"/>
      <c r="W464" s="203"/>
      <c r="X464" s="203"/>
      <c r="Y464" s="203"/>
      <c r="Z464" s="203"/>
    </row>
    <row r="465" ht="15.75" customHeight="1">
      <c r="A465" s="203"/>
      <c r="B465" s="203"/>
      <c r="C465" s="203"/>
      <c r="D465" s="203"/>
      <c r="E465" s="203"/>
      <c r="F465" s="203"/>
      <c r="G465" s="203"/>
      <c r="H465" s="203"/>
      <c r="I465" s="203"/>
      <c r="J465" s="203"/>
      <c r="K465" s="203"/>
      <c r="L465" s="203"/>
      <c r="M465" s="203"/>
      <c r="N465" s="203"/>
      <c r="O465" s="203"/>
      <c r="P465" s="203"/>
      <c r="Q465" s="203"/>
      <c r="R465" s="203"/>
      <c r="S465" s="203"/>
      <c r="T465" s="203"/>
      <c r="U465" s="203"/>
      <c r="V465" s="203"/>
      <c r="W465" s="203"/>
      <c r="X465" s="203"/>
      <c r="Y465" s="203"/>
      <c r="Z465" s="203"/>
    </row>
    <row r="466" ht="15.75" customHeight="1">
      <c r="A466" s="203"/>
      <c r="B466" s="203"/>
      <c r="C466" s="203"/>
      <c r="D466" s="203"/>
      <c r="E466" s="203"/>
      <c r="F466" s="203"/>
      <c r="G466" s="203"/>
      <c r="H466" s="203"/>
      <c r="I466" s="203"/>
      <c r="J466" s="203"/>
      <c r="K466" s="203"/>
      <c r="L466" s="203"/>
      <c r="M466" s="203"/>
      <c r="N466" s="203"/>
      <c r="O466" s="203"/>
      <c r="P466" s="203"/>
      <c r="Q466" s="203"/>
      <c r="R466" s="203"/>
      <c r="S466" s="203"/>
      <c r="T466" s="203"/>
      <c r="U466" s="203"/>
      <c r="V466" s="203"/>
      <c r="W466" s="203"/>
      <c r="X466" s="203"/>
      <c r="Y466" s="203"/>
      <c r="Z466" s="203"/>
    </row>
    <row r="467" ht="15.75" customHeight="1">
      <c r="A467" s="203"/>
      <c r="B467" s="203"/>
      <c r="C467" s="203"/>
      <c r="D467" s="203"/>
      <c r="E467" s="203"/>
      <c r="F467" s="203"/>
      <c r="G467" s="203"/>
      <c r="H467" s="203"/>
      <c r="I467" s="203"/>
      <c r="J467" s="203"/>
      <c r="K467" s="203"/>
      <c r="L467" s="203"/>
      <c r="M467" s="203"/>
      <c r="N467" s="203"/>
      <c r="O467" s="203"/>
      <c r="P467" s="203"/>
      <c r="Q467" s="203"/>
      <c r="R467" s="203"/>
      <c r="S467" s="203"/>
      <c r="T467" s="203"/>
      <c r="U467" s="203"/>
      <c r="V467" s="203"/>
      <c r="W467" s="203"/>
      <c r="X467" s="203"/>
      <c r="Y467" s="203"/>
      <c r="Z467" s="203"/>
    </row>
    <row r="468" ht="15.75" customHeight="1">
      <c r="A468" s="203"/>
      <c r="B468" s="203"/>
      <c r="C468" s="203"/>
      <c r="D468" s="203"/>
      <c r="E468" s="203"/>
      <c r="F468" s="203"/>
      <c r="G468" s="203"/>
      <c r="H468" s="203"/>
      <c r="I468" s="203"/>
      <c r="J468" s="203"/>
      <c r="K468" s="203"/>
      <c r="L468" s="203"/>
      <c r="M468" s="203"/>
      <c r="N468" s="203"/>
      <c r="O468" s="203"/>
      <c r="P468" s="203"/>
      <c r="Q468" s="203"/>
      <c r="R468" s="203"/>
      <c r="S468" s="203"/>
      <c r="T468" s="203"/>
      <c r="U468" s="203"/>
      <c r="V468" s="203"/>
      <c r="W468" s="203"/>
      <c r="X468" s="203"/>
      <c r="Y468" s="203"/>
      <c r="Z468" s="203"/>
    </row>
    <row r="469" ht="15.75" customHeight="1">
      <c r="A469" s="203"/>
      <c r="B469" s="203"/>
      <c r="C469" s="203"/>
      <c r="D469" s="203"/>
      <c r="E469" s="203"/>
      <c r="F469" s="203"/>
      <c r="G469" s="203"/>
      <c r="H469" s="203"/>
      <c r="I469" s="203"/>
      <c r="J469" s="203"/>
      <c r="K469" s="203"/>
      <c r="L469" s="203"/>
      <c r="M469" s="203"/>
      <c r="N469" s="203"/>
      <c r="O469" s="203"/>
      <c r="P469" s="203"/>
      <c r="Q469" s="203"/>
      <c r="R469" s="203"/>
      <c r="S469" s="203"/>
      <c r="T469" s="203"/>
      <c r="U469" s="203"/>
      <c r="V469" s="203"/>
      <c r="W469" s="203"/>
      <c r="X469" s="203"/>
      <c r="Y469" s="203"/>
      <c r="Z469" s="203"/>
    </row>
    <row r="470" ht="15.75" customHeight="1">
      <c r="A470" s="203"/>
      <c r="B470" s="203"/>
      <c r="C470" s="203"/>
      <c r="D470" s="203"/>
      <c r="E470" s="203"/>
      <c r="F470" s="203"/>
      <c r="G470" s="203"/>
      <c r="H470" s="203"/>
      <c r="I470" s="203"/>
      <c r="J470" s="203"/>
      <c r="K470" s="203"/>
      <c r="L470" s="203"/>
      <c r="M470" s="203"/>
      <c r="N470" s="203"/>
      <c r="O470" s="203"/>
      <c r="P470" s="203"/>
      <c r="Q470" s="203"/>
      <c r="R470" s="203"/>
      <c r="S470" s="203"/>
      <c r="T470" s="203"/>
      <c r="U470" s="203"/>
      <c r="V470" s="203"/>
      <c r="W470" s="203"/>
      <c r="X470" s="203"/>
      <c r="Y470" s="203"/>
      <c r="Z470" s="203"/>
    </row>
    <row r="471" ht="15.75" customHeight="1">
      <c r="A471" s="203"/>
      <c r="B471" s="203"/>
      <c r="C471" s="203"/>
      <c r="D471" s="203"/>
      <c r="E471" s="203"/>
      <c r="F471" s="203"/>
      <c r="G471" s="203"/>
      <c r="H471" s="203"/>
      <c r="I471" s="203"/>
      <c r="J471" s="203"/>
      <c r="K471" s="203"/>
      <c r="L471" s="203"/>
      <c r="M471" s="203"/>
      <c r="N471" s="203"/>
      <c r="O471" s="203"/>
      <c r="P471" s="203"/>
      <c r="Q471" s="203"/>
      <c r="R471" s="203"/>
      <c r="S471" s="203"/>
      <c r="T471" s="203"/>
      <c r="U471" s="203"/>
      <c r="V471" s="203"/>
      <c r="W471" s="203"/>
      <c r="X471" s="203"/>
      <c r="Y471" s="203"/>
      <c r="Z471" s="203"/>
    </row>
    <row r="472" ht="15.75" customHeight="1">
      <c r="A472" s="203"/>
      <c r="B472" s="203"/>
      <c r="C472" s="203"/>
      <c r="D472" s="203"/>
      <c r="E472" s="203"/>
      <c r="F472" s="203"/>
      <c r="G472" s="203"/>
      <c r="H472" s="203"/>
      <c r="I472" s="203"/>
      <c r="J472" s="203"/>
      <c r="K472" s="203"/>
      <c r="L472" s="203"/>
      <c r="M472" s="203"/>
      <c r="N472" s="203"/>
      <c r="O472" s="203"/>
      <c r="P472" s="203"/>
      <c r="Q472" s="203"/>
      <c r="R472" s="203"/>
      <c r="S472" s="203"/>
      <c r="T472" s="203"/>
      <c r="U472" s="203"/>
      <c r="V472" s="203"/>
      <c r="W472" s="203"/>
      <c r="X472" s="203"/>
      <c r="Y472" s="203"/>
      <c r="Z472" s="203"/>
    </row>
    <row r="473" ht="15.75" customHeight="1">
      <c r="A473" s="203"/>
      <c r="B473" s="203"/>
      <c r="C473" s="203"/>
      <c r="D473" s="203"/>
      <c r="E473" s="203"/>
      <c r="F473" s="203"/>
      <c r="G473" s="203"/>
      <c r="H473" s="203"/>
      <c r="I473" s="203"/>
      <c r="J473" s="203"/>
      <c r="K473" s="203"/>
      <c r="L473" s="203"/>
      <c r="M473" s="203"/>
      <c r="N473" s="203"/>
      <c r="O473" s="203"/>
      <c r="P473" s="203"/>
      <c r="Q473" s="203"/>
      <c r="R473" s="203"/>
      <c r="S473" s="203"/>
      <c r="T473" s="203"/>
      <c r="U473" s="203"/>
      <c r="V473" s="203"/>
      <c r="W473" s="203"/>
      <c r="X473" s="203"/>
      <c r="Y473" s="203"/>
      <c r="Z473" s="203"/>
    </row>
    <row r="474" ht="15.75" customHeight="1">
      <c r="A474" s="203"/>
      <c r="B474" s="203"/>
      <c r="C474" s="203"/>
      <c r="D474" s="203"/>
      <c r="E474" s="203"/>
      <c r="F474" s="203"/>
      <c r="G474" s="203"/>
      <c r="H474" s="203"/>
      <c r="I474" s="203"/>
      <c r="J474" s="203"/>
      <c r="K474" s="203"/>
      <c r="L474" s="203"/>
      <c r="M474" s="203"/>
      <c r="N474" s="203"/>
      <c r="O474" s="203"/>
      <c r="P474" s="203"/>
      <c r="Q474" s="203"/>
      <c r="R474" s="203"/>
      <c r="S474" s="203"/>
      <c r="T474" s="203"/>
      <c r="U474" s="203"/>
      <c r="V474" s="203"/>
      <c r="W474" s="203"/>
      <c r="X474" s="203"/>
      <c r="Y474" s="203"/>
      <c r="Z474" s="203"/>
    </row>
    <row r="475" ht="15.75" customHeight="1">
      <c r="A475" s="203"/>
      <c r="B475" s="203"/>
      <c r="C475" s="203"/>
      <c r="D475" s="203"/>
      <c r="E475" s="203"/>
      <c r="F475" s="203"/>
      <c r="G475" s="203"/>
      <c r="H475" s="203"/>
      <c r="I475" s="203"/>
      <c r="J475" s="203"/>
      <c r="K475" s="203"/>
      <c r="L475" s="203"/>
      <c r="M475" s="203"/>
      <c r="N475" s="203"/>
      <c r="O475" s="203"/>
      <c r="P475" s="203"/>
      <c r="Q475" s="203"/>
      <c r="R475" s="203"/>
      <c r="S475" s="203"/>
      <c r="T475" s="203"/>
      <c r="U475" s="203"/>
      <c r="V475" s="203"/>
      <c r="W475" s="203"/>
      <c r="X475" s="203"/>
      <c r="Y475" s="203"/>
      <c r="Z475" s="203"/>
    </row>
    <row r="476" ht="15.75" customHeight="1">
      <c r="A476" s="203"/>
      <c r="B476" s="203"/>
      <c r="C476" s="203"/>
      <c r="D476" s="203"/>
      <c r="E476" s="203"/>
      <c r="F476" s="203"/>
      <c r="G476" s="203"/>
      <c r="H476" s="203"/>
      <c r="I476" s="203"/>
      <c r="J476" s="203"/>
      <c r="K476" s="203"/>
      <c r="L476" s="203"/>
      <c r="M476" s="203"/>
      <c r="N476" s="203"/>
      <c r="O476" s="203"/>
      <c r="P476" s="203"/>
      <c r="Q476" s="203"/>
      <c r="R476" s="203"/>
      <c r="S476" s="203"/>
      <c r="T476" s="203"/>
      <c r="U476" s="203"/>
      <c r="V476" s="203"/>
      <c r="W476" s="203"/>
      <c r="X476" s="203"/>
      <c r="Y476" s="203"/>
      <c r="Z476" s="203"/>
    </row>
    <row r="477" ht="15.75" customHeight="1">
      <c r="A477" s="203"/>
      <c r="B477" s="203"/>
      <c r="C477" s="203"/>
      <c r="D477" s="203"/>
      <c r="E477" s="203"/>
      <c r="F477" s="203"/>
      <c r="G477" s="203"/>
      <c r="H477" s="203"/>
      <c r="I477" s="203"/>
      <c r="J477" s="203"/>
      <c r="K477" s="203"/>
      <c r="L477" s="203"/>
      <c r="M477" s="203"/>
      <c r="N477" s="203"/>
      <c r="O477" s="203"/>
      <c r="P477" s="203"/>
      <c r="Q477" s="203"/>
      <c r="R477" s="203"/>
      <c r="S477" s="203"/>
      <c r="T477" s="203"/>
      <c r="U477" s="203"/>
      <c r="V477" s="203"/>
      <c r="W477" s="203"/>
      <c r="X477" s="203"/>
      <c r="Y477" s="203"/>
      <c r="Z477" s="203"/>
    </row>
    <row r="478" ht="15.75" customHeight="1">
      <c r="A478" s="203"/>
      <c r="B478" s="203"/>
      <c r="C478" s="203"/>
      <c r="D478" s="203"/>
      <c r="E478" s="203"/>
      <c r="F478" s="203"/>
      <c r="G478" s="203"/>
      <c r="H478" s="203"/>
      <c r="I478" s="203"/>
      <c r="J478" s="203"/>
      <c r="K478" s="203"/>
      <c r="L478" s="203"/>
      <c r="M478" s="203"/>
      <c r="N478" s="203"/>
      <c r="O478" s="203"/>
      <c r="P478" s="203"/>
      <c r="Q478" s="203"/>
      <c r="R478" s="203"/>
      <c r="S478" s="203"/>
      <c r="T478" s="203"/>
      <c r="U478" s="203"/>
      <c r="V478" s="203"/>
      <c r="W478" s="203"/>
      <c r="X478" s="203"/>
      <c r="Y478" s="203"/>
      <c r="Z478" s="203"/>
    </row>
    <row r="479" ht="15.75" customHeight="1">
      <c r="A479" s="203"/>
      <c r="B479" s="203"/>
      <c r="C479" s="203"/>
      <c r="D479" s="203"/>
      <c r="E479" s="203"/>
      <c r="F479" s="203"/>
      <c r="G479" s="203"/>
      <c r="H479" s="203"/>
      <c r="I479" s="203"/>
      <c r="J479" s="203"/>
      <c r="K479" s="203"/>
      <c r="L479" s="203"/>
      <c r="M479" s="203"/>
      <c r="N479" s="203"/>
      <c r="O479" s="203"/>
      <c r="P479" s="203"/>
      <c r="Q479" s="203"/>
      <c r="R479" s="203"/>
      <c r="S479" s="203"/>
      <c r="T479" s="203"/>
      <c r="U479" s="203"/>
      <c r="V479" s="203"/>
      <c r="W479" s="203"/>
      <c r="X479" s="203"/>
      <c r="Y479" s="203"/>
      <c r="Z479" s="203"/>
    </row>
    <row r="480" ht="15.75" customHeight="1">
      <c r="A480" s="203"/>
      <c r="B480" s="203"/>
      <c r="C480" s="203"/>
      <c r="D480" s="203"/>
      <c r="E480" s="203"/>
      <c r="F480" s="203"/>
      <c r="G480" s="203"/>
      <c r="H480" s="203"/>
      <c r="I480" s="203"/>
      <c r="J480" s="203"/>
      <c r="K480" s="203"/>
      <c r="L480" s="203"/>
      <c r="M480" s="203"/>
      <c r="N480" s="203"/>
      <c r="O480" s="203"/>
      <c r="P480" s="203"/>
      <c r="Q480" s="203"/>
      <c r="R480" s="203"/>
      <c r="S480" s="203"/>
      <c r="T480" s="203"/>
      <c r="U480" s="203"/>
      <c r="V480" s="203"/>
      <c r="W480" s="203"/>
      <c r="X480" s="203"/>
      <c r="Y480" s="203"/>
      <c r="Z480" s="203"/>
    </row>
    <row r="481" ht="15.75" customHeight="1">
      <c r="A481" s="203"/>
      <c r="B481" s="203"/>
      <c r="C481" s="203"/>
      <c r="D481" s="203"/>
      <c r="E481" s="203"/>
      <c r="F481" s="203"/>
      <c r="G481" s="203"/>
      <c r="H481" s="203"/>
      <c r="I481" s="203"/>
      <c r="J481" s="203"/>
      <c r="K481" s="203"/>
      <c r="L481" s="203"/>
      <c r="M481" s="203"/>
      <c r="N481" s="203"/>
      <c r="O481" s="203"/>
      <c r="P481" s="203"/>
      <c r="Q481" s="203"/>
      <c r="R481" s="203"/>
      <c r="S481" s="203"/>
      <c r="T481" s="203"/>
      <c r="U481" s="203"/>
      <c r="V481" s="203"/>
      <c r="W481" s="203"/>
      <c r="X481" s="203"/>
      <c r="Y481" s="203"/>
      <c r="Z481" s="203"/>
    </row>
    <row r="482" ht="15.75" customHeight="1">
      <c r="A482" s="203"/>
      <c r="B482" s="203"/>
      <c r="C482" s="203"/>
      <c r="D482" s="203"/>
      <c r="E482" s="203"/>
      <c r="F482" s="203"/>
      <c r="G482" s="203"/>
      <c r="H482" s="203"/>
      <c r="I482" s="203"/>
      <c r="J482" s="203"/>
      <c r="K482" s="203"/>
      <c r="L482" s="203"/>
      <c r="M482" s="203"/>
      <c r="N482" s="203"/>
      <c r="O482" s="203"/>
      <c r="P482" s="203"/>
      <c r="Q482" s="203"/>
      <c r="R482" s="203"/>
      <c r="S482" s="203"/>
      <c r="T482" s="203"/>
      <c r="U482" s="203"/>
      <c r="V482" s="203"/>
      <c r="W482" s="203"/>
      <c r="X482" s="203"/>
      <c r="Y482" s="203"/>
      <c r="Z482" s="203"/>
    </row>
    <row r="483" ht="15.75" customHeight="1">
      <c r="A483" s="203"/>
      <c r="B483" s="203"/>
      <c r="C483" s="203"/>
      <c r="D483" s="203"/>
      <c r="E483" s="203"/>
      <c r="F483" s="203"/>
      <c r="G483" s="203"/>
      <c r="H483" s="203"/>
      <c r="I483" s="203"/>
      <c r="J483" s="203"/>
      <c r="K483" s="203"/>
      <c r="L483" s="203"/>
      <c r="M483" s="203"/>
      <c r="N483" s="203"/>
      <c r="O483" s="203"/>
      <c r="P483" s="203"/>
      <c r="Q483" s="203"/>
      <c r="R483" s="203"/>
      <c r="S483" s="203"/>
      <c r="T483" s="203"/>
      <c r="U483" s="203"/>
      <c r="V483" s="203"/>
      <c r="W483" s="203"/>
      <c r="X483" s="203"/>
      <c r="Y483" s="203"/>
      <c r="Z483" s="203"/>
    </row>
    <row r="484" ht="15.75" customHeight="1">
      <c r="A484" s="203"/>
      <c r="B484" s="203"/>
      <c r="C484" s="203"/>
      <c r="D484" s="203"/>
      <c r="E484" s="203"/>
      <c r="F484" s="203"/>
      <c r="G484" s="203"/>
      <c r="H484" s="203"/>
      <c r="I484" s="203"/>
      <c r="J484" s="203"/>
      <c r="K484" s="203"/>
      <c r="L484" s="203"/>
      <c r="M484" s="203"/>
      <c r="N484" s="203"/>
      <c r="O484" s="203"/>
      <c r="P484" s="203"/>
      <c r="Q484" s="203"/>
      <c r="R484" s="203"/>
      <c r="S484" s="203"/>
      <c r="T484" s="203"/>
      <c r="U484" s="203"/>
      <c r="V484" s="203"/>
      <c r="W484" s="203"/>
      <c r="X484" s="203"/>
      <c r="Y484" s="203"/>
      <c r="Z484" s="203"/>
    </row>
    <row r="485" ht="15.75" customHeight="1">
      <c r="A485" s="203"/>
      <c r="B485" s="203"/>
      <c r="C485" s="203"/>
      <c r="D485" s="203"/>
      <c r="E485" s="203"/>
      <c r="F485" s="203"/>
      <c r="G485" s="203"/>
      <c r="H485" s="203"/>
      <c r="I485" s="203"/>
      <c r="J485" s="203"/>
      <c r="K485" s="203"/>
      <c r="L485" s="203"/>
      <c r="M485" s="203"/>
      <c r="N485" s="203"/>
      <c r="O485" s="203"/>
      <c r="P485" s="203"/>
      <c r="Q485" s="203"/>
      <c r="R485" s="203"/>
      <c r="S485" s="203"/>
      <c r="T485" s="203"/>
      <c r="U485" s="203"/>
      <c r="V485" s="203"/>
      <c r="W485" s="203"/>
      <c r="X485" s="203"/>
      <c r="Y485" s="203"/>
      <c r="Z485" s="203"/>
    </row>
    <row r="486" ht="15.75" customHeight="1">
      <c r="A486" s="203"/>
      <c r="B486" s="203"/>
      <c r="C486" s="203"/>
      <c r="D486" s="203"/>
      <c r="E486" s="203"/>
      <c r="F486" s="203"/>
      <c r="G486" s="203"/>
      <c r="H486" s="203"/>
      <c r="I486" s="203"/>
      <c r="J486" s="203"/>
      <c r="K486" s="203"/>
      <c r="L486" s="203"/>
      <c r="M486" s="203"/>
      <c r="N486" s="203"/>
      <c r="O486" s="203"/>
      <c r="P486" s="203"/>
      <c r="Q486" s="203"/>
      <c r="R486" s="203"/>
      <c r="S486" s="203"/>
      <c r="T486" s="203"/>
      <c r="U486" s="203"/>
      <c r="V486" s="203"/>
      <c r="W486" s="203"/>
      <c r="X486" s="203"/>
      <c r="Y486" s="203"/>
      <c r="Z486" s="203"/>
    </row>
    <row r="487" ht="15.75" customHeight="1">
      <c r="A487" s="203"/>
      <c r="B487" s="203"/>
      <c r="C487" s="203"/>
      <c r="D487" s="203"/>
      <c r="E487" s="203"/>
      <c r="F487" s="203"/>
      <c r="G487" s="203"/>
      <c r="H487" s="203"/>
      <c r="I487" s="203"/>
      <c r="J487" s="203"/>
      <c r="K487" s="203"/>
      <c r="L487" s="203"/>
      <c r="M487" s="203"/>
      <c r="N487" s="203"/>
      <c r="O487" s="203"/>
      <c r="P487" s="203"/>
      <c r="Q487" s="203"/>
      <c r="R487" s="203"/>
      <c r="S487" s="203"/>
      <c r="T487" s="203"/>
      <c r="U487" s="203"/>
      <c r="V487" s="203"/>
      <c r="W487" s="203"/>
      <c r="X487" s="203"/>
      <c r="Y487" s="203"/>
      <c r="Z487" s="203"/>
    </row>
    <row r="488" ht="15.75" customHeight="1">
      <c r="A488" s="203"/>
      <c r="B488" s="203"/>
      <c r="C488" s="203"/>
      <c r="D488" s="203"/>
      <c r="E488" s="203"/>
      <c r="F488" s="203"/>
      <c r="G488" s="203"/>
      <c r="H488" s="203"/>
      <c r="I488" s="203"/>
      <c r="J488" s="203"/>
      <c r="K488" s="203"/>
      <c r="L488" s="203"/>
      <c r="M488" s="203"/>
      <c r="N488" s="203"/>
      <c r="O488" s="203"/>
      <c r="P488" s="203"/>
      <c r="Q488" s="203"/>
      <c r="R488" s="203"/>
      <c r="S488" s="203"/>
      <c r="T488" s="203"/>
      <c r="U488" s="203"/>
      <c r="V488" s="203"/>
      <c r="W488" s="203"/>
      <c r="X488" s="203"/>
      <c r="Y488" s="203"/>
      <c r="Z488" s="203"/>
    </row>
    <row r="489" ht="15.75" customHeight="1">
      <c r="A489" s="203"/>
      <c r="B489" s="203"/>
      <c r="C489" s="203"/>
      <c r="D489" s="203"/>
      <c r="E489" s="203"/>
      <c r="F489" s="203"/>
      <c r="G489" s="203"/>
      <c r="H489" s="203"/>
      <c r="I489" s="203"/>
      <c r="J489" s="203"/>
      <c r="K489" s="203"/>
      <c r="L489" s="203"/>
      <c r="M489" s="203"/>
      <c r="N489" s="203"/>
      <c r="O489" s="203"/>
      <c r="P489" s="203"/>
      <c r="Q489" s="203"/>
      <c r="R489" s="203"/>
      <c r="S489" s="203"/>
      <c r="T489" s="203"/>
      <c r="U489" s="203"/>
      <c r="V489" s="203"/>
      <c r="W489" s="203"/>
      <c r="X489" s="203"/>
      <c r="Y489" s="203"/>
      <c r="Z489" s="203"/>
    </row>
    <row r="490" ht="15.75" customHeight="1">
      <c r="A490" s="203"/>
      <c r="B490" s="203"/>
      <c r="C490" s="203"/>
      <c r="D490" s="203"/>
      <c r="E490" s="203"/>
      <c r="F490" s="203"/>
      <c r="G490" s="203"/>
      <c r="H490" s="203"/>
      <c r="I490" s="203"/>
      <c r="J490" s="203"/>
      <c r="K490" s="203"/>
      <c r="L490" s="203"/>
      <c r="M490" s="203"/>
      <c r="N490" s="203"/>
      <c r="O490" s="203"/>
      <c r="P490" s="203"/>
      <c r="Q490" s="203"/>
      <c r="R490" s="203"/>
      <c r="S490" s="203"/>
      <c r="T490" s="203"/>
      <c r="U490" s="203"/>
      <c r="V490" s="203"/>
      <c r="W490" s="203"/>
      <c r="X490" s="203"/>
      <c r="Y490" s="203"/>
      <c r="Z490" s="203"/>
    </row>
    <row r="491" ht="15.75" customHeight="1">
      <c r="A491" s="203"/>
      <c r="B491" s="203"/>
      <c r="C491" s="203"/>
      <c r="D491" s="203"/>
      <c r="E491" s="203"/>
      <c r="F491" s="203"/>
      <c r="G491" s="203"/>
      <c r="H491" s="203"/>
      <c r="I491" s="203"/>
      <c r="J491" s="203"/>
      <c r="K491" s="203"/>
      <c r="L491" s="203"/>
      <c r="M491" s="203"/>
      <c r="N491" s="203"/>
      <c r="O491" s="203"/>
      <c r="P491" s="203"/>
      <c r="Q491" s="203"/>
      <c r="R491" s="203"/>
      <c r="S491" s="203"/>
      <c r="T491" s="203"/>
      <c r="U491" s="203"/>
      <c r="V491" s="203"/>
      <c r="W491" s="203"/>
      <c r="X491" s="203"/>
      <c r="Y491" s="203"/>
      <c r="Z491" s="203"/>
    </row>
    <row r="492" ht="15.75" customHeight="1">
      <c r="A492" s="203"/>
      <c r="B492" s="203"/>
      <c r="C492" s="203"/>
      <c r="D492" s="203"/>
      <c r="E492" s="203"/>
      <c r="F492" s="203"/>
      <c r="G492" s="203"/>
      <c r="H492" s="203"/>
      <c r="I492" s="203"/>
      <c r="J492" s="203"/>
      <c r="K492" s="203"/>
      <c r="L492" s="203"/>
      <c r="M492" s="203"/>
      <c r="N492" s="203"/>
      <c r="O492" s="203"/>
      <c r="P492" s="203"/>
      <c r="Q492" s="203"/>
      <c r="R492" s="203"/>
      <c r="S492" s="203"/>
      <c r="T492" s="203"/>
      <c r="U492" s="203"/>
      <c r="V492" s="203"/>
      <c r="W492" s="203"/>
      <c r="X492" s="203"/>
      <c r="Y492" s="203"/>
      <c r="Z492" s="203"/>
    </row>
    <row r="493" ht="15.75" customHeight="1">
      <c r="A493" s="203"/>
      <c r="B493" s="203"/>
      <c r="C493" s="203"/>
      <c r="D493" s="203"/>
      <c r="E493" s="203"/>
      <c r="F493" s="203"/>
      <c r="G493" s="203"/>
      <c r="H493" s="203"/>
      <c r="I493" s="203"/>
      <c r="J493" s="203"/>
      <c r="K493" s="203"/>
      <c r="L493" s="203"/>
      <c r="M493" s="203"/>
      <c r="N493" s="203"/>
      <c r="O493" s="203"/>
      <c r="P493" s="203"/>
      <c r="Q493" s="203"/>
      <c r="R493" s="203"/>
      <c r="S493" s="203"/>
      <c r="T493" s="203"/>
      <c r="U493" s="203"/>
      <c r="V493" s="203"/>
      <c r="W493" s="203"/>
      <c r="X493" s="203"/>
      <c r="Y493" s="203"/>
      <c r="Z493" s="203"/>
    </row>
    <row r="494" ht="15.75" customHeight="1">
      <c r="A494" s="203"/>
      <c r="B494" s="203"/>
      <c r="C494" s="203"/>
      <c r="D494" s="203"/>
      <c r="E494" s="203"/>
      <c r="F494" s="203"/>
      <c r="G494" s="203"/>
      <c r="H494" s="203"/>
      <c r="I494" s="203"/>
      <c r="J494" s="203"/>
      <c r="K494" s="203"/>
      <c r="L494" s="203"/>
      <c r="M494" s="203"/>
      <c r="N494" s="203"/>
      <c r="O494" s="203"/>
      <c r="P494" s="203"/>
      <c r="Q494" s="203"/>
      <c r="R494" s="203"/>
      <c r="S494" s="203"/>
      <c r="T494" s="203"/>
      <c r="U494" s="203"/>
      <c r="V494" s="203"/>
      <c r="W494" s="203"/>
      <c r="X494" s="203"/>
      <c r="Y494" s="203"/>
      <c r="Z494" s="203"/>
    </row>
    <row r="495" ht="15.75" customHeight="1">
      <c r="A495" s="203"/>
      <c r="B495" s="203"/>
      <c r="C495" s="203"/>
      <c r="D495" s="203"/>
      <c r="E495" s="203"/>
      <c r="F495" s="203"/>
      <c r="G495" s="203"/>
      <c r="H495" s="203"/>
      <c r="I495" s="203"/>
      <c r="J495" s="203"/>
      <c r="K495" s="203"/>
      <c r="L495" s="203"/>
      <c r="M495" s="203"/>
      <c r="N495" s="203"/>
      <c r="O495" s="203"/>
      <c r="P495" s="203"/>
      <c r="Q495" s="203"/>
      <c r="R495" s="203"/>
      <c r="S495" s="203"/>
      <c r="T495" s="203"/>
      <c r="U495" s="203"/>
      <c r="V495" s="203"/>
      <c r="W495" s="203"/>
      <c r="X495" s="203"/>
      <c r="Y495" s="203"/>
      <c r="Z495" s="203"/>
    </row>
    <row r="496" ht="15.75" customHeight="1">
      <c r="A496" s="203"/>
      <c r="B496" s="203"/>
      <c r="C496" s="203"/>
      <c r="D496" s="203"/>
      <c r="E496" s="203"/>
      <c r="F496" s="203"/>
      <c r="G496" s="203"/>
      <c r="H496" s="203"/>
      <c r="I496" s="203"/>
      <c r="J496" s="203"/>
      <c r="K496" s="203"/>
      <c r="L496" s="203"/>
      <c r="M496" s="203"/>
      <c r="N496" s="203"/>
      <c r="O496" s="203"/>
      <c r="P496" s="203"/>
      <c r="Q496" s="203"/>
      <c r="R496" s="203"/>
      <c r="S496" s="203"/>
      <c r="T496" s="203"/>
      <c r="U496" s="203"/>
      <c r="V496" s="203"/>
      <c r="W496" s="203"/>
      <c r="X496" s="203"/>
      <c r="Y496" s="203"/>
      <c r="Z496" s="203"/>
    </row>
    <row r="497" ht="15.75" customHeight="1">
      <c r="A497" s="203"/>
      <c r="B497" s="203"/>
      <c r="C497" s="203"/>
      <c r="D497" s="203"/>
      <c r="E497" s="203"/>
      <c r="F497" s="203"/>
      <c r="G497" s="203"/>
      <c r="H497" s="203"/>
      <c r="I497" s="203"/>
      <c r="J497" s="203"/>
      <c r="K497" s="203"/>
      <c r="L497" s="203"/>
      <c r="M497" s="203"/>
      <c r="N497" s="203"/>
      <c r="O497" s="203"/>
      <c r="P497" s="203"/>
      <c r="Q497" s="203"/>
      <c r="R497" s="203"/>
      <c r="S497" s="203"/>
      <c r="T497" s="203"/>
      <c r="U497" s="203"/>
      <c r="V497" s="203"/>
      <c r="W497" s="203"/>
      <c r="X497" s="203"/>
      <c r="Y497" s="203"/>
      <c r="Z497" s="203"/>
    </row>
    <row r="498" ht="15.75" customHeight="1">
      <c r="A498" s="203"/>
      <c r="B498" s="203"/>
      <c r="C498" s="203"/>
      <c r="D498" s="203"/>
      <c r="E498" s="203"/>
      <c r="F498" s="203"/>
      <c r="G498" s="203"/>
      <c r="H498" s="203"/>
      <c r="I498" s="203"/>
      <c r="J498" s="203"/>
      <c r="K498" s="203"/>
      <c r="L498" s="203"/>
      <c r="M498" s="203"/>
      <c r="N498" s="203"/>
      <c r="O498" s="203"/>
      <c r="P498" s="203"/>
      <c r="Q498" s="203"/>
      <c r="R498" s="203"/>
      <c r="S498" s="203"/>
      <c r="T498" s="203"/>
      <c r="U498" s="203"/>
      <c r="V498" s="203"/>
      <c r="W498" s="203"/>
      <c r="X498" s="203"/>
      <c r="Y498" s="203"/>
      <c r="Z498" s="203"/>
    </row>
    <row r="499" ht="15.75" customHeight="1">
      <c r="A499" s="203"/>
      <c r="B499" s="203"/>
      <c r="C499" s="203"/>
      <c r="D499" s="203"/>
      <c r="E499" s="203"/>
      <c r="F499" s="203"/>
      <c r="G499" s="203"/>
      <c r="H499" s="203"/>
      <c r="I499" s="203"/>
      <c r="J499" s="203"/>
      <c r="K499" s="203"/>
      <c r="L499" s="203"/>
      <c r="M499" s="203"/>
      <c r="N499" s="203"/>
      <c r="O499" s="203"/>
      <c r="P499" s="203"/>
      <c r="Q499" s="203"/>
      <c r="R499" s="203"/>
      <c r="S499" s="203"/>
      <c r="T499" s="203"/>
      <c r="U499" s="203"/>
      <c r="V499" s="203"/>
      <c r="W499" s="203"/>
      <c r="X499" s="203"/>
      <c r="Y499" s="203"/>
      <c r="Z499" s="203"/>
    </row>
    <row r="500" ht="15.75" customHeight="1">
      <c r="A500" s="203"/>
      <c r="B500" s="203"/>
      <c r="C500" s="203"/>
      <c r="D500" s="203"/>
      <c r="E500" s="203"/>
      <c r="F500" s="203"/>
      <c r="G500" s="203"/>
      <c r="H500" s="203"/>
      <c r="I500" s="203"/>
      <c r="J500" s="203"/>
      <c r="K500" s="203"/>
      <c r="L500" s="203"/>
      <c r="M500" s="203"/>
      <c r="N500" s="203"/>
      <c r="O500" s="203"/>
      <c r="P500" s="203"/>
      <c r="Q500" s="203"/>
      <c r="R500" s="203"/>
      <c r="S500" s="203"/>
      <c r="T500" s="203"/>
      <c r="U500" s="203"/>
      <c r="V500" s="203"/>
      <c r="W500" s="203"/>
      <c r="X500" s="203"/>
      <c r="Y500" s="203"/>
      <c r="Z500" s="203"/>
    </row>
    <row r="501" ht="15.75" customHeight="1">
      <c r="A501" s="203"/>
      <c r="B501" s="203"/>
      <c r="C501" s="203"/>
      <c r="D501" s="203"/>
      <c r="E501" s="203"/>
      <c r="F501" s="203"/>
      <c r="G501" s="203"/>
      <c r="H501" s="203"/>
      <c r="I501" s="203"/>
      <c r="J501" s="203"/>
      <c r="K501" s="203"/>
      <c r="L501" s="203"/>
      <c r="M501" s="203"/>
      <c r="N501" s="203"/>
      <c r="O501" s="203"/>
      <c r="P501" s="203"/>
      <c r="Q501" s="203"/>
      <c r="R501" s="203"/>
      <c r="S501" s="203"/>
      <c r="T501" s="203"/>
      <c r="U501" s="203"/>
      <c r="V501" s="203"/>
      <c r="W501" s="203"/>
      <c r="X501" s="203"/>
      <c r="Y501" s="203"/>
      <c r="Z501" s="203"/>
    </row>
    <row r="502" ht="15.75" customHeight="1">
      <c r="A502" s="203"/>
      <c r="B502" s="203"/>
      <c r="C502" s="203"/>
      <c r="D502" s="203"/>
      <c r="E502" s="203"/>
      <c r="F502" s="203"/>
      <c r="G502" s="203"/>
      <c r="H502" s="203"/>
      <c r="I502" s="203"/>
      <c r="J502" s="203"/>
      <c r="K502" s="203"/>
      <c r="L502" s="203"/>
      <c r="M502" s="203"/>
      <c r="N502" s="203"/>
      <c r="O502" s="203"/>
      <c r="P502" s="203"/>
      <c r="Q502" s="203"/>
      <c r="R502" s="203"/>
      <c r="S502" s="203"/>
      <c r="T502" s="203"/>
      <c r="U502" s="203"/>
      <c r="V502" s="203"/>
      <c r="W502" s="203"/>
      <c r="X502" s="203"/>
      <c r="Y502" s="203"/>
      <c r="Z502" s="203"/>
    </row>
    <row r="503" ht="15.75" customHeight="1">
      <c r="A503" s="203"/>
      <c r="B503" s="203"/>
      <c r="C503" s="203"/>
      <c r="D503" s="203"/>
      <c r="E503" s="203"/>
      <c r="F503" s="203"/>
      <c r="G503" s="203"/>
      <c r="H503" s="203"/>
      <c r="I503" s="203"/>
      <c r="J503" s="203"/>
      <c r="K503" s="203"/>
      <c r="L503" s="203"/>
      <c r="M503" s="203"/>
      <c r="N503" s="203"/>
      <c r="O503" s="203"/>
      <c r="P503" s="203"/>
      <c r="Q503" s="203"/>
      <c r="R503" s="203"/>
      <c r="S503" s="203"/>
      <c r="T503" s="203"/>
      <c r="U503" s="203"/>
      <c r="V503" s="203"/>
      <c r="W503" s="203"/>
      <c r="X503" s="203"/>
      <c r="Y503" s="203"/>
      <c r="Z503" s="203"/>
    </row>
    <row r="504" ht="15.75" customHeight="1">
      <c r="A504" s="203"/>
      <c r="B504" s="203"/>
      <c r="C504" s="203"/>
      <c r="D504" s="203"/>
      <c r="E504" s="203"/>
      <c r="F504" s="203"/>
      <c r="G504" s="203"/>
      <c r="H504" s="203"/>
      <c r="I504" s="203"/>
      <c r="J504" s="203"/>
      <c r="K504" s="203"/>
      <c r="L504" s="203"/>
      <c r="M504" s="203"/>
      <c r="N504" s="203"/>
      <c r="O504" s="203"/>
      <c r="P504" s="203"/>
      <c r="Q504" s="203"/>
      <c r="R504" s="203"/>
      <c r="S504" s="203"/>
      <c r="T504" s="203"/>
      <c r="U504" s="203"/>
      <c r="V504" s="203"/>
      <c r="W504" s="203"/>
      <c r="X504" s="203"/>
      <c r="Y504" s="203"/>
      <c r="Z504" s="203"/>
    </row>
    <row r="505" ht="15.75" customHeight="1">
      <c r="A505" s="203"/>
      <c r="B505" s="203"/>
      <c r="C505" s="203"/>
      <c r="D505" s="203"/>
      <c r="E505" s="203"/>
      <c r="F505" s="203"/>
      <c r="G505" s="203"/>
      <c r="H505" s="203"/>
      <c r="I505" s="203"/>
      <c r="J505" s="203"/>
      <c r="K505" s="203"/>
      <c r="L505" s="203"/>
      <c r="M505" s="203"/>
      <c r="N505" s="203"/>
      <c r="O505" s="203"/>
      <c r="P505" s="203"/>
      <c r="Q505" s="203"/>
      <c r="R505" s="203"/>
      <c r="S505" s="203"/>
      <c r="T505" s="203"/>
      <c r="U505" s="203"/>
      <c r="V505" s="203"/>
      <c r="W505" s="203"/>
      <c r="X505" s="203"/>
      <c r="Y505" s="203"/>
      <c r="Z505" s="203"/>
    </row>
    <row r="506" ht="15.75" customHeight="1">
      <c r="A506" s="203"/>
      <c r="B506" s="203"/>
      <c r="C506" s="203"/>
      <c r="D506" s="203"/>
      <c r="E506" s="203"/>
      <c r="F506" s="203"/>
      <c r="G506" s="203"/>
      <c r="H506" s="203"/>
      <c r="I506" s="203"/>
      <c r="J506" s="203"/>
      <c r="K506" s="203"/>
      <c r="L506" s="203"/>
      <c r="M506" s="203"/>
      <c r="N506" s="203"/>
      <c r="O506" s="203"/>
      <c r="P506" s="203"/>
      <c r="Q506" s="203"/>
      <c r="R506" s="203"/>
      <c r="S506" s="203"/>
      <c r="T506" s="203"/>
      <c r="U506" s="203"/>
      <c r="V506" s="203"/>
      <c r="W506" s="203"/>
      <c r="X506" s="203"/>
      <c r="Y506" s="203"/>
      <c r="Z506" s="203"/>
    </row>
    <row r="507" ht="15.75" customHeight="1">
      <c r="A507" s="203"/>
      <c r="B507" s="203"/>
      <c r="C507" s="203"/>
      <c r="D507" s="203"/>
      <c r="E507" s="203"/>
      <c r="F507" s="203"/>
      <c r="G507" s="203"/>
      <c r="H507" s="203"/>
      <c r="I507" s="203"/>
      <c r="J507" s="203"/>
      <c r="K507" s="203"/>
      <c r="L507" s="203"/>
      <c r="M507" s="203"/>
      <c r="N507" s="203"/>
      <c r="O507" s="203"/>
      <c r="P507" s="203"/>
      <c r="Q507" s="203"/>
      <c r="R507" s="203"/>
      <c r="S507" s="203"/>
      <c r="T507" s="203"/>
      <c r="U507" s="203"/>
      <c r="V507" s="203"/>
      <c r="W507" s="203"/>
      <c r="X507" s="203"/>
      <c r="Y507" s="203"/>
      <c r="Z507" s="203"/>
    </row>
    <row r="508" ht="15.75" customHeight="1">
      <c r="A508" s="203"/>
      <c r="B508" s="203"/>
      <c r="C508" s="203"/>
      <c r="D508" s="203"/>
      <c r="E508" s="203"/>
      <c r="F508" s="203"/>
      <c r="G508" s="203"/>
      <c r="H508" s="203"/>
      <c r="I508" s="203"/>
      <c r="J508" s="203"/>
      <c r="K508" s="203"/>
      <c r="L508" s="203"/>
      <c r="M508" s="203"/>
      <c r="N508" s="203"/>
      <c r="O508" s="203"/>
      <c r="P508" s="203"/>
      <c r="Q508" s="203"/>
      <c r="R508" s="203"/>
      <c r="S508" s="203"/>
      <c r="T508" s="203"/>
      <c r="U508" s="203"/>
      <c r="V508" s="203"/>
      <c r="W508" s="203"/>
      <c r="X508" s="203"/>
      <c r="Y508" s="203"/>
      <c r="Z508" s="203"/>
    </row>
    <row r="509" ht="15.75" customHeight="1">
      <c r="A509" s="203"/>
      <c r="B509" s="203"/>
      <c r="C509" s="203"/>
      <c r="D509" s="203"/>
      <c r="E509" s="203"/>
      <c r="F509" s="203"/>
      <c r="G509" s="203"/>
      <c r="H509" s="203"/>
      <c r="I509" s="203"/>
      <c r="J509" s="203"/>
      <c r="K509" s="203"/>
      <c r="L509" s="203"/>
      <c r="M509" s="203"/>
      <c r="N509" s="203"/>
      <c r="O509" s="203"/>
      <c r="P509" s="203"/>
      <c r="Q509" s="203"/>
      <c r="R509" s="203"/>
      <c r="S509" s="203"/>
      <c r="T509" s="203"/>
      <c r="U509" s="203"/>
      <c r="V509" s="203"/>
      <c r="W509" s="203"/>
      <c r="X509" s="203"/>
      <c r="Y509" s="203"/>
      <c r="Z509" s="203"/>
    </row>
    <row r="510" ht="15.75" customHeight="1">
      <c r="A510" s="203"/>
      <c r="B510" s="203"/>
      <c r="C510" s="203"/>
      <c r="D510" s="203"/>
      <c r="E510" s="203"/>
      <c r="F510" s="203"/>
      <c r="G510" s="203"/>
      <c r="H510" s="203"/>
      <c r="I510" s="203"/>
      <c r="J510" s="203"/>
      <c r="K510" s="203"/>
      <c r="L510" s="203"/>
      <c r="M510" s="203"/>
      <c r="N510" s="203"/>
      <c r="O510" s="203"/>
      <c r="P510" s="203"/>
      <c r="Q510" s="203"/>
      <c r="R510" s="203"/>
      <c r="S510" s="203"/>
      <c r="T510" s="203"/>
      <c r="U510" s="203"/>
      <c r="V510" s="203"/>
      <c r="W510" s="203"/>
      <c r="X510" s="203"/>
      <c r="Y510" s="203"/>
      <c r="Z510" s="203"/>
    </row>
    <row r="511" ht="15.75" customHeight="1">
      <c r="A511" s="203"/>
      <c r="B511" s="203"/>
      <c r="C511" s="203"/>
      <c r="D511" s="203"/>
      <c r="E511" s="203"/>
      <c r="F511" s="203"/>
      <c r="G511" s="203"/>
      <c r="H511" s="203"/>
      <c r="I511" s="203"/>
      <c r="J511" s="203"/>
      <c r="K511" s="203"/>
      <c r="L511" s="203"/>
      <c r="M511" s="203"/>
      <c r="N511" s="203"/>
      <c r="O511" s="203"/>
      <c r="P511" s="203"/>
      <c r="Q511" s="203"/>
      <c r="R511" s="203"/>
      <c r="S511" s="203"/>
      <c r="T511" s="203"/>
      <c r="U511" s="203"/>
      <c r="V511" s="203"/>
      <c r="W511" s="203"/>
      <c r="X511" s="203"/>
      <c r="Y511" s="203"/>
      <c r="Z511" s="203"/>
    </row>
    <row r="512" ht="15.75" customHeight="1">
      <c r="A512" s="203"/>
      <c r="B512" s="203"/>
      <c r="C512" s="203"/>
      <c r="D512" s="203"/>
      <c r="E512" s="203"/>
      <c r="F512" s="203"/>
      <c r="G512" s="203"/>
      <c r="H512" s="203"/>
      <c r="I512" s="203"/>
      <c r="J512" s="203"/>
      <c r="K512" s="203"/>
      <c r="L512" s="203"/>
      <c r="M512" s="203"/>
      <c r="N512" s="203"/>
      <c r="O512" s="203"/>
      <c r="P512" s="203"/>
      <c r="Q512" s="203"/>
      <c r="R512" s="203"/>
      <c r="S512" s="203"/>
      <c r="T512" s="203"/>
      <c r="U512" s="203"/>
      <c r="V512" s="203"/>
      <c r="W512" s="203"/>
      <c r="X512" s="203"/>
      <c r="Y512" s="203"/>
      <c r="Z512" s="203"/>
    </row>
    <row r="513" ht="15.75" customHeight="1">
      <c r="A513" s="203"/>
      <c r="B513" s="203"/>
      <c r="C513" s="203"/>
      <c r="D513" s="203"/>
      <c r="E513" s="203"/>
      <c r="F513" s="203"/>
      <c r="G513" s="203"/>
      <c r="H513" s="203"/>
      <c r="I513" s="203"/>
      <c r="J513" s="203"/>
      <c r="K513" s="203"/>
      <c r="L513" s="203"/>
      <c r="M513" s="203"/>
      <c r="N513" s="203"/>
      <c r="O513" s="203"/>
      <c r="P513" s="203"/>
      <c r="Q513" s="203"/>
      <c r="R513" s="203"/>
      <c r="S513" s="203"/>
      <c r="T513" s="203"/>
      <c r="U513" s="203"/>
      <c r="V513" s="203"/>
      <c r="W513" s="203"/>
      <c r="X513" s="203"/>
      <c r="Y513" s="203"/>
      <c r="Z513" s="203"/>
    </row>
    <row r="514" ht="15.75" customHeight="1">
      <c r="A514" s="203"/>
      <c r="B514" s="203"/>
      <c r="C514" s="203"/>
      <c r="D514" s="203"/>
      <c r="E514" s="203"/>
      <c r="F514" s="203"/>
      <c r="G514" s="203"/>
      <c r="H514" s="203"/>
      <c r="I514" s="203"/>
      <c r="J514" s="203"/>
      <c r="K514" s="203"/>
      <c r="L514" s="203"/>
      <c r="M514" s="203"/>
      <c r="N514" s="203"/>
      <c r="O514" s="203"/>
      <c r="P514" s="203"/>
      <c r="Q514" s="203"/>
      <c r="R514" s="203"/>
      <c r="S514" s="203"/>
      <c r="T514" s="203"/>
      <c r="U514" s="203"/>
      <c r="V514" s="203"/>
      <c r="W514" s="203"/>
      <c r="X514" s="203"/>
      <c r="Y514" s="203"/>
      <c r="Z514" s="203"/>
    </row>
    <row r="515" ht="15.75" customHeight="1">
      <c r="A515" s="203"/>
      <c r="B515" s="203"/>
      <c r="C515" s="203"/>
      <c r="D515" s="203"/>
      <c r="E515" s="203"/>
      <c r="F515" s="203"/>
      <c r="G515" s="203"/>
      <c r="H515" s="203"/>
      <c r="I515" s="203"/>
      <c r="J515" s="203"/>
      <c r="K515" s="203"/>
      <c r="L515" s="203"/>
      <c r="M515" s="203"/>
      <c r="N515" s="203"/>
      <c r="O515" s="203"/>
      <c r="P515" s="203"/>
      <c r="Q515" s="203"/>
      <c r="R515" s="203"/>
      <c r="S515" s="203"/>
      <c r="T515" s="203"/>
      <c r="U515" s="203"/>
      <c r="V515" s="203"/>
      <c r="W515" s="203"/>
      <c r="X515" s="203"/>
      <c r="Y515" s="203"/>
      <c r="Z515" s="203"/>
    </row>
    <row r="516" ht="15.75" customHeight="1">
      <c r="A516" s="203"/>
      <c r="B516" s="203"/>
      <c r="C516" s="203"/>
      <c r="D516" s="203"/>
      <c r="E516" s="203"/>
      <c r="F516" s="203"/>
      <c r="G516" s="203"/>
      <c r="H516" s="203"/>
      <c r="I516" s="203"/>
      <c r="J516" s="203"/>
      <c r="K516" s="203"/>
      <c r="L516" s="203"/>
      <c r="M516" s="203"/>
      <c r="N516" s="203"/>
      <c r="O516" s="203"/>
      <c r="P516" s="203"/>
      <c r="Q516" s="203"/>
      <c r="R516" s="203"/>
      <c r="S516" s="203"/>
      <c r="T516" s="203"/>
      <c r="U516" s="203"/>
      <c r="V516" s="203"/>
      <c r="W516" s="203"/>
      <c r="X516" s="203"/>
      <c r="Y516" s="203"/>
      <c r="Z516" s="203"/>
    </row>
    <row r="517" ht="15.75" customHeight="1">
      <c r="A517" s="203"/>
      <c r="B517" s="203"/>
      <c r="C517" s="203"/>
      <c r="D517" s="203"/>
      <c r="E517" s="203"/>
      <c r="F517" s="203"/>
      <c r="G517" s="203"/>
      <c r="H517" s="203"/>
      <c r="I517" s="203"/>
      <c r="J517" s="203"/>
      <c r="K517" s="203"/>
      <c r="L517" s="203"/>
      <c r="M517" s="203"/>
      <c r="N517" s="203"/>
      <c r="O517" s="203"/>
      <c r="P517" s="203"/>
      <c r="Q517" s="203"/>
      <c r="R517" s="203"/>
      <c r="S517" s="203"/>
      <c r="T517" s="203"/>
      <c r="U517" s="203"/>
      <c r="V517" s="203"/>
      <c r="W517" s="203"/>
      <c r="X517" s="203"/>
      <c r="Y517" s="203"/>
      <c r="Z517" s="203"/>
    </row>
    <row r="518" ht="15.75" customHeight="1">
      <c r="A518" s="203"/>
      <c r="B518" s="203"/>
      <c r="C518" s="203"/>
      <c r="D518" s="203"/>
      <c r="E518" s="203"/>
      <c r="F518" s="203"/>
      <c r="G518" s="203"/>
      <c r="H518" s="203"/>
      <c r="I518" s="203"/>
      <c r="J518" s="203"/>
      <c r="K518" s="203"/>
      <c r="L518" s="203"/>
      <c r="M518" s="203"/>
      <c r="N518" s="203"/>
      <c r="O518" s="203"/>
      <c r="P518" s="203"/>
      <c r="Q518" s="203"/>
      <c r="R518" s="203"/>
      <c r="S518" s="203"/>
      <c r="T518" s="203"/>
      <c r="U518" s="203"/>
      <c r="V518" s="203"/>
      <c r="W518" s="203"/>
      <c r="X518" s="203"/>
      <c r="Y518" s="203"/>
      <c r="Z518" s="203"/>
    </row>
    <row r="519" ht="15.75" customHeight="1">
      <c r="A519" s="203"/>
      <c r="B519" s="203"/>
      <c r="C519" s="203"/>
      <c r="D519" s="203"/>
      <c r="E519" s="203"/>
      <c r="F519" s="203"/>
      <c r="G519" s="203"/>
      <c r="H519" s="203"/>
      <c r="I519" s="203"/>
      <c r="J519" s="203"/>
      <c r="K519" s="203"/>
      <c r="L519" s="203"/>
      <c r="M519" s="203"/>
      <c r="N519" s="203"/>
      <c r="O519" s="203"/>
      <c r="P519" s="203"/>
      <c r="Q519" s="203"/>
      <c r="R519" s="203"/>
      <c r="S519" s="203"/>
      <c r="T519" s="203"/>
      <c r="U519" s="203"/>
      <c r="V519" s="203"/>
      <c r="W519" s="203"/>
      <c r="X519" s="203"/>
      <c r="Y519" s="203"/>
      <c r="Z519" s="203"/>
    </row>
    <row r="520" ht="15.75" customHeight="1">
      <c r="A520" s="203"/>
      <c r="B520" s="203"/>
      <c r="C520" s="203"/>
      <c r="D520" s="203"/>
      <c r="E520" s="203"/>
      <c r="F520" s="203"/>
      <c r="G520" s="203"/>
      <c r="H520" s="203"/>
      <c r="I520" s="203"/>
      <c r="J520" s="203"/>
      <c r="K520" s="203"/>
      <c r="L520" s="203"/>
      <c r="M520" s="203"/>
      <c r="N520" s="203"/>
      <c r="O520" s="203"/>
      <c r="P520" s="203"/>
      <c r="Q520" s="203"/>
      <c r="R520" s="203"/>
      <c r="S520" s="203"/>
      <c r="T520" s="203"/>
      <c r="U520" s="203"/>
      <c r="V520" s="203"/>
      <c r="W520" s="203"/>
      <c r="X520" s="203"/>
      <c r="Y520" s="203"/>
      <c r="Z520" s="203"/>
    </row>
    <row r="521" ht="15.75" customHeight="1">
      <c r="A521" s="203"/>
      <c r="B521" s="203"/>
      <c r="C521" s="203"/>
      <c r="D521" s="203"/>
      <c r="E521" s="203"/>
      <c r="F521" s="203"/>
      <c r="G521" s="203"/>
      <c r="H521" s="203"/>
      <c r="I521" s="203"/>
      <c r="J521" s="203"/>
      <c r="K521" s="203"/>
      <c r="L521" s="203"/>
      <c r="M521" s="203"/>
      <c r="N521" s="203"/>
      <c r="O521" s="203"/>
      <c r="P521" s="203"/>
      <c r="Q521" s="203"/>
      <c r="R521" s="203"/>
      <c r="S521" s="203"/>
      <c r="T521" s="203"/>
      <c r="U521" s="203"/>
      <c r="V521" s="203"/>
      <c r="W521" s="203"/>
      <c r="X521" s="203"/>
      <c r="Y521" s="203"/>
      <c r="Z521" s="203"/>
    </row>
    <row r="522" ht="15.75" customHeight="1">
      <c r="A522" s="203"/>
      <c r="B522" s="203"/>
      <c r="C522" s="203"/>
      <c r="D522" s="203"/>
      <c r="E522" s="203"/>
      <c r="F522" s="203"/>
      <c r="G522" s="203"/>
      <c r="H522" s="203"/>
      <c r="I522" s="203"/>
      <c r="J522" s="203"/>
      <c r="K522" s="203"/>
      <c r="L522" s="203"/>
      <c r="M522" s="203"/>
      <c r="N522" s="203"/>
      <c r="O522" s="203"/>
      <c r="P522" s="203"/>
      <c r="Q522" s="203"/>
      <c r="R522" s="203"/>
      <c r="S522" s="203"/>
      <c r="T522" s="203"/>
      <c r="U522" s="203"/>
      <c r="V522" s="203"/>
      <c r="W522" s="203"/>
      <c r="X522" s="203"/>
      <c r="Y522" s="203"/>
      <c r="Z522" s="203"/>
    </row>
    <row r="523" ht="15.75" customHeight="1">
      <c r="A523" s="203"/>
      <c r="B523" s="203"/>
      <c r="C523" s="203"/>
      <c r="D523" s="203"/>
      <c r="E523" s="203"/>
      <c r="F523" s="203"/>
      <c r="G523" s="203"/>
      <c r="H523" s="203"/>
      <c r="I523" s="203"/>
      <c r="J523" s="203"/>
      <c r="K523" s="203"/>
      <c r="L523" s="203"/>
      <c r="M523" s="203"/>
      <c r="N523" s="203"/>
      <c r="O523" s="203"/>
      <c r="P523" s="203"/>
      <c r="Q523" s="203"/>
      <c r="R523" s="203"/>
      <c r="S523" s="203"/>
      <c r="T523" s="203"/>
      <c r="U523" s="203"/>
      <c r="V523" s="203"/>
      <c r="W523" s="203"/>
      <c r="X523" s="203"/>
      <c r="Y523" s="203"/>
      <c r="Z523" s="203"/>
    </row>
    <row r="524" ht="15.75" customHeight="1">
      <c r="A524" s="203"/>
      <c r="B524" s="203"/>
      <c r="C524" s="203"/>
      <c r="D524" s="203"/>
      <c r="E524" s="203"/>
      <c r="F524" s="203"/>
      <c r="G524" s="203"/>
      <c r="H524" s="203"/>
      <c r="I524" s="203"/>
      <c r="J524" s="203"/>
      <c r="K524" s="203"/>
      <c r="L524" s="203"/>
      <c r="M524" s="203"/>
      <c r="N524" s="203"/>
      <c r="O524" s="203"/>
      <c r="P524" s="203"/>
      <c r="Q524" s="203"/>
      <c r="R524" s="203"/>
      <c r="S524" s="203"/>
      <c r="T524" s="203"/>
      <c r="U524" s="203"/>
      <c r="V524" s="203"/>
      <c r="W524" s="203"/>
      <c r="X524" s="203"/>
      <c r="Y524" s="203"/>
      <c r="Z524" s="203"/>
    </row>
    <row r="525" ht="15.75" customHeight="1">
      <c r="A525" s="203"/>
      <c r="B525" s="203"/>
      <c r="C525" s="203"/>
      <c r="D525" s="203"/>
      <c r="E525" s="203"/>
      <c r="F525" s="203"/>
      <c r="G525" s="203"/>
      <c r="H525" s="203"/>
      <c r="I525" s="203"/>
      <c r="J525" s="203"/>
      <c r="K525" s="203"/>
      <c r="L525" s="203"/>
      <c r="M525" s="203"/>
      <c r="N525" s="203"/>
      <c r="O525" s="203"/>
      <c r="P525" s="203"/>
      <c r="Q525" s="203"/>
      <c r="R525" s="203"/>
      <c r="S525" s="203"/>
      <c r="T525" s="203"/>
      <c r="U525" s="203"/>
      <c r="V525" s="203"/>
      <c r="W525" s="203"/>
      <c r="X525" s="203"/>
      <c r="Y525" s="203"/>
      <c r="Z525" s="203"/>
    </row>
    <row r="526" ht="15.75" customHeight="1">
      <c r="A526" s="203"/>
      <c r="B526" s="203"/>
      <c r="C526" s="203"/>
      <c r="D526" s="203"/>
      <c r="E526" s="203"/>
      <c r="F526" s="203"/>
      <c r="G526" s="203"/>
      <c r="H526" s="203"/>
      <c r="I526" s="203"/>
      <c r="J526" s="203"/>
      <c r="K526" s="203"/>
      <c r="L526" s="203"/>
      <c r="M526" s="203"/>
      <c r="N526" s="203"/>
      <c r="O526" s="203"/>
      <c r="P526" s="203"/>
      <c r="Q526" s="203"/>
      <c r="R526" s="203"/>
      <c r="S526" s="203"/>
      <c r="T526" s="203"/>
      <c r="U526" s="203"/>
      <c r="V526" s="203"/>
      <c r="W526" s="203"/>
      <c r="X526" s="203"/>
      <c r="Y526" s="203"/>
      <c r="Z526" s="203"/>
    </row>
    <row r="527" ht="15.75" customHeight="1">
      <c r="A527" s="203"/>
      <c r="B527" s="203"/>
      <c r="C527" s="203"/>
      <c r="D527" s="203"/>
      <c r="E527" s="203"/>
      <c r="F527" s="203"/>
      <c r="G527" s="203"/>
      <c r="H527" s="203"/>
      <c r="I527" s="203"/>
      <c r="J527" s="203"/>
      <c r="K527" s="203"/>
      <c r="L527" s="203"/>
      <c r="M527" s="203"/>
      <c r="N527" s="203"/>
      <c r="O527" s="203"/>
      <c r="P527" s="203"/>
      <c r="Q527" s="203"/>
      <c r="R527" s="203"/>
      <c r="S527" s="203"/>
      <c r="T527" s="203"/>
      <c r="U527" s="203"/>
      <c r="V527" s="203"/>
      <c r="W527" s="203"/>
      <c r="X527" s="203"/>
      <c r="Y527" s="203"/>
      <c r="Z527" s="203"/>
    </row>
    <row r="528" ht="15.75" customHeight="1">
      <c r="A528" s="203"/>
      <c r="B528" s="203"/>
      <c r="C528" s="203"/>
      <c r="D528" s="203"/>
      <c r="E528" s="203"/>
      <c r="F528" s="203"/>
      <c r="G528" s="203"/>
      <c r="H528" s="203"/>
      <c r="I528" s="203"/>
      <c r="J528" s="203"/>
      <c r="K528" s="203"/>
      <c r="L528" s="203"/>
      <c r="M528" s="203"/>
      <c r="N528" s="203"/>
      <c r="O528" s="203"/>
      <c r="P528" s="203"/>
      <c r="Q528" s="203"/>
      <c r="R528" s="203"/>
      <c r="S528" s="203"/>
      <c r="T528" s="203"/>
      <c r="U528" s="203"/>
      <c r="V528" s="203"/>
      <c r="W528" s="203"/>
      <c r="X528" s="203"/>
      <c r="Y528" s="203"/>
      <c r="Z528" s="203"/>
    </row>
    <row r="529" ht="15.75" customHeight="1">
      <c r="A529" s="203"/>
      <c r="B529" s="203"/>
      <c r="C529" s="203"/>
      <c r="D529" s="203"/>
      <c r="E529" s="203"/>
      <c r="F529" s="203"/>
      <c r="G529" s="203"/>
      <c r="H529" s="203"/>
      <c r="I529" s="203"/>
      <c r="J529" s="203"/>
      <c r="K529" s="203"/>
      <c r="L529" s="203"/>
      <c r="M529" s="203"/>
      <c r="N529" s="203"/>
      <c r="O529" s="203"/>
      <c r="P529" s="203"/>
      <c r="Q529" s="203"/>
      <c r="R529" s="203"/>
      <c r="S529" s="203"/>
      <c r="T529" s="203"/>
      <c r="U529" s="203"/>
      <c r="V529" s="203"/>
      <c r="W529" s="203"/>
      <c r="X529" s="203"/>
      <c r="Y529" s="203"/>
      <c r="Z529" s="203"/>
    </row>
    <row r="530" ht="15.75" customHeight="1">
      <c r="A530" s="203"/>
      <c r="B530" s="203"/>
      <c r="C530" s="203"/>
      <c r="D530" s="203"/>
      <c r="E530" s="203"/>
      <c r="F530" s="203"/>
      <c r="G530" s="203"/>
      <c r="H530" s="203"/>
      <c r="I530" s="203"/>
      <c r="J530" s="203"/>
      <c r="K530" s="203"/>
      <c r="L530" s="203"/>
      <c r="M530" s="203"/>
      <c r="N530" s="203"/>
      <c r="O530" s="203"/>
      <c r="P530" s="203"/>
      <c r="Q530" s="203"/>
      <c r="R530" s="203"/>
      <c r="S530" s="203"/>
      <c r="T530" s="203"/>
      <c r="U530" s="203"/>
      <c r="V530" s="203"/>
      <c r="W530" s="203"/>
      <c r="X530" s="203"/>
      <c r="Y530" s="203"/>
      <c r="Z530" s="203"/>
    </row>
    <row r="531" ht="15.75" customHeight="1">
      <c r="A531" s="203"/>
      <c r="B531" s="203"/>
      <c r="C531" s="203"/>
      <c r="D531" s="203"/>
      <c r="E531" s="203"/>
      <c r="F531" s="203"/>
      <c r="G531" s="203"/>
      <c r="H531" s="203"/>
      <c r="I531" s="203"/>
      <c r="J531" s="203"/>
      <c r="K531" s="203"/>
      <c r="L531" s="203"/>
      <c r="M531" s="203"/>
      <c r="N531" s="203"/>
      <c r="O531" s="203"/>
      <c r="P531" s="203"/>
      <c r="Q531" s="203"/>
      <c r="R531" s="203"/>
      <c r="S531" s="203"/>
      <c r="T531" s="203"/>
      <c r="U531" s="203"/>
      <c r="V531" s="203"/>
      <c r="W531" s="203"/>
      <c r="X531" s="203"/>
      <c r="Y531" s="203"/>
      <c r="Z531" s="203"/>
    </row>
    <row r="532" ht="15.75" customHeight="1">
      <c r="A532" s="203"/>
      <c r="B532" s="203"/>
      <c r="C532" s="203"/>
      <c r="D532" s="203"/>
      <c r="E532" s="203"/>
      <c r="F532" s="203"/>
      <c r="G532" s="203"/>
      <c r="H532" s="203"/>
      <c r="I532" s="203"/>
      <c r="J532" s="203"/>
      <c r="K532" s="203"/>
      <c r="L532" s="203"/>
      <c r="M532" s="203"/>
      <c r="N532" s="203"/>
      <c r="O532" s="203"/>
      <c r="P532" s="203"/>
      <c r="Q532" s="203"/>
      <c r="R532" s="203"/>
      <c r="S532" s="203"/>
      <c r="T532" s="203"/>
      <c r="U532" s="203"/>
      <c r="V532" s="203"/>
      <c r="W532" s="203"/>
      <c r="X532" s="203"/>
      <c r="Y532" s="203"/>
      <c r="Z532" s="203"/>
    </row>
    <row r="533" ht="15.75" customHeight="1">
      <c r="A533" s="203"/>
      <c r="B533" s="203"/>
      <c r="C533" s="203"/>
      <c r="D533" s="203"/>
      <c r="E533" s="203"/>
      <c r="F533" s="203"/>
      <c r="G533" s="203"/>
      <c r="H533" s="203"/>
      <c r="I533" s="203"/>
      <c r="J533" s="203"/>
      <c r="K533" s="203"/>
      <c r="L533" s="203"/>
      <c r="M533" s="203"/>
      <c r="N533" s="203"/>
      <c r="O533" s="203"/>
      <c r="P533" s="203"/>
      <c r="Q533" s="203"/>
      <c r="R533" s="203"/>
      <c r="S533" s="203"/>
      <c r="T533" s="203"/>
      <c r="U533" s="203"/>
      <c r="V533" s="203"/>
      <c r="W533" s="203"/>
      <c r="X533" s="203"/>
      <c r="Y533" s="203"/>
      <c r="Z533" s="203"/>
    </row>
    <row r="534" ht="15.75" customHeight="1">
      <c r="A534" s="203"/>
      <c r="B534" s="203"/>
      <c r="C534" s="203"/>
      <c r="D534" s="203"/>
      <c r="E534" s="203"/>
      <c r="F534" s="203"/>
      <c r="G534" s="203"/>
      <c r="H534" s="203"/>
      <c r="I534" s="203"/>
      <c r="J534" s="203"/>
      <c r="K534" s="203"/>
      <c r="L534" s="203"/>
      <c r="M534" s="203"/>
      <c r="N534" s="203"/>
      <c r="O534" s="203"/>
      <c r="P534" s="203"/>
      <c r="Q534" s="203"/>
      <c r="R534" s="203"/>
      <c r="S534" s="203"/>
      <c r="T534" s="203"/>
      <c r="U534" s="203"/>
      <c r="V534" s="203"/>
      <c r="W534" s="203"/>
      <c r="X534" s="203"/>
      <c r="Y534" s="203"/>
      <c r="Z534" s="203"/>
    </row>
    <row r="535" ht="15.75" customHeight="1">
      <c r="A535" s="203"/>
      <c r="B535" s="203"/>
      <c r="C535" s="203"/>
      <c r="D535" s="203"/>
      <c r="E535" s="203"/>
      <c r="F535" s="203"/>
      <c r="G535" s="203"/>
      <c r="H535" s="203"/>
      <c r="I535" s="203"/>
      <c r="J535" s="203"/>
      <c r="K535" s="203"/>
      <c r="L535" s="203"/>
      <c r="M535" s="203"/>
      <c r="N535" s="203"/>
      <c r="O535" s="203"/>
      <c r="P535" s="203"/>
      <c r="Q535" s="203"/>
      <c r="R535" s="203"/>
      <c r="S535" s="203"/>
      <c r="T535" s="203"/>
      <c r="U535" s="203"/>
      <c r="V535" s="203"/>
      <c r="W535" s="203"/>
      <c r="X535" s="203"/>
      <c r="Y535" s="203"/>
      <c r="Z535" s="203"/>
    </row>
    <row r="536" ht="15.75" customHeight="1">
      <c r="A536" s="203"/>
      <c r="B536" s="203"/>
      <c r="C536" s="203"/>
      <c r="D536" s="203"/>
      <c r="E536" s="203"/>
      <c r="F536" s="203"/>
      <c r="G536" s="203"/>
      <c r="H536" s="203"/>
      <c r="I536" s="203"/>
      <c r="J536" s="203"/>
      <c r="K536" s="203"/>
      <c r="L536" s="203"/>
      <c r="M536" s="203"/>
      <c r="N536" s="203"/>
      <c r="O536" s="203"/>
      <c r="P536" s="203"/>
      <c r="Q536" s="203"/>
      <c r="R536" s="203"/>
      <c r="S536" s="203"/>
      <c r="T536" s="203"/>
      <c r="U536" s="203"/>
      <c r="V536" s="203"/>
      <c r="W536" s="203"/>
      <c r="X536" s="203"/>
      <c r="Y536" s="203"/>
      <c r="Z536" s="203"/>
    </row>
    <row r="537" ht="15.75" customHeight="1">
      <c r="A537" s="203"/>
      <c r="B537" s="203"/>
      <c r="C537" s="203"/>
      <c r="D537" s="203"/>
      <c r="E537" s="203"/>
      <c r="F537" s="203"/>
      <c r="G537" s="203"/>
      <c r="H537" s="203"/>
      <c r="I537" s="203"/>
      <c r="J537" s="203"/>
      <c r="K537" s="203"/>
      <c r="L537" s="203"/>
      <c r="M537" s="203"/>
      <c r="N537" s="203"/>
      <c r="O537" s="203"/>
      <c r="P537" s="203"/>
      <c r="Q537" s="203"/>
      <c r="R537" s="203"/>
      <c r="S537" s="203"/>
      <c r="T537" s="203"/>
      <c r="U537" s="203"/>
      <c r="V537" s="203"/>
      <c r="W537" s="203"/>
      <c r="X537" s="203"/>
      <c r="Y537" s="203"/>
      <c r="Z537" s="203"/>
    </row>
    <row r="538" ht="15.75" customHeight="1">
      <c r="A538" s="203"/>
      <c r="B538" s="203"/>
      <c r="C538" s="203"/>
      <c r="D538" s="203"/>
      <c r="E538" s="203"/>
      <c r="F538" s="203"/>
      <c r="G538" s="203"/>
      <c r="H538" s="203"/>
      <c r="I538" s="203"/>
      <c r="J538" s="203"/>
      <c r="K538" s="203"/>
      <c r="L538" s="203"/>
      <c r="M538" s="203"/>
      <c r="N538" s="203"/>
      <c r="O538" s="203"/>
      <c r="P538" s="203"/>
      <c r="Q538" s="203"/>
      <c r="R538" s="203"/>
      <c r="S538" s="203"/>
      <c r="T538" s="203"/>
      <c r="U538" s="203"/>
      <c r="V538" s="203"/>
      <c r="W538" s="203"/>
      <c r="X538" s="203"/>
      <c r="Y538" s="203"/>
      <c r="Z538" s="203"/>
    </row>
    <row r="539" ht="15.75" customHeight="1">
      <c r="A539" s="203"/>
      <c r="B539" s="203"/>
      <c r="C539" s="203"/>
      <c r="D539" s="203"/>
      <c r="E539" s="203"/>
      <c r="F539" s="203"/>
      <c r="G539" s="203"/>
      <c r="H539" s="203"/>
      <c r="I539" s="203"/>
      <c r="J539" s="203"/>
      <c r="K539" s="203"/>
      <c r="L539" s="203"/>
      <c r="M539" s="203"/>
      <c r="N539" s="203"/>
      <c r="O539" s="203"/>
      <c r="P539" s="203"/>
      <c r="Q539" s="203"/>
      <c r="R539" s="203"/>
      <c r="S539" s="203"/>
      <c r="T539" s="203"/>
      <c r="U539" s="203"/>
      <c r="V539" s="203"/>
      <c r="W539" s="203"/>
      <c r="X539" s="203"/>
      <c r="Y539" s="203"/>
      <c r="Z539" s="203"/>
    </row>
    <row r="540" ht="15.75" customHeight="1">
      <c r="A540" s="203"/>
      <c r="B540" s="203"/>
      <c r="C540" s="203"/>
      <c r="D540" s="203"/>
      <c r="E540" s="203"/>
      <c r="F540" s="203"/>
      <c r="G540" s="203"/>
      <c r="H540" s="203"/>
      <c r="I540" s="203"/>
      <c r="J540" s="203"/>
      <c r="K540" s="203"/>
      <c r="L540" s="203"/>
      <c r="M540" s="203"/>
      <c r="N540" s="203"/>
      <c r="O540" s="203"/>
      <c r="P540" s="203"/>
      <c r="Q540" s="203"/>
      <c r="R540" s="203"/>
      <c r="S540" s="203"/>
      <c r="T540" s="203"/>
      <c r="U540" s="203"/>
      <c r="V540" s="203"/>
      <c r="W540" s="203"/>
      <c r="X540" s="203"/>
      <c r="Y540" s="203"/>
      <c r="Z540" s="203"/>
    </row>
    <row r="541" ht="15.75" customHeight="1">
      <c r="A541" s="203"/>
      <c r="B541" s="203"/>
      <c r="C541" s="203"/>
      <c r="D541" s="203"/>
      <c r="E541" s="203"/>
      <c r="F541" s="203"/>
      <c r="G541" s="203"/>
      <c r="H541" s="203"/>
      <c r="I541" s="203"/>
      <c r="J541" s="203"/>
      <c r="K541" s="203"/>
      <c r="L541" s="203"/>
      <c r="M541" s="203"/>
      <c r="N541" s="203"/>
      <c r="O541" s="203"/>
      <c r="P541" s="203"/>
      <c r="Q541" s="203"/>
      <c r="R541" s="203"/>
      <c r="S541" s="203"/>
      <c r="T541" s="203"/>
      <c r="U541" s="203"/>
      <c r="V541" s="203"/>
      <c r="W541" s="203"/>
      <c r="X541" s="203"/>
      <c r="Y541" s="203"/>
      <c r="Z541" s="203"/>
    </row>
    <row r="542" ht="15.75" customHeight="1">
      <c r="A542" s="203"/>
      <c r="B542" s="203"/>
      <c r="C542" s="203"/>
      <c r="D542" s="203"/>
      <c r="E542" s="203"/>
      <c r="F542" s="203"/>
      <c r="G542" s="203"/>
      <c r="H542" s="203"/>
      <c r="I542" s="203"/>
      <c r="J542" s="203"/>
      <c r="K542" s="203"/>
      <c r="L542" s="203"/>
      <c r="M542" s="203"/>
      <c r="N542" s="203"/>
      <c r="O542" s="203"/>
      <c r="P542" s="203"/>
      <c r="Q542" s="203"/>
      <c r="R542" s="203"/>
      <c r="S542" s="203"/>
      <c r="T542" s="203"/>
      <c r="U542" s="203"/>
      <c r="V542" s="203"/>
      <c r="W542" s="203"/>
      <c r="X542" s="203"/>
      <c r="Y542" s="203"/>
      <c r="Z542" s="203"/>
    </row>
    <row r="543" ht="15.75" customHeight="1">
      <c r="A543" s="203"/>
      <c r="B543" s="203"/>
      <c r="C543" s="203"/>
      <c r="D543" s="203"/>
      <c r="E543" s="203"/>
      <c r="F543" s="203"/>
      <c r="G543" s="203"/>
      <c r="H543" s="203"/>
      <c r="I543" s="203"/>
      <c r="J543" s="203"/>
      <c r="K543" s="203"/>
      <c r="L543" s="203"/>
      <c r="M543" s="203"/>
      <c r="N543" s="203"/>
      <c r="O543" s="203"/>
      <c r="P543" s="203"/>
      <c r="Q543" s="203"/>
      <c r="R543" s="203"/>
      <c r="S543" s="203"/>
      <c r="T543" s="203"/>
      <c r="U543" s="203"/>
      <c r="V543" s="203"/>
      <c r="W543" s="203"/>
      <c r="X543" s="203"/>
      <c r="Y543" s="203"/>
      <c r="Z543" s="203"/>
    </row>
    <row r="544" ht="15.75" customHeight="1">
      <c r="A544" s="203"/>
      <c r="B544" s="203"/>
      <c r="C544" s="203"/>
      <c r="D544" s="203"/>
      <c r="E544" s="203"/>
      <c r="F544" s="203"/>
      <c r="G544" s="203"/>
      <c r="H544" s="203"/>
      <c r="I544" s="203"/>
      <c r="J544" s="203"/>
      <c r="K544" s="203"/>
      <c r="L544" s="203"/>
      <c r="M544" s="203"/>
      <c r="N544" s="203"/>
      <c r="O544" s="203"/>
      <c r="P544" s="203"/>
      <c r="Q544" s="203"/>
      <c r="R544" s="203"/>
      <c r="S544" s="203"/>
      <c r="T544" s="203"/>
      <c r="U544" s="203"/>
      <c r="V544" s="203"/>
      <c r="W544" s="203"/>
      <c r="X544" s="203"/>
      <c r="Y544" s="203"/>
      <c r="Z544" s="203"/>
    </row>
    <row r="545" ht="15.75" customHeight="1">
      <c r="A545" s="203"/>
      <c r="B545" s="203"/>
      <c r="C545" s="203"/>
      <c r="D545" s="203"/>
      <c r="E545" s="203"/>
      <c r="F545" s="203"/>
      <c r="G545" s="203"/>
      <c r="H545" s="203"/>
      <c r="I545" s="203"/>
      <c r="J545" s="203"/>
      <c r="K545" s="203"/>
      <c r="L545" s="203"/>
      <c r="M545" s="203"/>
      <c r="N545" s="203"/>
      <c r="O545" s="203"/>
      <c r="P545" s="203"/>
      <c r="Q545" s="203"/>
      <c r="R545" s="203"/>
      <c r="S545" s="203"/>
      <c r="T545" s="203"/>
      <c r="U545" s="203"/>
      <c r="V545" s="203"/>
      <c r="W545" s="203"/>
      <c r="X545" s="203"/>
      <c r="Y545" s="203"/>
      <c r="Z545" s="203"/>
    </row>
    <row r="546" ht="15.75" customHeight="1">
      <c r="A546" s="203"/>
      <c r="B546" s="203"/>
      <c r="C546" s="203"/>
      <c r="D546" s="203"/>
      <c r="E546" s="203"/>
      <c r="F546" s="203"/>
      <c r="G546" s="203"/>
      <c r="H546" s="203"/>
      <c r="I546" s="203"/>
      <c r="J546" s="203"/>
      <c r="K546" s="203"/>
      <c r="L546" s="203"/>
      <c r="M546" s="203"/>
      <c r="N546" s="203"/>
      <c r="O546" s="203"/>
      <c r="P546" s="203"/>
      <c r="Q546" s="203"/>
      <c r="R546" s="203"/>
      <c r="S546" s="203"/>
      <c r="T546" s="203"/>
      <c r="U546" s="203"/>
      <c r="V546" s="203"/>
      <c r="W546" s="203"/>
      <c r="X546" s="203"/>
      <c r="Y546" s="203"/>
      <c r="Z546" s="203"/>
    </row>
    <row r="547" ht="15.75" customHeight="1">
      <c r="A547" s="203"/>
      <c r="B547" s="203"/>
      <c r="C547" s="203"/>
      <c r="D547" s="203"/>
      <c r="E547" s="203"/>
      <c r="F547" s="203"/>
      <c r="G547" s="203"/>
      <c r="H547" s="203"/>
      <c r="I547" s="203"/>
      <c r="J547" s="203"/>
      <c r="K547" s="203"/>
      <c r="L547" s="203"/>
      <c r="M547" s="203"/>
      <c r="N547" s="203"/>
      <c r="O547" s="203"/>
      <c r="P547" s="203"/>
      <c r="Q547" s="203"/>
      <c r="R547" s="203"/>
      <c r="S547" s="203"/>
      <c r="T547" s="203"/>
      <c r="U547" s="203"/>
      <c r="V547" s="203"/>
      <c r="W547" s="203"/>
      <c r="X547" s="203"/>
      <c r="Y547" s="203"/>
      <c r="Z547" s="203"/>
    </row>
    <row r="548" ht="15.75" customHeight="1">
      <c r="A548" s="203"/>
      <c r="B548" s="203"/>
      <c r="C548" s="203"/>
      <c r="D548" s="203"/>
      <c r="E548" s="203"/>
      <c r="F548" s="203"/>
      <c r="G548" s="203"/>
      <c r="H548" s="203"/>
      <c r="I548" s="203"/>
      <c r="J548" s="203"/>
      <c r="K548" s="203"/>
      <c r="L548" s="203"/>
      <c r="M548" s="203"/>
      <c r="N548" s="203"/>
      <c r="O548" s="203"/>
      <c r="P548" s="203"/>
      <c r="Q548" s="203"/>
      <c r="R548" s="203"/>
      <c r="S548" s="203"/>
      <c r="T548" s="203"/>
      <c r="U548" s="203"/>
      <c r="V548" s="203"/>
      <c r="W548" s="203"/>
      <c r="X548" s="203"/>
      <c r="Y548" s="203"/>
      <c r="Z548" s="203"/>
    </row>
    <row r="549" ht="15.75" customHeight="1">
      <c r="A549" s="203"/>
      <c r="B549" s="203"/>
      <c r="C549" s="203"/>
      <c r="D549" s="203"/>
      <c r="E549" s="203"/>
      <c r="F549" s="203"/>
      <c r="G549" s="203"/>
      <c r="H549" s="203"/>
      <c r="I549" s="203"/>
      <c r="J549" s="203"/>
      <c r="K549" s="203"/>
      <c r="L549" s="203"/>
      <c r="M549" s="203"/>
      <c r="N549" s="203"/>
      <c r="O549" s="203"/>
      <c r="P549" s="203"/>
      <c r="Q549" s="203"/>
      <c r="R549" s="203"/>
      <c r="S549" s="203"/>
      <c r="T549" s="203"/>
      <c r="U549" s="203"/>
      <c r="V549" s="203"/>
      <c r="W549" s="203"/>
      <c r="X549" s="203"/>
      <c r="Y549" s="203"/>
      <c r="Z549" s="203"/>
    </row>
    <row r="550" ht="15.75" customHeight="1">
      <c r="A550" s="203"/>
      <c r="B550" s="203"/>
      <c r="C550" s="203"/>
      <c r="D550" s="203"/>
      <c r="E550" s="203"/>
      <c r="F550" s="203"/>
      <c r="G550" s="203"/>
      <c r="H550" s="203"/>
      <c r="I550" s="203"/>
      <c r="J550" s="203"/>
      <c r="K550" s="203"/>
      <c r="L550" s="203"/>
      <c r="M550" s="203"/>
      <c r="N550" s="203"/>
      <c r="O550" s="203"/>
      <c r="P550" s="203"/>
      <c r="Q550" s="203"/>
      <c r="R550" s="203"/>
      <c r="S550" s="203"/>
      <c r="T550" s="203"/>
      <c r="U550" s="203"/>
      <c r="V550" s="203"/>
      <c r="W550" s="203"/>
      <c r="X550" s="203"/>
      <c r="Y550" s="203"/>
      <c r="Z550" s="203"/>
    </row>
    <row r="551" ht="15.75" customHeight="1">
      <c r="A551" s="203"/>
      <c r="B551" s="203"/>
      <c r="C551" s="203"/>
      <c r="D551" s="203"/>
      <c r="E551" s="203"/>
      <c r="F551" s="203"/>
      <c r="G551" s="203"/>
      <c r="H551" s="203"/>
      <c r="I551" s="203"/>
      <c r="J551" s="203"/>
      <c r="K551" s="203"/>
      <c r="L551" s="203"/>
      <c r="M551" s="203"/>
      <c r="N551" s="203"/>
      <c r="O551" s="203"/>
      <c r="P551" s="203"/>
      <c r="Q551" s="203"/>
      <c r="R551" s="203"/>
      <c r="S551" s="203"/>
      <c r="T551" s="203"/>
      <c r="U551" s="203"/>
      <c r="V551" s="203"/>
      <c r="W551" s="203"/>
      <c r="X551" s="203"/>
      <c r="Y551" s="203"/>
      <c r="Z551" s="203"/>
    </row>
    <row r="552" ht="15.75" customHeight="1">
      <c r="A552" s="203"/>
      <c r="B552" s="203"/>
      <c r="C552" s="203"/>
      <c r="D552" s="203"/>
      <c r="E552" s="203"/>
      <c r="F552" s="203"/>
      <c r="G552" s="203"/>
      <c r="H552" s="203"/>
      <c r="I552" s="203"/>
      <c r="J552" s="203"/>
      <c r="K552" s="203"/>
      <c r="L552" s="203"/>
      <c r="M552" s="203"/>
      <c r="N552" s="203"/>
      <c r="O552" s="203"/>
      <c r="P552" s="203"/>
      <c r="Q552" s="203"/>
      <c r="R552" s="203"/>
      <c r="S552" s="203"/>
      <c r="T552" s="203"/>
      <c r="U552" s="203"/>
      <c r="V552" s="203"/>
      <c r="W552" s="203"/>
      <c r="X552" s="203"/>
      <c r="Y552" s="203"/>
      <c r="Z552" s="203"/>
    </row>
    <row r="553" ht="15.75" customHeight="1">
      <c r="A553" s="203"/>
      <c r="B553" s="203"/>
      <c r="C553" s="203"/>
      <c r="D553" s="203"/>
      <c r="E553" s="203"/>
      <c r="F553" s="203"/>
      <c r="G553" s="203"/>
      <c r="H553" s="203"/>
      <c r="I553" s="203"/>
      <c r="J553" s="203"/>
      <c r="K553" s="203"/>
      <c r="L553" s="203"/>
      <c r="M553" s="203"/>
      <c r="N553" s="203"/>
      <c r="O553" s="203"/>
      <c r="P553" s="203"/>
      <c r="Q553" s="203"/>
      <c r="R553" s="203"/>
      <c r="S553" s="203"/>
      <c r="T553" s="203"/>
      <c r="U553" s="203"/>
      <c r="V553" s="203"/>
      <c r="W553" s="203"/>
      <c r="X553" s="203"/>
      <c r="Y553" s="203"/>
      <c r="Z553" s="203"/>
    </row>
    <row r="554" ht="15.75" customHeight="1">
      <c r="A554" s="203"/>
      <c r="B554" s="203"/>
      <c r="C554" s="203"/>
      <c r="D554" s="203"/>
      <c r="E554" s="203"/>
      <c r="F554" s="203"/>
      <c r="G554" s="203"/>
      <c r="H554" s="203"/>
      <c r="I554" s="203"/>
      <c r="J554" s="203"/>
      <c r="K554" s="203"/>
      <c r="L554" s="203"/>
      <c r="M554" s="203"/>
      <c r="N554" s="203"/>
      <c r="O554" s="203"/>
      <c r="P554" s="203"/>
      <c r="Q554" s="203"/>
      <c r="R554" s="203"/>
      <c r="S554" s="203"/>
      <c r="T554" s="203"/>
      <c r="U554" s="203"/>
      <c r="V554" s="203"/>
      <c r="W554" s="203"/>
      <c r="X554" s="203"/>
      <c r="Y554" s="203"/>
      <c r="Z554" s="203"/>
    </row>
    <row r="555" ht="15.75" customHeight="1">
      <c r="A555" s="203"/>
      <c r="B555" s="203"/>
      <c r="C555" s="203"/>
      <c r="D555" s="203"/>
      <c r="E555" s="203"/>
      <c r="F555" s="203"/>
      <c r="G555" s="203"/>
      <c r="H555" s="203"/>
      <c r="I555" s="203"/>
      <c r="J555" s="203"/>
      <c r="K555" s="203"/>
      <c r="L555" s="203"/>
      <c r="M555" s="203"/>
      <c r="N555" s="203"/>
      <c r="O555" s="203"/>
      <c r="P555" s="203"/>
      <c r="Q555" s="203"/>
      <c r="R555" s="203"/>
      <c r="S555" s="203"/>
      <c r="T555" s="203"/>
      <c r="U555" s="203"/>
      <c r="V555" s="203"/>
      <c r="W555" s="203"/>
      <c r="X555" s="203"/>
      <c r="Y555" s="203"/>
      <c r="Z555" s="203"/>
    </row>
    <row r="556" ht="15.75" customHeight="1">
      <c r="A556" s="203"/>
      <c r="B556" s="203"/>
      <c r="C556" s="203"/>
      <c r="D556" s="203"/>
      <c r="E556" s="203"/>
      <c r="F556" s="203"/>
      <c r="G556" s="203"/>
      <c r="H556" s="203"/>
      <c r="I556" s="203"/>
      <c r="J556" s="203"/>
      <c r="K556" s="203"/>
      <c r="L556" s="203"/>
      <c r="M556" s="203"/>
      <c r="N556" s="203"/>
      <c r="O556" s="203"/>
      <c r="P556" s="203"/>
      <c r="Q556" s="203"/>
      <c r="R556" s="203"/>
      <c r="S556" s="203"/>
      <c r="T556" s="203"/>
      <c r="U556" s="203"/>
      <c r="V556" s="203"/>
      <c r="W556" s="203"/>
      <c r="X556" s="203"/>
      <c r="Y556" s="203"/>
      <c r="Z556" s="203"/>
    </row>
    <row r="557" ht="15.75" customHeight="1">
      <c r="A557" s="203"/>
      <c r="B557" s="203"/>
      <c r="C557" s="203"/>
      <c r="D557" s="203"/>
      <c r="E557" s="203"/>
      <c r="F557" s="203"/>
      <c r="G557" s="203"/>
      <c r="H557" s="203"/>
      <c r="I557" s="203"/>
      <c r="J557" s="203"/>
      <c r="K557" s="203"/>
      <c r="L557" s="203"/>
      <c r="M557" s="203"/>
      <c r="N557" s="203"/>
      <c r="O557" s="203"/>
      <c r="P557" s="203"/>
      <c r="Q557" s="203"/>
      <c r="R557" s="203"/>
      <c r="S557" s="203"/>
      <c r="T557" s="203"/>
      <c r="U557" s="203"/>
      <c r="V557" s="203"/>
      <c r="W557" s="203"/>
      <c r="X557" s="203"/>
      <c r="Y557" s="203"/>
      <c r="Z557" s="203"/>
    </row>
    <row r="558" ht="15.75" customHeight="1">
      <c r="A558" s="203"/>
      <c r="B558" s="203"/>
      <c r="C558" s="203"/>
      <c r="D558" s="203"/>
      <c r="E558" s="203"/>
      <c r="F558" s="203"/>
      <c r="G558" s="203"/>
      <c r="H558" s="203"/>
      <c r="I558" s="203"/>
      <c r="J558" s="203"/>
      <c r="K558" s="203"/>
      <c r="L558" s="203"/>
      <c r="M558" s="203"/>
      <c r="N558" s="203"/>
      <c r="O558" s="203"/>
      <c r="P558" s="203"/>
      <c r="Q558" s="203"/>
      <c r="R558" s="203"/>
      <c r="S558" s="203"/>
      <c r="T558" s="203"/>
      <c r="U558" s="203"/>
      <c r="V558" s="203"/>
      <c r="W558" s="203"/>
      <c r="X558" s="203"/>
      <c r="Y558" s="203"/>
      <c r="Z558" s="203"/>
    </row>
    <row r="559" ht="15.75" customHeight="1">
      <c r="A559" s="203"/>
      <c r="B559" s="203"/>
      <c r="C559" s="203"/>
      <c r="D559" s="203"/>
      <c r="E559" s="203"/>
      <c r="F559" s="203"/>
      <c r="G559" s="203"/>
      <c r="H559" s="203"/>
      <c r="I559" s="203"/>
      <c r="J559" s="203"/>
      <c r="K559" s="203"/>
      <c r="L559" s="203"/>
      <c r="M559" s="203"/>
      <c r="N559" s="203"/>
      <c r="O559" s="203"/>
      <c r="P559" s="203"/>
      <c r="Q559" s="203"/>
      <c r="R559" s="203"/>
      <c r="S559" s="203"/>
      <c r="T559" s="203"/>
      <c r="U559" s="203"/>
      <c r="V559" s="203"/>
      <c r="W559" s="203"/>
      <c r="X559" s="203"/>
      <c r="Y559" s="203"/>
      <c r="Z559" s="203"/>
    </row>
    <row r="560" ht="15.75" customHeight="1">
      <c r="A560" s="203"/>
      <c r="B560" s="203"/>
      <c r="C560" s="203"/>
      <c r="D560" s="203"/>
      <c r="E560" s="203"/>
      <c r="F560" s="203"/>
      <c r="G560" s="203"/>
      <c r="H560" s="203"/>
      <c r="I560" s="203"/>
      <c r="J560" s="203"/>
      <c r="K560" s="203"/>
      <c r="L560" s="203"/>
      <c r="M560" s="203"/>
      <c r="N560" s="203"/>
      <c r="O560" s="203"/>
      <c r="P560" s="203"/>
      <c r="Q560" s="203"/>
      <c r="R560" s="203"/>
      <c r="S560" s="203"/>
      <c r="T560" s="203"/>
      <c r="U560" s="203"/>
      <c r="V560" s="203"/>
      <c r="W560" s="203"/>
      <c r="X560" s="203"/>
      <c r="Y560" s="203"/>
      <c r="Z560" s="203"/>
    </row>
    <row r="561" ht="15.75" customHeight="1">
      <c r="A561" s="203"/>
      <c r="B561" s="203"/>
      <c r="C561" s="203"/>
      <c r="D561" s="203"/>
      <c r="E561" s="203"/>
      <c r="F561" s="203"/>
      <c r="G561" s="203"/>
      <c r="H561" s="203"/>
      <c r="I561" s="203"/>
      <c r="J561" s="203"/>
      <c r="K561" s="203"/>
      <c r="L561" s="203"/>
      <c r="M561" s="203"/>
      <c r="N561" s="203"/>
      <c r="O561" s="203"/>
      <c r="P561" s="203"/>
      <c r="Q561" s="203"/>
      <c r="R561" s="203"/>
      <c r="S561" s="203"/>
      <c r="T561" s="203"/>
      <c r="U561" s="203"/>
      <c r="V561" s="203"/>
      <c r="W561" s="203"/>
      <c r="X561" s="203"/>
      <c r="Y561" s="203"/>
      <c r="Z561" s="203"/>
    </row>
    <row r="562" ht="15.75" customHeight="1">
      <c r="A562" s="203"/>
      <c r="B562" s="203"/>
      <c r="C562" s="203"/>
      <c r="D562" s="203"/>
      <c r="E562" s="203"/>
      <c r="F562" s="203"/>
      <c r="G562" s="203"/>
      <c r="H562" s="203"/>
      <c r="I562" s="203"/>
      <c r="J562" s="203"/>
      <c r="K562" s="203"/>
      <c r="L562" s="203"/>
      <c r="M562" s="203"/>
      <c r="N562" s="203"/>
      <c r="O562" s="203"/>
      <c r="P562" s="203"/>
      <c r="Q562" s="203"/>
      <c r="R562" s="203"/>
      <c r="S562" s="203"/>
      <c r="T562" s="203"/>
      <c r="U562" s="203"/>
      <c r="V562" s="203"/>
      <c r="W562" s="203"/>
      <c r="X562" s="203"/>
      <c r="Y562" s="203"/>
      <c r="Z562" s="203"/>
    </row>
    <row r="563" ht="15.75" customHeight="1">
      <c r="A563" s="203"/>
      <c r="B563" s="203"/>
      <c r="C563" s="203"/>
      <c r="D563" s="203"/>
      <c r="E563" s="203"/>
      <c r="F563" s="203"/>
      <c r="G563" s="203"/>
      <c r="H563" s="203"/>
      <c r="I563" s="203"/>
      <c r="J563" s="203"/>
      <c r="K563" s="203"/>
      <c r="L563" s="203"/>
      <c r="M563" s="203"/>
      <c r="N563" s="203"/>
      <c r="O563" s="203"/>
      <c r="P563" s="203"/>
      <c r="Q563" s="203"/>
      <c r="R563" s="203"/>
      <c r="S563" s="203"/>
      <c r="T563" s="203"/>
      <c r="U563" s="203"/>
      <c r="V563" s="203"/>
      <c r="W563" s="203"/>
      <c r="X563" s="203"/>
      <c r="Y563" s="203"/>
      <c r="Z563" s="203"/>
    </row>
    <row r="564" ht="15.75" customHeight="1">
      <c r="A564" s="203"/>
      <c r="B564" s="203"/>
      <c r="C564" s="203"/>
      <c r="D564" s="203"/>
      <c r="E564" s="203"/>
      <c r="F564" s="203"/>
      <c r="G564" s="203"/>
      <c r="H564" s="203"/>
      <c r="I564" s="203"/>
      <c r="J564" s="203"/>
      <c r="K564" s="203"/>
      <c r="L564" s="203"/>
      <c r="M564" s="203"/>
      <c r="N564" s="203"/>
      <c r="O564" s="203"/>
      <c r="P564" s="203"/>
      <c r="Q564" s="203"/>
      <c r="R564" s="203"/>
      <c r="S564" s="203"/>
      <c r="T564" s="203"/>
      <c r="U564" s="203"/>
      <c r="V564" s="203"/>
      <c r="W564" s="203"/>
      <c r="X564" s="203"/>
      <c r="Y564" s="203"/>
      <c r="Z564" s="203"/>
    </row>
    <row r="565" ht="15.75" customHeight="1">
      <c r="A565" s="203"/>
      <c r="B565" s="203"/>
      <c r="C565" s="203"/>
      <c r="D565" s="203"/>
      <c r="E565" s="203"/>
      <c r="F565" s="203"/>
      <c r="G565" s="203"/>
      <c r="H565" s="203"/>
      <c r="I565" s="203"/>
      <c r="J565" s="203"/>
      <c r="K565" s="203"/>
      <c r="L565" s="203"/>
      <c r="M565" s="203"/>
      <c r="N565" s="203"/>
      <c r="O565" s="203"/>
      <c r="P565" s="203"/>
      <c r="Q565" s="203"/>
      <c r="R565" s="203"/>
      <c r="S565" s="203"/>
      <c r="T565" s="203"/>
      <c r="U565" s="203"/>
      <c r="V565" s="203"/>
      <c r="W565" s="203"/>
      <c r="X565" s="203"/>
      <c r="Y565" s="203"/>
      <c r="Z565" s="203"/>
    </row>
    <row r="566" ht="15.75" customHeight="1">
      <c r="A566" s="203"/>
      <c r="B566" s="203"/>
      <c r="C566" s="203"/>
      <c r="D566" s="203"/>
      <c r="E566" s="203"/>
      <c r="F566" s="203"/>
      <c r="G566" s="203"/>
      <c r="H566" s="203"/>
      <c r="I566" s="203"/>
      <c r="J566" s="203"/>
      <c r="K566" s="203"/>
      <c r="L566" s="203"/>
      <c r="M566" s="203"/>
      <c r="N566" s="203"/>
      <c r="O566" s="203"/>
      <c r="P566" s="203"/>
      <c r="Q566" s="203"/>
      <c r="R566" s="203"/>
      <c r="S566" s="203"/>
      <c r="T566" s="203"/>
      <c r="U566" s="203"/>
      <c r="V566" s="203"/>
      <c r="W566" s="203"/>
      <c r="X566" s="203"/>
      <c r="Y566" s="203"/>
      <c r="Z566" s="203"/>
    </row>
    <row r="567" ht="15.75" customHeight="1">
      <c r="A567" s="203"/>
      <c r="B567" s="203"/>
      <c r="C567" s="203"/>
      <c r="D567" s="203"/>
      <c r="E567" s="203"/>
      <c r="F567" s="203"/>
      <c r="G567" s="203"/>
      <c r="H567" s="203"/>
      <c r="I567" s="203"/>
      <c r="J567" s="203"/>
      <c r="K567" s="203"/>
      <c r="L567" s="203"/>
      <c r="M567" s="203"/>
      <c r="N567" s="203"/>
      <c r="O567" s="203"/>
      <c r="P567" s="203"/>
      <c r="Q567" s="203"/>
      <c r="R567" s="203"/>
      <c r="S567" s="203"/>
      <c r="T567" s="203"/>
      <c r="U567" s="203"/>
      <c r="V567" s="203"/>
      <c r="W567" s="203"/>
      <c r="X567" s="203"/>
      <c r="Y567" s="203"/>
      <c r="Z567" s="203"/>
    </row>
    <row r="568" ht="15.75" customHeight="1">
      <c r="A568" s="203"/>
      <c r="B568" s="203"/>
      <c r="C568" s="203"/>
      <c r="D568" s="203"/>
      <c r="E568" s="203"/>
      <c r="F568" s="203"/>
      <c r="G568" s="203"/>
      <c r="H568" s="203"/>
      <c r="I568" s="203"/>
      <c r="J568" s="203"/>
      <c r="K568" s="203"/>
      <c r="L568" s="203"/>
      <c r="M568" s="203"/>
      <c r="N568" s="203"/>
      <c r="O568" s="203"/>
      <c r="P568" s="203"/>
      <c r="Q568" s="203"/>
      <c r="R568" s="203"/>
      <c r="S568" s="203"/>
      <c r="T568" s="203"/>
      <c r="U568" s="203"/>
      <c r="V568" s="203"/>
      <c r="W568" s="203"/>
      <c r="X568" s="203"/>
      <c r="Y568" s="203"/>
      <c r="Z568" s="203"/>
    </row>
    <row r="569" ht="15.75" customHeight="1">
      <c r="A569" s="203"/>
      <c r="B569" s="203"/>
      <c r="C569" s="203"/>
      <c r="D569" s="203"/>
      <c r="E569" s="203"/>
      <c r="F569" s="203"/>
      <c r="G569" s="203"/>
      <c r="H569" s="203"/>
      <c r="I569" s="203"/>
      <c r="J569" s="203"/>
      <c r="K569" s="203"/>
      <c r="L569" s="203"/>
      <c r="M569" s="203"/>
      <c r="N569" s="203"/>
      <c r="O569" s="203"/>
      <c r="P569" s="203"/>
      <c r="Q569" s="203"/>
      <c r="R569" s="203"/>
      <c r="S569" s="203"/>
      <c r="T569" s="203"/>
      <c r="U569" s="203"/>
      <c r="V569" s="203"/>
      <c r="W569" s="203"/>
      <c r="X569" s="203"/>
      <c r="Y569" s="203"/>
      <c r="Z569" s="203"/>
    </row>
    <row r="570" ht="15.75" customHeight="1">
      <c r="A570" s="203"/>
      <c r="B570" s="203"/>
      <c r="C570" s="203"/>
      <c r="D570" s="203"/>
      <c r="E570" s="203"/>
      <c r="F570" s="203"/>
      <c r="G570" s="203"/>
      <c r="H570" s="203"/>
      <c r="I570" s="203"/>
      <c r="J570" s="203"/>
      <c r="K570" s="203"/>
      <c r="L570" s="203"/>
      <c r="M570" s="203"/>
      <c r="N570" s="203"/>
      <c r="O570" s="203"/>
      <c r="P570" s="203"/>
      <c r="Q570" s="203"/>
      <c r="R570" s="203"/>
      <c r="S570" s="203"/>
      <c r="T570" s="203"/>
      <c r="U570" s="203"/>
      <c r="V570" s="203"/>
      <c r="W570" s="203"/>
      <c r="X570" s="203"/>
      <c r="Y570" s="203"/>
      <c r="Z570" s="203"/>
    </row>
    <row r="571" ht="15.75" customHeight="1">
      <c r="A571" s="203"/>
      <c r="B571" s="203"/>
      <c r="C571" s="203"/>
      <c r="D571" s="203"/>
      <c r="E571" s="203"/>
      <c r="F571" s="203"/>
      <c r="G571" s="203"/>
      <c r="H571" s="203"/>
      <c r="I571" s="203"/>
      <c r="J571" s="203"/>
      <c r="K571" s="203"/>
      <c r="L571" s="203"/>
      <c r="M571" s="203"/>
      <c r="N571" s="203"/>
      <c r="O571" s="203"/>
      <c r="P571" s="203"/>
      <c r="Q571" s="203"/>
      <c r="R571" s="203"/>
      <c r="S571" s="203"/>
      <c r="T571" s="203"/>
      <c r="U571" s="203"/>
      <c r="V571" s="203"/>
      <c r="W571" s="203"/>
      <c r="X571" s="203"/>
      <c r="Y571" s="203"/>
      <c r="Z571" s="203"/>
    </row>
    <row r="572" ht="15.75" customHeight="1">
      <c r="A572" s="203"/>
      <c r="B572" s="203"/>
      <c r="C572" s="203"/>
      <c r="D572" s="203"/>
      <c r="E572" s="203"/>
      <c r="F572" s="203"/>
      <c r="G572" s="203"/>
      <c r="H572" s="203"/>
      <c r="I572" s="203"/>
      <c r="J572" s="203"/>
      <c r="K572" s="203"/>
      <c r="L572" s="203"/>
      <c r="M572" s="203"/>
      <c r="N572" s="203"/>
      <c r="O572" s="203"/>
      <c r="P572" s="203"/>
      <c r="Q572" s="203"/>
      <c r="R572" s="203"/>
      <c r="S572" s="203"/>
      <c r="T572" s="203"/>
      <c r="U572" s="203"/>
      <c r="V572" s="203"/>
      <c r="W572" s="203"/>
      <c r="X572" s="203"/>
      <c r="Y572" s="203"/>
      <c r="Z572" s="203"/>
    </row>
    <row r="573" ht="15.75" customHeight="1">
      <c r="A573" s="203"/>
      <c r="B573" s="203"/>
      <c r="C573" s="203"/>
      <c r="D573" s="203"/>
      <c r="E573" s="203"/>
      <c r="F573" s="203"/>
      <c r="G573" s="203"/>
      <c r="H573" s="203"/>
      <c r="I573" s="203"/>
      <c r="J573" s="203"/>
      <c r="K573" s="203"/>
      <c r="L573" s="203"/>
      <c r="M573" s="203"/>
      <c r="N573" s="203"/>
      <c r="O573" s="203"/>
      <c r="P573" s="203"/>
      <c r="Q573" s="203"/>
      <c r="R573" s="203"/>
      <c r="S573" s="203"/>
      <c r="T573" s="203"/>
      <c r="U573" s="203"/>
      <c r="V573" s="203"/>
      <c r="W573" s="203"/>
      <c r="X573" s="203"/>
      <c r="Y573" s="203"/>
      <c r="Z573" s="203"/>
    </row>
    <row r="574" ht="15.75" customHeight="1">
      <c r="A574" s="203"/>
      <c r="B574" s="203"/>
      <c r="C574" s="203"/>
      <c r="D574" s="203"/>
      <c r="E574" s="203"/>
      <c r="F574" s="203"/>
      <c r="G574" s="203"/>
      <c r="H574" s="203"/>
      <c r="I574" s="203"/>
      <c r="J574" s="203"/>
      <c r="K574" s="203"/>
      <c r="L574" s="203"/>
      <c r="M574" s="203"/>
      <c r="N574" s="203"/>
      <c r="O574" s="203"/>
      <c r="P574" s="203"/>
      <c r="Q574" s="203"/>
      <c r="R574" s="203"/>
      <c r="S574" s="203"/>
      <c r="T574" s="203"/>
      <c r="U574" s="203"/>
      <c r="V574" s="203"/>
      <c r="W574" s="203"/>
      <c r="X574" s="203"/>
      <c r="Y574" s="203"/>
      <c r="Z574" s="203"/>
    </row>
    <row r="575" ht="15.75" customHeight="1">
      <c r="A575" s="203"/>
      <c r="B575" s="203"/>
      <c r="C575" s="203"/>
      <c r="D575" s="203"/>
      <c r="E575" s="203"/>
      <c r="F575" s="203"/>
      <c r="G575" s="203"/>
      <c r="H575" s="203"/>
      <c r="I575" s="203"/>
      <c r="J575" s="203"/>
      <c r="K575" s="203"/>
      <c r="L575" s="203"/>
      <c r="M575" s="203"/>
      <c r="N575" s="203"/>
      <c r="O575" s="203"/>
      <c r="P575" s="203"/>
      <c r="Q575" s="203"/>
      <c r="R575" s="203"/>
      <c r="S575" s="203"/>
      <c r="T575" s="203"/>
      <c r="U575" s="203"/>
      <c r="V575" s="203"/>
      <c r="W575" s="203"/>
      <c r="X575" s="203"/>
      <c r="Y575" s="203"/>
      <c r="Z575" s="203"/>
    </row>
    <row r="576" ht="15.75" customHeight="1">
      <c r="A576" s="203"/>
      <c r="B576" s="203"/>
      <c r="C576" s="203"/>
      <c r="D576" s="203"/>
      <c r="E576" s="203"/>
      <c r="F576" s="203"/>
      <c r="G576" s="203"/>
      <c r="H576" s="203"/>
      <c r="I576" s="203"/>
      <c r="J576" s="203"/>
      <c r="K576" s="203"/>
      <c r="L576" s="203"/>
      <c r="M576" s="203"/>
      <c r="N576" s="203"/>
      <c r="O576" s="203"/>
      <c r="P576" s="203"/>
      <c r="Q576" s="203"/>
      <c r="R576" s="203"/>
      <c r="S576" s="203"/>
      <c r="T576" s="203"/>
      <c r="U576" s="203"/>
      <c r="V576" s="203"/>
      <c r="W576" s="203"/>
      <c r="X576" s="203"/>
      <c r="Y576" s="203"/>
      <c r="Z576" s="203"/>
    </row>
    <row r="577" ht="15.75" customHeight="1">
      <c r="A577" s="203"/>
      <c r="B577" s="203"/>
      <c r="C577" s="203"/>
      <c r="D577" s="203"/>
      <c r="E577" s="203"/>
      <c r="F577" s="203"/>
      <c r="G577" s="203"/>
      <c r="H577" s="203"/>
      <c r="I577" s="203"/>
      <c r="J577" s="203"/>
      <c r="K577" s="203"/>
      <c r="L577" s="203"/>
      <c r="M577" s="203"/>
      <c r="N577" s="203"/>
      <c r="O577" s="203"/>
      <c r="P577" s="203"/>
      <c r="Q577" s="203"/>
      <c r="R577" s="203"/>
      <c r="S577" s="203"/>
      <c r="T577" s="203"/>
      <c r="U577" s="203"/>
      <c r="V577" s="203"/>
      <c r="W577" s="203"/>
      <c r="X577" s="203"/>
      <c r="Y577" s="203"/>
      <c r="Z577" s="203"/>
    </row>
    <row r="578" ht="15.75" customHeight="1">
      <c r="A578" s="203"/>
      <c r="B578" s="203"/>
      <c r="C578" s="203"/>
      <c r="D578" s="203"/>
      <c r="E578" s="203"/>
      <c r="F578" s="203"/>
      <c r="G578" s="203"/>
      <c r="H578" s="203"/>
      <c r="I578" s="203"/>
      <c r="J578" s="203"/>
      <c r="K578" s="203"/>
      <c r="L578" s="203"/>
      <c r="M578" s="203"/>
      <c r="N578" s="203"/>
      <c r="O578" s="203"/>
      <c r="P578" s="203"/>
      <c r="Q578" s="203"/>
      <c r="R578" s="203"/>
      <c r="S578" s="203"/>
      <c r="T578" s="203"/>
      <c r="U578" s="203"/>
      <c r="V578" s="203"/>
      <c r="W578" s="203"/>
      <c r="X578" s="203"/>
      <c r="Y578" s="203"/>
      <c r="Z578" s="203"/>
    </row>
    <row r="579" ht="15.75" customHeight="1">
      <c r="A579" s="203"/>
      <c r="B579" s="203"/>
      <c r="C579" s="203"/>
      <c r="D579" s="203"/>
      <c r="E579" s="203"/>
      <c r="F579" s="203"/>
      <c r="G579" s="203"/>
      <c r="H579" s="203"/>
      <c r="I579" s="203"/>
      <c r="J579" s="203"/>
      <c r="K579" s="203"/>
      <c r="L579" s="203"/>
      <c r="M579" s="203"/>
      <c r="N579" s="203"/>
      <c r="O579" s="203"/>
      <c r="P579" s="203"/>
      <c r="Q579" s="203"/>
      <c r="R579" s="203"/>
      <c r="S579" s="203"/>
      <c r="T579" s="203"/>
      <c r="U579" s="203"/>
      <c r="V579" s="203"/>
      <c r="W579" s="203"/>
      <c r="X579" s="203"/>
      <c r="Y579" s="203"/>
      <c r="Z579" s="203"/>
    </row>
    <row r="580" ht="15.75" customHeight="1">
      <c r="A580" s="203"/>
      <c r="B580" s="203"/>
      <c r="C580" s="203"/>
      <c r="D580" s="203"/>
      <c r="E580" s="203"/>
      <c r="F580" s="203"/>
      <c r="G580" s="203"/>
      <c r="H580" s="203"/>
      <c r="I580" s="203"/>
      <c r="J580" s="203"/>
      <c r="K580" s="203"/>
      <c r="L580" s="203"/>
      <c r="M580" s="203"/>
      <c r="N580" s="203"/>
      <c r="O580" s="203"/>
      <c r="P580" s="203"/>
      <c r="Q580" s="203"/>
      <c r="R580" s="203"/>
      <c r="S580" s="203"/>
      <c r="T580" s="203"/>
      <c r="U580" s="203"/>
      <c r="V580" s="203"/>
      <c r="W580" s="203"/>
      <c r="X580" s="203"/>
      <c r="Y580" s="203"/>
      <c r="Z580" s="203"/>
    </row>
    <row r="581" ht="15.75" customHeight="1">
      <c r="A581" s="203"/>
      <c r="B581" s="203"/>
      <c r="C581" s="203"/>
      <c r="D581" s="203"/>
      <c r="E581" s="203"/>
      <c r="F581" s="203"/>
      <c r="G581" s="203"/>
      <c r="H581" s="203"/>
      <c r="I581" s="203"/>
      <c r="J581" s="203"/>
      <c r="K581" s="203"/>
      <c r="L581" s="203"/>
      <c r="M581" s="203"/>
      <c r="N581" s="203"/>
      <c r="O581" s="203"/>
      <c r="P581" s="203"/>
      <c r="Q581" s="203"/>
      <c r="R581" s="203"/>
      <c r="S581" s="203"/>
      <c r="T581" s="203"/>
      <c r="U581" s="203"/>
      <c r="V581" s="203"/>
      <c r="W581" s="203"/>
      <c r="X581" s="203"/>
      <c r="Y581" s="203"/>
      <c r="Z581" s="203"/>
    </row>
    <row r="582" ht="15.75" customHeight="1">
      <c r="A582" s="203"/>
      <c r="B582" s="203"/>
      <c r="C582" s="203"/>
      <c r="D582" s="203"/>
      <c r="E582" s="203"/>
      <c r="F582" s="203"/>
      <c r="G582" s="203"/>
      <c r="H582" s="203"/>
      <c r="I582" s="203"/>
      <c r="J582" s="203"/>
      <c r="K582" s="203"/>
      <c r="L582" s="203"/>
      <c r="M582" s="203"/>
      <c r="N582" s="203"/>
      <c r="O582" s="203"/>
      <c r="P582" s="203"/>
      <c r="Q582" s="203"/>
      <c r="R582" s="203"/>
      <c r="S582" s="203"/>
      <c r="T582" s="203"/>
      <c r="U582" s="203"/>
      <c r="V582" s="203"/>
      <c r="W582" s="203"/>
      <c r="X582" s="203"/>
      <c r="Y582" s="203"/>
      <c r="Z582" s="203"/>
    </row>
    <row r="583" ht="15.75" customHeight="1">
      <c r="A583" s="203"/>
      <c r="B583" s="203"/>
      <c r="C583" s="203"/>
      <c r="D583" s="203"/>
      <c r="E583" s="203"/>
      <c r="F583" s="203"/>
      <c r="G583" s="203"/>
      <c r="H583" s="203"/>
      <c r="I583" s="203"/>
      <c r="J583" s="203"/>
      <c r="K583" s="203"/>
      <c r="L583" s="203"/>
      <c r="M583" s="203"/>
      <c r="N583" s="203"/>
      <c r="O583" s="203"/>
      <c r="P583" s="203"/>
      <c r="Q583" s="203"/>
      <c r="R583" s="203"/>
      <c r="S583" s="203"/>
      <c r="T583" s="203"/>
      <c r="U583" s="203"/>
      <c r="V583" s="203"/>
      <c r="W583" s="203"/>
      <c r="X583" s="203"/>
      <c r="Y583" s="203"/>
      <c r="Z583" s="203"/>
    </row>
    <row r="584" ht="15.75" customHeight="1">
      <c r="A584" s="203"/>
      <c r="B584" s="203"/>
      <c r="C584" s="203"/>
      <c r="D584" s="203"/>
      <c r="E584" s="203"/>
      <c r="F584" s="203"/>
      <c r="G584" s="203"/>
      <c r="H584" s="203"/>
      <c r="I584" s="203"/>
      <c r="J584" s="203"/>
      <c r="K584" s="203"/>
      <c r="L584" s="203"/>
      <c r="M584" s="203"/>
      <c r="N584" s="203"/>
      <c r="O584" s="203"/>
      <c r="P584" s="203"/>
      <c r="Q584" s="203"/>
      <c r="R584" s="203"/>
      <c r="S584" s="203"/>
      <c r="T584" s="203"/>
      <c r="U584" s="203"/>
      <c r="V584" s="203"/>
      <c r="W584" s="203"/>
      <c r="X584" s="203"/>
      <c r="Y584" s="203"/>
      <c r="Z584" s="203"/>
    </row>
    <row r="585" ht="15.75" customHeight="1">
      <c r="A585" s="203"/>
      <c r="B585" s="203"/>
      <c r="C585" s="203"/>
      <c r="D585" s="203"/>
      <c r="E585" s="203"/>
      <c r="F585" s="203"/>
      <c r="G585" s="203"/>
      <c r="H585" s="203"/>
      <c r="I585" s="203"/>
      <c r="J585" s="203"/>
      <c r="K585" s="203"/>
      <c r="L585" s="203"/>
      <c r="M585" s="203"/>
      <c r="N585" s="203"/>
      <c r="O585" s="203"/>
      <c r="P585" s="203"/>
      <c r="Q585" s="203"/>
      <c r="R585" s="203"/>
      <c r="S585" s="203"/>
      <c r="T585" s="203"/>
      <c r="U585" s="203"/>
      <c r="V585" s="203"/>
      <c r="W585" s="203"/>
      <c r="X585" s="203"/>
      <c r="Y585" s="203"/>
      <c r="Z585" s="203"/>
    </row>
    <row r="586" ht="15.75" customHeight="1">
      <c r="A586" s="203"/>
      <c r="B586" s="203"/>
      <c r="C586" s="203"/>
      <c r="D586" s="203"/>
      <c r="E586" s="203"/>
      <c r="F586" s="203"/>
      <c r="G586" s="203"/>
      <c r="H586" s="203"/>
      <c r="I586" s="203"/>
      <c r="J586" s="203"/>
      <c r="K586" s="203"/>
      <c r="L586" s="203"/>
      <c r="M586" s="203"/>
      <c r="N586" s="203"/>
      <c r="O586" s="203"/>
      <c r="P586" s="203"/>
      <c r="Q586" s="203"/>
      <c r="R586" s="203"/>
      <c r="S586" s="203"/>
      <c r="T586" s="203"/>
      <c r="U586" s="203"/>
      <c r="V586" s="203"/>
      <c r="W586" s="203"/>
      <c r="X586" s="203"/>
      <c r="Y586" s="203"/>
      <c r="Z586" s="203"/>
    </row>
    <row r="587" ht="15.75" customHeight="1">
      <c r="A587" s="203"/>
      <c r="B587" s="203"/>
      <c r="C587" s="203"/>
      <c r="D587" s="203"/>
      <c r="E587" s="203"/>
      <c r="F587" s="203"/>
      <c r="G587" s="203"/>
      <c r="H587" s="203"/>
      <c r="I587" s="203"/>
      <c r="J587" s="203"/>
      <c r="K587" s="203"/>
      <c r="L587" s="203"/>
      <c r="M587" s="203"/>
      <c r="N587" s="203"/>
      <c r="O587" s="203"/>
      <c r="P587" s="203"/>
      <c r="Q587" s="203"/>
      <c r="R587" s="203"/>
      <c r="S587" s="203"/>
      <c r="T587" s="203"/>
      <c r="U587" s="203"/>
      <c r="V587" s="203"/>
      <c r="W587" s="203"/>
      <c r="X587" s="203"/>
      <c r="Y587" s="203"/>
      <c r="Z587" s="203"/>
    </row>
    <row r="588" ht="15.75" customHeight="1">
      <c r="A588" s="203"/>
      <c r="B588" s="203"/>
      <c r="C588" s="203"/>
      <c r="D588" s="203"/>
      <c r="E588" s="203"/>
      <c r="F588" s="203"/>
      <c r="G588" s="203"/>
      <c r="H588" s="203"/>
      <c r="I588" s="203"/>
      <c r="J588" s="203"/>
      <c r="K588" s="203"/>
      <c r="L588" s="203"/>
      <c r="M588" s="203"/>
      <c r="N588" s="203"/>
      <c r="O588" s="203"/>
      <c r="P588" s="203"/>
      <c r="Q588" s="203"/>
      <c r="R588" s="203"/>
      <c r="S588" s="203"/>
      <c r="T588" s="203"/>
      <c r="U588" s="203"/>
      <c r="V588" s="203"/>
      <c r="W588" s="203"/>
      <c r="X588" s="203"/>
      <c r="Y588" s="203"/>
      <c r="Z588" s="203"/>
    </row>
    <row r="589" ht="15.75" customHeight="1">
      <c r="A589" s="203"/>
      <c r="B589" s="203"/>
      <c r="C589" s="203"/>
      <c r="D589" s="203"/>
      <c r="E589" s="203"/>
      <c r="F589" s="203"/>
      <c r="G589" s="203"/>
      <c r="H589" s="203"/>
      <c r="I589" s="203"/>
      <c r="J589" s="203"/>
      <c r="K589" s="203"/>
      <c r="L589" s="203"/>
      <c r="M589" s="203"/>
      <c r="N589" s="203"/>
      <c r="O589" s="203"/>
      <c r="P589" s="203"/>
      <c r="Q589" s="203"/>
      <c r="R589" s="203"/>
      <c r="S589" s="203"/>
      <c r="T589" s="203"/>
      <c r="U589" s="203"/>
      <c r="V589" s="203"/>
      <c r="W589" s="203"/>
      <c r="X589" s="203"/>
      <c r="Y589" s="203"/>
      <c r="Z589" s="203"/>
    </row>
    <row r="590" ht="15.75" customHeight="1">
      <c r="A590" s="203"/>
      <c r="B590" s="203"/>
      <c r="C590" s="203"/>
      <c r="D590" s="203"/>
      <c r="E590" s="203"/>
      <c r="F590" s="203"/>
      <c r="G590" s="203"/>
      <c r="H590" s="203"/>
      <c r="I590" s="203"/>
      <c r="J590" s="203"/>
      <c r="K590" s="203"/>
      <c r="L590" s="203"/>
      <c r="M590" s="203"/>
      <c r="N590" s="203"/>
      <c r="O590" s="203"/>
      <c r="P590" s="203"/>
      <c r="Q590" s="203"/>
      <c r="R590" s="203"/>
      <c r="S590" s="203"/>
      <c r="T590" s="203"/>
      <c r="U590" s="203"/>
      <c r="V590" s="203"/>
      <c r="W590" s="203"/>
      <c r="X590" s="203"/>
      <c r="Y590" s="203"/>
      <c r="Z590" s="203"/>
    </row>
    <row r="591" ht="15.75" customHeight="1">
      <c r="A591" s="203"/>
      <c r="B591" s="203"/>
      <c r="C591" s="203"/>
      <c r="D591" s="203"/>
      <c r="E591" s="203"/>
      <c r="F591" s="203"/>
      <c r="G591" s="203"/>
      <c r="H591" s="203"/>
      <c r="I591" s="203"/>
      <c r="J591" s="203"/>
      <c r="K591" s="203"/>
      <c r="L591" s="203"/>
      <c r="M591" s="203"/>
      <c r="N591" s="203"/>
      <c r="O591" s="203"/>
      <c r="P591" s="203"/>
      <c r="Q591" s="203"/>
      <c r="R591" s="203"/>
      <c r="S591" s="203"/>
      <c r="T591" s="203"/>
      <c r="U591" s="203"/>
      <c r="V591" s="203"/>
      <c r="W591" s="203"/>
      <c r="X591" s="203"/>
      <c r="Y591" s="203"/>
      <c r="Z591" s="203"/>
    </row>
    <row r="592" ht="15.75" customHeight="1">
      <c r="A592" s="203"/>
      <c r="B592" s="203"/>
      <c r="C592" s="203"/>
      <c r="D592" s="203"/>
      <c r="E592" s="203"/>
      <c r="F592" s="203"/>
      <c r="G592" s="203"/>
      <c r="H592" s="203"/>
      <c r="I592" s="203"/>
      <c r="J592" s="203"/>
      <c r="K592" s="203"/>
      <c r="L592" s="203"/>
      <c r="M592" s="203"/>
      <c r="N592" s="203"/>
      <c r="O592" s="203"/>
      <c r="P592" s="203"/>
      <c r="Q592" s="203"/>
      <c r="R592" s="203"/>
      <c r="S592" s="203"/>
      <c r="T592" s="203"/>
      <c r="U592" s="203"/>
      <c r="V592" s="203"/>
      <c r="W592" s="203"/>
      <c r="X592" s="203"/>
      <c r="Y592" s="203"/>
      <c r="Z592" s="203"/>
    </row>
    <row r="593" ht="15.75" customHeight="1">
      <c r="A593" s="203"/>
      <c r="B593" s="203"/>
      <c r="C593" s="203"/>
      <c r="D593" s="203"/>
      <c r="E593" s="203"/>
      <c r="F593" s="203"/>
      <c r="G593" s="203"/>
      <c r="H593" s="203"/>
      <c r="I593" s="203"/>
      <c r="J593" s="203"/>
      <c r="K593" s="203"/>
      <c r="L593" s="203"/>
      <c r="M593" s="203"/>
      <c r="N593" s="203"/>
      <c r="O593" s="203"/>
      <c r="P593" s="203"/>
      <c r="Q593" s="203"/>
      <c r="R593" s="203"/>
      <c r="S593" s="203"/>
      <c r="T593" s="203"/>
      <c r="U593" s="203"/>
      <c r="V593" s="203"/>
      <c r="W593" s="203"/>
      <c r="X593" s="203"/>
      <c r="Y593" s="203"/>
      <c r="Z593" s="203"/>
    </row>
    <row r="594" ht="15.75" customHeight="1">
      <c r="A594" s="203"/>
      <c r="B594" s="203"/>
      <c r="C594" s="203"/>
      <c r="D594" s="203"/>
      <c r="E594" s="203"/>
      <c r="F594" s="203"/>
      <c r="G594" s="203"/>
      <c r="H594" s="203"/>
      <c r="I594" s="203"/>
      <c r="J594" s="203"/>
      <c r="K594" s="203"/>
      <c r="L594" s="203"/>
      <c r="M594" s="203"/>
      <c r="N594" s="203"/>
      <c r="O594" s="203"/>
      <c r="P594" s="203"/>
      <c r="Q594" s="203"/>
      <c r="R594" s="203"/>
      <c r="S594" s="203"/>
      <c r="T594" s="203"/>
      <c r="U594" s="203"/>
      <c r="V594" s="203"/>
      <c r="W594" s="203"/>
      <c r="X594" s="203"/>
      <c r="Y594" s="203"/>
      <c r="Z594" s="203"/>
    </row>
    <row r="595" ht="15.75" customHeight="1">
      <c r="A595" s="203"/>
      <c r="B595" s="203"/>
      <c r="C595" s="203"/>
      <c r="D595" s="203"/>
      <c r="E595" s="203"/>
      <c r="F595" s="203"/>
      <c r="G595" s="203"/>
      <c r="H595" s="203"/>
      <c r="I595" s="203"/>
      <c r="J595" s="203"/>
      <c r="K595" s="203"/>
      <c r="L595" s="203"/>
      <c r="M595" s="203"/>
      <c r="N595" s="203"/>
      <c r="O595" s="203"/>
      <c r="P595" s="203"/>
      <c r="Q595" s="203"/>
      <c r="R595" s="203"/>
      <c r="S595" s="203"/>
      <c r="T595" s="203"/>
      <c r="U595" s="203"/>
      <c r="V595" s="203"/>
      <c r="W595" s="203"/>
      <c r="X595" s="203"/>
      <c r="Y595" s="203"/>
      <c r="Z595" s="203"/>
    </row>
    <row r="596" ht="15.75" customHeight="1">
      <c r="A596" s="203"/>
      <c r="B596" s="203"/>
      <c r="C596" s="203"/>
      <c r="D596" s="203"/>
      <c r="E596" s="203"/>
      <c r="F596" s="203"/>
      <c r="G596" s="203"/>
      <c r="H596" s="203"/>
      <c r="I596" s="203"/>
      <c r="J596" s="203"/>
      <c r="K596" s="203"/>
      <c r="L596" s="203"/>
      <c r="M596" s="203"/>
      <c r="N596" s="203"/>
      <c r="O596" s="203"/>
      <c r="P596" s="203"/>
      <c r="Q596" s="203"/>
      <c r="R596" s="203"/>
      <c r="S596" s="203"/>
      <c r="T596" s="203"/>
      <c r="U596" s="203"/>
      <c r="V596" s="203"/>
      <c r="W596" s="203"/>
      <c r="X596" s="203"/>
      <c r="Y596" s="203"/>
      <c r="Z596" s="203"/>
    </row>
    <row r="597" ht="15.75" customHeight="1">
      <c r="A597" s="203"/>
      <c r="B597" s="203"/>
      <c r="C597" s="203"/>
      <c r="D597" s="203"/>
      <c r="E597" s="203"/>
      <c r="F597" s="203"/>
      <c r="G597" s="203"/>
      <c r="H597" s="203"/>
      <c r="I597" s="203"/>
      <c r="J597" s="203"/>
      <c r="K597" s="203"/>
      <c r="L597" s="203"/>
      <c r="M597" s="203"/>
      <c r="N597" s="203"/>
      <c r="O597" s="203"/>
      <c r="P597" s="203"/>
      <c r="Q597" s="203"/>
      <c r="R597" s="203"/>
      <c r="S597" s="203"/>
      <c r="T597" s="203"/>
      <c r="U597" s="203"/>
      <c r="V597" s="203"/>
      <c r="W597" s="203"/>
      <c r="X597" s="203"/>
      <c r="Y597" s="203"/>
      <c r="Z597" s="203"/>
    </row>
    <row r="598" ht="15.75" customHeight="1">
      <c r="A598" s="203"/>
      <c r="B598" s="203"/>
      <c r="C598" s="203"/>
      <c r="D598" s="203"/>
      <c r="E598" s="203"/>
      <c r="F598" s="203"/>
      <c r="G598" s="203"/>
      <c r="H598" s="203"/>
      <c r="I598" s="203"/>
      <c r="J598" s="203"/>
      <c r="K598" s="203"/>
      <c r="L598" s="203"/>
      <c r="M598" s="203"/>
      <c r="N598" s="203"/>
      <c r="O598" s="203"/>
      <c r="P598" s="203"/>
      <c r="Q598" s="203"/>
      <c r="R598" s="203"/>
      <c r="S598" s="203"/>
      <c r="T598" s="203"/>
      <c r="U598" s="203"/>
      <c r="V598" s="203"/>
      <c r="W598" s="203"/>
      <c r="X598" s="203"/>
      <c r="Y598" s="203"/>
      <c r="Z598" s="203"/>
    </row>
    <row r="599" ht="15.75" customHeight="1">
      <c r="A599" s="203"/>
      <c r="B599" s="203"/>
      <c r="C599" s="203"/>
      <c r="D599" s="203"/>
      <c r="E599" s="203"/>
      <c r="F599" s="203"/>
      <c r="G599" s="203"/>
      <c r="H599" s="203"/>
      <c r="I599" s="203"/>
      <c r="J599" s="203"/>
      <c r="K599" s="203"/>
      <c r="L599" s="203"/>
      <c r="M599" s="203"/>
      <c r="N599" s="203"/>
      <c r="O599" s="203"/>
      <c r="P599" s="203"/>
      <c r="Q599" s="203"/>
      <c r="R599" s="203"/>
      <c r="S599" s="203"/>
      <c r="T599" s="203"/>
      <c r="U599" s="203"/>
      <c r="V599" s="203"/>
      <c r="W599" s="203"/>
      <c r="X599" s="203"/>
      <c r="Y599" s="203"/>
      <c r="Z599" s="203"/>
    </row>
    <row r="600" ht="15.75" customHeight="1">
      <c r="A600" s="203"/>
      <c r="B600" s="203"/>
      <c r="C600" s="203"/>
      <c r="D600" s="203"/>
      <c r="E600" s="203"/>
      <c r="F600" s="203"/>
      <c r="G600" s="203"/>
      <c r="H600" s="203"/>
      <c r="I600" s="203"/>
      <c r="J600" s="203"/>
      <c r="K600" s="203"/>
      <c r="L600" s="203"/>
      <c r="M600" s="203"/>
      <c r="N600" s="203"/>
      <c r="O600" s="203"/>
      <c r="P600" s="203"/>
      <c r="Q600" s="203"/>
      <c r="R600" s="203"/>
      <c r="S600" s="203"/>
      <c r="T600" s="203"/>
      <c r="U600" s="203"/>
      <c r="V600" s="203"/>
      <c r="W600" s="203"/>
      <c r="X600" s="203"/>
      <c r="Y600" s="203"/>
      <c r="Z600" s="203"/>
    </row>
    <row r="601" ht="15.75" customHeight="1">
      <c r="A601" s="203"/>
      <c r="B601" s="203"/>
      <c r="C601" s="203"/>
      <c r="D601" s="203"/>
      <c r="E601" s="203"/>
      <c r="F601" s="203"/>
      <c r="G601" s="203"/>
      <c r="H601" s="203"/>
      <c r="I601" s="203"/>
      <c r="J601" s="203"/>
      <c r="K601" s="203"/>
      <c r="L601" s="203"/>
      <c r="M601" s="203"/>
      <c r="N601" s="203"/>
      <c r="O601" s="203"/>
      <c r="P601" s="203"/>
      <c r="Q601" s="203"/>
      <c r="R601" s="203"/>
      <c r="S601" s="203"/>
      <c r="T601" s="203"/>
      <c r="U601" s="203"/>
      <c r="V601" s="203"/>
      <c r="W601" s="203"/>
      <c r="X601" s="203"/>
      <c r="Y601" s="203"/>
      <c r="Z601" s="203"/>
    </row>
    <row r="602" ht="15.75" customHeight="1">
      <c r="A602" s="203"/>
      <c r="B602" s="203"/>
      <c r="C602" s="203"/>
      <c r="D602" s="203"/>
      <c r="E602" s="203"/>
      <c r="F602" s="203"/>
      <c r="G602" s="203"/>
      <c r="H602" s="203"/>
      <c r="I602" s="203"/>
      <c r="J602" s="203"/>
      <c r="K602" s="203"/>
      <c r="L602" s="203"/>
      <c r="M602" s="203"/>
      <c r="N602" s="203"/>
      <c r="O602" s="203"/>
      <c r="P602" s="203"/>
      <c r="Q602" s="203"/>
      <c r="R602" s="203"/>
      <c r="S602" s="203"/>
      <c r="T602" s="203"/>
      <c r="U602" s="203"/>
      <c r="V602" s="203"/>
      <c r="W602" s="203"/>
      <c r="X602" s="203"/>
      <c r="Y602" s="203"/>
      <c r="Z602" s="203"/>
    </row>
    <row r="603" ht="15.75" customHeight="1">
      <c r="A603" s="203"/>
      <c r="B603" s="203"/>
      <c r="C603" s="203"/>
      <c r="D603" s="203"/>
      <c r="E603" s="203"/>
      <c r="F603" s="203"/>
      <c r="G603" s="203"/>
      <c r="H603" s="203"/>
      <c r="I603" s="203"/>
      <c r="J603" s="203"/>
      <c r="K603" s="203"/>
      <c r="L603" s="203"/>
      <c r="M603" s="203"/>
      <c r="N603" s="203"/>
      <c r="O603" s="203"/>
      <c r="P603" s="203"/>
      <c r="Q603" s="203"/>
      <c r="R603" s="203"/>
      <c r="S603" s="203"/>
      <c r="T603" s="203"/>
      <c r="U603" s="203"/>
      <c r="V603" s="203"/>
      <c r="W603" s="203"/>
      <c r="X603" s="203"/>
      <c r="Y603" s="203"/>
      <c r="Z603" s="203"/>
    </row>
    <row r="604" ht="15.75" customHeight="1">
      <c r="A604" s="203"/>
      <c r="B604" s="203"/>
      <c r="C604" s="203"/>
      <c r="D604" s="203"/>
      <c r="E604" s="203"/>
      <c r="F604" s="203"/>
      <c r="G604" s="203"/>
      <c r="H604" s="203"/>
      <c r="I604" s="203"/>
      <c r="J604" s="203"/>
      <c r="K604" s="203"/>
      <c r="L604" s="203"/>
      <c r="M604" s="203"/>
      <c r="N604" s="203"/>
      <c r="O604" s="203"/>
      <c r="P604" s="203"/>
      <c r="Q604" s="203"/>
      <c r="R604" s="203"/>
      <c r="S604" s="203"/>
      <c r="T604" s="203"/>
      <c r="U604" s="203"/>
      <c r="V604" s="203"/>
      <c r="W604" s="203"/>
      <c r="X604" s="203"/>
      <c r="Y604" s="203"/>
      <c r="Z604" s="203"/>
    </row>
    <row r="605" ht="15.75" customHeight="1">
      <c r="A605" s="203"/>
      <c r="B605" s="203"/>
      <c r="C605" s="203"/>
      <c r="D605" s="203"/>
      <c r="E605" s="203"/>
      <c r="F605" s="203"/>
      <c r="G605" s="203"/>
      <c r="H605" s="203"/>
      <c r="I605" s="203"/>
      <c r="J605" s="203"/>
      <c r="K605" s="203"/>
      <c r="L605" s="203"/>
      <c r="M605" s="203"/>
      <c r="N605" s="203"/>
      <c r="O605" s="203"/>
      <c r="P605" s="203"/>
      <c r="Q605" s="203"/>
      <c r="R605" s="203"/>
      <c r="S605" s="203"/>
      <c r="T605" s="203"/>
      <c r="U605" s="203"/>
      <c r="V605" s="203"/>
      <c r="W605" s="203"/>
      <c r="X605" s="203"/>
      <c r="Y605" s="203"/>
      <c r="Z605" s="203"/>
    </row>
    <row r="606" ht="15.75" customHeight="1">
      <c r="A606" s="203"/>
      <c r="B606" s="203"/>
      <c r="C606" s="203"/>
      <c r="D606" s="203"/>
      <c r="E606" s="203"/>
      <c r="F606" s="203"/>
      <c r="G606" s="203"/>
      <c r="H606" s="203"/>
      <c r="I606" s="203"/>
      <c r="J606" s="203"/>
      <c r="K606" s="203"/>
      <c r="L606" s="203"/>
      <c r="M606" s="203"/>
      <c r="N606" s="203"/>
      <c r="O606" s="203"/>
      <c r="P606" s="203"/>
      <c r="Q606" s="203"/>
      <c r="R606" s="203"/>
      <c r="S606" s="203"/>
      <c r="T606" s="203"/>
      <c r="U606" s="203"/>
      <c r="V606" s="203"/>
      <c r="W606" s="203"/>
      <c r="X606" s="203"/>
      <c r="Y606" s="203"/>
      <c r="Z606" s="203"/>
    </row>
    <row r="607" ht="15.75" customHeight="1">
      <c r="A607" s="203"/>
      <c r="B607" s="203"/>
      <c r="C607" s="203"/>
      <c r="D607" s="203"/>
      <c r="E607" s="203"/>
      <c r="F607" s="203"/>
      <c r="G607" s="203"/>
      <c r="H607" s="203"/>
      <c r="I607" s="203"/>
      <c r="J607" s="203"/>
      <c r="K607" s="203"/>
      <c r="L607" s="203"/>
      <c r="M607" s="203"/>
      <c r="N607" s="203"/>
      <c r="O607" s="203"/>
      <c r="P607" s="203"/>
      <c r="Q607" s="203"/>
      <c r="R607" s="203"/>
      <c r="S607" s="203"/>
      <c r="T607" s="203"/>
      <c r="U607" s="203"/>
      <c r="V607" s="203"/>
      <c r="W607" s="203"/>
      <c r="X607" s="203"/>
      <c r="Y607" s="203"/>
      <c r="Z607" s="203"/>
    </row>
    <row r="608" ht="15.75" customHeight="1">
      <c r="A608" s="203"/>
      <c r="B608" s="203"/>
      <c r="C608" s="203"/>
      <c r="D608" s="203"/>
      <c r="E608" s="203"/>
      <c r="F608" s="203"/>
      <c r="G608" s="203"/>
      <c r="H608" s="203"/>
      <c r="I608" s="203"/>
      <c r="J608" s="203"/>
      <c r="K608" s="203"/>
      <c r="L608" s="203"/>
      <c r="M608" s="203"/>
      <c r="N608" s="203"/>
      <c r="O608" s="203"/>
      <c r="P608" s="203"/>
      <c r="Q608" s="203"/>
      <c r="R608" s="203"/>
      <c r="S608" s="203"/>
      <c r="T608" s="203"/>
      <c r="U608" s="203"/>
      <c r="V608" s="203"/>
      <c r="W608" s="203"/>
      <c r="X608" s="203"/>
      <c r="Y608" s="203"/>
      <c r="Z608" s="203"/>
    </row>
    <row r="609" ht="15.75" customHeight="1">
      <c r="A609" s="203"/>
      <c r="B609" s="203"/>
      <c r="C609" s="203"/>
      <c r="D609" s="203"/>
      <c r="E609" s="203"/>
      <c r="F609" s="203"/>
      <c r="G609" s="203"/>
      <c r="H609" s="203"/>
      <c r="I609" s="203"/>
      <c r="J609" s="203"/>
      <c r="K609" s="203"/>
      <c r="L609" s="203"/>
      <c r="M609" s="203"/>
      <c r="N609" s="203"/>
      <c r="O609" s="203"/>
      <c r="P609" s="203"/>
      <c r="Q609" s="203"/>
      <c r="R609" s="203"/>
      <c r="S609" s="203"/>
      <c r="T609" s="203"/>
      <c r="U609" s="203"/>
      <c r="V609" s="203"/>
      <c r="W609" s="203"/>
      <c r="X609" s="203"/>
      <c r="Y609" s="203"/>
      <c r="Z609" s="203"/>
    </row>
    <row r="610" ht="15.75" customHeight="1">
      <c r="A610" s="203"/>
      <c r="B610" s="203"/>
      <c r="C610" s="203"/>
      <c r="D610" s="203"/>
      <c r="E610" s="203"/>
      <c r="F610" s="203"/>
      <c r="G610" s="203"/>
      <c r="H610" s="203"/>
      <c r="I610" s="203"/>
      <c r="J610" s="203"/>
      <c r="K610" s="203"/>
      <c r="L610" s="203"/>
      <c r="M610" s="203"/>
      <c r="N610" s="203"/>
      <c r="O610" s="203"/>
      <c r="P610" s="203"/>
      <c r="Q610" s="203"/>
      <c r="R610" s="203"/>
      <c r="S610" s="203"/>
      <c r="T610" s="203"/>
      <c r="U610" s="203"/>
      <c r="V610" s="203"/>
      <c r="W610" s="203"/>
      <c r="X610" s="203"/>
      <c r="Y610" s="203"/>
      <c r="Z610" s="203"/>
    </row>
    <row r="611" ht="15.75" customHeight="1">
      <c r="A611" s="203"/>
      <c r="B611" s="203"/>
      <c r="C611" s="203"/>
      <c r="D611" s="203"/>
      <c r="E611" s="203"/>
      <c r="F611" s="203"/>
      <c r="G611" s="203"/>
      <c r="H611" s="203"/>
      <c r="I611" s="203"/>
      <c r="J611" s="203"/>
      <c r="K611" s="203"/>
      <c r="L611" s="203"/>
      <c r="M611" s="203"/>
      <c r="N611" s="203"/>
      <c r="O611" s="203"/>
      <c r="P611" s="203"/>
      <c r="Q611" s="203"/>
      <c r="R611" s="203"/>
      <c r="S611" s="203"/>
      <c r="T611" s="203"/>
      <c r="U611" s="203"/>
      <c r="V611" s="203"/>
      <c r="W611" s="203"/>
      <c r="X611" s="203"/>
      <c r="Y611" s="203"/>
      <c r="Z611" s="203"/>
    </row>
    <row r="612" ht="15.75" customHeight="1">
      <c r="A612" s="203"/>
      <c r="B612" s="203"/>
      <c r="C612" s="203"/>
      <c r="D612" s="203"/>
      <c r="E612" s="203"/>
      <c r="F612" s="203"/>
      <c r="G612" s="203"/>
      <c r="H612" s="203"/>
      <c r="I612" s="203"/>
      <c r="J612" s="203"/>
      <c r="K612" s="203"/>
      <c r="L612" s="203"/>
      <c r="M612" s="203"/>
      <c r="N612" s="203"/>
      <c r="O612" s="203"/>
      <c r="P612" s="203"/>
      <c r="Q612" s="203"/>
      <c r="R612" s="203"/>
      <c r="S612" s="203"/>
      <c r="T612" s="203"/>
      <c r="U612" s="203"/>
      <c r="V612" s="203"/>
      <c r="W612" s="203"/>
      <c r="X612" s="203"/>
      <c r="Y612" s="203"/>
      <c r="Z612" s="203"/>
    </row>
    <row r="613" ht="15.75" customHeight="1">
      <c r="A613" s="203"/>
      <c r="B613" s="203"/>
      <c r="C613" s="203"/>
      <c r="D613" s="203"/>
      <c r="E613" s="203"/>
      <c r="F613" s="203"/>
      <c r="G613" s="203"/>
      <c r="H613" s="203"/>
      <c r="I613" s="203"/>
      <c r="J613" s="203"/>
      <c r="K613" s="203"/>
      <c r="L613" s="203"/>
      <c r="M613" s="203"/>
      <c r="N613" s="203"/>
      <c r="O613" s="203"/>
      <c r="P613" s="203"/>
      <c r="Q613" s="203"/>
      <c r="R613" s="203"/>
      <c r="S613" s="203"/>
      <c r="T613" s="203"/>
      <c r="U613" s="203"/>
      <c r="V613" s="203"/>
      <c r="W613" s="203"/>
      <c r="X613" s="203"/>
      <c r="Y613" s="203"/>
      <c r="Z613" s="203"/>
    </row>
    <row r="614" ht="15.75" customHeight="1">
      <c r="A614" s="203"/>
      <c r="B614" s="203"/>
      <c r="C614" s="203"/>
      <c r="D614" s="203"/>
      <c r="E614" s="203"/>
      <c r="F614" s="203"/>
      <c r="G614" s="203"/>
      <c r="H614" s="203"/>
      <c r="I614" s="203"/>
      <c r="J614" s="203"/>
      <c r="K614" s="203"/>
      <c r="L614" s="203"/>
      <c r="M614" s="203"/>
      <c r="N614" s="203"/>
      <c r="O614" s="203"/>
      <c r="P614" s="203"/>
      <c r="Q614" s="203"/>
      <c r="R614" s="203"/>
      <c r="S614" s="203"/>
      <c r="T614" s="203"/>
      <c r="U614" s="203"/>
      <c r="V614" s="203"/>
      <c r="W614" s="203"/>
      <c r="X614" s="203"/>
      <c r="Y614" s="203"/>
      <c r="Z614" s="203"/>
    </row>
    <row r="615" ht="15.75" customHeight="1">
      <c r="A615" s="203"/>
      <c r="B615" s="203"/>
      <c r="C615" s="203"/>
      <c r="D615" s="203"/>
      <c r="E615" s="203"/>
      <c r="F615" s="203"/>
      <c r="G615" s="203"/>
      <c r="H615" s="203"/>
      <c r="I615" s="203"/>
      <c r="J615" s="203"/>
      <c r="K615" s="203"/>
      <c r="L615" s="203"/>
      <c r="M615" s="203"/>
      <c r="N615" s="203"/>
      <c r="O615" s="203"/>
      <c r="P615" s="203"/>
      <c r="Q615" s="203"/>
      <c r="R615" s="203"/>
      <c r="S615" s="203"/>
      <c r="T615" s="203"/>
      <c r="U615" s="203"/>
      <c r="V615" s="203"/>
      <c r="W615" s="203"/>
      <c r="X615" s="203"/>
      <c r="Y615" s="203"/>
      <c r="Z615" s="203"/>
    </row>
    <row r="616" ht="15.75" customHeight="1">
      <c r="A616" s="203"/>
      <c r="B616" s="203"/>
      <c r="C616" s="203"/>
      <c r="D616" s="203"/>
      <c r="E616" s="203"/>
      <c r="F616" s="203"/>
      <c r="G616" s="203"/>
      <c r="H616" s="203"/>
      <c r="I616" s="203"/>
      <c r="J616" s="203"/>
      <c r="K616" s="203"/>
      <c r="L616" s="203"/>
      <c r="M616" s="203"/>
      <c r="N616" s="203"/>
      <c r="O616" s="203"/>
      <c r="P616" s="203"/>
      <c r="Q616" s="203"/>
      <c r="R616" s="203"/>
      <c r="S616" s="203"/>
      <c r="T616" s="203"/>
      <c r="U616" s="203"/>
      <c r="V616" s="203"/>
      <c r="W616" s="203"/>
      <c r="X616" s="203"/>
      <c r="Y616" s="203"/>
      <c r="Z616" s="203"/>
    </row>
    <row r="617" ht="15.75" customHeight="1">
      <c r="A617" s="203"/>
      <c r="B617" s="203"/>
      <c r="C617" s="203"/>
      <c r="D617" s="203"/>
      <c r="E617" s="203"/>
      <c r="F617" s="203"/>
      <c r="G617" s="203"/>
      <c r="H617" s="203"/>
      <c r="I617" s="203"/>
      <c r="J617" s="203"/>
      <c r="K617" s="203"/>
      <c r="L617" s="203"/>
      <c r="M617" s="203"/>
      <c r="N617" s="203"/>
      <c r="O617" s="203"/>
      <c r="P617" s="203"/>
      <c r="Q617" s="203"/>
      <c r="R617" s="203"/>
      <c r="S617" s="203"/>
      <c r="T617" s="203"/>
      <c r="U617" s="203"/>
      <c r="V617" s="203"/>
      <c r="W617" s="203"/>
      <c r="X617" s="203"/>
      <c r="Y617" s="203"/>
      <c r="Z617" s="203"/>
    </row>
    <row r="618" ht="15.75" customHeight="1">
      <c r="A618" s="203"/>
      <c r="B618" s="203"/>
      <c r="C618" s="203"/>
      <c r="D618" s="203"/>
      <c r="E618" s="203"/>
      <c r="F618" s="203"/>
      <c r="G618" s="203"/>
      <c r="H618" s="203"/>
      <c r="I618" s="203"/>
      <c r="J618" s="203"/>
      <c r="K618" s="203"/>
      <c r="L618" s="203"/>
      <c r="M618" s="203"/>
      <c r="N618" s="203"/>
      <c r="O618" s="203"/>
      <c r="P618" s="203"/>
      <c r="Q618" s="203"/>
      <c r="R618" s="203"/>
      <c r="S618" s="203"/>
      <c r="T618" s="203"/>
      <c r="U618" s="203"/>
      <c r="V618" s="203"/>
      <c r="W618" s="203"/>
      <c r="X618" s="203"/>
      <c r="Y618" s="203"/>
      <c r="Z618" s="203"/>
    </row>
    <row r="619" ht="15.75" customHeight="1">
      <c r="A619" s="203"/>
      <c r="B619" s="203"/>
      <c r="C619" s="203"/>
      <c r="D619" s="203"/>
      <c r="E619" s="203"/>
      <c r="F619" s="203"/>
      <c r="G619" s="203"/>
      <c r="H619" s="203"/>
      <c r="I619" s="203"/>
      <c r="J619" s="203"/>
      <c r="K619" s="203"/>
      <c r="L619" s="203"/>
      <c r="M619" s="203"/>
      <c r="N619" s="203"/>
      <c r="O619" s="203"/>
      <c r="P619" s="203"/>
      <c r="Q619" s="203"/>
      <c r="R619" s="203"/>
      <c r="S619" s="203"/>
      <c r="T619" s="203"/>
      <c r="U619" s="203"/>
      <c r="V619" s="203"/>
      <c r="W619" s="203"/>
      <c r="X619" s="203"/>
      <c r="Y619" s="203"/>
      <c r="Z619" s="203"/>
    </row>
    <row r="620" ht="15.75" customHeight="1">
      <c r="A620" s="203"/>
      <c r="B620" s="203"/>
      <c r="C620" s="203"/>
      <c r="D620" s="203"/>
      <c r="E620" s="203"/>
      <c r="F620" s="203"/>
      <c r="G620" s="203"/>
      <c r="H620" s="203"/>
      <c r="I620" s="203"/>
      <c r="J620" s="203"/>
      <c r="K620" s="203"/>
      <c r="L620" s="203"/>
      <c r="M620" s="203"/>
      <c r="N620" s="203"/>
      <c r="O620" s="203"/>
      <c r="P620" s="203"/>
      <c r="Q620" s="203"/>
      <c r="R620" s="203"/>
      <c r="S620" s="203"/>
      <c r="T620" s="203"/>
      <c r="U620" s="203"/>
      <c r="V620" s="203"/>
      <c r="W620" s="203"/>
      <c r="X620" s="203"/>
      <c r="Y620" s="203"/>
      <c r="Z620" s="203"/>
    </row>
    <row r="621" ht="15.75" customHeight="1">
      <c r="A621" s="203"/>
      <c r="B621" s="203"/>
      <c r="C621" s="203"/>
      <c r="D621" s="203"/>
      <c r="E621" s="203"/>
      <c r="F621" s="203"/>
      <c r="G621" s="203"/>
      <c r="H621" s="203"/>
      <c r="I621" s="203"/>
      <c r="J621" s="203"/>
      <c r="K621" s="203"/>
      <c r="L621" s="203"/>
      <c r="M621" s="203"/>
      <c r="N621" s="203"/>
      <c r="O621" s="203"/>
      <c r="P621" s="203"/>
      <c r="Q621" s="203"/>
      <c r="R621" s="203"/>
      <c r="S621" s="203"/>
      <c r="T621" s="203"/>
      <c r="U621" s="203"/>
      <c r="V621" s="203"/>
      <c r="W621" s="203"/>
      <c r="X621" s="203"/>
      <c r="Y621" s="203"/>
      <c r="Z621" s="203"/>
    </row>
    <row r="622" ht="15.75" customHeight="1">
      <c r="A622" s="203"/>
      <c r="B622" s="203"/>
      <c r="C622" s="203"/>
      <c r="D622" s="203"/>
      <c r="E622" s="203"/>
      <c r="F622" s="203"/>
      <c r="G622" s="203"/>
      <c r="H622" s="203"/>
      <c r="I622" s="203"/>
      <c r="J622" s="203"/>
      <c r="K622" s="203"/>
      <c r="L622" s="203"/>
      <c r="M622" s="203"/>
      <c r="N622" s="203"/>
      <c r="O622" s="203"/>
      <c r="P622" s="203"/>
      <c r="Q622" s="203"/>
      <c r="R622" s="203"/>
      <c r="S622" s="203"/>
      <c r="T622" s="203"/>
      <c r="U622" s="203"/>
      <c r="V622" s="203"/>
      <c r="W622" s="203"/>
      <c r="X622" s="203"/>
      <c r="Y622" s="203"/>
      <c r="Z622" s="203"/>
    </row>
    <row r="623" ht="15.75" customHeight="1">
      <c r="A623" s="203"/>
      <c r="B623" s="203"/>
      <c r="C623" s="203"/>
      <c r="D623" s="203"/>
      <c r="E623" s="203"/>
      <c r="F623" s="203"/>
      <c r="G623" s="203"/>
      <c r="H623" s="203"/>
      <c r="I623" s="203"/>
      <c r="J623" s="203"/>
      <c r="K623" s="203"/>
      <c r="L623" s="203"/>
      <c r="M623" s="203"/>
      <c r="N623" s="203"/>
      <c r="O623" s="203"/>
      <c r="P623" s="203"/>
      <c r="Q623" s="203"/>
      <c r="R623" s="203"/>
      <c r="S623" s="203"/>
      <c r="T623" s="203"/>
      <c r="U623" s="203"/>
      <c r="V623" s="203"/>
      <c r="W623" s="203"/>
      <c r="X623" s="203"/>
      <c r="Y623" s="203"/>
      <c r="Z623" s="203"/>
    </row>
    <row r="624" ht="15.75" customHeight="1">
      <c r="A624" s="203"/>
      <c r="B624" s="203"/>
      <c r="C624" s="203"/>
      <c r="D624" s="203"/>
      <c r="E624" s="203"/>
      <c r="F624" s="203"/>
      <c r="G624" s="203"/>
      <c r="H624" s="203"/>
      <c r="I624" s="203"/>
      <c r="J624" s="203"/>
      <c r="K624" s="203"/>
      <c r="L624" s="203"/>
      <c r="M624" s="203"/>
      <c r="N624" s="203"/>
      <c r="O624" s="203"/>
      <c r="P624" s="203"/>
      <c r="Q624" s="203"/>
      <c r="R624" s="203"/>
      <c r="S624" s="203"/>
      <c r="T624" s="203"/>
      <c r="U624" s="203"/>
      <c r="V624" s="203"/>
      <c r="W624" s="203"/>
      <c r="X624" s="203"/>
      <c r="Y624" s="203"/>
      <c r="Z624" s="203"/>
    </row>
    <row r="625" ht="15.75" customHeight="1">
      <c r="A625" s="203"/>
      <c r="B625" s="203"/>
      <c r="C625" s="203"/>
      <c r="D625" s="203"/>
      <c r="E625" s="203"/>
      <c r="F625" s="203"/>
      <c r="G625" s="203"/>
      <c r="H625" s="203"/>
      <c r="I625" s="203"/>
      <c r="J625" s="203"/>
      <c r="K625" s="203"/>
      <c r="L625" s="203"/>
      <c r="M625" s="203"/>
      <c r="N625" s="203"/>
      <c r="O625" s="203"/>
      <c r="P625" s="203"/>
      <c r="Q625" s="203"/>
      <c r="R625" s="203"/>
      <c r="S625" s="203"/>
      <c r="T625" s="203"/>
      <c r="U625" s="203"/>
      <c r="V625" s="203"/>
      <c r="W625" s="203"/>
      <c r="X625" s="203"/>
      <c r="Y625" s="203"/>
      <c r="Z625" s="203"/>
    </row>
    <row r="626" ht="15.75" customHeight="1">
      <c r="A626" s="203"/>
      <c r="B626" s="203"/>
      <c r="C626" s="203"/>
      <c r="D626" s="203"/>
      <c r="E626" s="203"/>
      <c r="F626" s="203"/>
      <c r="G626" s="203"/>
      <c r="H626" s="203"/>
      <c r="I626" s="203"/>
      <c r="J626" s="203"/>
      <c r="K626" s="203"/>
      <c r="L626" s="203"/>
      <c r="M626" s="203"/>
      <c r="N626" s="203"/>
      <c r="O626" s="203"/>
      <c r="P626" s="203"/>
      <c r="Q626" s="203"/>
      <c r="R626" s="203"/>
      <c r="S626" s="203"/>
      <c r="T626" s="203"/>
      <c r="U626" s="203"/>
      <c r="V626" s="203"/>
      <c r="W626" s="203"/>
      <c r="X626" s="203"/>
      <c r="Y626" s="203"/>
      <c r="Z626" s="203"/>
    </row>
    <row r="627" ht="15.75" customHeight="1">
      <c r="A627" s="203"/>
      <c r="B627" s="203"/>
      <c r="C627" s="203"/>
      <c r="D627" s="203"/>
      <c r="E627" s="203"/>
      <c r="F627" s="203"/>
      <c r="G627" s="203"/>
      <c r="H627" s="203"/>
      <c r="I627" s="203"/>
      <c r="J627" s="203"/>
      <c r="K627" s="203"/>
      <c r="L627" s="203"/>
      <c r="M627" s="203"/>
      <c r="N627" s="203"/>
      <c r="O627" s="203"/>
      <c r="P627" s="203"/>
      <c r="Q627" s="203"/>
      <c r="R627" s="203"/>
      <c r="S627" s="203"/>
      <c r="T627" s="203"/>
      <c r="U627" s="203"/>
      <c r="V627" s="203"/>
      <c r="W627" s="203"/>
      <c r="X627" s="203"/>
      <c r="Y627" s="203"/>
      <c r="Z627" s="203"/>
    </row>
    <row r="628" ht="15.75" customHeight="1">
      <c r="A628" s="203"/>
      <c r="B628" s="203"/>
      <c r="C628" s="203"/>
      <c r="D628" s="203"/>
      <c r="E628" s="203"/>
      <c r="F628" s="203"/>
      <c r="G628" s="203"/>
      <c r="H628" s="203"/>
      <c r="I628" s="203"/>
      <c r="J628" s="203"/>
      <c r="K628" s="203"/>
      <c r="L628" s="203"/>
      <c r="M628" s="203"/>
      <c r="N628" s="203"/>
      <c r="O628" s="203"/>
      <c r="P628" s="203"/>
      <c r="Q628" s="203"/>
      <c r="R628" s="203"/>
      <c r="S628" s="203"/>
      <c r="T628" s="203"/>
      <c r="U628" s="203"/>
      <c r="V628" s="203"/>
      <c r="W628" s="203"/>
      <c r="X628" s="203"/>
      <c r="Y628" s="203"/>
      <c r="Z628" s="203"/>
    </row>
    <row r="629" ht="15.75" customHeight="1">
      <c r="A629" s="203"/>
      <c r="B629" s="203"/>
      <c r="C629" s="203"/>
      <c r="D629" s="203"/>
      <c r="E629" s="203"/>
      <c r="F629" s="203"/>
      <c r="G629" s="203"/>
      <c r="H629" s="203"/>
      <c r="I629" s="203"/>
      <c r="J629" s="203"/>
      <c r="K629" s="203"/>
      <c r="L629" s="203"/>
      <c r="M629" s="203"/>
      <c r="N629" s="203"/>
      <c r="O629" s="203"/>
      <c r="P629" s="203"/>
      <c r="Q629" s="203"/>
      <c r="R629" s="203"/>
      <c r="S629" s="203"/>
      <c r="T629" s="203"/>
      <c r="U629" s="203"/>
      <c r="V629" s="203"/>
      <c r="W629" s="203"/>
      <c r="X629" s="203"/>
      <c r="Y629" s="203"/>
      <c r="Z629" s="203"/>
    </row>
    <row r="630" ht="15.75" customHeight="1">
      <c r="A630" s="203"/>
      <c r="B630" s="203"/>
      <c r="C630" s="203"/>
      <c r="D630" s="203"/>
      <c r="E630" s="203"/>
      <c r="F630" s="203"/>
      <c r="G630" s="203"/>
      <c r="H630" s="203"/>
      <c r="I630" s="203"/>
      <c r="J630" s="203"/>
      <c r="K630" s="203"/>
      <c r="L630" s="203"/>
      <c r="M630" s="203"/>
      <c r="N630" s="203"/>
      <c r="O630" s="203"/>
      <c r="P630" s="203"/>
      <c r="Q630" s="203"/>
      <c r="R630" s="203"/>
      <c r="S630" s="203"/>
      <c r="T630" s="203"/>
      <c r="U630" s="203"/>
      <c r="V630" s="203"/>
      <c r="W630" s="203"/>
      <c r="X630" s="203"/>
      <c r="Y630" s="203"/>
      <c r="Z630" s="203"/>
    </row>
    <row r="631" ht="15.75" customHeight="1">
      <c r="A631" s="203"/>
      <c r="B631" s="203"/>
      <c r="C631" s="203"/>
      <c r="D631" s="203"/>
      <c r="E631" s="203"/>
      <c r="F631" s="203"/>
      <c r="G631" s="203"/>
      <c r="H631" s="203"/>
      <c r="I631" s="203"/>
      <c r="J631" s="203"/>
      <c r="K631" s="203"/>
      <c r="L631" s="203"/>
      <c r="M631" s="203"/>
      <c r="N631" s="203"/>
      <c r="O631" s="203"/>
      <c r="P631" s="203"/>
      <c r="Q631" s="203"/>
      <c r="R631" s="203"/>
      <c r="S631" s="203"/>
      <c r="T631" s="203"/>
      <c r="U631" s="203"/>
      <c r="V631" s="203"/>
      <c r="W631" s="203"/>
      <c r="X631" s="203"/>
      <c r="Y631" s="203"/>
      <c r="Z631" s="203"/>
    </row>
    <row r="632" ht="15.75" customHeight="1">
      <c r="A632" s="203"/>
      <c r="B632" s="203"/>
      <c r="C632" s="203"/>
      <c r="D632" s="203"/>
      <c r="E632" s="203"/>
      <c r="F632" s="203"/>
      <c r="G632" s="203"/>
      <c r="H632" s="203"/>
      <c r="I632" s="203"/>
      <c r="J632" s="203"/>
      <c r="K632" s="203"/>
      <c r="L632" s="203"/>
      <c r="M632" s="203"/>
      <c r="N632" s="203"/>
      <c r="O632" s="203"/>
      <c r="P632" s="203"/>
      <c r="Q632" s="203"/>
      <c r="R632" s="203"/>
      <c r="S632" s="203"/>
      <c r="T632" s="203"/>
      <c r="U632" s="203"/>
      <c r="V632" s="203"/>
      <c r="W632" s="203"/>
      <c r="X632" s="203"/>
      <c r="Y632" s="203"/>
      <c r="Z632" s="203"/>
    </row>
    <row r="633" ht="15.75" customHeight="1">
      <c r="A633" s="203"/>
      <c r="B633" s="203"/>
      <c r="C633" s="203"/>
      <c r="D633" s="203"/>
      <c r="E633" s="203"/>
      <c r="F633" s="203"/>
      <c r="G633" s="203"/>
      <c r="H633" s="203"/>
      <c r="I633" s="203"/>
      <c r="J633" s="203"/>
      <c r="K633" s="203"/>
      <c r="L633" s="203"/>
      <c r="M633" s="203"/>
      <c r="N633" s="203"/>
      <c r="O633" s="203"/>
      <c r="P633" s="203"/>
      <c r="Q633" s="203"/>
      <c r="R633" s="203"/>
      <c r="S633" s="203"/>
      <c r="T633" s="203"/>
      <c r="U633" s="203"/>
      <c r="V633" s="203"/>
      <c r="W633" s="203"/>
      <c r="X633" s="203"/>
      <c r="Y633" s="203"/>
      <c r="Z633" s="203"/>
    </row>
    <row r="634" ht="15.75" customHeight="1">
      <c r="A634" s="203"/>
      <c r="B634" s="203"/>
      <c r="C634" s="203"/>
      <c r="D634" s="203"/>
      <c r="E634" s="203"/>
      <c r="F634" s="203"/>
      <c r="G634" s="203"/>
      <c r="H634" s="203"/>
      <c r="I634" s="203"/>
      <c r="J634" s="203"/>
      <c r="K634" s="203"/>
      <c r="L634" s="203"/>
      <c r="M634" s="203"/>
      <c r="N634" s="203"/>
      <c r="O634" s="203"/>
      <c r="P634" s="203"/>
      <c r="Q634" s="203"/>
      <c r="R634" s="203"/>
      <c r="S634" s="203"/>
      <c r="T634" s="203"/>
      <c r="U634" s="203"/>
      <c r="V634" s="203"/>
      <c r="W634" s="203"/>
      <c r="X634" s="203"/>
      <c r="Y634" s="203"/>
      <c r="Z634" s="203"/>
    </row>
    <row r="635" ht="15.75" customHeight="1">
      <c r="A635" s="203"/>
      <c r="B635" s="203"/>
      <c r="C635" s="203"/>
      <c r="D635" s="203"/>
      <c r="E635" s="203"/>
      <c r="F635" s="203"/>
      <c r="G635" s="203"/>
      <c r="H635" s="203"/>
      <c r="I635" s="203"/>
      <c r="J635" s="203"/>
      <c r="K635" s="203"/>
      <c r="L635" s="203"/>
      <c r="M635" s="203"/>
      <c r="N635" s="203"/>
      <c r="O635" s="203"/>
      <c r="P635" s="203"/>
      <c r="Q635" s="203"/>
      <c r="R635" s="203"/>
      <c r="S635" s="203"/>
      <c r="T635" s="203"/>
      <c r="U635" s="203"/>
      <c r="V635" s="203"/>
      <c r="W635" s="203"/>
      <c r="X635" s="203"/>
      <c r="Y635" s="203"/>
      <c r="Z635" s="203"/>
    </row>
    <row r="636" ht="15.75" customHeight="1">
      <c r="A636" s="203"/>
      <c r="B636" s="203"/>
      <c r="C636" s="203"/>
      <c r="D636" s="203"/>
      <c r="E636" s="203"/>
      <c r="F636" s="203"/>
      <c r="G636" s="203"/>
      <c r="H636" s="203"/>
      <c r="I636" s="203"/>
      <c r="J636" s="203"/>
      <c r="K636" s="203"/>
      <c r="L636" s="203"/>
      <c r="M636" s="203"/>
      <c r="N636" s="203"/>
      <c r="O636" s="203"/>
      <c r="P636" s="203"/>
      <c r="Q636" s="203"/>
      <c r="R636" s="203"/>
      <c r="S636" s="203"/>
      <c r="T636" s="203"/>
      <c r="U636" s="203"/>
      <c r="V636" s="203"/>
      <c r="W636" s="203"/>
      <c r="X636" s="203"/>
      <c r="Y636" s="203"/>
      <c r="Z636" s="203"/>
    </row>
    <row r="637" ht="15.75" customHeight="1">
      <c r="A637" s="203"/>
      <c r="B637" s="203"/>
      <c r="C637" s="203"/>
      <c r="D637" s="203"/>
      <c r="E637" s="203"/>
      <c r="F637" s="203"/>
      <c r="G637" s="203"/>
      <c r="H637" s="203"/>
      <c r="I637" s="203"/>
      <c r="J637" s="203"/>
      <c r="K637" s="203"/>
      <c r="L637" s="203"/>
      <c r="M637" s="203"/>
      <c r="N637" s="203"/>
      <c r="O637" s="203"/>
      <c r="P637" s="203"/>
      <c r="Q637" s="203"/>
      <c r="R637" s="203"/>
      <c r="S637" s="203"/>
      <c r="T637" s="203"/>
      <c r="U637" s="203"/>
      <c r="V637" s="203"/>
      <c r="W637" s="203"/>
      <c r="X637" s="203"/>
      <c r="Y637" s="203"/>
      <c r="Z637" s="203"/>
    </row>
    <row r="638" ht="15.75" customHeight="1">
      <c r="A638" s="203"/>
      <c r="B638" s="203"/>
      <c r="C638" s="203"/>
      <c r="D638" s="203"/>
      <c r="E638" s="203"/>
      <c r="F638" s="203"/>
      <c r="G638" s="203"/>
      <c r="H638" s="203"/>
      <c r="I638" s="203"/>
      <c r="J638" s="203"/>
      <c r="K638" s="203"/>
      <c r="L638" s="203"/>
      <c r="M638" s="203"/>
      <c r="N638" s="203"/>
      <c r="O638" s="203"/>
      <c r="P638" s="203"/>
      <c r="Q638" s="203"/>
      <c r="R638" s="203"/>
      <c r="S638" s="203"/>
      <c r="T638" s="203"/>
      <c r="U638" s="203"/>
      <c r="V638" s="203"/>
      <c r="W638" s="203"/>
      <c r="X638" s="203"/>
      <c r="Y638" s="203"/>
      <c r="Z638" s="203"/>
    </row>
    <row r="639" ht="15.75" customHeight="1">
      <c r="A639" s="203"/>
      <c r="B639" s="203"/>
      <c r="C639" s="203"/>
      <c r="D639" s="203"/>
      <c r="E639" s="203"/>
      <c r="F639" s="203"/>
      <c r="G639" s="203"/>
      <c r="H639" s="203"/>
      <c r="I639" s="203"/>
      <c r="J639" s="203"/>
      <c r="K639" s="203"/>
      <c r="L639" s="203"/>
      <c r="M639" s="203"/>
      <c r="N639" s="203"/>
      <c r="O639" s="203"/>
      <c r="P639" s="203"/>
      <c r="Q639" s="203"/>
      <c r="R639" s="203"/>
      <c r="S639" s="203"/>
      <c r="T639" s="203"/>
      <c r="U639" s="203"/>
      <c r="V639" s="203"/>
      <c r="W639" s="203"/>
      <c r="X639" s="203"/>
      <c r="Y639" s="203"/>
      <c r="Z639" s="203"/>
    </row>
    <row r="640" ht="15.75" customHeight="1">
      <c r="A640" s="203"/>
      <c r="B640" s="203"/>
      <c r="C640" s="203"/>
      <c r="D640" s="203"/>
      <c r="E640" s="203"/>
      <c r="F640" s="203"/>
      <c r="G640" s="203"/>
      <c r="H640" s="203"/>
      <c r="I640" s="203"/>
      <c r="J640" s="203"/>
      <c r="K640" s="203"/>
      <c r="L640" s="203"/>
      <c r="M640" s="203"/>
      <c r="N640" s="203"/>
      <c r="O640" s="203"/>
      <c r="P640" s="203"/>
      <c r="Q640" s="203"/>
      <c r="R640" s="203"/>
      <c r="S640" s="203"/>
      <c r="T640" s="203"/>
      <c r="U640" s="203"/>
      <c r="V640" s="203"/>
      <c r="W640" s="203"/>
      <c r="X640" s="203"/>
      <c r="Y640" s="203"/>
      <c r="Z640" s="203"/>
    </row>
    <row r="641" ht="15.75" customHeight="1">
      <c r="A641" s="203"/>
      <c r="B641" s="203"/>
      <c r="C641" s="203"/>
      <c r="D641" s="203"/>
      <c r="E641" s="203"/>
      <c r="F641" s="203"/>
      <c r="G641" s="203"/>
      <c r="H641" s="203"/>
      <c r="I641" s="203"/>
      <c r="J641" s="203"/>
      <c r="K641" s="203"/>
      <c r="L641" s="203"/>
      <c r="M641" s="203"/>
      <c r="N641" s="203"/>
      <c r="O641" s="203"/>
      <c r="P641" s="203"/>
      <c r="Q641" s="203"/>
      <c r="R641" s="203"/>
      <c r="S641" s="203"/>
      <c r="T641" s="203"/>
      <c r="U641" s="203"/>
      <c r="V641" s="203"/>
      <c r="W641" s="203"/>
      <c r="X641" s="203"/>
      <c r="Y641" s="203"/>
      <c r="Z641" s="203"/>
    </row>
    <row r="642" ht="15.75" customHeight="1">
      <c r="A642" s="203"/>
      <c r="B642" s="203"/>
      <c r="C642" s="203"/>
      <c r="D642" s="203"/>
      <c r="E642" s="203"/>
      <c r="F642" s="203"/>
      <c r="G642" s="203"/>
      <c r="H642" s="203"/>
      <c r="I642" s="203"/>
      <c r="J642" s="203"/>
      <c r="K642" s="203"/>
      <c r="L642" s="203"/>
      <c r="M642" s="203"/>
      <c r="N642" s="203"/>
      <c r="O642" s="203"/>
      <c r="P642" s="203"/>
      <c r="Q642" s="203"/>
      <c r="R642" s="203"/>
      <c r="S642" s="203"/>
      <c r="T642" s="203"/>
      <c r="U642" s="203"/>
      <c r="V642" s="203"/>
      <c r="W642" s="203"/>
      <c r="X642" s="203"/>
      <c r="Y642" s="203"/>
      <c r="Z642" s="203"/>
    </row>
    <row r="643" ht="15.75" customHeight="1">
      <c r="A643" s="203"/>
      <c r="B643" s="203"/>
      <c r="C643" s="203"/>
      <c r="D643" s="203"/>
      <c r="E643" s="203"/>
      <c r="F643" s="203"/>
      <c r="G643" s="203"/>
      <c r="H643" s="203"/>
      <c r="I643" s="203"/>
      <c r="J643" s="203"/>
      <c r="K643" s="203"/>
      <c r="L643" s="203"/>
      <c r="M643" s="203"/>
      <c r="N643" s="203"/>
      <c r="O643" s="203"/>
      <c r="P643" s="203"/>
      <c r="Q643" s="203"/>
      <c r="R643" s="203"/>
      <c r="S643" s="203"/>
      <c r="T643" s="203"/>
      <c r="U643" s="203"/>
      <c r="V643" s="203"/>
      <c r="W643" s="203"/>
      <c r="X643" s="203"/>
      <c r="Y643" s="203"/>
      <c r="Z643" s="203"/>
    </row>
    <row r="644" ht="15.75" customHeight="1">
      <c r="A644" s="203"/>
      <c r="B644" s="203"/>
      <c r="C644" s="203"/>
      <c r="D644" s="203"/>
      <c r="E644" s="203"/>
      <c r="F644" s="203"/>
      <c r="G644" s="203"/>
      <c r="H644" s="203"/>
      <c r="I644" s="203"/>
      <c r="J644" s="203"/>
      <c r="K644" s="203"/>
      <c r="L644" s="203"/>
      <c r="M644" s="203"/>
      <c r="N644" s="203"/>
      <c r="O644" s="203"/>
      <c r="P644" s="203"/>
      <c r="Q644" s="203"/>
      <c r="R644" s="203"/>
      <c r="S644" s="203"/>
      <c r="T644" s="203"/>
      <c r="U644" s="203"/>
      <c r="V644" s="203"/>
      <c r="W644" s="203"/>
      <c r="X644" s="203"/>
      <c r="Y644" s="203"/>
      <c r="Z644" s="203"/>
    </row>
    <row r="645" ht="15.75" customHeight="1">
      <c r="A645" s="203"/>
      <c r="B645" s="203"/>
      <c r="C645" s="203"/>
      <c r="D645" s="203"/>
      <c r="E645" s="203"/>
      <c r="F645" s="203"/>
      <c r="G645" s="203"/>
      <c r="H645" s="203"/>
      <c r="I645" s="203"/>
      <c r="J645" s="203"/>
      <c r="K645" s="203"/>
      <c r="L645" s="203"/>
      <c r="M645" s="203"/>
      <c r="N645" s="203"/>
      <c r="O645" s="203"/>
      <c r="P645" s="203"/>
      <c r="Q645" s="203"/>
      <c r="R645" s="203"/>
      <c r="S645" s="203"/>
      <c r="T645" s="203"/>
      <c r="U645" s="203"/>
      <c r="V645" s="203"/>
      <c r="W645" s="203"/>
      <c r="X645" s="203"/>
      <c r="Y645" s="203"/>
      <c r="Z645" s="203"/>
    </row>
    <row r="646" ht="15.75" customHeight="1">
      <c r="A646" s="203"/>
      <c r="B646" s="203"/>
      <c r="C646" s="203"/>
      <c r="D646" s="203"/>
      <c r="E646" s="203"/>
      <c r="F646" s="203"/>
      <c r="G646" s="203"/>
      <c r="H646" s="203"/>
      <c r="I646" s="203"/>
      <c r="J646" s="203"/>
      <c r="K646" s="203"/>
      <c r="L646" s="203"/>
      <c r="M646" s="203"/>
      <c r="N646" s="203"/>
      <c r="O646" s="203"/>
      <c r="P646" s="203"/>
      <c r="Q646" s="203"/>
      <c r="R646" s="203"/>
      <c r="S646" s="203"/>
      <c r="T646" s="203"/>
      <c r="U646" s="203"/>
      <c r="V646" s="203"/>
      <c r="W646" s="203"/>
      <c r="X646" s="203"/>
      <c r="Y646" s="203"/>
      <c r="Z646" s="203"/>
    </row>
    <row r="647" ht="15.75" customHeight="1">
      <c r="A647" s="203"/>
      <c r="B647" s="203"/>
      <c r="C647" s="203"/>
      <c r="D647" s="203"/>
      <c r="E647" s="203"/>
      <c r="F647" s="203"/>
      <c r="G647" s="203"/>
      <c r="H647" s="203"/>
      <c r="I647" s="203"/>
      <c r="J647" s="203"/>
      <c r="K647" s="203"/>
      <c r="L647" s="203"/>
      <c r="M647" s="203"/>
      <c r="N647" s="203"/>
      <c r="O647" s="203"/>
      <c r="P647" s="203"/>
      <c r="Q647" s="203"/>
      <c r="R647" s="203"/>
      <c r="S647" s="203"/>
      <c r="T647" s="203"/>
      <c r="U647" s="203"/>
      <c r="V647" s="203"/>
      <c r="W647" s="203"/>
      <c r="X647" s="203"/>
      <c r="Y647" s="203"/>
      <c r="Z647" s="203"/>
    </row>
    <row r="648" ht="15.75" customHeight="1">
      <c r="A648" s="203"/>
      <c r="B648" s="203"/>
      <c r="C648" s="203"/>
      <c r="D648" s="203"/>
      <c r="E648" s="203"/>
      <c r="F648" s="203"/>
      <c r="G648" s="203"/>
      <c r="H648" s="203"/>
      <c r="I648" s="203"/>
      <c r="J648" s="203"/>
      <c r="K648" s="203"/>
      <c r="L648" s="203"/>
      <c r="M648" s="203"/>
      <c r="N648" s="203"/>
      <c r="O648" s="203"/>
      <c r="P648" s="203"/>
      <c r="Q648" s="203"/>
      <c r="R648" s="203"/>
      <c r="S648" s="203"/>
      <c r="T648" s="203"/>
      <c r="U648" s="203"/>
      <c r="V648" s="203"/>
      <c r="W648" s="203"/>
      <c r="X648" s="203"/>
      <c r="Y648" s="203"/>
      <c r="Z648" s="203"/>
    </row>
    <row r="649" ht="15.75" customHeight="1">
      <c r="A649" s="203"/>
      <c r="B649" s="203"/>
      <c r="C649" s="203"/>
      <c r="D649" s="203"/>
      <c r="E649" s="203"/>
      <c r="F649" s="203"/>
      <c r="G649" s="203"/>
      <c r="H649" s="203"/>
      <c r="I649" s="203"/>
      <c r="J649" s="203"/>
      <c r="K649" s="203"/>
      <c r="L649" s="203"/>
      <c r="M649" s="203"/>
      <c r="N649" s="203"/>
      <c r="O649" s="203"/>
      <c r="P649" s="203"/>
      <c r="Q649" s="203"/>
      <c r="R649" s="203"/>
      <c r="S649" s="203"/>
      <c r="T649" s="203"/>
      <c r="U649" s="203"/>
      <c r="V649" s="203"/>
      <c r="W649" s="203"/>
      <c r="X649" s="203"/>
      <c r="Y649" s="203"/>
      <c r="Z649" s="203"/>
    </row>
    <row r="650" ht="15.75" customHeight="1">
      <c r="A650" s="203"/>
      <c r="B650" s="203"/>
      <c r="C650" s="203"/>
      <c r="D650" s="203"/>
      <c r="E650" s="203"/>
      <c r="F650" s="203"/>
      <c r="G650" s="203"/>
      <c r="H650" s="203"/>
      <c r="I650" s="203"/>
      <c r="J650" s="203"/>
      <c r="K650" s="203"/>
      <c r="L650" s="203"/>
      <c r="M650" s="203"/>
      <c r="N650" s="203"/>
      <c r="O650" s="203"/>
      <c r="P650" s="203"/>
      <c r="Q650" s="203"/>
      <c r="R650" s="203"/>
      <c r="S650" s="203"/>
      <c r="T650" s="203"/>
      <c r="U650" s="203"/>
      <c r="V650" s="203"/>
      <c r="W650" s="203"/>
      <c r="X650" s="203"/>
      <c r="Y650" s="203"/>
      <c r="Z650" s="203"/>
    </row>
    <row r="651" ht="15.75" customHeight="1">
      <c r="A651" s="203"/>
      <c r="B651" s="203"/>
      <c r="C651" s="203"/>
      <c r="D651" s="203"/>
      <c r="E651" s="203"/>
      <c r="F651" s="203"/>
      <c r="G651" s="203"/>
      <c r="H651" s="203"/>
      <c r="I651" s="203"/>
      <c r="J651" s="203"/>
      <c r="K651" s="203"/>
      <c r="L651" s="203"/>
      <c r="M651" s="203"/>
      <c r="N651" s="203"/>
      <c r="O651" s="203"/>
      <c r="P651" s="203"/>
      <c r="Q651" s="203"/>
      <c r="R651" s="203"/>
      <c r="S651" s="203"/>
      <c r="T651" s="203"/>
      <c r="U651" s="203"/>
      <c r="V651" s="203"/>
      <c r="W651" s="203"/>
      <c r="X651" s="203"/>
      <c r="Y651" s="203"/>
      <c r="Z651" s="203"/>
    </row>
    <row r="652" ht="15.75" customHeight="1">
      <c r="A652" s="203"/>
      <c r="B652" s="203"/>
      <c r="C652" s="203"/>
      <c r="D652" s="203"/>
      <c r="E652" s="203"/>
      <c r="F652" s="203"/>
      <c r="G652" s="203"/>
      <c r="H652" s="203"/>
      <c r="I652" s="203"/>
      <c r="J652" s="203"/>
      <c r="K652" s="203"/>
      <c r="L652" s="203"/>
      <c r="M652" s="203"/>
      <c r="N652" s="203"/>
      <c r="O652" s="203"/>
      <c r="P652" s="203"/>
      <c r="Q652" s="203"/>
      <c r="R652" s="203"/>
      <c r="S652" s="203"/>
      <c r="T652" s="203"/>
      <c r="U652" s="203"/>
      <c r="V652" s="203"/>
      <c r="W652" s="203"/>
      <c r="X652" s="203"/>
      <c r="Y652" s="203"/>
      <c r="Z652" s="203"/>
    </row>
    <row r="653" ht="15.75" customHeight="1">
      <c r="A653" s="203"/>
      <c r="B653" s="203"/>
      <c r="C653" s="203"/>
      <c r="D653" s="203"/>
      <c r="E653" s="203"/>
      <c r="F653" s="203"/>
      <c r="G653" s="203"/>
      <c r="H653" s="203"/>
      <c r="I653" s="203"/>
      <c r="J653" s="203"/>
      <c r="K653" s="203"/>
      <c r="L653" s="203"/>
      <c r="M653" s="203"/>
      <c r="N653" s="203"/>
      <c r="O653" s="203"/>
      <c r="P653" s="203"/>
      <c r="Q653" s="203"/>
      <c r="R653" s="203"/>
      <c r="S653" s="203"/>
      <c r="T653" s="203"/>
      <c r="U653" s="203"/>
      <c r="V653" s="203"/>
      <c r="W653" s="203"/>
      <c r="X653" s="203"/>
      <c r="Y653" s="203"/>
      <c r="Z653" s="203"/>
    </row>
    <row r="654" ht="15.75" customHeight="1">
      <c r="A654" s="203"/>
      <c r="B654" s="203"/>
      <c r="C654" s="203"/>
      <c r="D654" s="203"/>
      <c r="E654" s="203"/>
      <c r="F654" s="203"/>
      <c r="G654" s="203"/>
      <c r="H654" s="203"/>
      <c r="I654" s="203"/>
      <c r="J654" s="203"/>
      <c r="K654" s="203"/>
      <c r="L654" s="203"/>
      <c r="M654" s="203"/>
      <c r="N654" s="203"/>
      <c r="O654" s="203"/>
      <c r="P654" s="203"/>
      <c r="Q654" s="203"/>
      <c r="R654" s="203"/>
      <c r="S654" s="203"/>
      <c r="T654" s="203"/>
      <c r="U654" s="203"/>
      <c r="V654" s="203"/>
      <c r="W654" s="203"/>
      <c r="X654" s="203"/>
      <c r="Y654" s="203"/>
      <c r="Z654" s="203"/>
    </row>
    <row r="655" ht="15.75" customHeight="1">
      <c r="A655" s="203"/>
      <c r="B655" s="203"/>
      <c r="C655" s="203"/>
      <c r="D655" s="203"/>
      <c r="E655" s="203"/>
      <c r="F655" s="203"/>
      <c r="G655" s="203"/>
      <c r="H655" s="203"/>
      <c r="I655" s="203"/>
      <c r="J655" s="203"/>
      <c r="K655" s="203"/>
      <c r="L655" s="203"/>
      <c r="M655" s="203"/>
      <c r="N655" s="203"/>
      <c r="O655" s="203"/>
      <c r="P655" s="203"/>
      <c r="Q655" s="203"/>
      <c r="R655" s="203"/>
      <c r="S655" s="203"/>
      <c r="T655" s="203"/>
      <c r="U655" s="203"/>
      <c r="V655" s="203"/>
      <c r="W655" s="203"/>
      <c r="X655" s="203"/>
      <c r="Y655" s="203"/>
      <c r="Z655" s="203"/>
    </row>
    <row r="656" ht="15.75" customHeight="1">
      <c r="A656" s="203"/>
      <c r="B656" s="203"/>
      <c r="C656" s="203"/>
      <c r="D656" s="203"/>
      <c r="E656" s="203"/>
      <c r="F656" s="203"/>
      <c r="G656" s="203"/>
      <c r="H656" s="203"/>
      <c r="I656" s="203"/>
      <c r="J656" s="203"/>
      <c r="K656" s="203"/>
      <c r="L656" s="203"/>
      <c r="M656" s="203"/>
      <c r="N656" s="203"/>
      <c r="O656" s="203"/>
      <c r="P656" s="203"/>
      <c r="Q656" s="203"/>
      <c r="R656" s="203"/>
      <c r="S656" s="203"/>
      <c r="T656" s="203"/>
      <c r="U656" s="203"/>
      <c r="V656" s="203"/>
      <c r="W656" s="203"/>
      <c r="X656" s="203"/>
      <c r="Y656" s="203"/>
      <c r="Z656" s="203"/>
    </row>
    <row r="657" ht="15.75" customHeight="1">
      <c r="A657" s="203"/>
      <c r="B657" s="203"/>
      <c r="C657" s="203"/>
      <c r="D657" s="203"/>
      <c r="E657" s="203"/>
      <c r="F657" s="203"/>
      <c r="G657" s="203"/>
      <c r="H657" s="203"/>
      <c r="I657" s="203"/>
      <c r="J657" s="203"/>
      <c r="K657" s="203"/>
      <c r="L657" s="203"/>
      <c r="M657" s="203"/>
      <c r="N657" s="203"/>
      <c r="O657" s="203"/>
      <c r="P657" s="203"/>
      <c r="Q657" s="203"/>
      <c r="R657" s="203"/>
      <c r="S657" s="203"/>
      <c r="T657" s="203"/>
      <c r="U657" s="203"/>
      <c r="V657" s="203"/>
      <c r="W657" s="203"/>
      <c r="X657" s="203"/>
      <c r="Y657" s="203"/>
      <c r="Z657" s="203"/>
    </row>
    <row r="658" ht="15.75" customHeight="1">
      <c r="A658" s="203"/>
      <c r="B658" s="203"/>
      <c r="C658" s="203"/>
      <c r="D658" s="203"/>
      <c r="E658" s="203"/>
      <c r="F658" s="203"/>
      <c r="G658" s="203"/>
      <c r="H658" s="203"/>
      <c r="I658" s="203"/>
      <c r="J658" s="203"/>
      <c r="K658" s="203"/>
      <c r="L658" s="203"/>
      <c r="M658" s="203"/>
      <c r="N658" s="203"/>
      <c r="O658" s="203"/>
      <c r="P658" s="203"/>
      <c r="Q658" s="203"/>
      <c r="R658" s="203"/>
      <c r="S658" s="203"/>
      <c r="T658" s="203"/>
      <c r="U658" s="203"/>
      <c r="V658" s="203"/>
      <c r="W658" s="203"/>
      <c r="X658" s="203"/>
      <c r="Y658" s="203"/>
      <c r="Z658" s="203"/>
    </row>
    <row r="659" ht="15.75" customHeight="1">
      <c r="A659" s="203"/>
      <c r="B659" s="203"/>
      <c r="C659" s="203"/>
      <c r="D659" s="203"/>
      <c r="E659" s="203"/>
      <c r="F659" s="203"/>
      <c r="G659" s="203"/>
      <c r="H659" s="203"/>
      <c r="I659" s="203"/>
      <c r="J659" s="203"/>
      <c r="K659" s="203"/>
      <c r="L659" s="203"/>
      <c r="M659" s="203"/>
      <c r="N659" s="203"/>
      <c r="O659" s="203"/>
      <c r="P659" s="203"/>
      <c r="Q659" s="203"/>
      <c r="R659" s="203"/>
      <c r="S659" s="203"/>
      <c r="T659" s="203"/>
      <c r="U659" s="203"/>
      <c r="V659" s="203"/>
      <c r="W659" s="203"/>
      <c r="X659" s="203"/>
      <c r="Y659" s="203"/>
      <c r="Z659" s="203"/>
    </row>
    <row r="660" ht="15.75" customHeight="1">
      <c r="A660" s="203"/>
      <c r="B660" s="203"/>
      <c r="C660" s="203"/>
      <c r="D660" s="203"/>
      <c r="E660" s="203"/>
      <c r="F660" s="203"/>
      <c r="G660" s="203"/>
      <c r="H660" s="203"/>
      <c r="I660" s="203"/>
      <c r="J660" s="203"/>
      <c r="K660" s="203"/>
      <c r="L660" s="203"/>
      <c r="M660" s="203"/>
      <c r="N660" s="203"/>
      <c r="O660" s="203"/>
      <c r="P660" s="203"/>
      <c r="Q660" s="203"/>
      <c r="R660" s="203"/>
      <c r="S660" s="203"/>
      <c r="T660" s="203"/>
      <c r="U660" s="203"/>
      <c r="V660" s="203"/>
      <c r="W660" s="203"/>
      <c r="X660" s="203"/>
      <c r="Y660" s="203"/>
      <c r="Z660" s="203"/>
    </row>
    <row r="661" ht="15.75" customHeight="1">
      <c r="A661" s="203"/>
      <c r="B661" s="203"/>
      <c r="C661" s="203"/>
      <c r="D661" s="203"/>
      <c r="E661" s="203"/>
      <c r="F661" s="203"/>
      <c r="G661" s="203"/>
      <c r="H661" s="203"/>
      <c r="I661" s="203"/>
      <c r="J661" s="203"/>
      <c r="K661" s="203"/>
      <c r="L661" s="203"/>
      <c r="M661" s="203"/>
      <c r="N661" s="203"/>
      <c r="O661" s="203"/>
      <c r="P661" s="203"/>
      <c r="Q661" s="203"/>
      <c r="R661" s="203"/>
      <c r="S661" s="203"/>
      <c r="T661" s="203"/>
      <c r="U661" s="203"/>
      <c r="V661" s="203"/>
      <c r="W661" s="203"/>
      <c r="X661" s="203"/>
      <c r="Y661" s="203"/>
      <c r="Z661" s="203"/>
    </row>
    <row r="662" ht="15.75" customHeight="1">
      <c r="A662" s="203"/>
      <c r="B662" s="203"/>
      <c r="C662" s="203"/>
      <c r="D662" s="203"/>
      <c r="E662" s="203"/>
      <c r="F662" s="203"/>
      <c r="G662" s="203"/>
      <c r="H662" s="203"/>
      <c r="I662" s="203"/>
      <c r="J662" s="203"/>
      <c r="K662" s="203"/>
      <c r="L662" s="203"/>
      <c r="M662" s="203"/>
      <c r="N662" s="203"/>
      <c r="O662" s="203"/>
      <c r="P662" s="203"/>
      <c r="Q662" s="203"/>
      <c r="R662" s="203"/>
      <c r="S662" s="203"/>
      <c r="T662" s="203"/>
      <c r="U662" s="203"/>
      <c r="V662" s="203"/>
      <c r="W662" s="203"/>
      <c r="X662" s="203"/>
      <c r="Y662" s="203"/>
      <c r="Z662" s="203"/>
    </row>
    <row r="663" ht="15.75" customHeight="1">
      <c r="A663" s="203"/>
      <c r="B663" s="203"/>
      <c r="C663" s="203"/>
      <c r="D663" s="203"/>
      <c r="E663" s="203"/>
      <c r="F663" s="203"/>
      <c r="G663" s="203"/>
      <c r="H663" s="203"/>
      <c r="I663" s="203"/>
      <c r="J663" s="203"/>
      <c r="K663" s="203"/>
      <c r="L663" s="203"/>
      <c r="M663" s="203"/>
      <c r="N663" s="203"/>
      <c r="O663" s="203"/>
      <c r="P663" s="203"/>
      <c r="Q663" s="203"/>
      <c r="R663" s="203"/>
      <c r="S663" s="203"/>
      <c r="T663" s="203"/>
      <c r="U663" s="203"/>
      <c r="V663" s="203"/>
      <c r="W663" s="203"/>
      <c r="X663" s="203"/>
      <c r="Y663" s="203"/>
      <c r="Z663" s="203"/>
    </row>
    <row r="664" ht="15.75" customHeight="1">
      <c r="A664" s="203"/>
      <c r="B664" s="203"/>
      <c r="C664" s="203"/>
      <c r="D664" s="203"/>
      <c r="E664" s="203"/>
      <c r="F664" s="203"/>
      <c r="G664" s="203"/>
      <c r="H664" s="203"/>
      <c r="I664" s="203"/>
      <c r="J664" s="203"/>
      <c r="K664" s="203"/>
      <c r="L664" s="203"/>
      <c r="M664" s="203"/>
      <c r="N664" s="203"/>
      <c r="O664" s="203"/>
      <c r="P664" s="203"/>
      <c r="Q664" s="203"/>
      <c r="R664" s="203"/>
      <c r="S664" s="203"/>
      <c r="T664" s="203"/>
      <c r="U664" s="203"/>
      <c r="V664" s="203"/>
      <c r="W664" s="203"/>
      <c r="X664" s="203"/>
      <c r="Y664" s="203"/>
      <c r="Z664" s="203"/>
    </row>
    <row r="665" ht="15.75" customHeight="1">
      <c r="A665" s="203"/>
      <c r="B665" s="203"/>
      <c r="C665" s="203"/>
      <c r="D665" s="203"/>
      <c r="E665" s="203"/>
      <c r="F665" s="203"/>
      <c r="G665" s="203"/>
      <c r="H665" s="203"/>
      <c r="I665" s="203"/>
      <c r="J665" s="203"/>
      <c r="K665" s="203"/>
      <c r="L665" s="203"/>
      <c r="M665" s="203"/>
      <c r="N665" s="203"/>
      <c r="O665" s="203"/>
      <c r="P665" s="203"/>
      <c r="Q665" s="203"/>
      <c r="R665" s="203"/>
      <c r="S665" s="203"/>
      <c r="T665" s="203"/>
      <c r="U665" s="203"/>
      <c r="V665" s="203"/>
      <c r="W665" s="203"/>
      <c r="X665" s="203"/>
      <c r="Y665" s="203"/>
      <c r="Z665" s="203"/>
    </row>
    <row r="666" ht="15.75" customHeight="1">
      <c r="A666" s="203"/>
      <c r="B666" s="203"/>
      <c r="C666" s="203"/>
      <c r="D666" s="203"/>
      <c r="E666" s="203"/>
      <c r="F666" s="203"/>
      <c r="G666" s="203"/>
      <c r="H666" s="203"/>
      <c r="I666" s="203"/>
      <c r="J666" s="203"/>
      <c r="K666" s="203"/>
      <c r="L666" s="203"/>
      <c r="M666" s="203"/>
      <c r="N666" s="203"/>
      <c r="O666" s="203"/>
      <c r="P666" s="203"/>
      <c r="Q666" s="203"/>
      <c r="R666" s="203"/>
      <c r="S666" s="203"/>
      <c r="T666" s="203"/>
      <c r="U666" s="203"/>
      <c r="V666" s="203"/>
      <c r="W666" s="203"/>
      <c r="X666" s="203"/>
      <c r="Y666" s="203"/>
      <c r="Z666" s="203"/>
    </row>
    <row r="667" ht="15.75" customHeight="1">
      <c r="A667" s="203"/>
      <c r="B667" s="203"/>
      <c r="C667" s="203"/>
      <c r="D667" s="203"/>
      <c r="E667" s="203"/>
      <c r="F667" s="203"/>
      <c r="G667" s="203"/>
      <c r="H667" s="203"/>
      <c r="I667" s="203"/>
      <c r="J667" s="203"/>
      <c r="K667" s="203"/>
      <c r="L667" s="203"/>
      <c r="M667" s="203"/>
      <c r="N667" s="203"/>
      <c r="O667" s="203"/>
      <c r="P667" s="203"/>
      <c r="Q667" s="203"/>
      <c r="R667" s="203"/>
      <c r="S667" s="203"/>
      <c r="T667" s="203"/>
      <c r="U667" s="203"/>
      <c r="V667" s="203"/>
      <c r="W667" s="203"/>
      <c r="X667" s="203"/>
      <c r="Y667" s="203"/>
      <c r="Z667" s="203"/>
    </row>
    <row r="668" ht="15.75" customHeight="1">
      <c r="A668" s="203"/>
      <c r="B668" s="203"/>
      <c r="C668" s="203"/>
      <c r="D668" s="203"/>
      <c r="E668" s="203"/>
      <c r="F668" s="203"/>
      <c r="G668" s="203"/>
      <c r="H668" s="203"/>
      <c r="I668" s="203"/>
      <c r="J668" s="203"/>
      <c r="K668" s="203"/>
      <c r="L668" s="203"/>
      <c r="M668" s="203"/>
      <c r="N668" s="203"/>
      <c r="O668" s="203"/>
      <c r="P668" s="203"/>
      <c r="Q668" s="203"/>
      <c r="R668" s="203"/>
      <c r="S668" s="203"/>
      <c r="T668" s="203"/>
      <c r="U668" s="203"/>
      <c r="V668" s="203"/>
      <c r="W668" s="203"/>
      <c r="X668" s="203"/>
      <c r="Y668" s="203"/>
      <c r="Z668" s="203"/>
    </row>
    <row r="669" ht="15.75" customHeight="1">
      <c r="A669" s="203"/>
      <c r="B669" s="203"/>
      <c r="C669" s="203"/>
      <c r="D669" s="203"/>
      <c r="E669" s="203"/>
      <c r="F669" s="203"/>
      <c r="G669" s="203"/>
      <c r="H669" s="203"/>
      <c r="I669" s="203"/>
      <c r="J669" s="203"/>
      <c r="K669" s="203"/>
      <c r="L669" s="203"/>
      <c r="M669" s="203"/>
      <c r="N669" s="203"/>
      <c r="O669" s="203"/>
      <c r="P669" s="203"/>
      <c r="Q669" s="203"/>
      <c r="R669" s="203"/>
      <c r="S669" s="203"/>
      <c r="T669" s="203"/>
      <c r="U669" s="203"/>
      <c r="V669" s="203"/>
      <c r="W669" s="203"/>
      <c r="X669" s="203"/>
      <c r="Y669" s="203"/>
      <c r="Z669" s="203"/>
    </row>
    <row r="670" ht="15.75" customHeight="1">
      <c r="A670" s="203"/>
      <c r="B670" s="203"/>
      <c r="C670" s="203"/>
      <c r="D670" s="203"/>
      <c r="E670" s="203"/>
      <c r="F670" s="203"/>
      <c r="G670" s="203"/>
      <c r="H670" s="203"/>
      <c r="I670" s="203"/>
      <c r="J670" s="203"/>
      <c r="K670" s="203"/>
      <c r="L670" s="203"/>
      <c r="M670" s="203"/>
      <c r="N670" s="203"/>
      <c r="O670" s="203"/>
      <c r="P670" s="203"/>
      <c r="Q670" s="203"/>
      <c r="R670" s="203"/>
      <c r="S670" s="203"/>
      <c r="T670" s="203"/>
      <c r="U670" s="203"/>
      <c r="V670" s="203"/>
      <c r="W670" s="203"/>
      <c r="X670" s="203"/>
      <c r="Y670" s="203"/>
      <c r="Z670" s="203"/>
    </row>
    <row r="671" ht="15.75" customHeight="1">
      <c r="A671" s="203"/>
      <c r="B671" s="203"/>
      <c r="C671" s="203"/>
      <c r="D671" s="203"/>
      <c r="E671" s="203"/>
      <c r="F671" s="203"/>
      <c r="G671" s="203"/>
      <c r="H671" s="203"/>
      <c r="I671" s="203"/>
      <c r="J671" s="203"/>
      <c r="K671" s="203"/>
      <c r="L671" s="203"/>
      <c r="M671" s="203"/>
      <c r="N671" s="203"/>
      <c r="O671" s="203"/>
      <c r="P671" s="203"/>
      <c r="Q671" s="203"/>
      <c r="R671" s="203"/>
      <c r="S671" s="203"/>
      <c r="T671" s="203"/>
      <c r="U671" s="203"/>
      <c r="V671" s="203"/>
      <c r="W671" s="203"/>
      <c r="X671" s="203"/>
      <c r="Y671" s="203"/>
      <c r="Z671" s="203"/>
    </row>
    <row r="672" ht="15.75" customHeight="1">
      <c r="A672" s="203"/>
      <c r="B672" s="203"/>
      <c r="C672" s="203"/>
      <c r="D672" s="203"/>
      <c r="E672" s="203"/>
      <c r="F672" s="203"/>
      <c r="G672" s="203"/>
      <c r="H672" s="203"/>
      <c r="I672" s="203"/>
      <c r="J672" s="203"/>
      <c r="K672" s="203"/>
      <c r="L672" s="203"/>
      <c r="M672" s="203"/>
      <c r="N672" s="203"/>
      <c r="O672" s="203"/>
      <c r="P672" s="203"/>
      <c r="Q672" s="203"/>
      <c r="R672" s="203"/>
      <c r="S672" s="203"/>
      <c r="T672" s="203"/>
      <c r="U672" s="203"/>
      <c r="V672" s="203"/>
      <c r="W672" s="203"/>
      <c r="X672" s="203"/>
      <c r="Y672" s="203"/>
      <c r="Z672" s="203"/>
    </row>
    <row r="673" ht="15.75" customHeight="1">
      <c r="A673" s="203"/>
      <c r="B673" s="203"/>
      <c r="C673" s="203"/>
      <c r="D673" s="203"/>
      <c r="E673" s="203"/>
      <c r="F673" s="203"/>
      <c r="G673" s="203"/>
      <c r="H673" s="203"/>
      <c r="I673" s="203"/>
      <c r="J673" s="203"/>
      <c r="K673" s="203"/>
      <c r="L673" s="203"/>
      <c r="M673" s="203"/>
      <c r="N673" s="203"/>
      <c r="O673" s="203"/>
      <c r="P673" s="203"/>
      <c r="Q673" s="203"/>
      <c r="R673" s="203"/>
      <c r="S673" s="203"/>
      <c r="T673" s="203"/>
      <c r="U673" s="203"/>
      <c r="V673" s="203"/>
      <c r="W673" s="203"/>
      <c r="X673" s="203"/>
      <c r="Y673" s="203"/>
      <c r="Z673" s="203"/>
    </row>
    <row r="674" ht="15.75" customHeight="1">
      <c r="A674" s="203"/>
      <c r="B674" s="203"/>
      <c r="C674" s="203"/>
      <c r="D674" s="203"/>
      <c r="E674" s="203"/>
      <c r="F674" s="203"/>
      <c r="G674" s="203"/>
      <c r="H674" s="203"/>
      <c r="I674" s="203"/>
      <c r="J674" s="203"/>
      <c r="K674" s="203"/>
      <c r="L674" s="203"/>
      <c r="M674" s="203"/>
      <c r="N674" s="203"/>
      <c r="O674" s="203"/>
      <c r="P674" s="203"/>
      <c r="Q674" s="203"/>
      <c r="R674" s="203"/>
      <c r="S674" s="203"/>
      <c r="T674" s="203"/>
      <c r="U674" s="203"/>
      <c r="V674" s="203"/>
      <c r="W674" s="203"/>
      <c r="X674" s="203"/>
      <c r="Y674" s="203"/>
      <c r="Z674" s="203"/>
    </row>
    <row r="675" ht="15.75" customHeight="1">
      <c r="A675" s="203"/>
      <c r="B675" s="203"/>
      <c r="C675" s="203"/>
      <c r="D675" s="203"/>
      <c r="E675" s="203"/>
      <c r="F675" s="203"/>
      <c r="G675" s="203"/>
      <c r="H675" s="203"/>
      <c r="I675" s="203"/>
      <c r="J675" s="203"/>
      <c r="K675" s="203"/>
      <c r="L675" s="203"/>
      <c r="M675" s="203"/>
      <c r="N675" s="203"/>
      <c r="O675" s="203"/>
      <c r="P675" s="203"/>
      <c r="Q675" s="203"/>
      <c r="R675" s="203"/>
      <c r="S675" s="203"/>
      <c r="T675" s="203"/>
      <c r="U675" s="203"/>
      <c r="V675" s="203"/>
      <c r="W675" s="203"/>
      <c r="X675" s="203"/>
      <c r="Y675" s="203"/>
      <c r="Z675" s="203"/>
    </row>
    <row r="676" ht="15.75" customHeight="1">
      <c r="A676" s="203"/>
      <c r="B676" s="203"/>
      <c r="C676" s="203"/>
      <c r="D676" s="203"/>
      <c r="E676" s="203"/>
      <c r="F676" s="203"/>
      <c r="G676" s="203"/>
      <c r="H676" s="203"/>
      <c r="I676" s="203"/>
      <c r="J676" s="203"/>
      <c r="K676" s="203"/>
      <c r="L676" s="203"/>
      <c r="M676" s="203"/>
      <c r="N676" s="203"/>
      <c r="O676" s="203"/>
      <c r="P676" s="203"/>
      <c r="Q676" s="203"/>
      <c r="R676" s="203"/>
      <c r="S676" s="203"/>
      <c r="T676" s="203"/>
      <c r="U676" s="203"/>
      <c r="V676" s="203"/>
      <c r="W676" s="203"/>
      <c r="X676" s="203"/>
      <c r="Y676" s="203"/>
      <c r="Z676" s="203"/>
    </row>
    <row r="677" ht="15.75" customHeight="1">
      <c r="A677" s="203"/>
      <c r="B677" s="203"/>
      <c r="C677" s="203"/>
      <c r="D677" s="203"/>
      <c r="E677" s="203"/>
      <c r="F677" s="203"/>
      <c r="G677" s="203"/>
      <c r="H677" s="203"/>
      <c r="I677" s="203"/>
      <c r="J677" s="203"/>
      <c r="K677" s="203"/>
      <c r="L677" s="203"/>
      <c r="M677" s="203"/>
      <c r="N677" s="203"/>
      <c r="O677" s="203"/>
      <c r="P677" s="203"/>
      <c r="Q677" s="203"/>
      <c r="R677" s="203"/>
      <c r="S677" s="203"/>
      <c r="T677" s="203"/>
      <c r="U677" s="203"/>
      <c r="V677" s="203"/>
      <c r="W677" s="203"/>
      <c r="X677" s="203"/>
      <c r="Y677" s="203"/>
      <c r="Z677" s="203"/>
    </row>
    <row r="678" ht="15.75" customHeight="1">
      <c r="A678" s="203"/>
      <c r="B678" s="203"/>
      <c r="C678" s="203"/>
      <c r="D678" s="203"/>
      <c r="E678" s="203"/>
      <c r="F678" s="203"/>
      <c r="G678" s="203"/>
      <c r="H678" s="203"/>
      <c r="I678" s="203"/>
      <c r="J678" s="203"/>
      <c r="K678" s="203"/>
      <c r="L678" s="203"/>
      <c r="M678" s="203"/>
      <c r="N678" s="203"/>
      <c r="O678" s="203"/>
      <c r="P678" s="203"/>
      <c r="Q678" s="203"/>
      <c r="R678" s="203"/>
      <c r="S678" s="203"/>
      <c r="T678" s="203"/>
      <c r="U678" s="203"/>
      <c r="V678" s="203"/>
      <c r="W678" s="203"/>
      <c r="X678" s="203"/>
      <c r="Y678" s="203"/>
      <c r="Z678" s="203"/>
    </row>
    <row r="679" ht="15.75" customHeight="1">
      <c r="A679" s="203"/>
      <c r="B679" s="203"/>
      <c r="C679" s="203"/>
      <c r="D679" s="203"/>
      <c r="E679" s="203"/>
      <c r="F679" s="203"/>
      <c r="G679" s="203"/>
      <c r="H679" s="203"/>
      <c r="I679" s="203"/>
      <c r="J679" s="203"/>
      <c r="K679" s="203"/>
      <c r="L679" s="203"/>
      <c r="M679" s="203"/>
      <c r="N679" s="203"/>
      <c r="O679" s="203"/>
      <c r="P679" s="203"/>
      <c r="Q679" s="203"/>
      <c r="R679" s="203"/>
      <c r="S679" s="203"/>
      <c r="T679" s="203"/>
      <c r="U679" s="203"/>
      <c r="V679" s="203"/>
      <c r="W679" s="203"/>
      <c r="X679" s="203"/>
      <c r="Y679" s="203"/>
      <c r="Z679" s="203"/>
    </row>
    <row r="680" ht="15.75" customHeight="1">
      <c r="A680" s="203"/>
      <c r="B680" s="203"/>
      <c r="C680" s="203"/>
      <c r="D680" s="203"/>
      <c r="E680" s="203"/>
      <c r="F680" s="203"/>
      <c r="G680" s="203"/>
      <c r="H680" s="203"/>
      <c r="I680" s="203"/>
      <c r="J680" s="203"/>
      <c r="K680" s="203"/>
      <c r="L680" s="203"/>
      <c r="M680" s="203"/>
      <c r="N680" s="203"/>
      <c r="O680" s="203"/>
      <c r="P680" s="203"/>
      <c r="Q680" s="203"/>
      <c r="R680" s="203"/>
      <c r="S680" s="203"/>
      <c r="T680" s="203"/>
      <c r="U680" s="203"/>
      <c r="V680" s="203"/>
      <c r="W680" s="203"/>
      <c r="X680" s="203"/>
      <c r="Y680" s="203"/>
      <c r="Z680" s="203"/>
    </row>
    <row r="681" ht="15.75" customHeight="1">
      <c r="A681" s="203"/>
      <c r="B681" s="203"/>
      <c r="C681" s="203"/>
      <c r="D681" s="203"/>
      <c r="E681" s="203"/>
      <c r="F681" s="203"/>
      <c r="G681" s="203"/>
      <c r="H681" s="203"/>
      <c r="I681" s="203"/>
      <c r="J681" s="203"/>
      <c r="K681" s="203"/>
      <c r="L681" s="203"/>
      <c r="M681" s="203"/>
      <c r="N681" s="203"/>
      <c r="O681" s="203"/>
      <c r="P681" s="203"/>
      <c r="Q681" s="203"/>
      <c r="R681" s="203"/>
      <c r="S681" s="203"/>
      <c r="T681" s="203"/>
      <c r="U681" s="203"/>
      <c r="V681" s="203"/>
      <c r="W681" s="203"/>
      <c r="X681" s="203"/>
      <c r="Y681" s="203"/>
      <c r="Z681" s="203"/>
    </row>
    <row r="682" ht="15.75" customHeight="1">
      <c r="A682" s="203"/>
      <c r="B682" s="203"/>
      <c r="C682" s="203"/>
      <c r="D682" s="203"/>
      <c r="E682" s="203"/>
      <c r="F682" s="203"/>
      <c r="G682" s="203"/>
      <c r="H682" s="203"/>
      <c r="I682" s="203"/>
      <c r="J682" s="203"/>
      <c r="K682" s="203"/>
      <c r="L682" s="203"/>
      <c r="M682" s="203"/>
      <c r="N682" s="203"/>
      <c r="O682" s="203"/>
      <c r="P682" s="203"/>
      <c r="Q682" s="203"/>
      <c r="R682" s="203"/>
      <c r="S682" s="203"/>
      <c r="T682" s="203"/>
      <c r="U682" s="203"/>
      <c r="V682" s="203"/>
      <c r="W682" s="203"/>
      <c r="X682" s="203"/>
      <c r="Y682" s="203"/>
      <c r="Z682" s="203"/>
    </row>
    <row r="683" ht="15.75" customHeight="1">
      <c r="A683" s="203"/>
      <c r="B683" s="203"/>
      <c r="C683" s="203"/>
      <c r="D683" s="203"/>
      <c r="E683" s="203"/>
      <c r="F683" s="203"/>
      <c r="G683" s="203"/>
      <c r="H683" s="203"/>
      <c r="I683" s="203"/>
      <c r="J683" s="203"/>
      <c r="K683" s="203"/>
      <c r="L683" s="203"/>
      <c r="M683" s="203"/>
      <c r="N683" s="203"/>
      <c r="O683" s="203"/>
      <c r="P683" s="203"/>
      <c r="Q683" s="203"/>
      <c r="R683" s="203"/>
      <c r="S683" s="203"/>
      <c r="T683" s="203"/>
      <c r="U683" s="203"/>
      <c r="V683" s="203"/>
      <c r="W683" s="203"/>
      <c r="X683" s="203"/>
      <c r="Y683" s="203"/>
      <c r="Z683" s="203"/>
    </row>
    <row r="684" ht="15.75" customHeight="1">
      <c r="A684" s="203"/>
      <c r="B684" s="203"/>
      <c r="C684" s="203"/>
      <c r="D684" s="203"/>
      <c r="E684" s="203"/>
      <c r="F684" s="203"/>
      <c r="G684" s="203"/>
      <c r="H684" s="203"/>
      <c r="I684" s="203"/>
      <c r="J684" s="203"/>
      <c r="K684" s="203"/>
      <c r="L684" s="203"/>
      <c r="M684" s="203"/>
      <c r="N684" s="203"/>
      <c r="O684" s="203"/>
      <c r="P684" s="203"/>
      <c r="Q684" s="203"/>
      <c r="R684" s="203"/>
      <c r="S684" s="203"/>
      <c r="T684" s="203"/>
      <c r="U684" s="203"/>
      <c r="V684" s="203"/>
      <c r="W684" s="203"/>
      <c r="X684" s="203"/>
      <c r="Y684" s="203"/>
      <c r="Z684" s="203"/>
    </row>
    <row r="685" ht="15.75" customHeight="1">
      <c r="A685" s="203"/>
      <c r="B685" s="203"/>
      <c r="C685" s="203"/>
      <c r="D685" s="203"/>
      <c r="E685" s="203"/>
      <c r="F685" s="203"/>
      <c r="G685" s="203"/>
      <c r="H685" s="203"/>
      <c r="I685" s="203"/>
      <c r="J685" s="203"/>
      <c r="K685" s="203"/>
      <c r="L685" s="203"/>
      <c r="M685" s="203"/>
      <c r="N685" s="203"/>
      <c r="O685" s="203"/>
      <c r="P685" s="203"/>
      <c r="Q685" s="203"/>
      <c r="R685" s="203"/>
      <c r="S685" s="203"/>
      <c r="T685" s="203"/>
      <c r="U685" s="203"/>
      <c r="V685" s="203"/>
      <c r="W685" s="203"/>
      <c r="X685" s="203"/>
      <c r="Y685" s="203"/>
      <c r="Z685" s="203"/>
    </row>
    <row r="686" ht="15.75" customHeight="1">
      <c r="A686" s="203"/>
      <c r="B686" s="203"/>
      <c r="C686" s="203"/>
      <c r="D686" s="203"/>
      <c r="E686" s="203"/>
      <c r="F686" s="203"/>
      <c r="G686" s="203"/>
      <c r="H686" s="203"/>
      <c r="I686" s="203"/>
      <c r="J686" s="203"/>
      <c r="K686" s="203"/>
      <c r="L686" s="203"/>
      <c r="M686" s="203"/>
      <c r="N686" s="203"/>
      <c r="O686" s="203"/>
      <c r="P686" s="203"/>
      <c r="Q686" s="203"/>
      <c r="R686" s="203"/>
      <c r="S686" s="203"/>
      <c r="T686" s="203"/>
      <c r="U686" s="203"/>
      <c r="V686" s="203"/>
      <c r="W686" s="203"/>
      <c r="X686" s="203"/>
      <c r="Y686" s="203"/>
      <c r="Z686" s="203"/>
    </row>
    <row r="687" ht="15.75" customHeight="1">
      <c r="A687" s="203"/>
      <c r="B687" s="203"/>
      <c r="C687" s="203"/>
      <c r="D687" s="203"/>
      <c r="E687" s="203"/>
      <c r="F687" s="203"/>
      <c r="G687" s="203"/>
      <c r="H687" s="203"/>
      <c r="I687" s="203"/>
      <c r="J687" s="203"/>
      <c r="K687" s="203"/>
      <c r="L687" s="203"/>
      <c r="M687" s="203"/>
      <c r="N687" s="203"/>
      <c r="O687" s="203"/>
      <c r="P687" s="203"/>
      <c r="Q687" s="203"/>
      <c r="R687" s="203"/>
      <c r="S687" s="203"/>
      <c r="T687" s="203"/>
      <c r="U687" s="203"/>
      <c r="V687" s="203"/>
      <c r="W687" s="203"/>
      <c r="X687" s="203"/>
      <c r="Y687" s="203"/>
      <c r="Z687" s="203"/>
    </row>
    <row r="688" ht="15.75" customHeight="1">
      <c r="A688" s="203"/>
      <c r="B688" s="203"/>
      <c r="C688" s="203"/>
      <c r="D688" s="203"/>
      <c r="E688" s="203"/>
      <c r="F688" s="203"/>
      <c r="G688" s="203"/>
      <c r="H688" s="203"/>
      <c r="I688" s="203"/>
      <c r="J688" s="203"/>
      <c r="K688" s="203"/>
      <c r="L688" s="203"/>
      <c r="M688" s="203"/>
      <c r="N688" s="203"/>
      <c r="O688" s="203"/>
      <c r="P688" s="203"/>
      <c r="Q688" s="203"/>
      <c r="R688" s="203"/>
      <c r="S688" s="203"/>
      <c r="T688" s="203"/>
      <c r="U688" s="203"/>
      <c r="V688" s="203"/>
      <c r="W688" s="203"/>
      <c r="X688" s="203"/>
      <c r="Y688" s="203"/>
      <c r="Z688" s="203"/>
    </row>
    <row r="689" ht="15.75" customHeight="1">
      <c r="A689" s="203"/>
      <c r="B689" s="203"/>
      <c r="C689" s="203"/>
      <c r="D689" s="203"/>
      <c r="E689" s="203"/>
      <c r="F689" s="203"/>
      <c r="G689" s="203"/>
      <c r="H689" s="203"/>
      <c r="I689" s="203"/>
      <c r="J689" s="203"/>
      <c r="K689" s="203"/>
      <c r="L689" s="203"/>
      <c r="M689" s="203"/>
      <c r="N689" s="203"/>
      <c r="O689" s="203"/>
      <c r="P689" s="203"/>
      <c r="Q689" s="203"/>
      <c r="R689" s="203"/>
      <c r="S689" s="203"/>
      <c r="T689" s="203"/>
      <c r="U689" s="203"/>
      <c r="V689" s="203"/>
      <c r="W689" s="203"/>
      <c r="X689" s="203"/>
      <c r="Y689" s="203"/>
      <c r="Z689" s="203"/>
    </row>
    <row r="690" ht="15.75" customHeight="1">
      <c r="A690" s="203"/>
      <c r="B690" s="203"/>
      <c r="C690" s="203"/>
      <c r="D690" s="203"/>
      <c r="E690" s="203"/>
      <c r="F690" s="203"/>
      <c r="G690" s="203"/>
      <c r="H690" s="203"/>
      <c r="I690" s="203"/>
      <c r="J690" s="203"/>
      <c r="K690" s="203"/>
      <c r="L690" s="203"/>
      <c r="M690" s="203"/>
      <c r="N690" s="203"/>
      <c r="O690" s="203"/>
      <c r="P690" s="203"/>
      <c r="Q690" s="203"/>
      <c r="R690" s="203"/>
      <c r="S690" s="203"/>
      <c r="T690" s="203"/>
      <c r="U690" s="203"/>
      <c r="V690" s="203"/>
      <c r="W690" s="203"/>
      <c r="X690" s="203"/>
      <c r="Y690" s="203"/>
      <c r="Z690" s="203"/>
    </row>
    <row r="691" ht="15.75" customHeight="1">
      <c r="A691" s="203"/>
      <c r="B691" s="203"/>
      <c r="C691" s="203"/>
      <c r="D691" s="203"/>
      <c r="E691" s="203"/>
      <c r="F691" s="203"/>
      <c r="G691" s="203"/>
      <c r="H691" s="203"/>
      <c r="I691" s="203"/>
      <c r="J691" s="203"/>
      <c r="K691" s="203"/>
      <c r="L691" s="203"/>
      <c r="M691" s="203"/>
      <c r="N691" s="203"/>
      <c r="O691" s="203"/>
      <c r="P691" s="203"/>
      <c r="Q691" s="203"/>
      <c r="R691" s="203"/>
      <c r="S691" s="203"/>
      <c r="T691" s="203"/>
      <c r="U691" s="203"/>
      <c r="V691" s="203"/>
      <c r="W691" s="203"/>
      <c r="X691" s="203"/>
      <c r="Y691" s="203"/>
      <c r="Z691" s="203"/>
    </row>
    <row r="692" ht="15.75" customHeight="1">
      <c r="A692" s="203"/>
      <c r="B692" s="203"/>
      <c r="C692" s="203"/>
      <c r="D692" s="203"/>
      <c r="E692" s="203"/>
      <c r="F692" s="203"/>
      <c r="G692" s="203"/>
      <c r="H692" s="203"/>
      <c r="I692" s="203"/>
      <c r="J692" s="203"/>
      <c r="K692" s="203"/>
      <c r="L692" s="203"/>
      <c r="M692" s="203"/>
      <c r="N692" s="203"/>
      <c r="O692" s="203"/>
      <c r="P692" s="203"/>
      <c r="Q692" s="203"/>
      <c r="R692" s="203"/>
      <c r="S692" s="203"/>
      <c r="T692" s="203"/>
      <c r="U692" s="203"/>
      <c r="V692" s="203"/>
      <c r="W692" s="203"/>
      <c r="X692" s="203"/>
      <c r="Y692" s="203"/>
      <c r="Z692" s="203"/>
    </row>
    <row r="693" ht="15.75" customHeight="1">
      <c r="A693" s="203"/>
      <c r="B693" s="203"/>
      <c r="C693" s="203"/>
      <c r="D693" s="203"/>
      <c r="E693" s="203"/>
      <c r="F693" s="203"/>
      <c r="G693" s="203"/>
      <c r="H693" s="203"/>
      <c r="I693" s="203"/>
      <c r="J693" s="203"/>
      <c r="K693" s="203"/>
      <c r="L693" s="203"/>
      <c r="M693" s="203"/>
      <c r="N693" s="203"/>
      <c r="O693" s="203"/>
      <c r="P693" s="203"/>
      <c r="Q693" s="203"/>
      <c r="R693" s="203"/>
      <c r="S693" s="203"/>
      <c r="T693" s="203"/>
      <c r="U693" s="203"/>
      <c r="V693" s="203"/>
      <c r="W693" s="203"/>
      <c r="X693" s="203"/>
      <c r="Y693" s="203"/>
      <c r="Z693" s="203"/>
    </row>
    <row r="694" ht="15.75" customHeight="1">
      <c r="A694" s="203"/>
      <c r="B694" s="203"/>
      <c r="C694" s="203"/>
      <c r="D694" s="203"/>
      <c r="E694" s="203"/>
      <c r="F694" s="203"/>
      <c r="G694" s="203"/>
      <c r="H694" s="203"/>
      <c r="I694" s="203"/>
      <c r="J694" s="203"/>
      <c r="K694" s="203"/>
      <c r="L694" s="203"/>
      <c r="M694" s="203"/>
      <c r="N694" s="203"/>
      <c r="O694" s="203"/>
      <c r="P694" s="203"/>
      <c r="Q694" s="203"/>
      <c r="R694" s="203"/>
      <c r="S694" s="203"/>
      <c r="T694" s="203"/>
      <c r="U694" s="203"/>
      <c r="V694" s="203"/>
      <c r="W694" s="203"/>
      <c r="X694" s="203"/>
      <c r="Y694" s="203"/>
      <c r="Z694" s="203"/>
    </row>
    <row r="695" ht="15.75" customHeight="1">
      <c r="A695" s="203"/>
      <c r="B695" s="203"/>
      <c r="C695" s="203"/>
      <c r="D695" s="203"/>
      <c r="E695" s="203"/>
      <c r="F695" s="203"/>
      <c r="G695" s="203"/>
      <c r="H695" s="203"/>
      <c r="I695" s="203"/>
      <c r="J695" s="203"/>
      <c r="K695" s="203"/>
      <c r="L695" s="203"/>
      <c r="M695" s="203"/>
      <c r="N695" s="203"/>
      <c r="O695" s="203"/>
      <c r="P695" s="203"/>
      <c r="Q695" s="203"/>
      <c r="R695" s="203"/>
      <c r="S695" s="203"/>
      <c r="T695" s="203"/>
      <c r="U695" s="203"/>
      <c r="V695" s="203"/>
      <c r="W695" s="203"/>
      <c r="X695" s="203"/>
      <c r="Y695" s="203"/>
      <c r="Z695" s="203"/>
    </row>
    <row r="696" ht="15.75" customHeight="1">
      <c r="A696" s="203"/>
      <c r="B696" s="203"/>
      <c r="C696" s="203"/>
      <c r="D696" s="203"/>
      <c r="E696" s="203"/>
      <c r="F696" s="203"/>
      <c r="G696" s="203"/>
      <c r="H696" s="203"/>
      <c r="I696" s="203"/>
      <c r="J696" s="203"/>
      <c r="K696" s="203"/>
      <c r="L696" s="203"/>
      <c r="M696" s="203"/>
      <c r="N696" s="203"/>
      <c r="O696" s="203"/>
      <c r="P696" s="203"/>
      <c r="Q696" s="203"/>
      <c r="R696" s="203"/>
      <c r="S696" s="203"/>
      <c r="T696" s="203"/>
      <c r="U696" s="203"/>
      <c r="V696" s="203"/>
      <c r="W696" s="203"/>
      <c r="X696" s="203"/>
      <c r="Y696" s="203"/>
      <c r="Z696" s="203"/>
    </row>
    <row r="697" ht="15.75" customHeight="1">
      <c r="A697" s="203"/>
      <c r="B697" s="203"/>
      <c r="C697" s="203"/>
      <c r="D697" s="203"/>
      <c r="E697" s="203"/>
      <c r="F697" s="203"/>
      <c r="G697" s="203"/>
      <c r="H697" s="203"/>
      <c r="I697" s="203"/>
      <c r="J697" s="203"/>
      <c r="K697" s="203"/>
      <c r="L697" s="203"/>
      <c r="M697" s="203"/>
      <c r="N697" s="203"/>
      <c r="O697" s="203"/>
      <c r="P697" s="203"/>
      <c r="Q697" s="203"/>
      <c r="R697" s="203"/>
      <c r="S697" s="203"/>
      <c r="T697" s="203"/>
      <c r="U697" s="203"/>
      <c r="V697" s="203"/>
      <c r="W697" s="203"/>
      <c r="X697" s="203"/>
      <c r="Y697" s="203"/>
      <c r="Z697" s="203"/>
    </row>
    <row r="698" ht="15.75" customHeight="1">
      <c r="A698" s="203"/>
      <c r="B698" s="203"/>
      <c r="C698" s="203"/>
      <c r="D698" s="203"/>
      <c r="E698" s="203"/>
      <c r="F698" s="203"/>
      <c r="G698" s="203"/>
      <c r="H698" s="203"/>
      <c r="I698" s="203"/>
      <c r="J698" s="203"/>
      <c r="K698" s="203"/>
      <c r="L698" s="203"/>
      <c r="M698" s="203"/>
      <c r="N698" s="203"/>
      <c r="O698" s="203"/>
      <c r="P698" s="203"/>
      <c r="Q698" s="203"/>
      <c r="R698" s="203"/>
      <c r="S698" s="203"/>
      <c r="T698" s="203"/>
      <c r="U698" s="203"/>
      <c r="V698" s="203"/>
      <c r="W698" s="203"/>
      <c r="X698" s="203"/>
      <c r="Y698" s="203"/>
      <c r="Z698" s="203"/>
    </row>
    <row r="699" ht="15.75" customHeight="1">
      <c r="A699" s="203"/>
      <c r="B699" s="203"/>
      <c r="C699" s="203"/>
      <c r="D699" s="203"/>
      <c r="E699" s="203"/>
      <c r="F699" s="203"/>
      <c r="G699" s="203"/>
      <c r="H699" s="203"/>
      <c r="I699" s="203"/>
      <c r="J699" s="203"/>
      <c r="K699" s="203"/>
      <c r="L699" s="203"/>
      <c r="M699" s="203"/>
      <c r="N699" s="203"/>
      <c r="O699" s="203"/>
      <c r="P699" s="203"/>
      <c r="Q699" s="203"/>
      <c r="R699" s="203"/>
      <c r="S699" s="203"/>
      <c r="T699" s="203"/>
      <c r="U699" s="203"/>
      <c r="V699" s="203"/>
      <c r="W699" s="203"/>
      <c r="X699" s="203"/>
      <c r="Y699" s="203"/>
      <c r="Z699" s="203"/>
    </row>
    <row r="700" ht="15.75" customHeight="1">
      <c r="A700" s="203"/>
      <c r="B700" s="203"/>
      <c r="C700" s="203"/>
      <c r="D700" s="203"/>
      <c r="E700" s="203"/>
      <c r="F700" s="203"/>
      <c r="G700" s="203"/>
      <c r="H700" s="203"/>
      <c r="I700" s="203"/>
      <c r="J700" s="203"/>
      <c r="K700" s="203"/>
      <c r="L700" s="203"/>
      <c r="M700" s="203"/>
      <c r="N700" s="203"/>
      <c r="O700" s="203"/>
      <c r="P700" s="203"/>
      <c r="Q700" s="203"/>
      <c r="R700" s="203"/>
      <c r="S700" s="203"/>
      <c r="T700" s="203"/>
      <c r="U700" s="203"/>
      <c r="V700" s="203"/>
      <c r="W700" s="203"/>
      <c r="X700" s="203"/>
      <c r="Y700" s="203"/>
      <c r="Z700" s="203"/>
    </row>
    <row r="701" ht="15.75" customHeight="1">
      <c r="A701" s="203"/>
      <c r="B701" s="203"/>
      <c r="C701" s="203"/>
      <c r="D701" s="203"/>
      <c r="E701" s="203"/>
      <c r="F701" s="203"/>
      <c r="G701" s="203"/>
      <c r="H701" s="203"/>
      <c r="I701" s="203"/>
      <c r="J701" s="203"/>
      <c r="K701" s="203"/>
      <c r="L701" s="203"/>
      <c r="M701" s="203"/>
      <c r="N701" s="203"/>
      <c r="O701" s="203"/>
      <c r="P701" s="203"/>
      <c r="Q701" s="203"/>
      <c r="R701" s="203"/>
      <c r="S701" s="203"/>
      <c r="T701" s="203"/>
      <c r="U701" s="203"/>
      <c r="V701" s="203"/>
      <c r="W701" s="203"/>
      <c r="X701" s="203"/>
      <c r="Y701" s="203"/>
      <c r="Z701" s="203"/>
    </row>
    <row r="702" ht="15.75" customHeight="1">
      <c r="A702" s="203"/>
      <c r="B702" s="203"/>
      <c r="C702" s="203"/>
      <c r="D702" s="203"/>
      <c r="E702" s="203"/>
      <c r="F702" s="203"/>
      <c r="G702" s="203"/>
      <c r="H702" s="203"/>
      <c r="I702" s="203"/>
      <c r="J702" s="203"/>
      <c r="K702" s="203"/>
      <c r="L702" s="203"/>
      <c r="M702" s="203"/>
      <c r="N702" s="203"/>
      <c r="O702" s="203"/>
      <c r="P702" s="203"/>
      <c r="Q702" s="203"/>
      <c r="R702" s="203"/>
      <c r="S702" s="203"/>
      <c r="T702" s="203"/>
      <c r="U702" s="203"/>
      <c r="V702" s="203"/>
      <c r="W702" s="203"/>
      <c r="X702" s="203"/>
      <c r="Y702" s="203"/>
      <c r="Z702" s="203"/>
    </row>
    <row r="703" ht="15.75" customHeight="1">
      <c r="A703" s="203"/>
      <c r="B703" s="203"/>
      <c r="C703" s="203"/>
      <c r="D703" s="203"/>
      <c r="E703" s="203"/>
      <c r="F703" s="203"/>
      <c r="G703" s="203"/>
      <c r="H703" s="203"/>
      <c r="I703" s="203"/>
      <c r="J703" s="203"/>
      <c r="K703" s="203"/>
      <c r="L703" s="203"/>
      <c r="M703" s="203"/>
      <c r="N703" s="203"/>
      <c r="O703" s="203"/>
      <c r="P703" s="203"/>
      <c r="Q703" s="203"/>
      <c r="R703" s="203"/>
      <c r="S703" s="203"/>
      <c r="T703" s="203"/>
      <c r="U703" s="203"/>
      <c r="V703" s="203"/>
      <c r="W703" s="203"/>
      <c r="X703" s="203"/>
      <c r="Y703" s="203"/>
      <c r="Z703" s="203"/>
    </row>
    <row r="704" ht="15.75" customHeight="1">
      <c r="A704" s="203"/>
      <c r="B704" s="203"/>
      <c r="C704" s="203"/>
      <c r="D704" s="203"/>
      <c r="E704" s="203"/>
      <c r="F704" s="203"/>
      <c r="G704" s="203"/>
      <c r="H704" s="203"/>
      <c r="I704" s="203"/>
      <c r="J704" s="203"/>
      <c r="K704" s="203"/>
      <c r="L704" s="203"/>
      <c r="M704" s="203"/>
      <c r="N704" s="203"/>
      <c r="O704" s="203"/>
      <c r="P704" s="203"/>
      <c r="Q704" s="203"/>
      <c r="R704" s="203"/>
      <c r="S704" s="203"/>
      <c r="T704" s="203"/>
      <c r="U704" s="203"/>
      <c r="V704" s="203"/>
      <c r="W704" s="203"/>
      <c r="X704" s="203"/>
      <c r="Y704" s="203"/>
      <c r="Z704" s="203"/>
    </row>
    <row r="705" ht="15.75" customHeight="1">
      <c r="A705" s="203"/>
      <c r="B705" s="203"/>
      <c r="C705" s="203"/>
      <c r="D705" s="203"/>
      <c r="E705" s="203"/>
      <c r="F705" s="203"/>
      <c r="G705" s="203"/>
      <c r="H705" s="203"/>
      <c r="I705" s="203"/>
      <c r="J705" s="203"/>
      <c r="K705" s="203"/>
      <c r="L705" s="203"/>
      <c r="M705" s="203"/>
      <c r="N705" s="203"/>
      <c r="O705" s="203"/>
      <c r="P705" s="203"/>
      <c r="Q705" s="203"/>
      <c r="R705" s="203"/>
      <c r="S705" s="203"/>
      <c r="T705" s="203"/>
      <c r="U705" s="203"/>
      <c r="V705" s="203"/>
      <c r="W705" s="203"/>
      <c r="X705" s="203"/>
      <c r="Y705" s="203"/>
      <c r="Z705" s="203"/>
    </row>
    <row r="706" ht="15.75" customHeight="1">
      <c r="A706" s="203"/>
      <c r="B706" s="203"/>
      <c r="C706" s="203"/>
      <c r="D706" s="203"/>
      <c r="E706" s="203"/>
      <c r="F706" s="203"/>
      <c r="G706" s="203"/>
      <c r="H706" s="203"/>
      <c r="I706" s="203"/>
      <c r="J706" s="203"/>
      <c r="K706" s="203"/>
      <c r="L706" s="203"/>
      <c r="M706" s="203"/>
      <c r="N706" s="203"/>
      <c r="O706" s="203"/>
      <c r="P706" s="203"/>
      <c r="Q706" s="203"/>
      <c r="R706" s="203"/>
      <c r="S706" s="203"/>
      <c r="T706" s="203"/>
      <c r="U706" s="203"/>
      <c r="V706" s="203"/>
      <c r="W706" s="203"/>
      <c r="X706" s="203"/>
      <c r="Y706" s="203"/>
      <c r="Z706" s="203"/>
    </row>
    <row r="707" ht="15.75" customHeight="1">
      <c r="A707" s="203"/>
      <c r="B707" s="203"/>
      <c r="C707" s="203"/>
      <c r="D707" s="203"/>
      <c r="E707" s="203"/>
      <c r="F707" s="203"/>
      <c r="G707" s="203"/>
      <c r="H707" s="203"/>
      <c r="I707" s="203"/>
      <c r="J707" s="203"/>
      <c r="K707" s="203"/>
      <c r="L707" s="203"/>
      <c r="M707" s="203"/>
      <c r="N707" s="203"/>
      <c r="O707" s="203"/>
      <c r="P707" s="203"/>
      <c r="Q707" s="203"/>
      <c r="R707" s="203"/>
      <c r="S707" s="203"/>
      <c r="T707" s="203"/>
      <c r="U707" s="203"/>
      <c r="V707" s="203"/>
      <c r="W707" s="203"/>
      <c r="X707" s="203"/>
      <c r="Y707" s="203"/>
      <c r="Z707" s="203"/>
    </row>
    <row r="708" ht="15.75" customHeight="1">
      <c r="A708" s="203"/>
      <c r="B708" s="203"/>
      <c r="C708" s="203"/>
      <c r="D708" s="203"/>
      <c r="E708" s="203"/>
      <c r="F708" s="203"/>
      <c r="G708" s="203"/>
      <c r="H708" s="203"/>
      <c r="I708" s="203"/>
      <c r="J708" s="203"/>
      <c r="K708" s="203"/>
      <c r="L708" s="203"/>
      <c r="M708" s="203"/>
      <c r="N708" s="203"/>
      <c r="O708" s="203"/>
      <c r="P708" s="203"/>
      <c r="Q708" s="203"/>
      <c r="R708" s="203"/>
      <c r="S708" s="203"/>
      <c r="T708" s="203"/>
      <c r="U708" s="203"/>
      <c r="V708" s="203"/>
      <c r="W708" s="203"/>
      <c r="X708" s="203"/>
      <c r="Y708" s="203"/>
      <c r="Z708" s="203"/>
    </row>
    <row r="709" ht="15.75" customHeight="1">
      <c r="A709" s="203"/>
      <c r="B709" s="203"/>
      <c r="C709" s="203"/>
      <c r="D709" s="203"/>
      <c r="E709" s="203"/>
      <c r="F709" s="203"/>
      <c r="G709" s="203"/>
      <c r="H709" s="203"/>
      <c r="I709" s="203"/>
      <c r="J709" s="203"/>
      <c r="K709" s="203"/>
      <c r="L709" s="203"/>
      <c r="M709" s="203"/>
      <c r="N709" s="203"/>
      <c r="O709" s="203"/>
      <c r="P709" s="203"/>
      <c r="Q709" s="203"/>
      <c r="R709" s="203"/>
      <c r="S709" s="203"/>
      <c r="T709" s="203"/>
      <c r="U709" s="203"/>
      <c r="V709" s="203"/>
      <c r="W709" s="203"/>
      <c r="X709" s="203"/>
      <c r="Y709" s="203"/>
      <c r="Z709" s="203"/>
    </row>
    <row r="710" ht="15.75" customHeight="1">
      <c r="A710" s="203"/>
      <c r="B710" s="203"/>
      <c r="C710" s="203"/>
      <c r="D710" s="203"/>
      <c r="E710" s="203"/>
      <c r="F710" s="203"/>
      <c r="G710" s="203"/>
      <c r="H710" s="203"/>
      <c r="I710" s="203"/>
      <c r="J710" s="203"/>
      <c r="K710" s="203"/>
      <c r="L710" s="203"/>
      <c r="M710" s="203"/>
      <c r="N710" s="203"/>
      <c r="O710" s="203"/>
      <c r="P710" s="203"/>
      <c r="Q710" s="203"/>
      <c r="R710" s="203"/>
      <c r="S710" s="203"/>
      <c r="T710" s="203"/>
      <c r="U710" s="203"/>
      <c r="V710" s="203"/>
      <c r="W710" s="203"/>
      <c r="X710" s="203"/>
      <c r="Y710" s="203"/>
      <c r="Z710" s="203"/>
    </row>
    <row r="711" ht="15.75" customHeight="1">
      <c r="A711" s="203"/>
      <c r="B711" s="203"/>
      <c r="C711" s="203"/>
      <c r="D711" s="203"/>
      <c r="E711" s="203"/>
      <c r="F711" s="203"/>
      <c r="G711" s="203"/>
      <c r="H711" s="203"/>
      <c r="I711" s="203"/>
      <c r="J711" s="203"/>
      <c r="K711" s="203"/>
      <c r="L711" s="203"/>
      <c r="M711" s="203"/>
      <c r="N711" s="203"/>
      <c r="O711" s="203"/>
      <c r="P711" s="203"/>
      <c r="Q711" s="203"/>
      <c r="R711" s="203"/>
      <c r="S711" s="203"/>
      <c r="T711" s="203"/>
      <c r="U711" s="203"/>
      <c r="V711" s="203"/>
      <c r="W711" s="203"/>
      <c r="X711" s="203"/>
      <c r="Y711" s="203"/>
      <c r="Z711" s="203"/>
    </row>
    <row r="712" ht="15.75" customHeight="1">
      <c r="A712" s="203"/>
      <c r="B712" s="203"/>
      <c r="C712" s="203"/>
      <c r="D712" s="203"/>
      <c r="E712" s="203"/>
      <c r="F712" s="203"/>
      <c r="G712" s="203"/>
      <c r="H712" s="203"/>
      <c r="I712" s="203"/>
      <c r="J712" s="203"/>
      <c r="K712" s="203"/>
      <c r="L712" s="203"/>
      <c r="M712" s="203"/>
      <c r="N712" s="203"/>
      <c r="O712" s="203"/>
      <c r="P712" s="203"/>
      <c r="Q712" s="203"/>
      <c r="R712" s="203"/>
      <c r="S712" s="203"/>
      <c r="T712" s="203"/>
      <c r="U712" s="203"/>
      <c r="V712" s="203"/>
      <c r="W712" s="203"/>
      <c r="X712" s="203"/>
      <c r="Y712" s="203"/>
      <c r="Z712" s="203"/>
    </row>
    <row r="713" ht="15.75" customHeight="1">
      <c r="A713" s="203"/>
      <c r="B713" s="203"/>
      <c r="C713" s="203"/>
      <c r="D713" s="203"/>
      <c r="E713" s="203"/>
      <c r="F713" s="203"/>
      <c r="G713" s="203"/>
      <c r="H713" s="203"/>
      <c r="I713" s="203"/>
      <c r="J713" s="203"/>
      <c r="K713" s="203"/>
      <c r="L713" s="203"/>
      <c r="M713" s="203"/>
      <c r="N713" s="203"/>
      <c r="O713" s="203"/>
      <c r="P713" s="203"/>
      <c r="Q713" s="203"/>
      <c r="R713" s="203"/>
      <c r="S713" s="203"/>
      <c r="T713" s="203"/>
      <c r="U713" s="203"/>
      <c r="V713" s="203"/>
      <c r="W713" s="203"/>
      <c r="X713" s="203"/>
      <c r="Y713" s="203"/>
      <c r="Z713" s="203"/>
    </row>
    <row r="714" ht="15.75" customHeight="1">
      <c r="A714" s="203"/>
      <c r="B714" s="203"/>
      <c r="C714" s="203"/>
      <c r="D714" s="203"/>
      <c r="E714" s="203"/>
      <c r="F714" s="203"/>
      <c r="G714" s="203"/>
      <c r="H714" s="203"/>
      <c r="I714" s="203"/>
      <c r="J714" s="203"/>
      <c r="K714" s="203"/>
      <c r="L714" s="203"/>
      <c r="M714" s="203"/>
      <c r="N714" s="203"/>
      <c r="O714" s="203"/>
      <c r="P714" s="203"/>
      <c r="Q714" s="203"/>
      <c r="R714" s="203"/>
      <c r="S714" s="203"/>
      <c r="T714" s="203"/>
      <c r="U714" s="203"/>
      <c r="V714" s="203"/>
      <c r="W714" s="203"/>
      <c r="X714" s="203"/>
      <c r="Y714" s="203"/>
      <c r="Z714" s="203"/>
    </row>
    <row r="715" ht="15.75" customHeight="1">
      <c r="A715" s="203"/>
      <c r="B715" s="203"/>
      <c r="C715" s="203"/>
      <c r="D715" s="203"/>
      <c r="E715" s="203"/>
      <c r="F715" s="203"/>
      <c r="G715" s="203"/>
      <c r="H715" s="203"/>
      <c r="I715" s="203"/>
      <c r="J715" s="203"/>
      <c r="K715" s="203"/>
      <c r="L715" s="203"/>
      <c r="M715" s="203"/>
      <c r="N715" s="203"/>
      <c r="O715" s="203"/>
      <c r="P715" s="203"/>
      <c r="Q715" s="203"/>
      <c r="R715" s="203"/>
      <c r="S715" s="203"/>
      <c r="T715" s="203"/>
      <c r="U715" s="203"/>
      <c r="V715" s="203"/>
      <c r="W715" s="203"/>
      <c r="X715" s="203"/>
      <c r="Y715" s="203"/>
      <c r="Z715" s="203"/>
    </row>
    <row r="716" ht="15.75" customHeight="1">
      <c r="A716" s="203"/>
      <c r="B716" s="203"/>
      <c r="C716" s="203"/>
      <c r="D716" s="203"/>
      <c r="E716" s="203"/>
      <c r="F716" s="203"/>
      <c r="G716" s="203"/>
      <c r="H716" s="203"/>
      <c r="I716" s="203"/>
      <c r="J716" s="203"/>
      <c r="K716" s="203"/>
      <c r="L716" s="203"/>
      <c r="M716" s="203"/>
      <c r="N716" s="203"/>
      <c r="O716" s="203"/>
      <c r="P716" s="203"/>
      <c r="Q716" s="203"/>
      <c r="R716" s="203"/>
      <c r="S716" s="203"/>
      <c r="T716" s="203"/>
      <c r="U716" s="203"/>
      <c r="V716" s="203"/>
      <c r="W716" s="203"/>
      <c r="X716" s="203"/>
      <c r="Y716" s="203"/>
      <c r="Z716" s="203"/>
    </row>
    <row r="717" ht="15.75" customHeight="1">
      <c r="A717" s="203"/>
      <c r="B717" s="203"/>
      <c r="C717" s="203"/>
      <c r="D717" s="203"/>
      <c r="E717" s="203"/>
      <c r="F717" s="203"/>
      <c r="G717" s="203"/>
      <c r="H717" s="203"/>
      <c r="I717" s="203"/>
      <c r="J717" s="203"/>
      <c r="K717" s="203"/>
      <c r="L717" s="203"/>
      <c r="M717" s="203"/>
      <c r="N717" s="203"/>
      <c r="O717" s="203"/>
      <c r="P717" s="203"/>
      <c r="Q717" s="203"/>
      <c r="R717" s="203"/>
      <c r="S717" s="203"/>
      <c r="T717" s="203"/>
      <c r="U717" s="203"/>
      <c r="V717" s="203"/>
      <c r="W717" s="203"/>
      <c r="X717" s="203"/>
      <c r="Y717" s="203"/>
      <c r="Z717" s="203"/>
    </row>
    <row r="718" ht="15.75" customHeight="1">
      <c r="A718" s="203"/>
      <c r="B718" s="203"/>
      <c r="C718" s="203"/>
      <c r="D718" s="203"/>
      <c r="E718" s="203"/>
      <c r="F718" s="203"/>
      <c r="G718" s="203"/>
      <c r="H718" s="203"/>
      <c r="I718" s="203"/>
      <c r="J718" s="203"/>
      <c r="K718" s="203"/>
      <c r="L718" s="203"/>
      <c r="M718" s="203"/>
      <c r="N718" s="203"/>
      <c r="O718" s="203"/>
      <c r="P718" s="203"/>
      <c r="Q718" s="203"/>
      <c r="R718" s="203"/>
      <c r="S718" s="203"/>
      <c r="T718" s="203"/>
      <c r="U718" s="203"/>
      <c r="V718" s="203"/>
      <c r="W718" s="203"/>
      <c r="X718" s="203"/>
      <c r="Y718" s="203"/>
      <c r="Z718" s="203"/>
    </row>
    <row r="719" ht="15.75" customHeight="1">
      <c r="A719" s="203"/>
      <c r="B719" s="203"/>
      <c r="C719" s="203"/>
      <c r="D719" s="203"/>
      <c r="E719" s="203"/>
      <c r="F719" s="203"/>
      <c r="G719" s="203"/>
      <c r="H719" s="203"/>
      <c r="I719" s="203"/>
      <c r="J719" s="203"/>
      <c r="K719" s="203"/>
      <c r="L719" s="203"/>
      <c r="M719" s="203"/>
      <c r="N719" s="203"/>
      <c r="O719" s="203"/>
      <c r="P719" s="203"/>
      <c r="Q719" s="203"/>
      <c r="R719" s="203"/>
      <c r="S719" s="203"/>
      <c r="T719" s="203"/>
      <c r="U719" s="203"/>
      <c r="V719" s="203"/>
      <c r="W719" s="203"/>
      <c r="X719" s="203"/>
      <c r="Y719" s="203"/>
      <c r="Z719" s="203"/>
    </row>
    <row r="720" ht="15.75" customHeight="1">
      <c r="A720" s="203"/>
      <c r="B720" s="203"/>
      <c r="C720" s="203"/>
      <c r="D720" s="203"/>
      <c r="E720" s="203"/>
      <c r="F720" s="203"/>
      <c r="G720" s="203"/>
      <c r="H720" s="203"/>
      <c r="I720" s="203"/>
      <c r="J720" s="203"/>
      <c r="K720" s="203"/>
      <c r="L720" s="203"/>
      <c r="M720" s="203"/>
      <c r="N720" s="203"/>
      <c r="O720" s="203"/>
      <c r="P720" s="203"/>
      <c r="Q720" s="203"/>
      <c r="R720" s="203"/>
      <c r="S720" s="203"/>
      <c r="T720" s="203"/>
      <c r="U720" s="203"/>
      <c r="V720" s="203"/>
      <c r="W720" s="203"/>
      <c r="X720" s="203"/>
      <c r="Y720" s="203"/>
      <c r="Z720" s="203"/>
    </row>
    <row r="721" ht="15.75" customHeight="1">
      <c r="A721" s="203"/>
      <c r="B721" s="203"/>
      <c r="C721" s="203"/>
      <c r="D721" s="203"/>
      <c r="E721" s="203"/>
      <c r="F721" s="203"/>
      <c r="G721" s="203"/>
      <c r="H721" s="203"/>
      <c r="I721" s="203"/>
      <c r="J721" s="203"/>
      <c r="K721" s="203"/>
      <c r="L721" s="203"/>
      <c r="M721" s="203"/>
      <c r="N721" s="203"/>
      <c r="O721" s="203"/>
      <c r="P721" s="203"/>
      <c r="Q721" s="203"/>
      <c r="R721" s="203"/>
      <c r="S721" s="203"/>
      <c r="T721" s="203"/>
      <c r="U721" s="203"/>
      <c r="V721" s="203"/>
      <c r="W721" s="203"/>
      <c r="X721" s="203"/>
      <c r="Y721" s="203"/>
      <c r="Z721" s="203"/>
    </row>
    <row r="722" ht="15.75" customHeight="1">
      <c r="A722" s="203"/>
      <c r="B722" s="203"/>
      <c r="C722" s="203"/>
      <c r="D722" s="203"/>
      <c r="E722" s="203"/>
      <c r="F722" s="203"/>
      <c r="G722" s="203"/>
      <c r="H722" s="203"/>
      <c r="I722" s="203"/>
      <c r="J722" s="203"/>
      <c r="K722" s="203"/>
      <c r="L722" s="203"/>
      <c r="M722" s="203"/>
      <c r="N722" s="203"/>
      <c r="O722" s="203"/>
      <c r="P722" s="203"/>
      <c r="Q722" s="203"/>
      <c r="R722" s="203"/>
      <c r="S722" s="203"/>
      <c r="T722" s="203"/>
      <c r="U722" s="203"/>
      <c r="V722" s="203"/>
      <c r="W722" s="203"/>
      <c r="X722" s="203"/>
      <c r="Y722" s="203"/>
      <c r="Z722" s="203"/>
    </row>
    <row r="723" ht="15.75" customHeight="1">
      <c r="A723" s="203"/>
      <c r="B723" s="203"/>
      <c r="C723" s="203"/>
      <c r="D723" s="203"/>
      <c r="E723" s="203"/>
      <c r="F723" s="203"/>
      <c r="G723" s="203"/>
      <c r="H723" s="203"/>
      <c r="I723" s="203"/>
      <c r="J723" s="203"/>
      <c r="K723" s="203"/>
      <c r="L723" s="203"/>
      <c r="M723" s="203"/>
      <c r="N723" s="203"/>
      <c r="O723" s="203"/>
      <c r="P723" s="203"/>
      <c r="Q723" s="203"/>
      <c r="R723" s="203"/>
      <c r="S723" s="203"/>
      <c r="T723" s="203"/>
      <c r="U723" s="203"/>
      <c r="V723" s="203"/>
      <c r="W723" s="203"/>
      <c r="X723" s="203"/>
      <c r="Y723" s="203"/>
      <c r="Z723" s="203"/>
    </row>
    <row r="724" ht="15.75" customHeight="1">
      <c r="A724" s="203"/>
      <c r="B724" s="203"/>
      <c r="C724" s="203"/>
      <c r="D724" s="203"/>
      <c r="E724" s="203"/>
      <c r="F724" s="203"/>
      <c r="G724" s="203"/>
      <c r="H724" s="203"/>
      <c r="I724" s="203"/>
      <c r="J724" s="203"/>
      <c r="K724" s="203"/>
      <c r="L724" s="203"/>
      <c r="M724" s="203"/>
      <c r="N724" s="203"/>
      <c r="O724" s="203"/>
      <c r="P724" s="203"/>
      <c r="Q724" s="203"/>
      <c r="R724" s="203"/>
      <c r="S724" s="203"/>
      <c r="T724" s="203"/>
      <c r="U724" s="203"/>
      <c r="V724" s="203"/>
      <c r="W724" s="203"/>
      <c r="X724" s="203"/>
      <c r="Y724" s="203"/>
      <c r="Z724" s="203"/>
    </row>
    <row r="725" ht="15.75" customHeight="1">
      <c r="A725" s="203"/>
      <c r="B725" s="203"/>
      <c r="C725" s="203"/>
      <c r="D725" s="203"/>
      <c r="E725" s="203"/>
      <c r="F725" s="203"/>
      <c r="G725" s="203"/>
      <c r="H725" s="203"/>
      <c r="I725" s="203"/>
      <c r="J725" s="203"/>
      <c r="K725" s="203"/>
      <c r="L725" s="203"/>
      <c r="M725" s="203"/>
      <c r="N725" s="203"/>
      <c r="O725" s="203"/>
      <c r="P725" s="203"/>
      <c r="Q725" s="203"/>
      <c r="R725" s="203"/>
      <c r="S725" s="203"/>
      <c r="T725" s="203"/>
      <c r="U725" s="203"/>
      <c r="V725" s="203"/>
      <c r="W725" s="203"/>
      <c r="X725" s="203"/>
      <c r="Y725" s="203"/>
      <c r="Z725" s="203"/>
    </row>
    <row r="726" ht="15.75" customHeight="1">
      <c r="A726" s="203"/>
      <c r="B726" s="203"/>
      <c r="C726" s="203"/>
      <c r="D726" s="203"/>
      <c r="E726" s="203"/>
      <c r="F726" s="203"/>
      <c r="G726" s="203"/>
      <c r="H726" s="203"/>
      <c r="I726" s="203"/>
      <c r="J726" s="203"/>
      <c r="K726" s="203"/>
      <c r="L726" s="203"/>
      <c r="M726" s="203"/>
      <c r="N726" s="203"/>
      <c r="O726" s="203"/>
      <c r="P726" s="203"/>
      <c r="Q726" s="203"/>
      <c r="R726" s="203"/>
      <c r="S726" s="203"/>
      <c r="T726" s="203"/>
      <c r="U726" s="203"/>
      <c r="V726" s="203"/>
      <c r="W726" s="203"/>
      <c r="X726" s="203"/>
      <c r="Y726" s="203"/>
      <c r="Z726" s="203"/>
    </row>
    <row r="727" ht="15.75" customHeight="1">
      <c r="A727" s="203"/>
      <c r="B727" s="203"/>
      <c r="C727" s="203"/>
      <c r="D727" s="203"/>
      <c r="E727" s="203"/>
      <c r="F727" s="203"/>
      <c r="G727" s="203"/>
      <c r="H727" s="203"/>
      <c r="I727" s="203"/>
      <c r="J727" s="203"/>
      <c r="K727" s="203"/>
      <c r="L727" s="203"/>
      <c r="M727" s="203"/>
      <c r="N727" s="203"/>
      <c r="O727" s="203"/>
      <c r="P727" s="203"/>
      <c r="Q727" s="203"/>
      <c r="R727" s="203"/>
      <c r="S727" s="203"/>
      <c r="T727" s="203"/>
      <c r="U727" s="203"/>
      <c r="V727" s="203"/>
      <c r="W727" s="203"/>
      <c r="X727" s="203"/>
      <c r="Y727" s="203"/>
      <c r="Z727" s="203"/>
    </row>
    <row r="728" ht="15.75" customHeight="1">
      <c r="A728" s="203"/>
      <c r="B728" s="203"/>
      <c r="C728" s="203"/>
      <c r="D728" s="203"/>
      <c r="E728" s="203"/>
      <c r="F728" s="203"/>
      <c r="G728" s="203"/>
      <c r="H728" s="203"/>
      <c r="I728" s="203"/>
      <c r="J728" s="203"/>
      <c r="K728" s="203"/>
      <c r="L728" s="203"/>
      <c r="M728" s="203"/>
      <c r="N728" s="203"/>
      <c r="O728" s="203"/>
      <c r="P728" s="203"/>
      <c r="Q728" s="203"/>
      <c r="R728" s="203"/>
      <c r="S728" s="203"/>
      <c r="T728" s="203"/>
      <c r="U728" s="203"/>
      <c r="V728" s="203"/>
      <c r="W728" s="203"/>
      <c r="X728" s="203"/>
      <c r="Y728" s="203"/>
      <c r="Z728" s="203"/>
    </row>
    <row r="729" ht="15.75" customHeight="1">
      <c r="A729" s="203"/>
      <c r="B729" s="203"/>
      <c r="C729" s="203"/>
      <c r="D729" s="203"/>
      <c r="E729" s="203"/>
      <c r="F729" s="203"/>
      <c r="G729" s="203"/>
      <c r="H729" s="203"/>
      <c r="I729" s="203"/>
      <c r="J729" s="203"/>
      <c r="K729" s="203"/>
      <c r="L729" s="203"/>
      <c r="M729" s="203"/>
      <c r="N729" s="203"/>
      <c r="O729" s="203"/>
      <c r="P729" s="203"/>
      <c r="Q729" s="203"/>
      <c r="R729" s="203"/>
      <c r="S729" s="203"/>
      <c r="T729" s="203"/>
      <c r="U729" s="203"/>
      <c r="V729" s="203"/>
      <c r="W729" s="203"/>
      <c r="X729" s="203"/>
      <c r="Y729" s="203"/>
      <c r="Z729" s="203"/>
    </row>
    <row r="730" ht="15.75" customHeight="1">
      <c r="A730" s="203"/>
      <c r="B730" s="203"/>
      <c r="C730" s="203"/>
      <c r="D730" s="203"/>
      <c r="E730" s="203"/>
      <c r="F730" s="203"/>
      <c r="G730" s="203"/>
      <c r="H730" s="203"/>
      <c r="I730" s="203"/>
      <c r="J730" s="203"/>
      <c r="K730" s="203"/>
      <c r="L730" s="203"/>
      <c r="M730" s="203"/>
      <c r="N730" s="203"/>
      <c r="O730" s="203"/>
      <c r="P730" s="203"/>
      <c r="Q730" s="203"/>
      <c r="R730" s="203"/>
      <c r="S730" s="203"/>
      <c r="T730" s="203"/>
      <c r="U730" s="203"/>
      <c r="V730" s="203"/>
      <c r="W730" s="203"/>
      <c r="X730" s="203"/>
      <c r="Y730" s="203"/>
      <c r="Z730" s="203"/>
    </row>
    <row r="731" ht="15.75" customHeight="1">
      <c r="A731" s="203"/>
      <c r="B731" s="203"/>
      <c r="C731" s="203"/>
      <c r="D731" s="203"/>
      <c r="E731" s="203"/>
      <c r="F731" s="203"/>
      <c r="G731" s="203"/>
      <c r="H731" s="203"/>
      <c r="I731" s="203"/>
      <c r="J731" s="203"/>
      <c r="K731" s="203"/>
      <c r="L731" s="203"/>
      <c r="M731" s="203"/>
      <c r="N731" s="203"/>
      <c r="O731" s="203"/>
      <c r="P731" s="203"/>
      <c r="Q731" s="203"/>
      <c r="R731" s="203"/>
      <c r="S731" s="203"/>
      <c r="T731" s="203"/>
      <c r="U731" s="203"/>
      <c r="V731" s="203"/>
      <c r="W731" s="203"/>
      <c r="X731" s="203"/>
      <c r="Y731" s="203"/>
      <c r="Z731" s="203"/>
    </row>
    <row r="732" ht="15.75" customHeight="1">
      <c r="A732" s="203"/>
      <c r="B732" s="203"/>
      <c r="C732" s="203"/>
      <c r="D732" s="203"/>
      <c r="E732" s="203"/>
      <c r="F732" s="203"/>
      <c r="G732" s="203"/>
      <c r="H732" s="203"/>
      <c r="I732" s="203"/>
      <c r="J732" s="203"/>
      <c r="K732" s="203"/>
      <c r="L732" s="203"/>
      <c r="M732" s="203"/>
      <c r="N732" s="203"/>
      <c r="O732" s="203"/>
      <c r="P732" s="203"/>
      <c r="Q732" s="203"/>
      <c r="R732" s="203"/>
      <c r="S732" s="203"/>
      <c r="T732" s="203"/>
      <c r="U732" s="203"/>
      <c r="V732" s="203"/>
      <c r="W732" s="203"/>
      <c r="X732" s="203"/>
      <c r="Y732" s="203"/>
      <c r="Z732" s="203"/>
    </row>
    <row r="733" ht="15.75" customHeight="1">
      <c r="A733" s="203"/>
      <c r="B733" s="203"/>
      <c r="C733" s="203"/>
      <c r="D733" s="203"/>
      <c r="E733" s="203"/>
      <c r="F733" s="203"/>
      <c r="G733" s="203"/>
      <c r="H733" s="203"/>
      <c r="I733" s="203"/>
      <c r="J733" s="203"/>
      <c r="K733" s="203"/>
      <c r="L733" s="203"/>
      <c r="M733" s="203"/>
      <c r="N733" s="203"/>
      <c r="O733" s="203"/>
      <c r="P733" s="203"/>
      <c r="Q733" s="203"/>
      <c r="R733" s="203"/>
      <c r="S733" s="203"/>
      <c r="T733" s="203"/>
      <c r="U733" s="203"/>
      <c r="V733" s="203"/>
      <c r="W733" s="203"/>
      <c r="X733" s="203"/>
      <c r="Y733" s="203"/>
      <c r="Z733" s="203"/>
    </row>
    <row r="734" ht="15.75" customHeight="1">
      <c r="A734" s="203"/>
      <c r="B734" s="203"/>
      <c r="C734" s="203"/>
      <c r="D734" s="203"/>
      <c r="E734" s="203"/>
      <c r="F734" s="203"/>
      <c r="G734" s="203"/>
      <c r="H734" s="203"/>
      <c r="I734" s="203"/>
      <c r="J734" s="203"/>
      <c r="K734" s="203"/>
      <c r="L734" s="203"/>
      <c r="M734" s="203"/>
      <c r="N734" s="203"/>
      <c r="O734" s="203"/>
      <c r="P734" s="203"/>
      <c r="Q734" s="203"/>
      <c r="R734" s="203"/>
      <c r="S734" s="203"/>
      <c r="T734" s="203"/>
      <c r="U734" s="203"/>
      <c r="V734" s="203"/>
      <c r="W734" s="203"/>
      <c r="X734" s="203"/>
      <c r="Y734" s="203"/>
      <c r="Z734" s="203"/>
    </row>
    <row r="735" ht="15.75" customHeight="1">
      <c r="A735" s="203"/>
      <c r="B735" s="203"/>
      <c r="C735" s="203"/>
      <c r="D735" s="203"/>
      <c r="E735" s="203"/>
      <c r="F735" s="203"/>
      <c r="G735" s="203"/>
      <c r="H735" s="203"/>
      <c r="I735" s="203"/>
      <c r="J735" s="203"/>
      <c r="K735" s="203"/>
      <c r="L735" s="203"/>
      <c r="M735" s="203"/>
      <c r="N735" s="203"/>
      <c r="O735" s="203"/>
      <c r="P735" s="203"/>
      <c r="Q735" s="203"/>
      <c r="R735" s="203"/>
      <c r="S735" s="203"/>
      <c r="T735" s="203"/>
      <c r="U735" s="203"/>
      <c r="V735" s="203"/>
      <c r="W735" s="203"/>
      <c r="X735" s="203"/>
      <c r="Y735" s="203"/>
      <c r="Z735" s="203"/>
    </row>
    <row r="736" ht="15.75" customHeight="1">
      <c r="A736" s="203"/>
      <c r="B736" s="203"/>
      <c r="C736" s="203"/>
      <c r="D736" s="203"/>
      <c r="E736" s="203"/>
      <c r="F736" s="203"/>
      <c r="G736" s="203"/>
      <c r="H736" s="203"/>
      <c r="I736" s="203"/>
      <c r="J736" s="203"/>
      <c r="K736" s="203"/>
      <c r="L736" s="203"/>
      <c r="M736" s="203"/>
      <c r="N736" s="203"/>
      <c r="O736" s="203"/>
      <c r="P736" s="203"/>
      <c r="Q736" s="203"/>
      <c r="R736" s="203"/>
      <c r="S736" s="203"/>
      <c r="T736" s="203"/>
      <c r="U736" s="203"/>
      <c r="V736" s="203"/>
      <c r="W736" s="203"/>
      <c r="X736" s="203"/>
      <c r="Y736" s="203"/>
      <c r="Z736" s="203"/>
    </row>
    <row r="737" ht="15.75" customHeight="1">
      <c r="A737" s="203"/>
      <c r="B737" s="203"/>
      <c r="C737" s="203"/>
      <c r="D737" s="203"/>
      <c r="E737" s="203"/>
      <c r="F737" s="203"/>
      <c r="G737" s="203"/>
      <c r="H737" s="203"/>
      <c r="I737" s="203"/>
      <c r="J737" s="203"/>
      <c r="K737" s="203"/>
      <c r="L737" s="203"/>
      <c r="M737" s="203"/>
      <c r="N737" s="203"/>
      <c r="O737" s="203"/>
      <c r="P737" s="203"/>
      <c r="Q737" s="203"/>
      <c r="R737" s="203"/>
      <c r="S737" s="203"/>
      <c r="T737" s="203"/>
      <c r="U737" s="203"/>
      <c r="V737" s="203"/>
      <c r="W737" s="203"/>
      <c r="X737" s="203"/>
      <c r="Y737" s="203"/>
      <c r="Z737" s="203"/>
    </row>
    <row r="738" ht="15.75" customHeight="1">
      <c r="A738" s="203"/>
      <c r="B738" s="203"/>
      <c r="C738" s="203"/>
      <c r="D738" s="203"/>
      <c r="E738" s="203"/>
      <c r="F738" s="203"/>
      <c r="G738" s="203"/>
      <c r="H738" s="203"/>
      <c r="I738" s="203"/>
      <c r="J738" s="203"/>
      <c r="K738" s="203"/>
      <c r="L738" s="203"/>
      <c r="M738" s="203"/>
      <c r="N738" s="203"/>
      <c r="O738" s="203"/>
      <c r="P738" s="203"/>
      <c r="Q738" s="203"/>
      <c r="R738" s="203"/>
      <c r="S738" s="203"/>
      <c r="T738" s="203"/>
      <c r="U738" s="203"/>
      <c r="V738" s="203"/>
      <c r="W738" s="203"/>
      <c r="X738" s="203"/>
      <c r="Y738" s="203"/>
      <c r="Z738" s="203"/>
    </row>
    <row r="739" ht="15.75" customHeight="1">
      <c r="A739" s="203"/>
      <c r="B739" s="203"/>
      <c r="C739" s="203"/>
      <c r="D739" s="203"/>
      <c r="E739" s="203"/>
      <c r="F739" s="203"/>
      <c r="G739" s="203"/>
      <c r="H739" s="203"/>
      <c r="I739" s="203"/>
      <c r="J739" s="203"/>
      <c r="K739" s="203"/>
      <c r="L739" s="203"/>
      <c r="M739" s="203"/>
      <c r="N739" s="203"/>
      <c r="O739" s="203"/>
      <c r="P739" s="203"/>
      <c r="Q739" s="203"/>
      <c r="R739" s="203"/>
      <c r="S739" s="203"/>
      <c r="T739" s="203"/>
      <c r="U739" s="203"/>
      <c r="V739" s="203"/>
      <c r="W739" s="203"/>
      <c r="X739" s="203"/>
      <c r="Y739" s="203"/>
      <c r="Z739" s="203"/>
    </row>
    <row r="740" ht="15.75" customHeight="1">
      <c r="A740" s="203"/>
      <c r="B740" s="203"/>
      <c r="C740" s="203"/>
      <c r="D740" s="203"/>
      <c r="E740" s="203"/>
      <c r="F740" s="203"/>
      <c r="G740" s="203"/>
      <c r="H740" s="203"/>
      <c r="I740" s="203"/>
      <c r="J740" s="203"/>
      <c r="K740" s="203"/>
      <c r="L740" s="203"/>
      <c r="M740" s="203"/>
      <c r="N740" s="203"/>
      <c r="O740" s="203"/>
      <c r="P740" s="203"/>
      <c r="Q740" s="203"/>
      <c r="R740" s="203"/>
      <c r="S740" s="203"/>
      <c r="T740" s="203"/>
      <c r="U740" s="203"/>
      <c r="V740" s="203"/>
      <c r="W740" s="203"/>
      <c r="X740" s="203"/>
      <c r="Y740" s="203"/>
      <c r="Z740" s="203"/>
    </row>
    <row r="741" ht="15.75" customHeight="1">
      <c r="A741" s="203"/>
      <c r="B741" s="203"/>
      <c r="C741" s="203"/>
      <c r="D741" s="203"/>
      <c r="E741" s="203"/>
      <c r="F741" s="203"/>
      <c r="G741" s="203"/>
      <c r="H741" s="203"/>
      <c r="I741" s="203"/>
      <c r="J741" s="203"/>
      <c r="K741" s="203"/>
      <c r="L741" s="203"/>
      <c r="M741" s="203"/>
      <c r="N741" s="203"/>
      <c r="O741" s="203"/>
      <c r="P741" s="203"/>
      <c r="Q741" s="203"/>
      <c r="R741" s="203"/>
      <c r="S741" s="203"/>
      <c r="T741" s="203"/>
      <c r="U741" s="203"/>
      <c r="V741" s="203"/>
      <c r="W741" s="203"/>
      <c r="X741" s="203"/>
      <c r="Y741" s="203"/>
      <c r="Z741" s="203"/>
    </row>
    <row r="742" ht="15.75" customHeight="1">
      <c r="A742" s="203"/>
      <c r="B742" s="203"/>
      <c r="C742" s="203"/>
      <c r="D742" s="203"/>
      <c r="E742" s="203"/>
      <c r="F742" s="203"/>
      <c r="G742" s="203"/>
      <c r="H742" s="203"/>
      <c r="I742" s="203"/>
      <c r="J742" s="203"/>
      <c r="K742" s="203"/>
      <c r="L742" s="203"/>
      <c r="M742" s="203"/>
      <c r="N742" s="203"/>
      <c r="O742" s="203"/>
      <c r="P742" s="203"/>
      <c r="Q742" s="203"/>
      <c r="R742" s="203"/>
      <c r="S742" s="203"/>
      <c r="T742" s="203"/>
      <c r="U742" s="203"/>
      <c r="V742" s="203"/>
      <c r="W742" s="203"/>
      <c r="X742" s="203"/>
      <c r="Y742" s="203"/>
      <c r="Z742" s="203"/>
    </row>
    <row r="743" ht="15.75" customHeight="1">
      <c r="A743" s="203"/>
      <c r="B743" s="203"/>
      <c r="C743" s="203"/>
      <c r="D743" s="203"/>
      <c r="E743" s="203"/>
      <c r="F743" s="203"/>
      <c r="G743" s="203"/>
      <c r="H743" s="203"/>
      <c r="I743" s="203"/>
      <c r="J743" s="203"/>
      <c r="K743" s="203"/>
      <c r="L743" s="203"/>
      <c r="M743" s="203"/>
      <c r="N743" s="203"/>
      <c r="O743" s="203"/>
      <c r="P743" s="203"/>
      <c r="Q743" s="203"/>
      <c r="R743" s="203"/>
      <c r="S743" s="203"/>
      <c r="T743" s="203"/>
      <c r="U743" s="203"/>
      <c r="V743" s="203"/>
      <c r="W743" s="203"/>
      <c r="X743" s="203"/>
      <c r="Y743" s="203"/>
      <c r="Z743" s="203"/>
    </row>
    <row r="744" ht="15.75" customHeight="1">
      <c r="A744" s="203"/>
      <c r="B744" s="203"/>
      <c r="C744" s="203"/>
      <c r="D744" s="203"/>
      <c r="E744" s="203"/>
      <c r="F744" s="203"/>
      <c r="G744" s="203"/>
      <c r="H744" s="203"/>
      <c r="I744" s="203"/>
      <c r="J744" s="203"/>
      <c r="K744" s="203"/>
      <c r="L744" s="203"/>
      <c r="M744" s="203"/>
      <c r="N744" s="203"/>
      <c r="O744" s="203"/>
      <c r="P744" s="203"/>
      <c r="Q744" s="203"/>
      <c r="R744" s="203"/>
      <c r="S744" s="203"/>
      <c r="T744" s="203"/>
      <c r="U744" s="203"/>
      <c r="V744" s="203"/>
      <c r="W744" s="203"/>
      <c r="X744" s="203"/>
      <c r="Y744" s="203"/>
      <c r="Z744" s="203"/>
    </row>
    <row r="745" ht="15.75" customHeight="1">
      <c r="A745" s="203"/>
      <c r="B745" s="203"/>
      <c r="C745" s="203"/>
      <c r="D745" s="203"/>
      <c r="E745" s="203"/>
      <c r="F745" s="203"/>
      <c r="G745" s="203"/>
      <c r="H745" s="203"/>
      <c r="I745" s="203"/>
      <c r="J745" s="203"/>
      <c r="K745" s="203"/>
      <c r="L745" s="203"/>
      <c r="M745" s="203"/>
      <c r="N745" s="203"/>
      <c r="O745" s="203"/>
      <c r="P745" s="203"/>
      <c r="Q745" s="203"/>
      <c r="R745" s="203"/>
      <c r="S745" s="203"/>
      <c r="T745" s="203"/>
      <c r="U745" s="203"/>
      <c r="V745" s="203"/>
      <c r="W745" s="203"/>
      <c r="X745" s="203"/>
      <c r="Y745" s="203"/>
      <c r="Z745" s="203"/>
    </row>
    <row r="746" ht="15.75" customHeight="1">
      <c r="A746" s="203"/>
      <c r="B746" s="203"/>
      <c r="C746" s="203"/>
      <c r="D746" s="203"/>
      <c r="E746" s="203"/>
      <c r="F746" s="203"/>
      <c r="G746" s="203"/>
      <c r="H746" s="203"/>
      <c r="I746" s="203"/>
      <c r="J746" s="203"/>
      <c r="K746" s="203"/>
      <c r="L746" s="203"/>
      <c r="M746" s="203"/>
      <c r="N746" s="203"/>
      <c r="O746" s="203"/>
      <c r="P746" s="203"/>
      <c r="Q746" s="203"/>
      <c r="R746" s="203"/>
      <c r="S746" s="203"/>
      <c r="T746" s="203"/>
      <c r="U746" s="203"/>
      <c r="V746" s="203"/>
      <c r="W746" s="203"/>
      <c r="X746" s="203"/>
      <c r="Y746" s="203"/>
      <c r="Z746" s="203"/>
    </row>
    <row r="747" ht="15.75" customHeight="1">
      <c r="A747" s="203"/>
      <c r="B747" s="203"/>
      <c r="C747" s="203"/>
      <c r="D747" s="203"/>
      <c r="E747" s="203"/>
      <c r="F747" s="203"/>
      <c r="G747" s="203"/>
      <c r="H747" s="203"/>
      <c r="I747" s="203"/>
      <c r="J747" s="203"/>
      <c r="K747" s="203"/>
      <c r="L747" s="203"/>
      <c r="M747" s="203"/>
      <c r="N747" s="203"/>
      <c r="O747" s="203"/>
      <c r="P747" s="203"/>
      <c r="Q747" s="203"/>
      <c r="R747" s="203"/>
      <c r="S747" s="203"/>
      <c r="T747" s="203"/>
      <c r="U747" s="203"/>
      <c r="V747" s="203"/>
      <c r="W747" s="203"/>
      <c r="X747" s="203"/>
      <c r="Y747" s="203"/>
      <c r="Z747" s="203"/>
    </row>
    <row r="748" ht="15.75" customHeight="1">
      <c r="A748" s="203"/>
      <c r="B748" s="203"/>
      <c r="C748" s="203"/>
      <c r="D748" s="203"/>
      <c r="E748" s="203"/>
      <c r="F748" s="203"/>
      <c r="G748" s="203"/>
      <c r="H748" s="203"/>
      <c r="I748" s="203"/>
      <c r="J748" s="203"/>
      <c r="K748" s="203"/>
      <c r="L748" s="203"/>
      <c r="M748" s="203"/>
      <c r="N748" s="203"/>
      <c r="O748" s="203"/>
      <c r="P748" s="203"/>
      <c r="Q748" s="203"/>
      <c r="R748" s="203"/>
      <c r="S748" s="203"/>
      <c r="T748" s="203"/>
      <c r="U748" s="203"/>
      <c r="V748" s="203"/>
      <c r="W748" s="203"/>
      <c r="X748" s="203"/>
      <c r="Y748" s="203"/>
      <c r="Z748" s="203"/>
    </row>
    <row r="749" ht="15.75" customHeight="1">
      <c r="A749" s="203"/>
      <c r="B749" s="203"/>
      <c r="C749" s="203"/>
      <c r="D749" s="203"/>
      <c r="E749" s="203"/>
      <c r="F749" s="203"/>
      <c r="G749" s="203"/>
      <c r="H749" s="203"/>
      <c r="I749" s="203"/>
      <c r="J749" s="203"/>
      <c r="K749" s="203"/>
      <c r="L749" s="203"/>
      <c r="M749" s="203"/>
      <c r="N749" s="203"/>
      <c r="O749" s="203"/>
      <c r="P749" s="203"/>
      <c r="Q749" s="203"/>
      <c r="R749" s="203"/>
      <c r="S749" s="203"/>
      <c r="T749" s="203"/>
      <c r="U749" s="203"/>
      <c r="V749" s="203"/>
      <c r="W749" s="203"/>
      <c r="X749" s="203"/>
      <c r="Y749" s="203"/>
      <c r="Z749" s="203"/>
    </row>
    <row r="750" ht="15.75" customHeight="1">
      <c r="A750" s="203"/>
      <c r="B750" s="203"/>
      <c r="C750" s="203"/>
      <c r="D750" s="203"/>
      <c r="E750" s="203"/>
      <c r="F750" s="203"/>
      <c r="G750" s="203"/>
      <c r="H750" s="203"/>
      <c r="I750" s="203"/>
      <c r="J750" s="203"/>
      <c r="K750" s="203"/>
      <c r="L750" s="203"/>
      <c r="M750" s="203"/>
      <c r="N750" s="203"/>
      <c r="O750" s="203"/>
      <c r="P750" s="203"/>
      <c r="Q750" s="203"/>
      <c r="R750" s="203"/>
      <c r="S750" s="203"/>
      <c r="T750" s="203"/>
      <c r="U750" s="203"/>
      <c r="V750" s="203"/>
      <c r="W750" s="203"/>
      <c r="X750" s="203"/>
      <c r="Y750" s="203"/>
      <c r="Z750" s="203"/>
    </row>
    <row r="751" ht="15.75" customHeight="1">
      <c r="A751" s="203"/>
      <c r="B751" s="203"/>
      <c r="C751" s="203"/>
      <c r="D751" s="203"/>
      <c r="E751" s="203"/>
      <c r="F751" s="203"/>
      <c r="G751" s="203"/>
      <c r="H751" s="203"/>
      <c r="I751" s="203"/>
      <c r="J751" s="203"/>
      <c r="K751" s="203"/>
      <c r="L751" s="203"/>
      <c r="M751" s="203"/>
      <c r="N751" s="203"/>
      <c r="O751" s="203"/>
      <c r="P751" s="203"/>
      <c r="Q751" s="203"/>
      <c r="R751" s="203"/>
      <c r="S751" s="203"/>
      <c r="T751" s="203"/>
      <c r="U751" s="203"/>
      <c r="V751" s="203"/>
      <c r="W751" s="203"/>
      <c r="X751" s="203"/>
      <c r="Y751" s="203"/>
      <c r="Z751" s="203"/>
    </row>
    <row r="752" ht="15.75" customHeight="1">
      <c r="A752" s="203"/>
      <c r="B752" s="203"/>
      <c r="C752" s="203"/>
      <c r="D752" s="203"/>
      <c r="E752" s="203"/>
      <c r="F752" s="203"/>
      <c r="G752" s="203"/>
      <c r="H752" s="203"/>
      <c r="I752" s="203"/>
      <c r="J752" s="203"/>
      <c r="K752" s="203"/>
      <c r="L752" s="203"/>
      <c r="M752" s="203"/>
      <c r="N752" s="203"/>
      <c r="O752" s="203"/>
      <c r="P752" s="203"/>
      <c r="Q752" s="203"/>
      <c r="R752" s="203"/>
      <c r="S752" s="203"/>
      <c r="T752" s="203"/>
      <c r="U752" s="203"/>
      <c r="V752" s="203"/>
      <c r="W752" s="203"/>
      <c r="X752" s="203"/>
      <c r="Y752" s="203"/>
      <c r="Z752" s="203"/>
    </row>
    <row r="753" ht="15.75" customHeight="1">
      <c r="A753" s="203"/>
      <c r="B753" s="203"/>
      <c r="C753" s="203"/>
      <c r="D753" s="203"/>
      <c r="E753" s="203"/>
      <c r="F753" s="203"/>
      <c r="G753" s="203"/>
      <c r="H753" s="203"/>
      <c r="I753" s="203"/>
      <c r="J753" s="203"/>
      <c r="K753" s="203"/>
      <c r="L753" s="203"/>
      <c r="M753" s="203"/>
      <c r="N753" s="203"/>
      <c r="O753" s="203"/>
      <c r="P753" s="203"/>
      <c r="Q753" s="203"/>
      <c r="R753" s="203"/>
      <c r="S753" s="203"/>
      <c r="T753" s="203"/>
      <c r="U753" s="203"/>
      <c r="V753" s="203"/>
      <c r="W753" s="203"/>
      <c r="X753" s="203"/>
      <c r="Y753" s="203"/>
      <c r="Z753" s="203"/>
    </row>
    <row r="754" ht="15.75" customHeight="1">
      <c r="A754" s="203"/>
      <c r="B754" s="203"/>
      <c r="C754" s="203"/>
      <c r="D754" s="203"/>
      <c r="E754" s="203"/>
      <c r="F754" s="203"/>
      <c r="G754" s="203"/>
      <c r="H754" s="203"/>
      <c r="I754" s="203"/>
      <c r="J754" s="203"/>
      <c r="K754" s="203"/>
      <c r="L754" s="203"/>
      <c r="M754" s="203"/>
      <c r="N754" s="203"/>
      <c r="O754" s="203"/>
      <c r="P754" s="203"/>
      <c r="Q754" s="203"/>
      <c r="R754" s="203"/>
      <c r="S754" s="203"/>
      <c r="T754" s="203"/>
      <c r="U754" s="203"/>
      <c r="V754" s="203"/>
      <c r="W754" s="203"/>
      <c r="X754" s="203"/>
      <c r="Y754" s="203"/>
      <c r="Z754" s="203"/>
    </row>
    <row r="755" ht="15.75" customHeight="1">
      <c r="A755" s="203"/>
      <c r="B755" s="203"/>
      <c r="C755" s="203"/>
      <c r="D755" s="203"/>
      <c r="E755" s="203"/>
      <c r="F755" s="203"/>
      <c r="G755" s="203"/>
      <c r="H755" s="203"/>
      <c r="I755" s="203"/>
      <c r="J755" s="203"/>
      <c r="K755" s="203"/>
      <c r="L755" s="203"/>
      <c r="M755" s="203"/>
      <c r="N755" s="203"/>
      <c r="O755" s="203"/>
      <c r="P755" s="203"/>
      <c r="Q755" s="203"/>
      <c r="R755" s="203"/>
      <c r="S755" s="203"/>
      <c r="T755" s="203"/>
      <c r="U755" s="203"/>
      <c r="V755" s="203"/>
      <c r="W755" s="203"/>
      <c r="X755" s="203"/>
      <c r="Y755" s="203"/>
      <c r="Z755" s="203"/>
    </row>
    <row r="756" ht="15.75" customHeight="1">
      <c r="A756" s="203"/>
      <c r="B756" s="203"/>
      <c r="C756" s="203"/>
      <c r="D756" s="203"/>
      <c r="E756" s="203"/>
      <c r="F756" s="203"/>
      <c r="G756" s="203"/>
      <c r="H756" s="203"/>
      <c r="I756" s="203"/>
      <c r="J756" s="203"/>
      <c r="K756" s="203"/>
      <c r="L756" s="203"/>
      <c r="M756" s="203"/>
      <c r="N756" s="203"/>
      <c r="O756" s="203"/>
      <c r="P756" s="203"/>
      <c r="Q756" s="203"/>
      <c r="R756" s="203"/>
      <c r="S756" s="203"/>
      <c r="T756" s="203"/>
      <c r="U756" s="203"/>
      <c r="V756" s="203"/>
      <c r="W756" s="203"/>
      <c r="X756" s="203"/>
      <c r="Y756" s="203"/>
      <c r="Z756" s="203"/>
    </row>
    <row r="757" ht="15.75" customHeight="1">
      <c r="A757" s="203"/>
      <c r="B757" s="203"/>
      <c r="C757" s="203"/>
      <c r="D757" s="203"/>
      <c r="E757" s="203"/>
      <c r="F757" s="203"/>
      <c r="G757" s="203"/>
      <c r="H757" s="203"/>
      <c r="I757" s="203"/>
      <c r="J757" s="203"/>
      <c r="K757" s="203"/>
      <c r="L757" s="203"/>
      <c r="M757" s="203"/>
      <c r="N757" s="203"/>
      <c r="O757" s="203"/>
      <c r="P757" s="203"/>
      <c r="Q757" s="203"/>
      <c r="R757" s="203"/>
      <c r="S757" s="203"/>
      <c r="T757" s="203"/>
      <c r="U757" s="203"/>
      <c r="V757" s="203"/>
      <c r="W757" s="203"/>
      <c r="X757" s="203"/>
      <c r="Y757" s="203"/>
      <c r="Z757" s="203"/>
    </row>
    <row r="758" ht="15.75" customHeight="1">
      <c r="A758" s="203"/>
      <c r="B758" s="203"/>
      <c r="C758" s="203"/>
      <c r="D758" s="203"/>
      <c r="E758" s="203"/>
      <c r="F758" s="203"/>
      <c r="G758" s="203"/>
      <c r="H758" s="203"/>
      <c r="I758" s="203"/>
      <c r="J758" s="203"/>
      <c r="K758" s="203"/>
      <c r="L758" s="203"/>
      <c r="M758" s="203"/>
      <c r="N758" s="203"/>
      <c r="O758" s="203"/>
      <c r="P758" s="203"/>
      <c r="Q758" s="203"/>
      <c r="R758" s="203"/>
      <c r="S758" s="203"/>
      <c r="T758" s="203"/>
      <c r="U758" s="203"/>
      <c r="V758" s="203"/>
      <c r="W758" s="203"/>
      <c r="X758" s="203"/>
      <c r="Y758" s="203"/>
      <c r="Z758" s="203"/>
    </row>
    <row r="759" ht="15.75" customHeight="1">
      <c r="A759" s="203"/>
      <c r="B759" s="203"/>
      <c r="C759" s="203"/>
      <c r="D759" s="203"/>
      <c r="E759" s="203"/>
      <c r="F759" s="203"/>
      <c r="G759" s="203"/>
      <c r="H759" s="203"/>
      <c r="I759" s="203"/>
      <c r="J759" s="203"/>
      <c r="K759" s="203"/>
      <c r="L759" s="203"/>
      <c r="M759" s="203"/>
      <c r="N759" s="203"/>
      <c r="O759" s="203"/>
      <c r="P759" s="203"/>
      <c r="Q759" s="203"/>
      <c r="R759" s="203"/>
      <c r="S759" s="203"/>
      <c r="T759" s="203"/>
      <c r="U759" s="203"/>
      <c r="V759" s="203"/>
      <c r="W759" s="203"/>
      <c r="X759" s="203"/>
      <c r="Y759" s="203"/>
      <c r="Z759" s="203"/>
    </row>
    <row r="760" ht="15.75" customHeight="1">
      <c r="A760" s="203"/>
      <c r="B760" s="203"/>
      <c r="C760" s="203"/>
      <c r="D760" s="203"/>
      <c r="E760" s="203"/>
      <c r="F760" s="203"/>
      <c r="G760" s="203"/>
      <c r="H760" s="203"/>
      <c r="I760" s="203"/>
      <c r="J760" s="203"/>
      <c r="K760" s="203"/>
      <c r="L760" s="203"/>
      <c r="M760" s="203"/>
      <c r="N760" s="203"/>
      <c r="O760" s="203"/>
      <c r="P760" s="203"/>
      <c r="Q760" s="203"/>
      <c r="R760" s="203"/>
      <c r="S760" s="203"/>
      <c r="T760" s="203"/>
      <c r="U760" s="203"/>
      <c r="V760" s="203"/>
      <c r="W760" s="203"/>
      <c r="X760" s="203"/>
      <c r="Y760" s="203"/>
      <c r="Z760" s="203"/>
    </row>
    <row r="761" ht="15.75" customHeight="1">
      <c r="A761" s="203"/>
      <c r="B761" s="203"/>
      <c r="C761" s="203"/>
      <c r="D761" s="203"/>
      <c r="E761" s="203"/>
      <c r="F761" s="203"/>
      <c r="G761" s="203"/>
      <c r="H761" s="203"/>
      <c r="I761" s="203"/>
      <c r="J761" s="203"/>
      <c r="K761" s="203"/>
      <c r="L761" s="203"/>
      <c r="M761" s="203"/>
      <c r="N761" s="203"/>
      <c r="O761" s="203"/>
      <c r="P761" s="203"/>
      <c r="Q761" s="203"/>
      <c r="R761" s="203"/>
      <c r="S761" s="203"/>
      <c r="T761" s="203"/>
      <c r="U761" s="203"/>
      <c r="V761" s="203"/>
      <c r="W761" s="203"/>
      <c r="X761" s="203"/>
      <c r="Y761" s="203"/>
      <c r="Z761" s="203"/>
    </row>
    <row r="762" ht="15.75" customHeight="1">
      <c r="A762" s="203"/>
      <c r="B762" s="203"/>
      <c r="C762" s="203"/>
      <c r="D762" s="203"/>
      <c r="E762" s="203"/>
      <c r="F762" s="203"/>
      <c r="G762" s="203"/>
      <c r="H762" s="203"/>
      <c r="I762" s="203"/>
      <c r="J762" s="203"/>
      <c r="K762" s="203"/>
      <c r="L762" s="203"/>
      <c r="M762" s="203"/>
      <c r="N762" s="203"/>
      <c r="O762" s="203"/>
      <c r="P762" s="203"/>
      <c r="Q762" s="203"/>
      <c r="R762" s="203"/>
      <c r="S762" s="203"/>
      <c r="T762" s="203"/>
      <c r="U762" s="203"/>
      <c r="V762" s="203"/>
      <c r="W762" s="203"/>
      <c r="X762" s="203"/>
      <c r="Y762" s="203"/>
      <c r="Z762" s="203"/>
    </row>
    <row r="763" ht="15.75" customHeight="1">
      <c r="A763" s="203"/>
      <c r="B763" s="203"/>
      <c r="C763" s="203"/>
      <c r="D763" s="203"/>
      <c r="E763" s="203"/>
      <c r="F763" s="203"/>
      <c r="G763" s="203"/>
      <c r="H763" s="203"/>
      <c r="I763" s="203"/>
      <c r="J763" s="203"/>
      <c r="K763" s="203"/>
      <c r="L763" s="203"/>
      <c r="M763" s="203"/>
      <c r="N763" s="203"/>
      <c r="O763" s="203"/>
      <c r="P763" s="203"/>
      <c r="Q763" s="203"/>
      <c r="R763" s="203"/>
      <c r="S763" s="203"/>
      <c r="T763" s="203"/>
      <c r="U763" s="203"/>
      <c r="V763" s="203"/>
      <c r="W763" s="203"/>
      <c r="X763" s="203"/>
      <c r="Y763" s="203"/>
      <c r="Z763" s="203"/>
    </row>
    <row r="764" ht="15.75" customHeight="1">
      <c r="A764" s="203"/>
      <c r="B764" s="203"/>
      <c r="C764" s="203"/>
      <c r="D764" s="203"/>
      <c r="E764" s="203"/>
      <c r="F764" s="203"/>
      <c r="G764" s="203"/>
      <c r="H764" s="203"/>
      <c r="I764" s="203"/>
      <c r="J764" s="203"/>
      <c r="K764" s="203"/>
      <c r="L764" s="203"/>
      <c r="M764" s="203"/>
      <c r="N764" s="203"/>
      <c r="O764" s="203"/>
      <c r="P764" s="203"/>
      <c r="Q764" s="203"/>
      <c r="R764" s="203"/>
      <c r="S764" s="203"/>
      <c r="T764" s="203"/>
      <c r="U764" s="203"/>
      <c r="V764" s="203"/>
      <c r="W764" s="203"/>
      <c r="X764" s="203"/>
      <c r="Y764" s="203"/>
      <c r="Z764" s="203"/>
    </row>
    <row r="765" ht="15.75" customHeight="1">
      <c r="A765" s="203"/>
      <c r="B765" s="203"/>
      <c r="C765" s="203"/>
      <c r="D765" s="203"/>
      <c r="E765" s="203"/>
      <c r="F765" s="203"/>
      <c r="G765" s="203"/>
      <c r="H765" s="203"/>
      <c r="I765" s="203"/>
      <c r="J765" s="203"/>
      <c r="K765" s="203"/>
      <c r="L765" s="203"/>
      <c r="M765" s="203"/>
      <c r="N765" s="203"/>
      <c r="O765" s="203"/>
      <c r="P765" s="203"/>
      <c r="Q765" s="203"/>
      <c r="R765" s="203"/>
      <c r="S765" s="203"/>
      <c r="T765" s="203"/>
      <c r="U765" s="203"/>
      <c r="V765" s="203"/>
      <c r="W765" s="203"/>
      <c r="X765" s="203"/>
      <c r="Y765" s="203"/>
      <c r="Z765" s="203"/>
    </row>
    <row r="766" ht="15.75" customHeight="1">
      <c r="A766" s="203"/>
      <c r="B766" s="203"/>
      <c r="C766" s="203"/>
      <c r="D766" s="203"/>
      <c r="E766" s="203"/>
      <c r="F766" s="203"/>
      <c r="G766" s="203"/>
      <c r="H766" s="203"/>
      <c r="I766" s="203"/>
      <c r="J766" s="203"/>
      <c r="K766" s="203"/>
      <c r="L766" s="203"/>
      <c r="M766" s="203"/>
      <c r="N766" s="203"/>
      <c r="O766" s="203"/>
      <c r="P766" s="203"/>
      <c r="Q766" s="203"/>
      <c r="R766" s="203"/>
      <c r="S766" s="203"/>
      <c r="T766" s="203"/>
      <c r="U766" s="203"/>
      <c r="V766" s="203"/>
      <c r="W766" s="203"/>
      <c r="X766" s="203"/>
      <c r="Y766" s="203"/>
      <c r="Z766" s="203"/>
    </row>
    <row r="767" ht="15.75" customHeight="1">
      <c r="A767" s="203"/>
      <c r="B767" s="203"/>
      <c r="C767" s="203"/>
      <c r="D767" s="203"/>
      <c r="E767" s="203"/>
      <c r="F767" s="203"/>
      <c r="G767" s="203"/>
      <c r="H767" s="203"/>
      <c r="I767" s="203"/>
      <c r="J767" s="203"/>
      <c r="K767" s="203"/>
      <c r="L767" s="203"/>
      <c r="M767" s="203"/>
      <c r="N767" s="203"/>
      <c r="O767" s="203"/>
      <c r="P767" s="203"/>
      <c r="Q767" s="203"/>
      <c r="R767" s="203"/>
      <c r="S767" s="203"/>
      <c r="T767" s="203"/>
      <c r="U767" s="203"/>
      <c r="V767" s="203"/>
      <c r="W767" s="203"/>
      <c r="X767" s="203"/>
      <c r="Y767" s="203"/>
      <c r="Z767" s="203"/>
    </row>
    <row r="768" ht="15.75" customHeight="1">
      <c r="A768" s="203"/>
      <c r="B768" s="203"/>
      <c r="C768" s="203"/>
      <c r="D768" s="203"/>
      <c r="E768" s="203"/>
      <c r="F768" s="203"/>
      <c r="G768" s="203"/>
      <c r="H768" s="203"/>
      <c r="I768" s="203"/>
      <c r="J768" s="203"/>
      <c r="K768" s="203"/>
      <c r="L768" s="203"/>
      <c r="M768" s="203"/>
      <c r="N768" s="203"/>
      <c r="O768" s="203"/>
      <c r="P768" s="203"/>
      <c r="Q768" s="203"/>
      <c r="R768" s="203"/>
      <c r="S768" s="203"/>
      <c r="T768" s="203"/>
      <c r="U768" s="203"/>
      <c r="V768" s="203"/>
      <c r="W768" s="203"/>
      <c r="X768" s="203"/>
      <c r="Y768" s="203"/>
      <c r="Z768" s="203"/>
    </row>
    <row r="769" ht="15.75" customHeight="1">
      <c r="A769" s="203"/>
      <c r="B769" s="203"/>
      <c r="C769" s="203"/>
      <c r="D769" s="203"/>
      <c r="E769" s="203"/>
      <c r="F769" s="203"/>
      <c r="G769" s="203"/>
      <c r="H769" s="203"/>
      <c r="I769" s="203"/>
      <c r="J769" s="203"/>
      <c r="K769" s="203"/>
      <c r="L769" s="203"/>
      <c r="M769" s="203"/>
      <c r="N769" s="203"/>
      <c r="O769" s="203"/>
      <c r="P769" s="203"/>
      <c r="Q769" s="203"/>
      <c r="R769" s="203"/>
      <c r="S769" s="203"/>
      <c r="T769" s="203"/>
      <c r="U769" s="203"/>
      <c r="V769" s="203"/>
      <c r="W769" s="203"/>
      <c r="X769" s="203"/>
      <c r="Y769" s="203"/>
      <c r="Z769" s="203"/>
    </row>
    <row r="770" ht="15.75" customHeight="1">
      <c r="A770" s="203"/>
      <c r="B770" s="203"/>
      <c r="C770" s="203"/>
      <c r="D770" s="203"/>
      <c r="E770" s="203"/>
      <c r="F770" s="203"/>
      <c r="G770" s="203"/>
      <c r="H770" s="203"/>
      <c r="I770" s="203"/>
      <c r="J770" s="203"/>
      <c r="K770" s="203"/>
      <c r="L770" s="203"/>
      <c r="M770" s="203"/>
      <c r="N770" s="203"/>
      <c r="O770" s="203"/>
      <c r="P770" s="203"/>
      <c r="Q770" s="203"/>
      <c r="R770" s="203"/>
      <c r="S770" s="203"/>
      <c r="T770" s="203"/>
      <c r="U770" s="203"/>
      <c r="V770" s="203"/>
      <c r="W770" s="203"/>
      <c r="X770" s="203"/>
      <c r="Y770" s="203"/>
      <c r="Z770" s="203"/>
    </row>
    <row r="771" ht="15.75" customHeight="1">
      <c r="A771" s="203"/>
      <c r="B771" s="203"/>
      <c r="C771" s="203"/>
      <c r="D771" s="203"/>
      <c r="E771" s="203"/>
      <c r="F771" s="203"/>
      <c r="G771" s="203"/>
      <c r="H771" s="203"/>
      <c r="I771" s="203"/>
      <c r="J771" s="203"/>
      <c r="K771" s="203"/>
      <c r="L771" s="203"/>
      <c r="M771" s="203"/>
      <c r="N771" s="203"/>
      <c r="O771" s="203"/>
      <c r="P771" s="203"/>
      <c r="Q771" s="203"/>
      <c r="R771" s="203"/>
      <c r="S771" s="203"/>
      <c r="T771" s="203"/>
      <c r="U771" s="203"/>
      <c r="V771" s="203"/>
      <c r="W771" s="203"/>
      <c r="X771" s="203"/>
      <c r="Y771" s="203"/>
      <c r="Z771" s="203"/>
    </row>
    <row r="772" ht="15.75" customHeight="1">
      <c r="A772" s="203"/>
      <c r="B772" s="203"/>
      <c r="C772" s="203"/>
      <c r="D772" s="203"/>
      <c r="E772" s="203"/>
      <c r="F772" s="203"/>
      <c r="G772" s="203"/>
      <c r="H772" s="203"/>
      <c r="I772" s="203"/>
      <c r="J772" s="203"/>
      <c r="K772" s="203"/>
      <c r="L772" s="203"/>
      <c r="M772" s="203"/>
      <c r="N772" s="203"/>
      <c r="O772" s="203"/>
      <c r="P772" s="203"/>
      <c r="Q772" s="203"/>
      <c r="R772" s="203"/>
      <c r="S772" s="203"/>
      <c r="T772" s="203"/>
      <c r="U772" s="203"/>
      <c r="V772" s="203"/>
      <c r="W772" s="203"/>
      <c r="X772" s="203"/>
      <c r="Y772" s="203"/>
      <c r="Z772" s="203"/>
    </row>
    <row r="773" ht="15.75" customHeight="1">
      <c r="A773" s="203"/>
      <c r="B773" s="203"/>
      <c r="C773" s="203"/>
      <c r="D773" s="203"/>
      <c r="E773" s="203"/>
      <c r="F773" s="203"/>
      <c r="G773" s="203"/>
      <c r="H773" s="203"/>
      <c r="I773" s="203"/>
      <c r="J773" s="203"/>
      <c r="K773" s="203"/>
      <c r="L773" s="203"/>
      <c r="M773" s="203"/>
      <c r="N773" s="203"/>
      <c r="O773" s="203"/>
      <c r="P773" s="203"/>
      <c r="Q773" s="203"/>
      <c r="R773" s="203"/>
      <c r="S773" s="203"/>
      <c r="T773" s="203"/>
      <c r="U773" s="203"/>
      <c r="V773" s="203"/>
      <c r="W773" s="203"/>
      <c r="X773" s="203"/>
      <c r="Y773" s="203"/>
      <c r="Z773" s="203"/>
    </row>
    <row r="774" ht="15.75" customHeight="1">
      <c r="A774" s="203"/>
      <c r="B774" s="203"/>
      <c r="C774" s="203"/>
      <c r="D774" s="203"/>
      <c r="E774" s="203"/>
      <c r="F774" s="203"/>
      <c r="G774" s="203"/>
      <c r="H774" s="203"/>
      <c r="I774" s="203"/>
      <c r="J774" s="203"/>
      <c r="K774" s="203"/>
      <c r="L774" s="203"/>
      <c r="M774" s="203"/>
      <c r="N774" s="203"/>
      <c r="O774" s="203"/>
      <c r="P774" s="203"/>
      <c r="Q774" s="203"/>
      <c r="R774" s="203"/>
      <c r="S774" s="203"/>
      <c r="T774" s="203"/>
      <c r="U774" s="203"/>
      <c r="V774" s="203"/>
      <c r="W774" s="203"/>
      <c r="X774" s="203"/>
      <c r="Y774" s="203"/>
      <c r="Z774" s="203"/>
    </row>
    <row r="775" ht="15.75" customHeight="1">
      <c r="A775" s="203"/>
      <c r="B775" s="203"/>
      <c r="C775" s="203"/>
      <c r="D775" s="203"/>
      <c r="E775" s="203"/>
      <c r="F775" s="203"/>
      <c r="G775" s="203"/>
      <c r="H775" s="203"/>
      <c r="I775" s="203"/>
      <c r="J775" s="203"/>
      <c r="K775" s="203"/>
      <c r="L775" s="203"/>
      <c r="M775" s="203"/>
      <c r="N775" s="203"/>
      <c r="O775" s="203"/>
      <c r="P775" s="203"/>
      <c r="Q775" s="203"/>
      <c r="R775" s="203"/>
      <c r="S775" s="203"/>
      <c r="T775" s="203"/>
      <c r="U775" s="203"/>
      <c r="V775" s="203"/>
      <c r="W775" s="203"/>
      <c r="X775" s="203"/>
      <c r="Y775" s="203"/>
      <c r="Z775" s="203"/>
    </row>
    <row r="776" ht="15.75" customHeight="1">
      <c r="A776" s="203"/>
      <c r="B776" s="203"/>
      <c r="C776" s="203"/>
      <c r="D776" s="203"/>
      <c r="E776" s="203"/>
      <c r="F776" s="203"/>
      <c r="G776" s="203"/>
      <c r="H776" s="203"/>
      <c r="I776" s="203"/>
      <c r="J776" s="203"/>
      <c r="K776" s="203"/>
      <c r="L776" s="203"/>
      <c r="M776" s="203"/>
      <c r="N776" s="203"/>
      <c r="O776" s="203"/>
      <c r="P776" s="203"/>
      <c r="Q776" s="203"/>
      <c r="R776" s="203"/>
      <c r="S776" s="203"/>
      <c r="T776" s="203"/>
      <c r="U776" s="203"/>
      <c r="V776" s="203"/>
      <c r="W776" s="203"/>
      <c r="X776" s="203"/>
      <c r="Y776" s="203"/>
      <c r="Z776" s="203"/>
    </row>
    <row r="777" ht="15.75" customHeight="1">
      <c r="A777" s="203"/>
      <c r="B777" s="203"/>
      <c r="C777" s="203"/>
      <c r="D777" s="203"/>
      <c r="E777" s="203"/>
      <c r="F777" s="203"/>
      <c r="G777" s="203"/>
      <c r="H777" s="203"/>
      <c r="I777" s="203"/>
      <c r="J777" s="203"/>
      <c r="K777" s="203"/>
      <c r="L777" s="203"/>
      <c r="M777" s="203"/>
      <c r="N777" s="203"/>
      <c r="O777" s="203"/>
      <c r="P777" s="203"/>
      <c r="Q777" s="203"/>
      <c r="R777" s="203"/>
      <c r="S777" s="203"/>
      <c r="T777" s="203"/>
      <c r="U777" s="203"/>
      <c r="V777" s="203"/>
      <c r="W777" s="203"/>
      <c r="X777" s="203"/>
      <c r="Y777" s="203"/>
      <c r="Z777" s="203"/>
    </row>
    <row r="778" ht="15.75" customHeight="1">
      <c r="A778" s="203"/>
      <c r="B778" s="203"/>
      <c r="C778" s="203"/>
      <c r="D778" s="203"/>
      <c r="E778" s="203"/>
      <c r="F778" s="203"/>
      <c r="G778" s="203"/>
      <c r="H778" s="203"/>
      <c r="I778" s="203"/>
      <c r="J778" s="203"/>
      <c r="K778" s="203"/>
      <c r="L778" s="203"/>
      <c r="M778" s="203"/>
      <c r="N778" s="203"/>
      <c r="O778" s="203"/>
      <c r="P778" s="203"/>
      <c r="Q778" s="203"/>
      <c r="R778" s="203"/>
      <c r="S778" s="203"/>
      <c r="T778" s="203"/>
      <c r="U778" s="203"/>
      <c r="V778" s="203"/>
      <c r="W778" s="203"/>
      <c r="X778" s="203"/>
      <c r="Y778" s="203"/>
      <c r="Z778" s="203"/>
    </row>
    <row r="779" ht="15.75" customHeight="1">
      <c r="A779" s="203"/>
      <c r="B779" s="203"/>
      <c r="C779" s="203"/>
      <c r="D779" s="203"/>
      <c r="E779" s="203"/>
      <c r="F779" s="203"/>
      <c r="G779" s="203"/>
      <c r="H779" s="203"/>
      <c r="I779" s="203"/>
      <c r="J779" s="203"/>
      <c r="K779" s="203"/>
      <c r="L779" s="203"/>
      <c r="M779" s="203"/>
      <c r="N779" s="203"/>
      <c r="O779" s="203"/>
      <c r="P779" s="203"/>
      <c r="Q779" s="203"/>
      <c r="R779" s="203"/>
      <c r="S779" s="203"/>
      <c r="T779" s="203"/>
      <c r="U779" s="203"/>
      <c r="V779" s="203"/>
      <c r="W779" s="203"/>
      <c r="X779" s="203"/>
      <c r="Y779" s="203"/>
      <c r="Z779" s="203"/>
    </row>
    <row r="780" ht="15.75" customHeight="1">
      <c r="A780" s="203"/>
      <c r="B780" s="203"/>
      <c r="C780" s="203"/>
      <c r="D780" s="203"/>
      <c r="E780" s="203"/>
      <c r="F780" s="203"/>
      <c r="G780" s="203"/>
      <c r="H780" s="203"/>
      <c r="I780" s="203"/>
      <c r="J780" s="203"/>
      <c r="K780" s="203"/>
      <c r="L780" s="203"/>
      <c r="M780" s="203"/>
      <c r="N780" s="203"/>
      <c r="O780" s="203"/>
      <c r="P780" s="203"/>
      <c r="Q780" s="203"/>
      <c r="R780" s="203"/>
      <c r="S780" s="203"/>
      <c r="T780" s="203"/>
      <c r="U780" s="203"/>
      <c r="V780" s="203"/>
      <c r="W780" s="203"/>
      <c r="X780" s="203"/>
      <c r="Y780" s="203"/>
      <c r="Z780" s="203"/>
    </row>
    <row r="781" ht="15.75" customHeight="1">
      <c r="A781" s="203"/>
      <c r="B781" s="203"/>
      <c r="C781" s="203"/>
      <c r="D781" s="203"/>
      <c r="E781" s="203"/>
      <c r="F781" s="203"/>
      <c r="G781" s="203"/>
      <c r="H781" s="203"/>
      <c r="I781" s="203"/>
      <c r="J781" s="203"/>
      <c r="K781" s="203"/>
      <c r="L781" s="203"/>
      <c r="M781" s="203"/>
      <c r="N781" s="203"/>
      <c r="O781" s="203"/>
      <c r="P781" s="203"/>
      <c r="Q781" s="203"/>
      <c r="R781" s="203"/>
      <c r="S781" s="203"/>
      <c r="T781" s="203"/>
      <c r="U781" s="203"/>
      <c r="V781" s="203"/>
      <c r="W781" s="203"/>
      <c r="X781" s="203"/>
      <c r="Y781" s="203"/>
      <c r="Z781" s="203"/>
    </row>
    <row r="782" ht="15.75" customHeight="1">
      <c r="A782" s="203"/>
      <c r="B782" s="203"/>
      <c r="C782" s="203"/>
      <c r="D782" s="203"/>
      <c r="E782" s="203"/>
      <c r="F782" s="203"/>
      <c r="G782" s="203"/>
      <c r="H782" s="203"/>
      <c r="I782" s="203"/>
      <c r="J782" s="203"/>
      <c r="K782" s="203"/>
      <c r="L782" s="203"/>
      <c r="M782" s="203"/>
      <c r="N782" s="203"/>
      <c r="O782" s="203"/>
      <c r="P782" s="203"/>
      <c r="Q782" s="203"/>
      <c r="R782" s="203"/>
      <c r="S782" s="203"/>
      <c r="T782" s="203"/>
      <c r="U782" s="203"/>
      <c r="V782" s="203"/>
      <c r="W782" s="203"/>
      <c r="X782" s="203"/>
      <c r="Y782" s="203"/>
      <c r="Z782" s="203"/>
    </row>
    <row r="783" ht="15.75" customHeight="1">
      <c r="A783" s="203"/>
      <c r="B783" s="203"/>
      <c r="C783" s="203"/>
      <c r="D783" s="203"/>
      <c r="E783" s="203"/>
      <c r="F783" s="203"/>
      <c r="G783" s="203"/>
      <c r="H783" s="203"/>
      <c r="I783" s="203"/>
      <c r="J783" s="203"/>
      <c r="K783" s="203"/>
      <c r="L783" s="203"/>
      <c r="M783" s="203"/>
      <c r="N783" s="203"/>
      <c r="O783" s="203"/>
      <c r="P783" s="203"/>
      <c r="Q783" s="203"/>
      <c r="R783" s="203"/>
      <c r="S783" s="203"/>
      <c r="T783" s="203"/>
      <c r="U783" s="203"/>
      <c r="V783" s="203"/>
      <c r="W783" s="203"/>
      <c r="X783" s="203"/>
      <c r="Y783" s="203"/>
      <c r="Z783" s="203"/>
    </row>
    <row r="784" ht="15.75" customHeight="1">
      <c r="A784" s="203"/>
      <c r="B784" s="203"/>
      <c r="C784" s="203"/>
      <c r="D784" s="203"/>
      <c r="E784" s="203"/>
      <c r="F784" s="203"/>
      <c r="G784" s="203"/>
      <c r="H784" s="203"/>
      <c r="I784" s="203"/>
      <c r="J784" s="203"/>
      <c r="K784" s="203"/>
      <c r="L784" s="203"/>
      <c r="M784" s="203"/>
      <c r="N784" s="203"/>
      <c r="O784" s="203"/>
      <c r="P784" s="203"/>
      <c r="Q784" s="203"/>
      <c r="R784" s="203"/>
      <c r="S784" s="203"/>
      <c r="T784" s="203"/>
      <c r="U784" s="203"/>
      <c r="V784" s="203"/>
      <c r="W784" s="203"/>
      <c r="X784" s="203"/>
      <c r="Y784" s="203"/>
      <c r="Z784" s="203"/>
    </row>
    <row r="785" ht="15.75" customHeight="1">
      <c r="A785" s="203"/>
      <c r="B785" s="203"/>
      <c r="C785" s="203"/>
      <c r="D785" s="203"/>
      <c r="E785" s="203"/>
      <c r="F785" s="203"/>
      <c r="G785" s="203"/>
      <c r="H785" s="203"/>
      <c r="I785" s="203"/>
      <c r="J785" s="203"/>
      <c r="K785" s="203"/>
      <c r="L785" s="203"/>
      <c r="M785" s="203"/>
      <c r="N785" s="203"/>
      <c r="O785" s="203"/>
      <c r="P785" s="203"/>
      <c r="Q785" s="203"/>
      <c r="R785" s="203"/>
      <c r="S785" s="203"/>
      <c r="T785" s="203"/>
      <c r="U785" s="203"/>
      <c r="V785" s="203"/>
      <c r="W785" s="203"/>
      <c r="X785" s="203"/>
      <c r="Y785" s="203"/>
      <c r="Z785" s="203"/>
    </row>
    <row r="786" ht="15.75" customHeight="1">
      <c r="A786" s="203"/>
      <c r="B786" s="203"/>
      <c r="C786" s="203"/>
      <c r="D786" s="203"/>
      <c r="E786" s="203"/>
      <c r="F786" s="203"/>
      <c r="G786" s="203"/>
      <c r="H786" s="203"/>
      <c r="I786" s="203"/>
      <c r="J786" s="203"/>
      <c r="K786" s="203"/>
      <c r="L786" s="203"/>
      <c r="M786" s="203"/>
      <c r="N786" s="203"/>
      <c r="O786" s="203"/>
      <c r="P786" s="203"/>
      <c r="Q786" s="203"/>
      <c r="R786" s="203"/>
      <c r="S786" s="203"/>
      <c r="T786" s="203"/>
      <c r="U786" s="203"/>
      <c r="V786" s="203"/>
      <c r="W786" s="203"/>
      <c r="X786" s="203"/>
      <c r="Y786" s="203"/>
      <c r="Z786" s="203"/>
    </row>
    <row r="787" ht="15.75" customHeight="1">
      <c r="A787" s="203"/>
      <c r="B787" s="203"/>
      <c r="C787" s="203"/>
      <c r="D787" s="203"/>
      <c r="E787" s="203"/>
      <c r="F787" s="203"/>
      <c r="G787" s="203"/>
      <c r="H787" s="203"/>
      <c r="I787" s="203"/>
      <c r="J787" s="203"/>
      <c r="K787" s="203"/>
      <c r="L787" s="203"/>
      <c r="M787" s="203"/>
      <c r="N787" s="203"/>
      <c r="O787" s="203"/>
      <c r="P787" s="203"/>
      <c r="Q787" s="203"/>
      <c r="R787" s="203"/>
      <c r="S787" s="203"/>
      <c r="T787" s="203"/>
      <c r="U787" s="203"/>
      <c r="V787" s="203"/>
      <c r="W787" s="203"/>
      <c r="X787" s="203"/>
      <c r="Y787" s="203"/>
      <c r="Z787" s="203"/>
    </row>
    <row r="788" ht="15.75" customHeight="1">
      <c r="A788" s="203"/>
      <c r="B788" s="203"/>
      <c r="C788" s="203"/>
      <c r="D788" s="203"/>
      <c r="E788" s="203"/>
      <c r="F788" s="203"/>
      <c r="G788" s="203"/>
      <c r="H788" s="203"/>
      <c r="I788" s="203"/>
      <c r="J788" s="203"/>
      <c r="K788" s="203"/>
      <c r="L788" s="203"/>
      <c r="M788" s="203"/>
      <c r="N788" s="203"/>
      <c r="O788" s="203"/>
      <c r="P788" s="203"/>
      <c r="Q788" s="203"/>
      <c r="R788" s="203"/>
      <c r="S788" s="203"/>
      <c r="T788" s="203"/>
      <c r="U788" s="203"/>
      <c r="V788" s="203"/>
      <c r="W788" s="203"/>
      <c r="X788" s="203"/>
      <c r="Y788" s="203"/>
      <c r="Z788" s="203"/>
    </row>
    <row r="789" ht="15.75" customHeight="1">
      <c r="A789" s="203"/>
      <c r="B789" s="203"/>
      <c r="C789" s="203"/>
      <c r="D789" s="203"/>
      <c r="E789" s="203"/>
      <c r="F789" s="203"/>
      <c r="G789" s="203"/>
      <c r="H789" s="203"/>
      <c r="I789" s="203"/>
      <c r="J789" s="203"/>
      <c r="K789" s="203"/>
      <c r="L789" s="203"/>
      <c r="M789" s="203"/>
      <c r="N789" s="203"/>
      <c r="O789" s="203"/>
      <c r="P789" s="203"/>
      <c r="Q789" s="203"/>
      <c r="R789" s="203"/>
      <c r="S789" s="203"/>
      <c r="T789" s="203"/>
      <c r="U789" s="203"/>
      <c r="V789" s="203"/>
      <c r="W789" s="203"/>
      <c r="X789" s="203"/>
      <c r="Y789" s="203"/>
      <c r="Z789" s="203"/>
    </row>
    <row r="790" ht="15.75" customHeight="1">
      <c r="A790" s="203"/>
      <c r="B790" s="203"/>
      <c r="C790" s="203"/>
      <c r="D790" s="203"/>
      <c r="E790" s="203"/>
      <c r="F790" s="203"/>
      <c r="G790" s="203"/>
      <c r="H790" s="203"/>
      <c r="I790" s="203"/>
      <c r="J790" s="203"/>
      <c r="K790" s="203"/>
      <c r="L790" s="203"/>
      <c r="M790" s="203"/>
      <c r="N790" s="203"/>
      <c r="O790" s="203"/>
      <c r="P790" s="203"/>
      <c r="Q790" s="203"/>
      <c r="R790" s="203"/>
      <c r="S790" s="203"/>
      <c r="T790" s="203"/>
      <c r="U790" s="203"/>
      <c r="V790" s="203"/>
      <c r="W790" s="203"/>
      <c r="X790" s="203"/>
      <c r="Y790" s="203"/>
      <c r="Z790" s="203"/>
    </row>
    <row r="791" ht="15.75" customHeight="1">
      <c r="A791" s="203"/>
      <c r="B791" s="203"/>
      <c r="C791" s="203"/>
      <c r="D791" s="203"/>
      <c r="E791" s="203"/>
      <c r="F791" s="203"/>
      <c r="G791" s="203"/>
      <c r="H791" s="203"/>
      <c r="I791" s="203"/>
      <c r="J791" s="203"/>
      <c r="K791" s="203"/>
      <c r="L791" s="203"/>
      <c r="M791" s="203"/>
      <c r="N791" s="203"/>
      <c r="O791" s="203"/>
      <c r="P791" s="203"/>
      <c r="Q791" s="203"/>
      <c r="R791" s="203"/>
      <c r="S791" s="203"/>
      <c r="T791" s="203"/>
      <c r="U791" s="203"/>
      <c r="V791" s="203"/>
      <c r="W791" s="203"/>
      <c r="X791" s="203"/>
      <c r="Y791" s="203"/>
      <c r="Z791" s="203"/>
    </row>
    <row r="792" ht="15.75" customHeight="1">
      <c r="A792" s="203"/>
      <c r="B792" s="203"/>
      <c r="C792" s="203"/>
      <c r="D792" s="203"/>
      <c r="E792" s="203"/>
      <c r="F792" s="203"/>
      <c r="G792" s="203"/>
      <c r="H792" s="203"/>
      <c r="I792" s="203"/>
      <c r="J792" s="203"/>
      <c r="K792" s="203"/>
      <c r="L792" s="203"/>
      <c r="M792" s="203"/>
      <c r="N792" s="203"/>
      <c r="O792" s="203"/>
      <c r="P792" s="203"/>
      <c r="Q792" s="203"/>
      <c r="R792" s="203"/>
      <c r="S792" s="203"/>
      <c r="T792" s="203"/>
      <c r="U792" s="203"/>
      <c r="V792" s="203"/>
      <c r="W792" s="203"/>
      <c r="X792" s="203"/>
      <c r="Y792" s="203"/>
      <c r="Z792" s="203"/>
    </row>
    <row r="793" ht="15.75" customHeight="1">
      <c r="A793" s="203"/>
      <c r="B793" s="203"/>
      <c r="C793" s="203"/>
      <c r="D793" s="203"/>
      <c r="E793" s="203"/>
      <c r="F793" s="203"/>
      <c r="G793" s="203"/>
      <c r="H793" s="203"/>
      <c r="I793" s="203"/>
      <c r="J793" s="203"/>
      <c r="K793" s="203"/>
      <c r="L793" s="203"/>
      <c r="M793" s="203"/>
      <c r="N793" s="203"/>
      <c r="O793" s="203"/>
      <c r="P793" s="203"/>
      <c r="Q793" s="203"/>
      <c r="R793" s="203"/>
      <c r="S793" s="203"/>
      <c r="T793" s="203"/>
      <c r="U793" s="203"/>
      <c r="V793" s="203"/>
      <c r="W793" s="203"/>
      <c r="X793" s="203"/>
      <c r="Y793" s="203"/>
      <c r="Z793" s="203"/>
    </row>
    <row r="794" ht="15.75" customHeight="1">
      <c r="A794" s="203"/>
      <c r="B794" s="203"/>
      <c r="C794" s="203"/>
      <c r="D794" s="203"/>
      <c r="E794" s="203"/>
      <c r="F794" s="203"/>
      <c r="G794" s="203"/>
      <c r="H794" s="203"/>
      <c r="I794" s="203"/>
      <c r="J794" s="203"/>
      <c r="K794" s="203"/>
      <c r="L794" s="203"/>
      <c r="M794" s="203"/>
      <c r="N794" s="203"/>
      <c r="O794" s="203"/>
      <c r="P794" s="203"/>
      <c r="Q794" s="203"/>
      <c r="R794" s="203"/>
      <c r="S794" s="203"/>
      <c r="T794" s="203"/>
      <c r="U794" s="203"/>
      <c r="V794" s="203"/>
      <c r="W794" s="203"/>
      <c r="X794" s="203"/>
      <c r="Y794" s="203"/>
      <c r="Z794" s="203"/>
    </row>
    <row r="795" ht="15.75" customHeight="1">
      <c r="A795" s="203"/>
      <c r="B795" s="203"/>
      <c r="C795" s="203"/>
      <c r="D795" s="203"/>
      <c r="E795" s="203"/>
      <c r="F795" s="203"/>
      <c r="G795" s="203"/>
      <c r="H795" s="203"/>
      <c r="I795" s="203"/>
      <c r="J795" s="203"/>
      <c r="K795" s="203"/>
      <c r="L795" s="203"/>
      <c r="M795" s="203"/>
      <c r="N795" s="203"/>
      <c r="O795" s="203"/>
      <c r="P795" s="203"/>
      <c r="Q795" s="203"/>
      <c r="R795" s="203"/>
      <c r="S795" s="203"/>
      <c r="T795" s="203"/>
      <c r="U795" s="203"/>
      <c r="V795" s="203"/>
      <c r="W795" s="203"/>
      <c r="X795" s="203"/>
      <c r="Y795" s="203"/>
      <c r="Z795" s="203"/>
    </row>
    <row r="796" ht="15.75" customHeight="1">
      <c r="A796" s="203"/>
      <c r="B796" s="203"/>
      <c r="C796" s="203"/>
      <c r="D796" s="203"/>
      <c r="E796" s="203"/>
      <c r="F796" s="203"/>
      <c r="G796" s="203"/>
      <c r="H796" s="203"/>
      <c r="I796" s="203"/>
      <c r="J796" s="203"/>
      <c r="K796" s="203"/>
      <c r="L796" s="203"/>
      <c r="M796" s="203"/>
      <c r="N796" s="203"/>
      <c r="O796" s="203"/>
      <c r="P796" s="203"/>
      <c r="Q796" s="203"/>
      <c r="R796" s="203"/>
      <c r="S796" s="203"/>
      <c r="T796" s="203"/>
      <c r="U796" s="203"/>
      <c r="V796" s="203"/>
      <c r="W796" s="203"/>
      <c r="X796" s="203"/>
      <c r="Y796" s="203"/>
      <c r="Z796" s="203"/>
    </row>
    <row r="797" ht="15.75" customHeight="1">
      <c r="A797" s="203"/>
      <c r="B797" s="203"/>
      <c r="C797" s="203"/>
      <c r="D797" s="203"/>
      <c r="E797" s="203"/>
      <c r="F797" s="203"/>
      <c r="G797" s="203"/>
      <c r="H797" s="203"/>
      <c r="I797" s="203"/>
      <c r="J797" s="203"/>
      <c r="K797" s="203"/>
      <c r="L797" s="203"/>
      <c r="M797" s="203"/>
      <c r="N797" s="203"/>
      <c r="O797" s="203"/>
      <c r="P797" s="203"/>
      <c r="Q797" s="203"/>
      <c r="R797" s="203"/>
      <c r="S797" s="203"/>
      <c r="T797" s="203"/>
      <c r="U797" s="203"/>
      <c r="V797" s="203"/>
      <c r="W797" s="203"/>
      <c r="X797" s="203"/>
      <c r="Y797" s="203"/>
      <c r="Z797" s="203"/>
    </row>
    <row r="798" ht="15.75" customHeight="1">
      <c r="A798" s="203"/>
      <c r="B798" s="203"/>
      <c r="C798" s="203"/>
      <c r="D798" s="203"/>
      <c r="E798" s="203"/>
      <c r="F798" s="203"/>
      <c r="G798" s="203"/>
      <c r="H798" s="203"/>
      <c r="I798" s="203"/>
      <c r="J798" s="203"/>
      <c r="K798" s="203"/>
      <c r="L798" s="203"/>
      <c r="M798" s="203"/>
      <c r="N798" s="203"/>
      <c r="O798" s="203"/>
      <c r="P798" s="203"/>
      <c r="Q798" s="203"/>
      <c r="R798" s="203"/>
      <c r="S798" s="203"/>
      <c r="T798" s="203"/>
      <c r="U798" s="203"/>
      <c r="V798" s="203"/>
      <c r="W798" s="203"/>
      <c r="X798" s="203"/>
      <c r="Y798" s="203"/>
      <c r="Z798" s="203"/>
    </row>
    <row r="799" ht="15.75" customHeight="1">
      <c r="A799" s="203"/>
      <c r="B799" s="203"/>
      <c r="C799" s="203"/>
      <c r="D799" s="203"/>
      <c r="E799" s="203"/>
      <c r="F799" s="203"/>
      <c r="G799" s="203"/>
      <c r="H799" s="203"/>
      <c r="I799" s="203"/>
      <c r="J799" s="203"/>
      <c r="K799" s="203"/>
      <c r="L799" s="203"/>
      <c r="M799" s="203"/>
      <c r="N799" s="203"/>
      <c r="O799" s="203"/>
      <c r="P799" s="203"/>
      <c r="Q799" s="203"/>
      <c r="R799" s="203"/>
      <c r="S799" s="203"/>
      <c r="T799" s="203"/>
      <c r="U799" s="203"/>
      <c r="V799" s="203"/>
      <c r="W799" s="203"/>
      <c r="X799" s="203"/>
      <c r="Y799" s="203"/>
      <c r="Z799" s="203"/>
    </row>
    <row r="800" ht="15.75" customHeight="1">
      <c r="A800" s="203"/>
      <c r="B800" s="203"/>
      <c r="C800" s="203"/>
      <c r="D800" s="203"/>
      <c r="E800" s="203"/>
      <c r="F800" s="203"/>
      <c r="G800" s="203"/>
      <c r="H800" s="203"/>
      <c r="I800" s="203"/>
      <c r="J800" s="203"/>
      <c r="K800" s="203"/>
      <c r="L800" s="203"/>
      <c r="M800" s="203"/>
      <c r="N800" s="203"/>
      <c r="O800" s="203"/>
      <c r="P800" s="203"/>
      <c r="Q800" s="203"/>
      <c r="R800" s="203"/>
      <c r="S800" s="203"/>
      <c r="T800" s="203"/>
      <c r="U800" s="203"/>
      <c r="V800" s="203"/>
      <c r="W800" s="203"/>
      <c r="X800" s="203"/>
      <c r="Y800" s="203"/>
      <c r="Z800" s="203"/>
    </row>
    <row r="801" ht="15.75" customHeight="1">
      <c r="A801" s="203"/>
      <c r="B801" s="203"/>
      <c r="C801" s="203"/>
      <c r="D801" s="203"/>
      <c r="E801" s="203"/>
      <c r="F801" s="203"/>
      <c r="G801" s="203"/>
      <c r="H801" s="203"/>
      <c r="I801" s="203"/>
      <c r="J801" s="203"/>
      <c r="K801" s="203"/>
      <c r="L801" s="203"/>
      <c r="M801" s="203"/>
      <c r="N801" s="203"/>
      <c r="O801" s="203"/>
      <c r="P801" s="203"/>
      <c r="Q801" s="203"/>
      <c r="R801" s="203"/>
      <c r="S801" s="203"/>
      <c r="T801" s="203"/>
      <c r="U801" s="203"/>
      <c r="V801" s="203"/>
      <c r="W801" s="203"/>
      <c r="X801" s="203"/>
      <c r="Y801" s="203"/>
      <c r="Z801" s="203"/>
    </row>
    <row r="802" ht="15.75" customHeight="1">
      <c r="A802" s="203"/>
      <c r="B802" s="203"/>
      <c r="C802" s="203"/>
      <c r="D802" s="203"/>
      <c r="E802" s="203"/>
      <c r="F802" s="203"/>
      <c r="G802" s="203"/>
      <c r="H802" s="203"/>
      <c r="I802" s="203"/>
      <c r="J802" s="203"/>
      <c r="K802" s="203"/>
      <c r="L802" s="203"/>
      <c r="M802" s="203"/>
      <c r="N802" s="203"/>
      <c r="O802" s="203"/>
      <c r="P802" s="203"/>
      <c r="Q802" s="203"/>
      <c r="R802" s="203"/>
      <c r="S802" s="203"/>
      <c r="T802" s="203"/>
      <c r="U802" s="203"/>
      <c r="V802" s="203"/>
      <c r="W802" s="203"/>
      <c r="X802" s="203"/>
      <c r="Y802" s="203"/>
      <c r="Z802" s="203"/>
    </row>
    <row r="803" ht="15.75" customHeight="1">
      <c r="A803" s="203"/>
      <c r="B803" s="203"/>
      <c r="C803" s="203"/>
      <c r="D803" s="203"/>
      <c r="E803" s="203"/>
      <c r="F803" s="203"/>
      <c r="G803" s="203"/>
      <c r="H803" s="203"/>
      <c r="I803" s="203"/>
      <c r="J803" s="203"/>
      <c r="K803" s="203"/>
      <c r="L803" s="203"/>
      <c r="M803" s="203"/>
      <c r="N803" s="203"/>
      <c r="O803" s="203"/>
      <c r="P803" s="203"/>
      <c r="Q803" s="203"/>
      <c r="R803" s="203"/>
      <c r="S803" s="203"/>
      <c r="T803" s="203"/>
      <c r="U803" s="203"/>
      <c r="V803" s="203"/>
      <c r="W803" s="203"/>
      <c r="X803" s="203"/>
      <c r="Y803" s="203"/>
      <c r="Z803" s="203"/>
    </row>
    <row r="804" ht="15.75" customHeight="1">
      <c r="A804" s="203"/>
      <c r="B804" s="203"/>
      <c r="C804" s="203"/>
      <c r="D804" s="203"/>
      <c r="E804" s="203"/>
      <c r="F804" s="203"/>
      <c r="G804" s="203"/>
      <c r="H804" s="203"/>
      <c r="I804" s="203"/>
      <c r="J804" s="203"/>
      <c r="K804" s="203"/>
      <c r="L804" s="203"/>
      <c r="M804" s="203"/>
      <c r="N804" s="203"/>
      <c r="O804" s="203"/>
      <c r="P804" s="203"/>
      <c r="Q804" s="203"/>
      <c r="R804" s="203"/>
      <c r="S804" s="203"/>
      <c r="T804" s="203"/>
      <c r="U804" s="203"/>
      <c r="V804" s="203"/>
      <c r="W804" s="203"/>
      <c r="X804" s="203"/>
      <c r="Y804" s="203"/>
      <c r="Z804" s="203"/>
    </row>
    <row r="805" ht="15.75" customHeight="1">
      <c r="A805" s="203"/>
      <c r="B805" s="203"/>
      <c r="C805" s="203"/>
      <c r="D805" s="203"/>
      <c r="E805" s="203"/>
      <c r="F805" s="203"/>
      <c r="G805" s="203"/>
      <c r="H805" s="203"/>
      <c r="I805" s="203"/>
      <c r="J805" s="203"/>
      <c r="K805" s="203"/>
      <c r="L805" s="203"/>
      <c r="M805" s="203"/>
      <c r="N805" s="203"/>
      <c r="O805" s="203"/>
      <c r="P805" s="203"/>
      <c r="Q805" s="203"/>
      <c r="R805" s="203"/>
      <c r="S805" s="203"/>
      <c r="T805" s="203"/>
      <c r="U805" s="203"/>
      <c r="V805" s="203"/>
      <c r="W805" s="203"/>
      <c r="X805" s="203"/>
      <c r="Y805" s="203"/>
      <c r="Z805" s="203"/>
    </row>
    <row r="806" ht="15.75" customHeight="1">
      <c r="A806" s="203"/>
      <c r="B806" s="203"/>
      <c r="C806" s="203"/>
      <c r="D806" s="203"/>
      <c r="E806" s="203"/>
      <c r="F806" s="203"/>
      <c r="G806" s="203"/>
      <c r="H806" s="203"/>
      <c r="I806" s="203"/>
      <c r="J806" s="203"/>
      <c r="K806" s="203"/>
      <c r="L806" s="203"/>
      <c r="M806" s="203"/>
      <c r="N806" s="203"/>
      <c r="O806" s="203"/>
      <c r="P806" s="203"/>
      <c r="Q806" s="203"/>
      <c r="R806" s="203"/>
      <c r="S806" s="203"/>
      <c r="T806" s="203"/>
      <c r="U806" s="203"/>
      <c r="V806" s="203"/>
      <c r="W806" s="203"/>
      <c r="X806" s="203"/>
      <c r="Y806" s="203"/>
      <c r="Z806" s="203"/>
    </row>
    <row r="807" ht="15.75" customHeight="1">
      <c r="A807" s="203"/>
      <c r="B807" s="203"/>
      <c r="C807" s="203"/>
      <c r="D807" s="203"/>
      <c r="E807" s="203"/>
      <c r="F807" s="203"/>
      <c r="G807" s="203"/>
      <c r="H807" s="203"/>
      <c r="I807" s="203"/>
      <c r="J807" s="203"/>
      <c r="K807" s="203"/>
      <c r="L807" s="203"/>
      <c r="M807" s="203"/>
      <c r="N807" s="203"/>
      <c r="O807" s="203"/>
      <c r="P807" s="203"/>
      <c r="Q807" s="203"/>
      <c r="R807" s="203"/>
      <c r="S807" s="203"/>
      <c r="T807" s="203"/>
      <c r="U807" s="203"/>
      <c r="V807" s="203"/>
      <c r="W807" s="203"/>
      <c r="X807" s="203"/>
      <c r="Y807" s="203"/>
      <c r="Z807" s="203"/>
    </row>
    <row r="808" ht="15.75" customHeight="1">
      <c r="A808" s="203"/>
      <c r="B808" s="203"/>
      <c r="C808" s="203"/>
      <c r="D808" s="203"/>
      <c r="E808" s="203"/>
      <c r="F808" s="203"/>
      <c r="G808" s="203"/>
      <c r="H808" s="203"/>
      <c r="I808" s="203"/>
      <c r="J808" s="203"/>
      <c r="K808" s="203"/>
      <c r="L808" s="203"/>
      <c r="M808" s="203"/>
      <c r="N808" s="203"/>
      <c r="O808" s="203"/>
      <c r="P808" s="203"/>
      <c r="Q808" s="203"/>
      <c r="R808" s="203"/>
      <c r="S808" s="203"/>
      <c r="T808" s="203"/>
      <c r="U808" s="203"/>
      <c r="V808" s="203"/>
      <c r="W808" s="203"/>
      <c r="X808" s="203"/>
      <c r="Y808" s="203"/>
      <c r="Z808" s="203"/>
    </row>
    <row r="809" ht="15.75" customHeight="1">
      <c r="A809" s="203"/>
      <c r="B809" s="203"/>
      <c r="C809" s="203"/>
      <c r="D809" s="203"/>
      <c r="E809" s="203"/>
      <c r="F809" s="203"/>
      <c r="G809" s="203"/>
      <c r="H809" s="203"/>
      <c r="I809" s="203"/>
      <c r="J809" s="203"/>
      <c r="K809" s="203"/>
      <c r="L809" s="203"/>
      <c r="M809" s="203"/>
      <c r="N809" s="203"/>
      <c r="O809" s="203"/>
      <c r="P809" s="203"/>
      <c r="Q809" s="203"/>
      <c r="R809" s="203"/>
      <c r="S809" s="203"/>
      <c r="T809" s="203"/>
      <c r="U809" s="203"/>
      <c r="V809" s="203"/>
      <c r="W809" s="203"/>
      <c r="X809" s="203"/>
      <c r="Y809" s="203"/>
      <c r="Z809" s="203"/>
    </row>
    <row r="810" ht="15.75" customHeight="1">
      <c r="A810" s="203"/>
      <c r="B810" s="203"/>
      <c r="C810" s="203"/>
      <c r="D810" s="203"/>
      <c r="E810" s="203"/>
      <c r="F810" s="203"/>
      <c r="G810" s="203"/>
      <c r="H810" s="203"/>
      <c r="I810" s="203"/>
      <c r="J810" s="203"/>
      <c r="K810" s="203"/>
      <c r="L810" s="203"/>
      <c r="M810" s="203"/>
      <c r="N810" s="203"/>
      <c r="O810" s="203"/>
      <c r="P810" s="203"/>
      <c r="Q810" s="203"/>
      <c r="R810" s="203"/>
      <c r="S810" s="203"/>
      <c r="T810" s="203"/>
      <c r="U810" s="203"/>
      <c r="V810" s="203"/>
      <c r="W810" s="203"/>
      <c r="X810" s="203"/>
      <c r="Y810" s="203"/>
      <c r="Z810" s="203"/>
    </row>
    <row r="811" ht="15.75" customHeight="1">
      <c r="A811" s="203"/>
      <c r="B811" s="203"/>
      <c r="C811" s="203"/>
      <c r="D811" s="203"/>
      <c r="E811" s="203"/>
      <c r="F811" s="203"/>
      <c r="G811" s="203"/>
      <c r="H811" s="203"/>
      <c r="I811" s="203"/>
      <c r="J811" s="203"/>
      <c r="K811" s="203"/>
      <c r="L811" s="203"/>
      <c r="M811" s="203"/>
      <c r="N811" s="203"/>
      <c r="O811" s="203"/>
      <c r="P811" s="203"/>
      <c r="Q811" s="203"/>
      <c r="R811" s="203"/>
      <c r="S811" s="203"/>
      <c r="T811" s="203"/>
      <c r="U811" s="203"/>
      <c r="V811" s="203"/>
      <c r="W811" s="203"/>
      <c r="X811" s="203"/>
      <c r="Y811" s="203"/>
      <c r="Z811" s="203"/>
    </row>
    <row r="812" ht="15.75" customHeight="1">
      <c r="A812" s="203"/>
      <c r="B812" s="203"/>
      <c r="C812" s="203"/>
      <c r="D812" s="203"/>
      <c r="E812" s="203"/>
      <c r="F812" s="203"/>
      <c r="G812" s="203"/>
      <c r="H812" s="203"/>
      <c r="I812" s="203"/>
      <c r="J812" s="203"/>
      <c r="K812" s="203"/>
      <c r="L812" s="203"/>
      <c r="M812" s="203"/>
      <c r="N812" s="203"/>
      <c r="O812" s="203"/>
      <c r="P812" s="203"/>
      <c r="Q812" s="203"/>
      <c r="R812" s="203"/>
      <c r="S812" s="203"/>
      <c r="T812" s="203"/>
      <c r="U812" s="203"/>
      <c r="V812" s="203"/>
      <c r="W812" s="203"/>
      <c r="X812" s="203"/>
      <c r="Y812" s="203"/>
      <c r="Z812" s="203"/>
    </row>
    <row r="813" ht="15.75" customHeight="1">
      <c r="A813" s="203"/>
      <c r="B813" s="203"/>
      <c r="C813" s="203"/>
      <c r="D813" s="203"/>
      <c r="E813" s="203"/>
      <c r="F813" s="203"/>
      <c r="G813" s="203"/>
      <c r="H813" s="203"/>
      <c r="I813" s="203"/>
      <c r="J813" s="203"/>
      <c r="K813" s="203"/>
      <c r="L813" s="203"/>
      <c r="M813" s="203"/>
      <c r="N813" s="203"/>
      <c r="O813" s="203"/>
      <c r="P813" s="203"/>
      <c r="Q813" s="203"/>
      <c r="R813" s="203"/>
      <c r="S813" s="203"/>
      <c r="T813" s="203"/>
      <c r="U813" s="203"/>
      <c r="V813" s="203"/>
      <c r="W813" s="203"/>
      <c r="X813" s="203"/>
      <c r="Y813" s="203"/>
      <c r="Z813" s="203"/>
    </row>
    <row r="814" ht="15.75" customHeight="1">
      <c r="A814" s="203"/>
      <c r="B814" s="203"/>
      <c r="C814" s="203"/>
      <c r="D814" s="203"/>
      <c r="E814" s="203"/>
      <c r="F814" s="203"/>
      <c r="G814" s="203"/>
      <c r="H814" s="203"/>
      <c r="I814" s="203"/>
      <c r="J814" s="203"/>
      <c r="K814" s="203"/>
      <c r="L814" s="203"/>
      <c r="M814" s="203"/>
      <c r="N814" s="203"/>
      <c r="O814" s="203"/>
      <c r="P814" s="203"/>
      <c r="Q814" s="203"/>
      <c r="R814" s="203"/>
      <c r="S814" s="203"/>
      <c r="T814" s="203"/>
      <c r="U814" s="203"/>
      <c r="V814" s="203"/>
      <c r="W814" s="203"/>
      <c r="X814" s="203"/>
      <c r="Y814" s="203"/>
      <c r="Z814" s="203"/>
    </row>
    <row r="815" ht="15.75" customHeight="1">
      <c r="A815" s="203"/>
      <c r="B815" s="203"/>
      <c r="C815" s="203"/>
      <c r="D815" s="203"/>
      <c r="E815" s="203"/>
      <c r="F815" s="203"/>
      <c r="G815" s="203"/>
      <c r="H815" s="203"/>
      <c r="I815" s="203"/>
      <c r="J815" s="203"/>
      <c r="K815" s="203"/>
      <c r="L815" s="203"/>
      <c r="M815" s="203"/>
      <c r="N815" s="203"/>
      <c r="O815" s="203"/>
      <c r="P815" s="203"/>
      <c r="Q815" s="203"/>
      <c r="R815" s="203"/>
      <c r="S815" s="203"/>
      <c r="T815" s="203"/>
      <c r="U815" s="203"/>
      <c r="V815" s="203"/>
      <c r="W815" s="203"/>
      <c r="X815" s="203"/>
      <c r="Y815" s="203"/>
      <c r="Z815" s="203"/>
    </row>
    <row r="816" ht="15.75" customHeight="1">
      <c r="A816" s="203"/>
      <c r="B816" s="203"/>
      <c r="C816" s="203"/>
      <c r="D816" s="203"/>
      <c r="E816" s="203"/>
      <c r="F816" s="203"/>
      <c r="G816" s="203"/>
      <c r="H816" s="203"/>
      <c r="I816" s="203"/>
      <c r="J816" s="203"/>
      <c r="K816" s="203"/>
      <c r="L816" s="203"/>
      <c r="M816" s="203"/>
      <c r="N816" s="203"/>
      <c r="O816" s="203"/>
      <c r="P816" s="203"/>
      <c r="Q816" s="203"/>
      <c r="R816" s="203"/>
      <c r="S816" s="203"/>
      <c r="T816" s="203"/>
      <c r="U816" s="203"/>
      <c r="V816" s="203"/>
      <c r="W816" s="203"/>
      <c r="X816" s="203"/>
      <c r="Y816" s="203"/>
      <c r="Z816" s="203"/>
    </row>
    <row r="817" ht="15.75" customHeight="1">
      <c r="A817" s="203"/>
      <c r="B817" s="203"/>
      <c r="C817" s="203"/>
      <c r="D817" s="203"/>
      <c r="E817" s="203"/>
      <c r="F817" s="203"/>
      <c r="G817" s="203"/>
      <c r="H817" s="203"/>
      <c r="I817" s="203"/>
      <c r="J817" s="203"/>
      <c r="K817" s="203"/>
      <c r="L817" s="203"/>
      <c r="M817" s="203"/>
      <c r="N817" s="203"/>
      <c r="O817" s="203"/>
      <c r="P817" s="203"/>
      <c r="Q817" s="203"/>
      <c r="R817" s="203"/>
      <c r="S817" s="203"/>
      <c r="T817" s="203"/>
      <c r="U817" s="203"/>
      <c r="V817" s="203"/>
      <c r="W817" s="203"/>
      <c r="X817" s="203"/>
      <c r="Y817" s="203"/>
      <c r="Z817" s="203"/>
    </row>
    <row r="818" ht="15.75" customHeight="1">
      <c r="A818" s="203"/>
      <c r="B818" s="203"/>
      <c r="C818" s="203"/>
      <c r="D818" s="203"/>
      <c r="E818" s="203"/>
      <c r="F818" s="203"/>
      <c r="G818" s="203"/>
      <c r="H818" s="203"/>
      <c r="I818" s="203"/>
      <c r="J818" s="203"/>
      <c r="K818" s="203"/>
      <c r="L818" s="203"/>
      <c r="M818" s="203"/>
      <c r="N818" s="203"/>
      <c r="O818" s="203"/>
      <c r="P818" s="203"/>
      <c r="Q818" s="203"/>
      <c r="R818" s="203"/>
      <c r="S818" s="203"/>
      <c r="T818" s="203"/>
      <c r="U818" s="203"/>
      <c r="V818" s="203"/>
      <c r="W818" s="203"/>
      <c r="X818" s="203"/>
      <c r="Y818" s="203"/>
      <c r="Z818" s="203"/>
    </row>
    <row r="819" ht="15.75" customHeight="1">
      <c r="A819" s="203"/>
      <c r="B819" s="203"/>
      <c r="C819" s="203"/>
      <c r="D819" s="203"/>
      <c r="E819" s="203"/>
      <c r="F819" s="203"/>
      <c r="G819" s="203"/>
      <c r="H819" s="203"/>
      <c r="I819" s="203"/>
      <c r="J819" s="203"/>
      <c r="K819" s="203"/>
      <c r="L819" s="203"/>
      <c r="M819" s="203"/>
      <c r="N819" s="203"/>
      <c r="O819" s="203"/>
      <c r="P819" s="203"/>
      <c r="Q819" s="203"/>
      <c r="R819" s="203"/>
      <c r="S819" s="203"/>
      <c r="T819" s="203"/>
      <c r="U819" s="203"/>
      <c r="V819" s="203"/>
      <c r="W819" s="203"/>
      <c r="X819" s="203"/>
      <c r="Y819" s="203"/>
      <c r="Z819" s="203"/>
    </row>
    <row r="820" ht="15.75" customHeight="1">
      <c r="A820" s="203"/>
      <c r="B820" s="203"/>
      <c r="C820" s="203"/>
      <c r="D820" s="203"/>
      <c r="E820" s="203"/>
      <c r="F820" s="203"/>
      <c r="G820" s="203"/>
      <c r="H820" s="203"/>
      <c r="I820" s="203"/>
      <c r="J820" s="203"/>
      <c r="K820" s="203"/>
      <c r="L820" s="203"/>
      <c r="M820" s="203"/>
      <c r="N820" s="203"/>
      <c r="O820" s="203"/>
      <c r="P820" s="203"/>
      <c r="Q820" s="203"/>
      <c r="R820" s="203"/>
      <c r="S820" s="203"/>
      <c r="T820" s="203"/>
      <c r="U820" s="203"/>
      <c r="V820" s="203"/>
      <c r="W820" s="203"/>
      <c r="X820" s="203"/>
      <c r="Y820" s="203"/>
      <c r="Z820" s="203"/>
    </row>
    <row r="821" ht="15.75" customHeight="1">
      <c r="A821" s="203"/>
      <c r="B821" s="203"/>
      <c r="C821" s="203"/>
      <c r="D821" s="203"/>
      <c r="E821" s="203"/>
      <c r="F821" s="203"/>
      <c r="G821" s="203"/>
      <c r="H821" s="203"/>
      <c r="I821" s="203"/>
      <c r="J821" s="203"/>
      <c r="K821" s="203"/>
      <c r="L821" s="203"/>
      <c r="M821" s="203"/>
      <c r="N821" s="203"/>
      <c r="O821" s="203"/>
      <c r="P821" s="203"/>
      <c r="Q821" s="203"/>
      <c r="R821" s="203"/>
      <c r="S821" s="203"/>
      <c r="T821" s="203"/>
      <c r="U821" s="203"/>
      <c r="V821" s="203"/>
      <c r="W821" s="203"/>
      <c r="X821" s="203"/>
      <c r="Y821" s="203"/>
      <c r="Z821" s="203"/>
    </row>
    <row r="822" ht="15.75" customHeight="1">
      <c r="A822" s="203"/>
      <c r="B822" s="203"/>
      <c r="C822" s="203"/>
      <c r="D822" s="203"/>
      <c r="E822" s="203"/>
      <c r="F822" s="203"/>
      <c r="G822" s="203"/>
      <c r="H822" s="203"/>
      <c r="I822" s="203"/>
      <c r="J822" s="203"/>
      <c r="K822" s="203"/>
      <c r="L822" s="203"/>
      <c r="M822" s="203"/>
      <c r="N822" s="203"/>
      <c r="O822" s="203"/>
      <c r="P822" s="203"/>
      <c r="Q822" s="203"/>
      <c r="R822" s="203"/>
      <c r="S822" s="203"/>
      <c r="T822" s="203"/>
      <c r="U822" s="203"/>
      <c r="V822" s="203"/>
      <c r="W822" s="203"/>
      <c r="X822" s="203"/>
      <c r="Y822" s="203"/>
      <c r="Z822" s="203"/>
    </row>
    <row r="823" ht="15.75" customHeight="1">
      <c r="A823" s="203"/>
      <c r="B823" s="203"/>
      <c r="C823" s="203"/>
      <c r="D823" s="203"/>
      <c r="E823" s="203"/>
      <c r="F823" s="203"/>
      <c r="G823" s="203"/>
      <c r="H823" s="203"/>
      <c r="I823" s="203"/>
      <c r="J823" s="203"/>
      <c r="K823" s="203"/>
      <c r="L823" s="203"/>
      <c r="M823" s="203"/>
      <c r="N823" s="203"/>
      <c r="O823" s="203"/>
      <c r="P823" s="203"/>
      <c r="Q823" s="203"/>
      <c r="R823" s="203"/>
      <c r="S823" s="203"/>
      <c r="T823" s="203"/>
      <c r="U823" s="203"/>
      <c r="V823" s="203"/>
      <c r="W823" s="203"/>
      <c r="X823" s="203"/>
      <c r="Y823" s="203"/>
      <c r="Z823" s="203"/>
    </row>
    <row r="824" ht="15.75" customHeight="1">
      <c r="A824" s="203"/>
      <c r="B824" s="203"/>
      <c r="C824" s="203"/>
      <c r="D824" s="203"/>
      <c r="E824" s="203"/>
      <c r="F824" s="203"/>
      <c r="G824" s="203"/>
      <c r="H824" s="203"/>
      <c r="I824" s="203"/>
      <c r="J824" s="203"/>
      <c r="K824" s="203"/>
      <c r="L824" s="203"/>
      <c r="M824" s="203"/>
      <c r="N824" s="203"/>
      <c r="O824" s="203"/>
      <c r="P824" s="203"/>
      <c r="Q824" s="203"/>
      <c r="R824" s="203"/>
      <c r="S824" s="203"/>
      <c r="T824" s="203"/>
      <c r="U824" s="203"/>
      <c r="V824" s="203"/>
      <c r="W824" s="203"/>
      <c r="X824" s="203"/>
      <c r="Y824" s="203"/>
      <c r="Z824" s="203"/>
    </row>
    <row r="825" ht="15.75" customHeight="1">
      <c r="A825" s="203"/>
      <c r="B825" s="203"/>
      <c r="C825" s="203"/>
      <c r="D825" s="203"/>
      <c r="E825" s="203"/>
      <c r="F825" s="203"/>
      <c r="G825" s="203"/>
      <c r="H825" s="203"/>
      <c r="I825" s="203"/>
      <c r="J825" s="203"/>
      <c r="K825" s="203"/>
      <c r="L825" s="203"/>
      <c r="M825" s="203"/>
      <c r="N825" s="203"/>
      <c r="O825" s="203"/>
      <c r="P825" s="203"/>
      <c r="Q825" s="203"/>
      <c r="R825" s="203"/>
      <c r="S825" s="203"/>
      <c r="T825" s="203"/>
      <c r="U825" s="203"/>
      <c r="V825" s="203"/>
      <c r="W825" s="203"/>
      <c r="X825" s="203"/>
      <c r="Y825" s="203"/>
      <c r="Z825" s="203"/>
    </row>
    <row r="826" ht="15.75" customHeight="1">
      <c r="A826" s="203"/>
      <c r="B826" s="203"/>
      <c r="C826" s="203"/>
      <c r="D826" s="203"/>
      <c r="E826" s="203"/>
      <c r="F826" s="203"/>
      <c r="G826" s="203"/>
      <c r="H826" s="203"/>
      <c r="I826" s="203"/>
      <c r="J826" s="203"/>
      <c r="K826" s="203"/>
      <c r="L826" s="203"/>
      <c r="M826" s="203"/>
      <c r="N826" s="203"/>
      <c r="O826" s="203"/>
      <c r="P826" s="203"/>
      <c r="Q826" s="203"/>
      <c r="R826" s="203"/>
      <c r="S826" s="203"/>
      <c r="T826" s="203"/>
      <c r="U826" s="203"/>
      <c r="V826" s="203"/>
      <c r="W826" s="203"/>
      <c r="X826" s="203"/>
      <c r="Y826" s="203"/>
      <c r="Z826" s="203"/>
    </row>
    <row r="827" ht="15.75" customHeight="1">
      <c r="A827" s="203"/>
      <c r="B827" s="203"/>
      <c r="C827" s="203"/>
      <c r="D827" s="203"/>
      <c r="E827" s="203"/>
      <c r="F827" s="203"/>
      <c r="G827" s="203"/>
      <c r="H827" s="203"/>
      <c r="I827" s="203"/>
      <c r="J827" s="203"/>
      <c r="K827" s="203"/>
      <c r="L827" s="203"/>
      <c r="M827" s="203"/>
      <c r="N827" s="203"/>
      <c r="O827" s="203"/>
      <c r="P827" s="203"/>
      <c r="Q827" s="203"/>
      <c r="R827" s="203"/>
      <c r="S827" s="203"/>
      <c r="T827" s="203"/>
      <c r="U827" s="203"/>
      <c r="V827" s="203"/>
      <c r="W827" s="203"/>
      <c r="X827" s="203"/>
      <c r="Y827" s="203"/>
      <c r="Z827" s="203"/>
    </row>
    <row r="828" ht="15.75" customHeight="1">
      <c r="A828" s="203"/>
      <c r="B828" s="203"/>
      <c r="C828" s="203"/>
      <c r="D828" s="203"/>
      <c r="E828" s="203"/>
      <c r="F828" s="203"/>
      <c r="G828" s="203"/>
      <c r="H828" s="203"/>
      <c r="I828" s="203"/>
      <c r="J828" s="203"/>
      <c r="K828" s="203"/>
      <c r="L828" s="203"/>
      <c r="M828" s="203"/>
      <c r="N828" s="203"/>
      <c r="O828" s="203"/>
      <c r="P828" s="203"/>
      <c r="Q828" s="203"/>
      <c r="R828" s="203"/>
      <c r="S828" s="203"/>
      <c r="T828" s="203"/>
      <c r="U828" s="203"/>
      <c r="V828" s="203"/>
      <c r="W828" s="203"/>
      <c r="X828" s="203"/>
      <c r="Y828" s="203"/>
      <c r="Z828" s="203"/>
    </row>
    <row r="829" ht="15.75" customHeight="1">
      <c r="A829" s="203"/>
      <c r="B829" s="203"/>
      <c r="C829" s="203"/>
      <c r="D829" s="203"/>
      <c r="E829" s="203"/>
      <c r="F829" s="203"/>
      <c r="G829" s="203"/>
      <c r="H829" s="203"/>
      <c r="I829" s="203"/>
      <c r="J829" s="203"/>
      <c r="K829" s="203"/>
      <c r="L829" s="203"/>
      <c r="M829" s="203"/>
      <c r="N829" s="203"/>
      <c r="O829" s="203"/>
      <c r="P829" s="203"/>
      <c r="Q829" s="203"/>
      <c r="R829" s="203"/>
      <c r="S829" s="203"/>
      <c r="T829" s="203"/>
      <c r="U829" s="203"/>
      <c r="V829" s="203"/>
      <c r="W829" s="203"/>
      <c r="X829" s="203"/>
      <c r="Y829" s="203"/>
      <c r="Z829" s="203"/>
    </row>
    <row r="830" ht="15.75" customHeight="1">
      <c r="A830" s="203"/>
      <c r="B830" s="203"/>
      <c r="C830" s="203"/>
      <c r="D830" s="203"/>
      <c r="E830" s="203"/>
      <c r="F830" s="203"/>
      <c r="G830" s="203"/>
      <c r="H830" s="203"/>
      <c r="I830" s="203"/>
      <c r="J830" s="203"/>
      <c r="K830" s="203"/>
      <c r="L830" s="203"/>
      <c r="M830" s="203"/>
      <c r="N830" s="203"/>
      <c r="O830" s="203"/>
      <c r="P830" s="203"/>
      <c r="Q830" s="203"/>
      <c r="R830" s="203"/>
      <c r="S830" s="203"/>
      <c r="T830" s="203"/>
      <c r="U830" s="203"/>
      <c r="V830" s="203"/>
      <c r="W830" s="203"/>
      <c r="X830" s="203"/>
      <c r="Y830" s="203"/>
      <c r="Z830" s="203"/>
    </row>
    <row r="831" ht="15.75" customHeight="1">
      <c r="A831" s="203"/>
      <c r="B831" s="203"/>
      <c r="C831" s="203"/>
      <c r="D831" s="203"/>
      <c r="E831" s="203"/>
      <c r="F831" s="203"/>
      <c r="G831" s="203"/>
      <c r="H831" s="203"/>
      <c r="I831" s="203"/>
      <c r="J831" s="203"/>
      <c r="K831" s="203"/>
      <c r="L831" s="203"/>
      <c r="M831" s="203"/>
      <c r="N831" s="203"/>
      <c r="O831" s="203"/>
      <c r="P831" s="203"/>
      <c r="Q831" s="203"/>
      <c r="R831" s="203"/>
      <c r="S831" s="203"/>
      <c r="T831" s="203"/>
      <c r="U831" s="203"/>
      <c r="V831" s="203"/>
      <c r="W831" s="203"/>
      <c r="X831" s="203"/>
      <c r="Y831" s="203"/>
      <c r="Z831" s="203"/>
    </row>
    <row r="832" ht="15.75" customHeight="1">
      <c r="A832" s="203"/>
      <c r="B832" s="203"/>
      <c r="C832" s="203"/>
      <c r="D832" s="203"/>
      <c r="E832" s="203"/>
      <c r="F832" s="203"/>
      <c r="G832" s="203"/>
      <c r="H832" s="203"/>
      <c r="I832" s="203"/>
      <c r="J832" s="203"/>
      <c r="K832" s="203"/>
      <c r="L832" s="203"/>
      <c r="M832" s="203"/>
      <c r="N832" s="203"/>
      <c r="O832" s="203"/>
      <c r="P832" s="203"/>
      <c r="Q832" s="203"/>
      <c r="R832" s="203"/>
      <c r="S832" s="203"/>
      <c r="T832" s="203"/>
      <c r="U832" s="203"/>
      <c r="V832" s="203"/>
      <c r="W832" s="203"/>
      <c r="X832" s="203"/>
      <c r="Y832" s="203"/>
      <c r="Z832" s="203"/>
    </row>
    <row r="833" ht="15.75" customHeight="1">
      <c r="A833" s="203"/>
      <c r="B833" s="203"/>
      <c r="C833" s="203"/>
      <c r="D833" s="203"/>
      <c r="E833" s="203"/>
      <c r="F833" s="203"/>
      <c r="G833" s="203"/>
      <c r="H833" s="203"/>
      <c r="I833" s="203"/>
      <c r="J833" s="203"/>
      <c r="K833" s="203"/>
      <c r="L833" s="203"/>
      <c r="M833" s="203"/>
      <c r="N833" s="203"/>
      <c r="O833" s="203"/>
      <c r="P833" s="203"/>
      <c r="Q833" s="203"/>
      <c r="R833" s="203"/>
      <c r="S833" s="203"/>
      <c r="T833" s="203"/>
      <c r="U833" s="203"/>
      <c r="V833" s="203"/>
      <c r="W833" s="203"/>
      <c r="X833" s="203"/>
      <c r="Y833" s="203"/>
      <c r="Z833" s="203"/>
    </row>
    <row r="834" ht="15.75" customHeight="1">
      <c r="A834" s="203"/>
      <c r="B834" s="203"/>
      <c r="C834" s="203"/>
      <c r="D834" s="203"/>
      <c r="E834" s="203"/>
      <c r="F834" s="203"/>
      <c r="G834" s="203"/>
      <c r="H834" s="203"/>
      <c r="I834" s="203"/>
      <c r="J834" s="203"/>
      <c r="K834" s="203"/>
      <c r="L834" s="203"/>
      <c r="M834" s="203"/>
      <c r="N834" s="203"/>
      <c r="O834" s="203"/>
      <c r="P834" s="203"/>
      <c r="Q834" s="203"/>
      <c r="R834" s="203"/>
      <c r="S834" s="203"/>
      <c r="T834" s="203"/>
      <c r="U834" s="203"/>
      <c r="V834" s="203"/>
      <c r="W834" s="203"/>
      <c r="X834" s="203"/>
      <c r="Y834" s="203"/>
      <c r="Z834" s="203"/>
    </row>
    <row r="835" ht="15.75" customHeight="1">
      <c r="A835" s="203"/>
      <c r="B835" s="203"/>
      <c r="C835" s="203"/>
      <c r="D835" s="203"/>
      <c r="E835" s="203"/>
      <c r="F835" s="203"/>
      <c r="G835" s="203"/>
      <c r="H835" s="203"/>
      <c r="I835" s="203"/>
      <c r="J835" s="203"/>
      <c r="K835" s="203"/>
      <c r="L835" s="203"/>
      <c r="M835" s="203"/>
      <c r="N835" s="203"/>
      <c r="O835" s="203"/>
      <c r="P835" s="203"/>
      <c r="Q835" s="203"/>
      <c r="R835" s="203"/>
      <c r="S835" s="203"/>
      <c r="T835" s="203"/>
      <c r="U835" s="203"/>
      <c r="V835" s="203"/>
      <c r="W835" s="203"/>
      <c r="X835" s="203"/>
      <c r="Y835" s="203"/>
      <c r="Z835" s="203"/>
    </row>
    <row r="836" ht="15.75" customHeight="1">
      <c r="A836" s="203"/>
      <c r="B836" s="203"/>
      <c r="C836" s="203"/>
      <c r="D836" s="203"/>
      <c r="E836" s="203"/>
      <c r="F836" s="203"/>
      <c r="G836" s="203"/>
      <c r="H836" s="203"/>
      <c r="I836" s="203"/>
      <c r="J836" s="203"/>
      <c r="K836" s="203"/>
      <c r="L836" s="203"/>
      <c r="M836" s="203"/>
      <c r="N836" s="203"/>
      <c r="O836" s="203"/>
      <c r="P836" s="203"/>
      <c r="Q836" s="203"/>
      <c r="R836" s="203"/>
      <c r="S836" s="203"/>
      <c r="T836" s="203"/>
      <c r="U836" s="203"/>
      <c r="V836" s="203"/>
      <c r="W836" s="203"/>
      <c r="X836" s="203"/>
      <c r="Y836" s="203"/>
      <c r="Z836" s="203"/>
    </row>
    <row r="837" ht="15.75" customHeight="1">
      <c r="A837" s="203"/>
      <c r="B837" s="203"/>
      <c r="C837" s="203"/>
      <c r="D837" s="203"/>
      <c r="E837" s="203"/>
      <c r="F837" s="203"/>
      <c r="G837" s="203"/>
      <c r="H837" s="203"/>
      <c r="I837" s="203"/>
      <c r="J837" s="203"/>
      <c r="K837" s="203"/>
      <c r="L837" s="203"/>
      <c r="M837" s="203"/>
      <c r="N837" s="203"/>
      <c r="O837" s="203"/>
      <c r="P837" s="203"/>
      <c r="Q837" s="203"/>
      <c r="R837" s="203"/>
      <c r="S837" s="203"/>
      <c r="T837" s="203"/>
      <c r="U837" s="203"/>
      <c r="V837" s="203"/>
      <c r="W837" s="203"/>
      <c r="X837" s="203"/>
      <c r="Y837" s="203"/>
      <c r="Z837" s="203"/>
    </row>
    <row r="838" ht="15.75" customHeight="1">
      <c r="A838" s="203"/>
      <c r="B838" s="203"/>
      <c r="C838" s="203"/>
      <c r="D838" s="203"/>
      <c r="E838" s="203"/>
      <c r="F838" s="203"/>
      <c r="G838" s="203"/>
      <c r="H838" s="203"/>
      <c r="I838" s="203"/>
      <c r="J838" s="203"/>
      <c r="K838" s="203"/>
      <c r="L838" s="203"/>
      <c r="M838" s="203"/>
      <c r="N838" s="203"/>
      <c r="O838" s="203"/>
      <c r="P838" s="203"/>
      <c r="Q838" s="203"/>
      <c r="R838" s="203"/>
      <c r="S838" s="203"/>
      <c r="T838" s="203"/>
      <c r="U838" s="203"/>
      <c r="V838" s="203"/>
      <c r="W838" s="203"/>
      <c r="X838" s="203"/>
      <c r="Y838" s="203"/>
      <c r="Z838" s="203"/>
    </row>
    <row r="839" ht="15.75" customHeight="1">
      <c r="A839" s="203"/>
      <c r="B839" s="203"/>
      <c r="C839" s="203"/>
      <c r="D839" s="203"/>
      <c r="E839" s="203"/>
      <c r="F839" s="203"/>
      <c r="G839" s="203"/>
      <c r="H839" s="203"/>
      <c r="I839" s="203"/>
      <c r="J839" s="203"/>
      <c r="K839" s="203"/>
      <c r="L839" s="203"/>
      <c r="M839" s="203"/>
      <c r="N839" s="203"/>
      <c r="O839" s="203"/>
      <c r="P839" s="203"/>
      <c r="Q839" s="203"/>
      <c r="R839" s="203"/>
      <c r="S839" s="203"/>
      <c r="T839" s="203"/>
      <c r="U839" s="203"/>
      <c r="V839" s="203"/>
      <c r="W839" s="203"/>
      <c r="X839" s="203"/>
      <c r="Y839" s="203"/>
      <c r="Z839" s="203"/>
    </row>
    <row r="840" ht="15.75" customHeight="1">
      <c r="A840" s="203"/>
      <c r="B840" s="203"/>
      <c r="C840" s="203"/>
      <c r="D840" s="203"/>
      <c r="E840" s="203"/>
      <c r="F840" s="203"/>
      <c r="G840" s="203"/>
      <c r="H840" s="203"/>
      <c r="I840" s="203"/>
      <c r="J840" s="203"/>
      <c r="K840" s="203"/>
      <c r="L840" s="203"/>
      <c r="M840" s="203"/>
      <c r="N840" s="203"/>
      <c r="O840" s="203"/>
      <c r="P840" s="203"/>
      <c r="Q840" s="203"/>
      <c r="R840" s="203"/>
      <c r="S840" s="203"/>
      <c r="T840" s="203"/>
      <c r="U840" s="203"/>
      <c r="V840" s="203"/>
      <c r="W840" s="203"/>
      <c r="X840" s="203"/>
      <c r="Y840" s="203"/>
      <c r="Z840" s="203"/>
    </row>
    <row r="841" ht="15.75" customHeight="1">
      <c r="A841" s="203"/>
      <c r="B841" s="203"/>
      <c r="C841" s="203"/>
      <c r="D841" s="203"/>
      <c r="E841" s="203"/>
      <c r="F841" s="203"/>
      <c r="G841" s="203"/>
      <c r="H841" s="203"/>
      <c r="I841" s="203"/>
      <c r="J841" s="203"/>
      <c r="K841" s="203"/>
      <c r="L841" s="203"/>
      <c r="M841" s="203"/>
      <c r="N841" s="203"/>
      <c r="O841" s="203"/>
      <c r="P841" s="203"/>
      <c r="Q841" s="203"/>
      <c r="R841" s="203"/>
      <c r="S841" s="203"/>
      <c r="T841" s="203"/>
      <c r="U841" s="203"/>
      <c r="V841" s="203"/>
      <c r="W841" s="203"/>
      <c r="X841" s="203"/>
      <c r="Y841" s="203"/>
      <c r="Z841" s="203"/>
    </row>
    <row r="842" ht="15.75" customHeight="1">
      <c r="A842" s="203"/>
      <c r="B842" s="203"/>
      <c r="C842" s="203"/>
      <c r="D842" s="203"/>
      <c r="E842" s="203"/>
      <c r="F842" s="203"/>
      <c r="G842" s="203"/>
      <c r="H842" s="203"/>
      <c r="I842" s="203"/>
      <c r="J842" s="203"/>
      <c r="K842" s="203"/>
      <c r="L842" s="203"/>
      <c r="M842" s="203"/>
      <c r="N842" s="203"/>
      <c r="O842" s="203"/>
      <c r="P842" s="203"/>
      <c r="Q842" s="203"/>
      <c r="R842" s="203"/>
      <c r="S842" s="203"/>
      <c r="T842" s="203"/>
      <c r="U842" s="203"/>
      <c r="V842" s="203"/>
      <c r="W842" s="203"/>
      <c r="X842" s="203"/>
      <c r="Y842" s="203"/>
      <c r="Z842" s="203"/>
    </row>
    <row r="843" ht="15.75" customHeight="1">
      <c r="A843" s="203"/>
      <c r="B843" s="203"/>
      <c r="C843" s="203"/>
      <c r="D843" s="203"/>
      <c r="E843" s="203"/>
      <c r="F843" s="203"/>
      <c r="G843" s="203"/>
      <c r="H843" s="203"/>
      <c r="I843" s="203"/>
      <c r="J843" s="203"/>
      <c r="K843" s="203"/>
      <c r="L843" s="203"/>
      <c r="M843" s="203"/>
      <c r="N843" s="203"/>
      <c r="O843" s="203"/>
      <c r="P843" s="203"/>
      <c r="Q843" s="203"/>
      <c r="R843" s="203"/>
      <c r="S843" s="203"/>
      <c r="T843" s="203"/>
      <c r="U843" s="203"/>
      <c r="V843" s="203"/>
      <c r="W843" s="203"/>
      <c r="X843" s="203"/>
      <c r="Y843" s="203"/>
      <c r="Z843" s="203"/>
    </row>
    <row r="844" ht="15.75" customHeight="1">
      <c r="A844" s="203"/>
      <c r="B844" s="203"/>
      <c r="C844" s="203"/>
      <c r="D844" s="203"/>
      <c r="E844" s="203"/>
      <c r="F844" s="203"/>
      <c r="G844" s="203"/>
      <c r="H844" s="203"/>
      <c r="I844" s="203"/>
      <c r="J844" s="203"/>
      <c r="K844" s="203"/>
      <c r="L844" s="203"/>
      <c r="M844" s="203"/>
      <c r="N844" s="203"/>
      <c r="O844" s="203"/>
      <c r="P844" s="203"/>
      <c r="Q844" s="203"/>
      <c r="R844" s="203"/>
      <c r="S844" s="203"/>
      <c r="T844" s="203"/>
      <c r="U844" s="203"/>
      <c r="V844" s="203"/>
      <c r="W844" s="203"/>
      <c r="X844" s="203"/>
      <c r="Y844" s="203"/>
      <c r="Z844" s="203"/>
    </row>
    <row r="845" ht="15.75" customHeight="1">
      <c r="A845" s="203"/>
      <c r="B845" s="203"/>
      <c r="C845" s="203"/>
      <c r="D845" s="203"/>
      <c r="E845" s="203"/>
      <c r="F845" s="203"/>
      <c r="G845" s="203"/>
      <c r="H845" s="203"/>
      <c r="I845" s="203"/>
      <c r="J845" s="203"/>
      <c r="K845" s="203"/>
      <c r="L845" s="203"/>
      <c r="M845" s="203"/>
      <c r="N845" s="203"/>
      <c r="O845" s="203"/>
      <c r="P845" s="203"/>
      <c r="Q845" s="203"/>
      <c r="R845" s="203"/>
      <c r="S845" s="203"/>
      <c r="T845" s="203"/>
      <c r="U845" s="203"/>
      <c r="V845" s="203"/>
      <c r="W845" s="203"/>
      <c r="X845" s="203"/>
      <c r="Y845" s="203"/>
      <c r="Z845" s="203"/>
    </row>
    <row r="846" ht="15.75" customHeight="1">
      <c r="A846" s="203"/>
      <c r="B846" s="203"/>
      <c r="C846" s="203"/>
      <c r="D846" s="203"/>
      <c r="E846" s="203"/>
      <c r="F846" s="203"/>
      <c r="G846" s="203"/>
      <c r="H846" s="203"/>
      <c r="I846" s="203"/>
      <c r="J846" s="203"/>
      <c r="K846" s="203"/>
      <c r="L846" s="203"/>
      <c r="M846" s="203"/>
      <c r="N846" s="203"/>
      <c r="O846" s="203"/>
      <c r="P846" s="203"/>
      <c r="Q846" s="203"/>
      <c r="R846" s="203"/>
      <c r="S846" s="203"/>
      <c r="T846" s="203"/>
      <c r="U846" s="203"/>
      <c r="V846" s="203"/>
      <c r="W846" s="203"/>
      <c r="X846" s="203"/>
      <c r="Y846" s="203"/>
      <c r="Z846" s="203"/>
    </row>
    <row r="847" ht="15.75" customHeight="1">
      <c r="A847" s="203"/>
      <c r="B847" s="203"/>
      <c r="C847" s="203"/>
      <c r="D847" s="203"/>
      <c r="E847" s="203"/>
      <c r="F847" s="203"/>
      <c r="G847" s="203"/>
      <c r="H847" s="203"/>
      <c r="I847" s="203"/>
      <c r="J847" s="203"/>
      <c r="K847" s="203"/>
      <c r="L847" s="203"/>
      <c r="M847" s="203"/>
      <c r="N847" s="203"/>
      <c r="O847" s="203"/>
      <c r="P847" s="203"/>
      <c r="Q847" s="203"/>
      <c r="R847" s="203"/>
      <c r="S847" s="203"/>
      <c r="T847" s="203"/>
      <c r="U847" s="203"/>
      <c r="V847" s="203"/>
      <c r="W847" s="203"/>
      <c r="X847" s="203"/>
      <c r="Y847" s="203"/>
      <c r="Z847" s="203"/>
    </row>
    <row r="848" ht="15.75" customHeight="1">
      <c r="A848" s="203"/>
      <c r="B848" s="203"/>
      <c r="C848" s="203"/>
      <c r="D848" s="203"/>
      <c r="E848" s="203"/>
      <c r="F848" s="203"/>
      <c r="G848" s="203"/>
      <c r="H848" s="203"/>
      <c r="I848" s="203"/>
      <c r="J848" s="203"/>
      <c r="K848" s="203"/>
      <c r="L848" s="203"/>
      <c r="M848" s="203"/>
      <c r="N848" s="203"/>
      <c r="O848" s="203"/>
      <c r="P848" s="203"/>
      <c r="Q848" s="203"/>
      <c r="R848" s="203"/>
      <c r="S848" s="203"/>
      <c r="T848" s="203"/>
      <c r="U848" s="203"/>
      <c r="V848" s="203"/>
      <c r="W848" s="203"/>
      <c r="X848" s="203"/>
      <c r="Y848" s="203"/>
      <c r="Z848" s="203"/>
    </row>
    <row r="849" ht="15.75" customHeight="1">
      <c r="A849" s="203"/>
      <c r="B849" s="203"/>
      <c r="C849" s="203"/>
      <c r="D849" s="203"/>
      <c r="E849" s="203"/>
      <c r="F849" s="203"/>
      <c r="G849" s="203"/>
      <c r="H849" s="203"/>
      <c r="I849" s="203"/>
      <c r="J849" s="203"/>
      <c r="K849" s="203"/>
      <c r="L849" s="203"/>
      <c r="M849" s="203"/>
      <c r="N849" s="203"/>
      <c r="O849" s="203"/>
      <c r="P849" s="203"/>
      <c r="Q849" s="203"/>
      <c r="R849" s="203"/>
      <c r="S849" s="203"/>
      <c r="T849" s="203"/>
      <c r="U849" s="203"/>
      <c r="V849" s="203"/>
      <c r="W849" s="203"/>
      <c r="X849" s="203"/>
      <c r="Y849" s="203"/>
      <c r="Z849" s="203"/>
    </row>
    <row r="850" ht="15.75" customHeight="1">
      <c r="A850" s="203"/>
      <c r="B850" s="203"/>
      <c r="C850" s="203"/>
      <c r="D850" s="203"/>
      <c r="E850" s="203"/>
      <c r="F850" s="203"/>
      <c r="G850" s="203"/>
      <c r="H850" s="203"/>
      <c r="I850" s="203"/>
      <c r="J850" s="203"/>
      <c r="K850" s="203"/>
      <c r="L850" s="203"/>
      <c r="M850" s="203"/>
      <c r="N850" s="203"/>
      <c r="O850" s="203"/>
      <c r="P850" s="203"/>
      <c r="Q850" s="203"/>
      <c r="R850" s="203"/>
      <c r="S850" s="203"/>
      <c r="T850" s="203"/>
      <c r="U850" s="203"/>
      <c r="V850" s="203"/>
      <c r="W850" s="203"/>
      <c r="X850" s="203"/>
      <c r="Y850" s="203"/>
      <c r="Z850" s="203"/>
    </row>
    <row r="851" ht="15.75" customHeight="1">
      <c r="A851" s="203"/>
      <c r="B851" s="203"/>
      <c r="C851" s="203"/>
      <c r="D851" s="203"/>
      <c r="E851" s="203"/>
      <c r="F851" s="203"/>
      <c r="G851" s="203"/>
      <c r="H851" s="203"/>
      <c r="I851" s="203"/>
      <c r="J851" s="203"/>
      <c r="K851" s="203"/>
      <c r="L851" s="203"/>
      <c r="M851" s="203"/>
      <c r="N851" s="203"/>
      <c r="O851" s="203"/>
      <c r="P851" s="203"/>
      <c r="Q851" s="203"/>
      <c r="R851" s="203"/>
      <c r="S851" s="203"/>
      <c r="T851" s="203"/>
      <c r="U851" s="203"/>
      <c r="V851" s="203"/>
      <c r="W851" s="203"/>
      <c r="X851" s="203"/>
      <c r="Y851" s="203"/>
      <c r="Z851" s="203"/>
    </row>
    <row r="852" ht="15.75" customHeight="1">
      <c r="A852" s="203"/>
      <c r="B852" s="203"/>
      <c r="C852" s="203"/>
      <c r="D852" s="203"/>
      <c r="E852" s="203"/>
      <c r="F852" s="203"/>
      <c r="G852" s="203"/>
      <c r="H852" s="203"/>
      <c r="I852" s="203"/>
      <c r="J852" s="203"/>
      <c r="K852" s="203"/>
      <c r="L852" s="203"/>
      <c r="M852" s="203"/>
      <c r="N852" s="203"/>
      <c r="O852" s="203"/>
      <c r="P852" s="203"/>
      <c r="Q852" s="203"/>
      <c r="R852" s="203"/>
      <c r="S852" s="203"/>
      <c r="T852" s="203"/>
      <c r="U852" s="203"/>
      <c r="V852" s="203"/>
      <c r="W852" s="203"/>
      <c r="X852" s="203"/>
      <c r="Y852" s="203"/>
      <c r="Z852" s="203"/>
    </row>
    <row r="853" ht="15.75" customHeight="1">
      <c r="A853" s="203"/>
      <c r="B853" s="203"/>
      <c r="C853" s="203"/>
      <c r="D853" s="203"/>
      <c r="E853" s="203"/>
      <c r="F853" s="203"/>
      <c r="G853" s="203"/>
      <c r="H853" s="203"/>
      <c r="I853" s="203"/>
      <c r="J853" s="203"/>
      <c r="K853" s="203"/>
      <c r="L853" s="203"/>
      <c r="M853" s="203"/>
      <c r="N853" s="203"/>
      <c r="O853" s="203"/>
      <c r="P853" s="203"/>
      <c r="Q853" s="203"/>
      <c r="R853" s="203"/>
      <c r="S853" s="203"/>
      <c r="T853" s="203"/>
      <c r="U853" s="203"/>
      <c r="V853" s="203"/>
      <c r="W853" s="203"/>
      <c r="X853" s="203"/>
      <c r="Y853" s="203"/>
      <c r="Z853" s="203"/>
    </row>
    <row r="854" ht="15.75" customHeight="1">
      <c r="A854" s="203"/>
      <c r="B854" s="203"/>
      <c r="C854" s="203"/>
      <c r="D854" s="203"/>
      <c r="E854" s="203"/>
      <c r="F854" s="203"/>
      <c r="G854" s="203"/>
      <c r="H854" s="203"/>
      <c r="I854" s="203"/>
      <c r="J854" s="203"/>
      <c r="K854" s="203"/>
      <c r="L854" s="203"/>
      <c r="M854" s="203"/>
      <c r="N854" s="203"/>
      <c r="O854" s="203"/>
      <c r="P854" s="203"/>
      <c r="Q854" s="203"/>
      <c r="R854" s="203"/>
      <c r="S854" s="203"/>
      <c r="T854" s="203"/>
      <c r="U854" s="203"/>
      <c r="V854" s="203"/>
      <c r="W854" s="203"/>
      <c r="X854" s="203"/>
      <c r="Y854" s="203"/>
      <c r="Z854" s="203"/>
    </row>
    <row r="855" ht="15.75" customHeight="1">
      <c r="A855" s="203"/>
      <c r="B855" s="203"/>
      <c r="C855" s="203"/>
      <c r="D855" s="203"/>
      <c r="E855" s="203"/>
      <c r="F855" s="203"/>
      <c r="G855" s="203"/>
      <c r="H855" s="203"/>
      <c r="I855" s="203"/>
      <c r="J855" s="203"/>
      <c r="K855" s="203"/>
      <c r="L855" s="203"/>
      <c r="M855" s="203"/>
      <c r="N855" s="203"/>
      <c r="O855" s="203"/>
      <c r="P855" s="203"/>
      <c r="Q855" s="203"/>
      <c r="R855" s="203"/>
      <c r="S855" s="203"/>
      <c r="T855" s="203"/>
      <c r="U855" s="203"/>
      <c r="V855" s="203"/>
      <c r="W855" s="203"/>
      <c r="X855" s="203"/>
      <c r="Y855" s="203"/>
      <c r="Z855" s="203"/>
    </row>
    <row r="856" ht="15.75" customHeight="1">
      <c r="A856" s="203"/>
      <c r="B856" s="203"/>
      <c r="C856" s="203"/>
      <c r="D856" s="203"/>
      <c r="E856" s="203"/>
      <c r="F856" s="203"/>
      <c r="G856" s="203"/>
      <c r="H856" s="203"/>
      <c r="I856" s="203"/>
      <c r="J856" s="203"/>
      <c r="K856" s="203"/>
      <c r="L856" s="203"/>
      <c r="M856" s="203"/>
      <c r="N856" s="203"/>
      <c r="O856" s="203"/>
      <c r="P856" s="203"/>
      <c r="Q856" s="203"/>
      <c r="R856" s="203"/>
      <c r="S856" s="203"/>
      <c r="T856" s="203"/>
      <c r="U856" s="203"/>
      <c r="V856" s="203"/>
      <c r="W856" s="203"/>
      <c r="X856" s="203"/>
      <c r="Y856" s="203"/>
      <c r="Z856" s="203"/>
    </row>
    <row r="857" ht="15.75" customHeight="1">
      <c r="A857" s="203"/>
      <c r="B857" s="203"/>
      <c r="C857" s="203"/>
      <c r="D857" s="203"/>
      <c r="E857" s="203"/>
      <c r="F857" s="203"/>
      <c r="G857" s="203"/>
      <c r="H857" s="203"/>
      <c r="I857" s="203"/>
      <c r="J857" s="203"/>
      <c r="K857" s="203"/>
      <c r="L857" s="203"/>
      <c r="M857" s="203"/>
      <c r="N857" s="203"/>
      <c r="O857" s="203"/>
      <c r="P857" s="203"/>
      <c r="Q857" s="203"/>
      <c r="R857" s="203"/>
      <c r="S857" s="203"/>
      <c r="T857" s="203"/>
      <c r="U857" s="203"/>
      <c r="V857" s="203"/>
      <c r="W857" s="203"/>
      <c r="X857" s="203"/>
      <c r="Y857" s="203"/>
      <c r="Z857" s="203"/>
    </row>
    <row r="858" ht="15.75" customHeight="1">
      <c r="A858" s="203"/>
      <c r="B858" s="203"/>
      <c r="C858" s="203"/>
      <c r="D858" s="203"/>
      <c r="E858" s="203"/>
      <c r="F858" s="203"/>
      <c r="G858" s="203"/>
      <c r="H858" s="203"/>
      <c r="I858" s="203"/>
      <c r="J858" s="203"/>
      <c r="K858" s="203"/>
      <c r="L858" s="203"/>
      <c r="M858" s="203"/>
      <c r="N858" s="203"/>
      <c r="O858" s="203"/>
      <c r="P858" s="203"/>
      <c r="Q858" s="203"/>
      <c r="R858" s="203"/>
      <c r="S858" s="203"/>
      <c r="T858" s="203"/>
      <c r="U858" s="203"/>
      <c r="V858" s="203"/>
      <c r="W858" s="203"/>
      <c r="X858" s="203"/>
      <c r="Y858" s="203"/>
      <c r="Z858" s="203"/>
    </row>
    <row r="859" ht="15.75" customHeight="1">
      <c r="A859" s="203"/>
      <c r="B859" s="203"/>
      <c r="C859" s="203"/>
      <c r="D859" s="203"/>
      <c r="E859" s="203"/>
      <c r="F859" s="203"/>
      <c r="G859" s="203"/>
      <c r="H859" s="203"/>
      <c r="I859" s="203"/>
      <c r="J859" s="203"/>
      <c r="K859" s="203"/>
      <c r="L859" s="203"/>
      <c r="M859" s="203"/>
      <c r="N859" s="203"/>
      <c r="O859" s="203"/>
      <c r="P859" s="203"/>
      <c r="Q859" s="203"/>
      <c r="R859" s="203"/>
      <c r="S859" s="203"/>
      <c r="T859" s="203"/>
      <c r="U859" s="203"/>
      <c r="V859" s="203"/>
      <c r="W859" s="203"/>
      <c r="X859" s="203"/>
      <c r="Y859" s="203"/>
      <c r="Z859" s="203"/>
    </row>
    <row r="860" ht="15.75" customHeight="1">
      <c r="A860" s="203"/>
      <c r="B860" s="203"/>
      <c r="C860" s="203"/>
      <c r="D860" s="203"/>
      <c r="E860" s="203"/>
      <c r="F860" s="203"/>
      <c r="G860" s="203"/>
      <c r="H860" s="203"/>
      <c r="I860" s="203"/>
      <c r="J860" s="203"/>
      <c r="K860" s="203"/>
      <c r="L860" s="203"/>
      <c r="M860" s="203"/>
      <c r="N860" s="203"/>
      <c r="O860" s="203"/>
      <c r="P860" s="203"/>
      <c r="Q860" s="203"/>
      <c r="R860" s="203"/>
      <c r="S860" s="203"/>
      <c r="T860" s="203"/>
      <c r="U860" s="203"/>
      <c r="V860" s="203"/>
      <c r="W860" s="203"/>
      <c r="X860" s="203"/>
      <c r="Y860" s="203"/>
      <c r="Z860" s="203"/>
    </row>
    <row r="861" ht="15.75" customHeight="1">
      <c r="A861" s="203"/>
      <c r="B861" s="203"/>
      <c r="C861" s="203"/>
      <c r="D861" s="203"/>
      <c r="E861" s="203"/>
      <c r="F861" s="203"/>
      <c r="G861" s="203"/>
      <c r="H861" s="203"/>
      <c r="I861" s="203"/>
      <c r="J861" s="203"/>
      <c r="K861" s="203"/>
      <c r="L861" s="203"/>
      <c r="M861" s="203"/>
      <c r="N861" s="203"/>
      <c r="O861" s="203"/>
      <c r="P861" s="203"/>
      <c r="Q861" s="203"/>
      <c r="R861" s="203"/>
      <c r="S861" s="203"/>
      <c r="T861" s="203"/>
      <c r="U861" s="203"/>
      <c r="V861" s="203"/>
      <c r="W861" s="203"/>
      <c r="X861" s="203"/>
      <c r="Y861" s="203"/>
      <c r="Z861" s="203"/>
    </row>
    <row r="862" ht="15.75" customHeight="1">
      <c r="A862" s="203"/>
      <c r="B862" s="203"/>
      <c r="C862" s="203"/>
      <c r="D862" s="203"/>
      <c r="E862" s="203"/>
      <c r="F862" s="203"/>
      <c r="G862" s="203"/>
      <c r="H862" s="203"/>
      <c r="I862" s="203"/>
      <c r="J862" s="203"/>
      <c r="K862" s="203"/>
      <c r="L862" s="203"/>
      <c r="M862" s="203"/>
      <c r="N862" s="203"/>
      <c r="O862" s="203"/>
      <c r="P862" s="203"/>
      <c r="Q862" s="203"/>
      <c r="R862" s="203"/>
      <c r="S862" s="203"/>
      <c r="T862" s="203"/>
      <c r="U862" s="203"/>
      <c r="V862" s="203"/>
      <c r="W862" s="203"/>
      <c r="X862" s="203"/>
      <c r="Y862" s="203"/>
      <c r="Z862" s="203"/>
    </row>
    <row r="863" ht="15.75" customHeight="1">
      <c r="A863" s="203"/>
      <c r="B863" s="203"/>
      <c r="C863" s="203"/>
      <c r="D863" s="203"/>
      <c r="E863" s="203"/>
      <c r="F863" s="203"/>
      <c r="G863" s="203"/>
      <c r="H863" s="203"/>
      <c r="I863" s="203"/>
      <c r="J863" s="203"/>
      <c r="K863" s="203"/>
      <c r="L863" s="203"/>
      <c r="M863" s="203"/>
      <c r="N863" s="203"/>
      <c r="O863" s="203"/>
      <c r="P863" s="203"/>
      <c r="Q863" s="203"/>
      <c r="R863" s="203"/>
      <c r="S863" s="203"/>
      <c r="T863" s="203"/>
      <c r="U863" s="203"/>
      <c r="V863" s="203"/>
      <c r="W863" s="203"/>
      <c r="X863" s="203"/>
      <c r="Y863" s="203"/>
      <c r="Z863" s="203"/>
    </row>
    <row r="864" ht="15.75" customHeight="1">
      <c r="A864" s="203"/>
      <c r="B864" s="203"/>
      <c r="C864" s="203"/>
      <c r="D864" s="203"/>
      <c r="E864" s="203"/>
      <c r="F864" s="203"/>
      <c r="G864" s="203"/>
      <c r="H864" s="203"/>
      <c r="I864" s="203"/>
      <c r="J864" s="203"/>
      <c r="K864" s="203"/>
      <c r="L864" s="203"/>
      <c r="M864" s="203"/>
      <c r="N864" s="203"/>
      <c r="O864" s="203"/>
      <c r="P864" s="203"/>
      <c r="Q864" s="203"/>
      <c r="R864" s="203"/>
      <c r="S864" s="203"/>
      <c r="T864" s="203"/>
      <c r="U864" s="203"/>
      <c r="V864" s="203"/>
      <c r="W864" s="203"/>
      <c r="X864" s="203"/>
      <c r="Y864" s="203"/>
      <c r="Z864" s="203"/>
    </row>
    <row r="865" ht="15.75" customHeight="1">
      <c r="A865" s="203"/>
      <c r="B865" s="203"/>
      <c r="C865" s="203"/>
      <c r="D865" s="203"/>
      <c r="E865" s="203"/>
      <c r="F865" s="203"/>
      <c r="G865" s="203"/>
      <c r="H865" s="203"/>
      <c r="I865" s="203"/>
      <c r="J865" s="203"/>
      <c r="K865" s="203"/>
      <c r="L865" s="203"/>
      <c r="M865" s="203"/>
      <c r="N865" s="203"/>
      <c r="O865" s="203"/>
      <c r="P865" s="203"/>
      <c r="Q865" s="203"/>
      <c r="R865" s="203"/>
      <c r="S865" s="203"/>
      <c r="T865" s="203"/>
      <c r="U865" s="203"/>
      <c r="V865" s="203"/>
      <c r="W865" s="203"/>
      <c r="X865" s="203"/>
      <c r="Y865" s="203"/>
      <c r="Z865" s="203"/>
    </row>
    <row r="866" ht="15.75" customHeight="1">
      <c r="A866" s="203"/>
      <c r="B866" s="203"/>
      <c r="C866" s="203"/>
      <c r="D866" s="203"/>
      <c r="E866" s="203"/>
      <c r="F866" s="203"/>
      <c r="G866" s="203"/>
      <c r="H866" s="203"/>
      <c r="I866" s="203"/>
      <c r="J866" s="203"/>
      <c r="K866" s="203"/>
      <c r="L866" s="203"/>
      <c r="M866" s="203"/>
      <c r="N866" s="203"/>
      <c r="O866" s="203"/>
      <c r="P866" s="203"/>
      <c r="Q866" s="203"/>
      <c r="R866" s="203"/>
      <c r="S866" s="203"/>
      <c r="T866" s="203"/>
      <c r="U866" s="203"/>
      <c r="V866" s="203"/>
      <c r="W866" s="203"/>
      <c r="X866" s="203"/>
      <c r="Y866" s="203"/>
      <c r="Z866" s="203"/>
    </row>
    <row r="867" ht="15.75" customHeight="1">
      <c r="A867" s="203"/>
      <c r="B867" s="203"/>
      <c r="C867" s="203"/>
      <c r="D867" s="203"/>
      <c r="E867" s="203"/>
      <c r="F867" s="203"/>
      <c r="G867" s="203"/>
      <c r="H867" s="203"/>
      <c r="I867" s="203"/>
      <c r="J867" s="203"/>
      <c r="K867" s="203"/>
      <c r="L867" s="203"/>
      <c r="M867" s="203"/>
      <c r="N867" s="203"/>
      <c r="O867" s="203"/>
      <c r="P867" s="203"/>
      <c r="Q867" s="203"/>
      <c r="R867" s="203"/>
      <c r="S867" s="203"/>
      <c r="T867" s="203"/>
      <c r="U867" s="203"/>
      <c r="V867" s="203"/>
      <c r="W867" s="203"/>
      <c r="X867" s="203"/>
      <c r="Y867" s="203"/>
      <c r="Z867" s="203"/>
    </row>
    <row r="868" ht="15.75" customHeight="1">
      <c r="A868" s="203"/>
      <c r="B868" s="203"/>
      <c r="C868" s="203"/>
      <c r="D868" s="203"/>
      <c r="E868" s="203"/>
      <c r="F868" s="203"/>
      <c r="G868" s="203"/>
      <c r="H868" s="203"/>
      <c r="I868" s="203"/>
      <c r="J868" s="203"/>
      <c r="K868" s="203"/>
      <c r="L868" s="203"/>
      <c r="M868" s="203"/>
      <c r="N868" s="203"/>
      <c r="O868" s="203"/>
      <c r="P868" s="203"/>
      <c r="Q868" s="203"/>
      <c r="R868" s="203"/>
      <c r="S868" s="203"/>
      <c r="T868" s="203"/>
      <c r="U868" s="203"/>
      <c r="V868" s="203"/>
      <c r="W868" s="203"/>
      <c r="X868" s="203"/>
      <c r="Y868" s="203"/>
      <c r="Z868" s="203"/>
    </row>
    <row r="869" ht="15.75" customHeight="1">
      <c r="A869" s="203"/>
      <c r="B869" s="203"/>
      <c r="C869" s="203"/>
      <c r="D869" s="203"/>
      <c r="E869" s="203"/>
      <c r="F869" s="203"/>
      <c r="G869" s="203"/>
      <c r="H869" s="203"/>
      <c r="I869" s="203"/>
      <c r="J869" s="203"/>
      <c r="K869" s="203"/>
      <c r="L869" s="203"/>
      <c r="M869" s="203"/>
      <c r="N869" s="203"/>
      <c r="O869" s="203"/>
      <c r="P869" s="203"/>
      <c r="Q869" s="203"/>
      <c r="R869" s="203"/>
      <c r="S869" s="203"/>
      <c r="T869" s="203"/>
      <c r="U869" s="203"/>
      <c r="V869" s="203"/>
      <c r="W869" s="203"/>
      <c r="X869" s="203"/>
      <c r="Y869" s="203"/>
      <c r="Z869" s="203"/>
    </row>
    <row r="870" ht="15.75" customHeight="1">
      <c r="A870" s="203"/>
      <c r="B870" s="203"/>
      <c r="C870" s="203"/>
      <c r="D870" s="203"/>
      <c r="E870" s="203"/>
      <c r="F870" s="203"/>
      <c r="G870" s="203"/>
      <c r="H870" s="203"/>
      <c r="I870" s="203"/>
      <c r="J870" s="203"/>
      <c r="K870" s="203"/>
      <c r="L870" s="203"/>
      <c r="M870" s="203"/>
      <c r="N870" s="203"/>
      <c r="O870" s="203"/>
      <c r="P870" s="203"/>
      <c r="Q870" s="203"/>
      <c r="R870" s="203"/>
      <c r="S870" s="203"/>
      <c r="T870" s="203"/>
      <c r="U870" s="203"/>
      <c r="V870" s="203"/>
      <c r="W870" s="203"/>
      <c r="X870" s="203"/>
      <c r="Y870" s="203"/>
      <c r="Z870" s="203"/>
    </row>
    <row r="871" ht="15.75" customHeight="1">
      <c r="A871" s="203"/>
      <c r="B871" s="203"/>
      <c r="C871" s="203"/>
      <c r="D871" s="203"/>
      <c r="E871" s="203"/>
      <c r="F871" s="203"/>
      <c r="G871" s="203"/>
      <c r="H871" s="203"/>
      <c r="I871" s="203"/>
      <c r="J871" s="203"/>
      <c r="K871" s="203"/>
      <c r="L871" s="203"/>
      <c r="M871" s="203"/>
      <c r="N871" s="203"/>
      <c r="O871" s="203"/>
      <c r="P871" s="203"/>
      <c r="Q871" s="203"/>
      <c r="R871" s="203"/>
      <c r="S871" s="203"/>
      <c r="T871" s="203"/>
      <c r="U871" s="203"/>
      <c r="V871" s="203"/>
      <c r="W871" s="203"/>
      <c r="X871" s="203"/>
      <c r="Y871" s="203"/>
      <c r="Z871" s="203"/>
    </row>
    <row r="872" ht="15.75" customHeight="1">
      <c r="A872" s="203"/>
      <c r="B872" s="203"/>
      <c r="C872" s="203"/>
      <c r="D872" s="203"/>
      <c r="E872" s="203"/>
      <c r="F872" s="203"/>
      <c r="G872" s="203"/>
      <c r="H872" s="203"/>
      <c r="I872" s="203"/>
      <c r="J872" s="203"/>
      <c r="K872" s="203"/>
      <c r="L872" s="203"/>
      <c r="M872" s="203"/>
      <c r="N872" s="203"/>
      <c r="O872" s="203"/>
      <c r="P872" s="203"/>
      <c r="Q872" s="203"/>
      <c r="R872" s="203"/>
      <c r="S872" s="203"/>
      <c r="T872" s="203"/>
      <c r="U872" s="203"/>
      <c r="V872" s="203"/>
      <c r="W872" s="203"/>
      <c r="X872" s="203"/>
      <c r="Y872" s="203"/>
      <c r="Z872" s="203"/>
    </row>
    <row r="873" ht="15.75" customHeight="1">
      <c r="A873" s="203"/>
      <c r="B873" s="203"/>
      <c r="C873" s="203"/>
      <c r="D873" s="203"/>
      <c r="E873" s="203"/>
      <c r="F873" s="203"/>
      <c r="G873" s="203"/>
      <c r="H873" s="203"/>
      <c r="I873" s="203"/>
      <c r="J873" s="203"/>
      <c r="K873" s="203"/>
      <c r="L873" s="203"/>
      <c r="M873" s="203"/>
      <c r="N873" s="203"/>
      <c r="O873" s="203"/>
      <c r="P873" s="203"/>
      <c r="Q873" s="203"/>
      <c r="R873" s="203"/>
      <c r="S873" s="203"/>
      <c r="T873" s="203"/>
      <c r="U873" s="203"/>
      <c r="V873" s="203"/>
      <c r="W873" s="203"/>
      <c r="X873" s="203"/>
      <c r="Y873" s="203"/>
      <c r="Z873" s="203"/>
    </row>
    <row r="874" ht="15.75" customHeight="1">
      <c r="A874" s="203"/>
      <c r="B874" s="203"/>
      <c r="C874" s="203"/>
      <c r="D874" s="203"/>
      <c r="E874" s="203"/>
      <c r="F874" s="203"/>
      <c r="G874" s="203"/>
      <c r="H874" s="203"/>
      <c r="I874" s="203"/>
      <c r="J874" s="203"/>
      <c r="K874" s="203"/>
      <c r="L874" s="203"/>
      <c r="M874" s="203"/>
      <c r="N874" s="203"/>
      <c r="O874" s="203"/>
      <c r="P874" s="203"/>
      <c r="Q874" s="203"/>
      <c r="R874" s="203"/>
      <c r="S874" s="203"/>
      <c r="T874" s="203"/>
      <c r="U874" s="203"/>
      <c r="V874" s="203"/>
      <c r="W874" s="203"/>
      <c r="X874" s="203"/>
      <c r="Y874" s="203"/>
      <c r="Z874" s="203"/>
    </row>
    <row r="875" ht="15.75" customHeight="1">
      <c r="A875" s="203"/>
      <c r="B875" s="203"/>
      <c r="C875" s="203"/>
      <c r="D875" s="203"/>
      <c r="E875" s="203"/>
      <c r="F875" s="203"/>
      <c r="G875" s="203"/>
      <c r="H875" s="203"/>
      <c r="I875" s="203"/>
      <c r="J875" s="203"/>
      <c r="K875" s="203"/>
      <c r="L875" s="203"/>
      <c r="M875" s="203"/>
      <c r="N875" s="203"/>
      <c r="O875" s="203"/>
      <c r="P875" s="203"/>
      <c r="Q875" s="203"/>
      <c r="R875" s="203"/>
      <c r="S875" s="203"/>
      <c r="T875" s="203"/>
      <c r="U875" s="203"/>
      <c r="V875" s="203"/>
      <c r="W875" s="203"/>
      <c r="X875" s="203"/>
      <c r="Y875" s="203"/>
      <c r="Z875" s="203"/>
    </row>
    <row r="876" ht="15.75" customHeight="1">
      <c r="A876" s="203"/>
      <c r="B876" s="203"/>
      <c r="C876" s="203"/>
      <c r="D876" s="203"/>
      <c r="E876" s="203"/>
      <c r="F876" s="203"/>
      <c r="G876" s="203"/>
      <c r="H876" s="203"/>
      <c r="I876" s="203"/>
      <c r="J876" s="203"/>
      <c r="K876" s="203"/>
      <c r="L876" s="203"/>
      <c r="M876" s="203"/>
      <c r="N876" s="203"/>
      <c r="O876" s="203"/>
      <c r="P876" s="203"/>
      <c r="Q876" s="203"/>
      <c r="R876" s="203"/>
      <c r="S876" s="203"/>
      <c r="T876" s="203"/>
      <c r="U876" s="203"/>
      <c r="V876" s="203"/>
      <c r="W876" s="203"/>
      <c r="X876" s="203"/>
      <c r="Y876" s="203"/>
      <c r="Z876" s="203"/>
    </row>
    <row r="877" ht="15.75" customHeight="1">
      <c r="A877" s="203"/>
      <c r="B877" s="203"/>
      <c r="C877" s="203"/>
      <c r="D877" s="203"/>
      <c r="E877" s="203"/>
      <c r="F877" s="203"/>
      <c r="G877" s="203"/>
      <c r="H877" s="203"/>
      <c r="I877" s="203"/>
      <c r="J877" s="203"/>
      <c r="K877" s="203"/>
      <c r="L877" s="203"/>
      <c r="M877" s="203"/>
      <c r="N877" s="203"/>
      <c r="O877" s="203"/>
      <c r="P877" s="203"/>
      <c r="Q877" s="203"/>
      <c r="R877" s="203"/>
      <c r="S877" s="203"/>
      <c r="T877" s="203"/>
      <c r="U877" s="203"/>
      <c r="V877" s="203"/>
      <c r="W877" s="203"/>
      <c r="X877" s="203"/>
      <c r="Y877" s="203"/>
      <c r="Z877" s="203"/>
    </row>
    <row r="878" ht="15.75" customHeight="1">
      <c r="A878" s="203"/>
      <c r="B878" s="203"/>
      <c r="C878" s="203"/>
      <c r="D878" s="203"/>
      <c r="E878" s="203"/>
      <c r="F878" s="203"/>
      <c r="G878" s="203"/>
      <c r="H878" s="203"/>
      <c r="I878" s="203"/>
      <c r="J878" s="203"/>
      <c r="K878" s="203"/>
      <c r="L878" s="203"/>
      <c r="M878" s="203"/>
      <c r="N878" s="203"/>
      <c r="O878" s="203"/>
      <c r="P878" s="203"/>
      <c r="Q878" s="203"/>
      <c r="R878" s="203"/>
      <c r="S878" s="203"/>
      <c r="T878" s="203"/>
      <c r="U878" s="203"/>
      <c r="V878" s="203"/>
      <c r="W878" s="203"/>
      <c r="X878" s="203"/>
      <c r="Y878" s="203"/>
      <c r="Z878" s="203"/>
    </row>
    <row r="879" ht="15.75" customHeight="1">
      <c r="A879" s="203"/>
      <c r="B879" s="203"/>
      <c r="C879" s="203"/>
      <c r="D879" s="203"/>
      <c r="E879" s="203"/>
      <c r="F879" s="203"/>
      <c r="G879" s="203"/>
      <c r="H879" s="203"/>
      <c r="I879" s="203"/>
      <c r="J879" s="203"/>
      <c r="K879" s="203"/>
      <c r="L879" s="203"/>
      <c r="M879" s="203"/>
      <c r="N879" s="203"/>
      <c r="O879" s="203"/>
      <c r="P879" s="203"/>
      <c r="Q879" s="203"/>
      <c r="R879" s="203"/>
      <c r="S879" s="203"/>
      <c r="T879" s="203"/>
      <c r="U879" s="203"/>
      <c r="V879" s="203"/>
      <c r="W879" s="203"/>
      <c r="X879" s="203"/>
      <c r="Y879" s="203"/>
      <c r="Z879" s="203"/>
    </row>
    <row r="880" ht="15.75" customHeight="1">
      <c r="A880" s="203"/>
      <c r="B880" s="203"/>
      <c r="C880" s="203"/>
      <c r="D880" s="203"/>
      <c r="E880" s="203"/>
      <c r="F880" s="203"/>
      <c r="G880" s="203"/>
      <c r="H880" s="203"/>
      <c r="I880" s="203"/>
      <c r="J880" s="203"/>
      <c r="K880" s="203"/>
      <c r="L880" s="203"/>
      <c r="M880" s="203"/>
      <c r="N880" s="203"/>
      <c r="O880" s="203"/>
      <c r="P880" s="203"/>
      <c r="Q880" s="203"/>
      <c r="R880" s="203"/>
      <c r="S880" s="203"/>
      <c r="T880" s="203"/>
      <c r="U880" s="203"/>
      <c r="V880" s="203"/>
      <c r="W880" s="203"/>
      <c r="X880" s="203"/>
      <c r="Y880" s="203"/>
      <c r="Z880" s="203"/>
    </row>
    <row r="881" ht="15.75" customHeight="1">
      <c r="A881" s="203"/>
      <c r="B881" s="203"/>
      <c r="C881" s="203"/>
      <c r="D881" s="203"/>
      <c r="E881" s="203"/>
      <c r="F881" s="203"/>
      <c r="G881" s="203"/>
      <c r="H881" s="203"/>
      <c r="I881" s="203"/>
      <c r="J881" s="203"/>
      <c r="K881" s="203"/>
      <c r="L881" s="203"/>
      <c r="M881" s="203"/>
      <c r="N881" s="203"/>
      <c r="O881" s="203"/>
      <c r="P881" s="203"/>
      <c r="Q881" s="203"/>
      <c r="R881" s="203"/>
      <c r="S881" s="203"/>
      <c r="T881" s="203"/>
      <c r="U881" s="203"/>
      <c r="V881" s="203"/>
      <c r="W881" s="203"/>
      <c r="X881" s="203"/>
      <c r="Y881" s="203"/>
      <c r="Z881" s="203"/>
    </row>
    <row r="882" ht="15.75" customHeight="1">
      <c r="A882" s="203"/>
      <c r="B882" s="203"/>
      <c r="C882" s="203"/>
      <c r="D882" s="203"/>
      <c r="E882" s="203"/>
      <c r="F882" s="203"/>
      <c r="G882" s="203"/>
      <c r="H882" s="203"/>
      <c r="I882" s="203"/>
      <c r="J882" s="203"/>
      <c r="K882" s="203"/>
      <c r="L882" s="203"/>
      <c r="M882" s="203"/>
      <c r="N882" s="203"/>
      <c r="O882" s="203"/>
      <c r="P882" s="203"/>
      <c r="Q882" s="203"/>
      <c r="R882" s="203"/>
      <c r="S882" s="203"/>
      <c r="T882" s="203"/>
      <c r="U882" s="203"/>
      <c r="V882" s="203"/>
      <c r="W882" s="203"/>
      <c r="X882" s="203"/>
      <c r="Y882" s="203"/>
      <c r="Z882" s="203"/>
    </row>
    <row r="883" ht="15.75" customHeight="1">
      <c r="A883" s="203"/>
      <c r="B883" s="203"/>
      <c r="C883" s="203"/>
      <c r="D883" s="203"/>
      <c r="E883" s="203"/>
      <c r="F883" s="203"/>
      <c r="G883" s="203"/>
      <c r="H883" s="203"/>
      <c r="I883" s="203"/>
      <c r="J883" s="203"/>
      <c r="K883" s="203"/>
      <c r="L883" s="203"/>
      <c r="M883" s="203"/>
      <c r="N883" s="203"/>
      <c r="O883" s="203"/>
      <c r="P883" s="203"/>
      <c r="Q883" s="203"/>
      <c r="R883" s="203"/>
      <c r="S883" s="203"/>
      <c r="T883" s="203"/>
      <c r="U883" s="203"/>
      <c r="V883" s="203"/>
      <c r="W883" s="203"/>
      <c r="X883" s="203"/>
      <c r="Y883" s="203"/>
      <c r="Z883" s="203"/>
    </row>
    <row r="884" ht="15.75" customHeight="1">
      <c r="A884" s="203"/>
      <c r="B884" s="203"/>
      <c r="C884" s="203"/>
      <c r="D884" s="203"/>
      <c r="E884" s="203"/>
      <c r="F884" s="203"/>
      <c r="G884" s="203"/>
      <c r="H884" s="203"/>
      <c r="I884" s="203"/>
      <c r="J884" s="203"/>
      <c r="K884" s="203"/>
      <c r="L884" s="203"/>
      <c r="M884" s="203"/>
      <c r="N884" s="203"/>
      <c r="O884" s="203"/>
      <c r="P884" s="203"/>
      <c r="Q884" s="203"/>
      <c r="R884" s="203"/>
      <c r="S884" s="203"/>
      <c r="T884" s="203"/>
      <c r="U884" s="203"/>
      <c r="V884" s="203"/>
      <c r="W884" s="203"/>
      <c r="X884" s="203"/>
      <c r="Y884" s="203"/>
      <c r="Z884" s="203"/>
    </row>
    <row r="885" ht="15.75" customHeight="1">
      <c r="A885" s="203"/>
      <c r="B885" s="203"/>
      <c r="C885" s="203"/>
      <c r="D885" s="203"/>
      <c r="E885" s="203"/>
      <c r="F885" s="203"/>
      <c r="G885" s="203"/>
      <c r="H885" s="203"/>
      <c r="I885" s="203"/>
      <c r="J885" s="203"/>
      <c r="K885" s="203"/>
      <c r="L885" s="203"/>
      <c r="M885" s="203"/>
      <c r="N885" s="203"/>
      <c r="O885" s="203"/>
      <c r="P885" s="203"/>
      <c r="Q885" s="203"/>
      <c r="R885" s="203"/>
      <c r="S885" s="203"/>
      <c r="T885" s="203"/>
      <c r="U885" s="203"/>
      <c r="V885" s="203"/>
      <c r="W885" s="203"/>
      <c r="X885" s="203"/>
      <c r="Y885" s="203"/>
      <c r="Z885" s="203"/>
    </row>
    <row r="886" ht="15.75" customHeight="1">
      <c r="A886" s="203"/>
      <c r="B886" s="203"/>
      <c r="C886" s="203"/>
      <c r="D886" s="203"/>
      <c r="E886" s="203"/>
      <c r="F886" s="203"/>
      <c r="G886" s="203"/>
      <c r="H886" s="203"/>
      <c r="I886" s="203"/>
      <c r="J886" s="203"/>
      <c r="K886" s="203"/>
      <c r="L886" s="203"/>
      <c r="M886" s="203"/>
      <c r="N886" s="203"/>
      <c r="O886" s="203"/>
      <c r="P886" s="203"/>
      <c r="Q886" s="203"/>
      <c r="R886" s="203"/>
      <c r="S886" s="203"/>
      <c r="T886" s="203"/>
      <c r="U886" s="203"/>
      <c r="V886" s="203"/>
      <c r="W886" s="203"/>
      <c r="X886" s="203"/>
      <c r="Y886" s="203"/>
      <c r="Z886" s="203"/>
    </row>
    <row r="887" ht="15.75" customHeight="1">
      <c r="A887" s="203"/>
      <c r="B887" s="203"/>
      <c r="C887" s="203"/>
      <c r="D887" s="203"/>
      <c r="E887" s="203"/>
      <c r="F887" s="203"/>
      <c r="G887" s="203"/>
      <c r="H887" s="203"/>
      <c r="I887" s="203"/>
      <c r="J887" s="203"/>
      <c r="K887" s="203"/>
      <c r="L887" s="203"/>
      <c r="M887" s="203"/>
      <c r="N887" s="203"/>
      <c r="O887" s="203"/>
      <c r="P887" s="203"/>
      <c r="Q887" s="203"/>
      <c r="R887" s="203"/>
      <c r="S887" s="203"/>
      <c r="T887" s="203"/>
      <c r="U887" s="203"/>
      <c r="V887" s="203"/>
      <c r="W887" s="203"/>
      <c r="X887" s="203"/>
      <c r="Y887" s="203"/>
      <c r="Z887" s="203"/>
    </row>
    <row r="888" ht="15.75" customHeight="1">
      <c r="A888" s="203"/>
      <c r="B888" s="203"/>
      <c r="C888" s="203"/>
      <c r="D888" s="203"/>
      <c r="E888" s="203"/>
      <c r="F888" s="203"/>
      <c r="G888" s="203"/>
      <c r="H888" s="203"/>
      <c r="I888" s="203"/>
      <c r="J888" s="203"/>
      <c r="K888" s="203"/>
      <c r="L888" s="203"/>
      <c r="M888" s="203"/>
      <c r="N888" s="203"/>
      <c r="O888" s="203"/>
      <c r="P888" s="203"/>
      <c r="Q888" s="203"/>
      <c r="R888" s="203"/>
      <c r="S888" s="203"/>
      <c r="T888" s="203"/>
      <c r="U888" s="203"/>
      <c r="V888" s="203"/>
      <c r="W888" s="203"/>
      <c r="X888" s="203"/>
      <c r="Y888" s="203"/>
      <c r="Z888" s="203"/>
    </row>
    <row r="889" ht="15.75" customHeight="1">
      <c r="A889" s="203"/>
      <c r="B889" s="203"/>
      <c r="C889" s="203"/>
      <c r="D889" s="203"/>
      <c r="E889" s="203"/>
      <c r="F889" s="203"/>
      <c r="G889" s="203"/>
      <c r="H889" s="203"/>
      <c r="I889" s="203"/>
      <c r="J889" s="203"/>
      <c r="K889" s="203"/>
      <c r="L889" s="203"/>
      <c r="M889" s="203"/>
      <c r="N889" s="203"/>
      <c r="O889" s="203"/>
      <c r="P889" s="203"/>
      <c r="Q889" s="203"/>
      <c r="R889" s="203"/>
      <c r="S889" s="203"/>
      <c r="T889" s="203"/>
      <c r="U889" s="203"/>
      <c r="V889" s="203"/>
      <c r="W889" s="203"/>
      <c r="X889" s="203"/>
      <c r="Y889" s="203"/>
      <c r="Z889" s="203"/>
    </row>
    <row r="890" ht="15.75" customHeight="1">
      <c r="A890" s="203"/>
      <c r="B890" s="203"/>
      <c r="C890" s="203"/>
      <c r="D890" s="203"/>
      <c r="E890" s="203"/>
      <c r="F890" s="203"/>
      <c r="G890" s="203"/>
      <c r="H890" s="203"/>
      <c r="I890" s="203"/>
      <c r="J890" s="203"/>
      <c r="K890" s="203"/>
      <c r="L890" s="203"/>
      <c r="M890" s="203"/>
      <c r="N890" s="203"/>
      <c r="O890" s="203"/>
      <c r="P890" s="203"/>
      <c r="Q890" s="203"/>
      <c r="R890" s="203"/>
      <c r="S890" s="203"/>
      <c r="T890" s="203"/>
      <c r="U890" s="203"/>
      <c r="V890" s="203"/>
      <c r="W890" s="203"/>
      <c r="X890" s="203"/>
      <c r="Y890" s="203"/>
      <c r="Z890" s="203"/>
    </row>
    <row r="891" ht="15.75" customHeight="1">
      <c r="A891" s="203"/>
      <c r="B891" s="203"/>
      <c r="C891" s="203"/>
      <c r="D891" s="203"/>
      <c r="E891" s="203"/>
      <c r="F891" s="203"/>
      <c r="G891" s="203"/>
      <c r="H891" s="203"/>
      <c r="I891" s="203"/>
      <c r="J891" s="203"/>
      <c r="K891" s="203"/>
      <c r="L891" s="203"/>
      <c r="M891" s="203"/>
      <c r="N891" s="203"/>
      <c r="O891" s="203"/>
      <c r="P891" s="203"/>
      <c r="Q891" s="203"/>
      <c r="R891" s="203"/>
      <c r="S891" s="203"/>
      <c r="T891" s="203"/>
      <c r="U891" s="203"/>
      <c r="V891" s="203"/>
      <c r="W891" s="203"/>
      <c r="X891" s="203"/>
      <c r="Y891" s="203"/>
      <c r="Z891" s="203"/>
    </row>
    <row r="892" ht="15.75" customHeight="1">
      <c r="A892" s="203"/>
      <c r="B892" s="203"/>
      <c r="C892" s="203"/>
      <c r="D892" s="203"/>
      <c r="E892" s="203"/>
      <c r="F892" s="203"/>
      <c r="G892" s="203"/>
      <c r="H892" s="203"/>
      <c r="I892" s="203"/>
      <c r="J892" s="203"/>
      <c r="K892" s="203"/>
      <c r="L892" s="203"/>
      <c r="M892" s="203"/>
      <c r="N892" s="203"/>
      <c r="O892" s="203"/>
      <c r="P892" s="203"/>
      <c r="Q892" s="203"/>
      <c r="R892" s="203"/>
      <c r="S892" s="203"/>
      <c r="T892" s="203"/>
      <c r="U892" s="203"/>
      <c r="V892" s="203"/>
      <c r="W892" s="203"/>
      <c r="X892" s="203"/>
      <c r="Y892" s="203"/>
      <c r="Z892" s="203"/>
    </row>
    <row r="893" ht="15.75" customHeight="1">
      <c r="A893" s="203"/>
      <c r="B893" s="203"/>
      <c r="C893" s="203"/>
      <c r="D893" s="203"/>
      <c r="E893" s="203"/>
      <c r="F893" s="203"/>
      <c r="G893" s="203"/>
      <c r="H893" s="203"/>
      <c r="I893" s="203"/>
      <c r="J893" s="203"/>
      <c r="K893" s="203"/>
      <c r="L893" s="203"/>
      <c r="M893" s="203"/>
      <c r="N893" s="203"/>
      <c r="O893" s="203"/>
      <c r="P893" s="203"/>
      <c r="Q893" s="203"/>
      <c r="R893" s="203"/>
      <c r="S893" s="203"/>
      <c r="T893" s="203"/>
      <c r="U893" s="203"/>
      <c r="V893" s="203"/>
      <c r="W893" s="203"/>
      <c r="X893" s="203"/>
      <c r="Y893" s="203"/>
      <c r="Z893" s="203"/>
    </row>
    <row r="894" ht="15.75" customHeight="1">
      <c r="A894" s="203"/>
      <c r="B894" s="203"/>
      <c r="C894" s="203"/>
      <c r="D894" s="203"/>
      <c r="E894" s="203"/>
      <c r="F894" s="203"/>
      <c r="G894" s="203"/>
      <c r="H894" s="203"/>
      <c r="I894" s="203"/>
      <c r="J894" s="203"/>
      <c r="K894" s="203"/>
      <c r="L894" s="203"/>
      <c r="M894" s="203"/>
      <c r="N894" s="203"/>
      <c r="O894" s="203"/>
      <c r="P894" s="203"/>
      <c r="Q894" s="203"/>
      <c r="R894" s="203"/>
      <c r="S894" s="203"/>
      <c r="T894" s="203"/>
      <c r="U894" s="203"/>
      <c r="V894" s="203"/>
      <c r="W894" s="203"/>
      <c r="X894" s="203"/>
      <c r="Y894" s="203"/>
      <c r="Z894" s="203"/>
    </row>
    <row r="895" ht="15.75" customHeight="1">
      <c r="A895" s="203"/>
      <c r="B895" s="203"/>
      <c r="C895" s="203"/>
      <c r="D895" s="203"/>
      <c r="E895" s="203"/>
      <c r="F895" s="203"/>
      <c r="G895" s="203"/>
      <c r="H895" s="203"/>
      <c r="I895" s="203"/>
      <c r="J895" s="203"/>
      <c r="K895" s="203"/>
      <c r="L895" s="203"/>
      <c r="M895" s="203"/>
      <c r="N895" s="203"/>
      <c r="O895" s="203"/>
      <c r="P895" s="203"/>
      <c r="Q895" s="203"/>
      <c r="R895" s="203"/>
      <c r="S895" s="203"/>
      <c r="T895" s="203"/>
      <c r="U895" s="203"/>
      <c r="V895" s="203"/>
      <c r="W895" s="203"/>
      <c r="X895" s="203"/>
      <c r="Y895" s="203"/>
      <c r="Z895" s="203"/>
    </row>
    <row r="896" ht="15.75" customHeight="1">
      <c r="A896" s="203"/>
      <c r="B896" s="203"/>
      <c r="C896" s="203"/>
      <c r="D896" s="203"/>
      <c r="E896" s="203"/>
      <c r="F896" s="203"/>
      <c r="G896" s="203"/>
      <c r="H896" s="203"/>
      <c r="I896" s="203"/>
      <c r="J896" s="203"/>
      <c r="K896" s="203"/>
      <c r="L896" s="203"/>
      <c r="M896" s="203"/>
      <c r="N896" s="203"/>
      <c r="O896" s="203"/>
      <c r="P896" s="203"/>
      <c r="Q896" s="203"/>
      <c r="R896" s="203"/>
      <c r="S896" s="203"/>
      <c r="T896" s="203"/>
      <c r="U896" s="203"/>
      <c r="V896" s="203"/>
      <c r="W896" s="203"/>
      <c r="X896" s="203"/>
      <c r="Y896" s="203"/>
      <c r="Z896" s="203"/>
    </row>
    <row r="897" ht="15.75" customHeight="1">
      <c r="A897" s="203"/>
      <c r="B897" s="203"/>
      <c r="C897" s="203"/>
      <c r="D897" s="203"/>
      <c r="E897" s="203"/>
      <c r="F897" s="203"/>
      <c r="G897" s="203"/>
      <c r="H897" s="203"/>
      <c r="I897" s="203"/>
      <c r="J897" s="203"/>
      <c r="K897" s="203"/>
      <c r="L897" s="203"/>
      <c r="M897" s="203"/>
      <c r="N897" s="203"/>
      <c r="O897" s="203"/>
      <c r="P897" s="203"/>
      <c r="Q897" s="203"/>
      <c r="R897" s="203"/>
      <c r="S897" s="203"/>
      <c r="T897" s="203"/>
      <c r="U897" s="203"/>
      <c r="V897" s="203"/>
      <c r="W897" s="203"/>
      <c r="X897" s="203"/>
      <c r="Y897" s="203"/>
      <c r="Z897" s="203"/>
    </row>
    <row r="898" ht="15.75" customHeight="1">
      <c r="A898" s="203"/>
      <c r="B898" s="203"/>
      <c r="C898" s="203"/>
      <c r="D898" s="203"/>
      <c r="E898" s="203"/>
      <c r="F898" s="203"/>
      <c r="G898" s="203"/>
      <c r="H898" s="203"/>
      <c r="I898" s="203"/>
      <c r="J898" s="203"/>
      <c r="K898" s="203"/>
      <c r="L898" s="203"/>
      <c r="M898" s="203"/>
      <c r="N898" s="203"/>
      <c r="O898" s="203"/>
      <c r="P898" s="203"/>
      <c r="Q898" s="203"/>
      <c r="R898" s="203"/>
      <c r="S898" s="203"/>
      <c r="T898" s="203"/>
      <c r="U898" s="203"/>
      <c r="V898" s="203"/>
      <c r="W898" s="203"/>
      <c r="X898" s="203"/>
      <c r="Y898" s="203"/>
      <c r="Z898" s="203"/>
    </row>
    <row r="899" ht="15.75" customHeight="1">
      <c r="A899" s="203"/>
      <c r="B899" s="203"/>
      <c r="C899" s="203"/>
      <c r="D899" s="203"/>
      <c r="E899" s="203"/>
      <c r="F899" s="203"/>
      <c r="G899" s="203"/>
      <c r="H899" s="203"/>
      <c r="I899" s="203"/>
      <c r="J899" s="203"/>
      <c r="K899" s="203"/>
      <c r="L899" s="203"/>
      <c r="M899" s="203"/>
      <c r="N899" s="203"/>
      <c r="O899" s="203"/>
      <c r="P899" s="203"/>
      <c r="Q899" s="203"/>
      <c r="R899" s="203"/>
      <c r="S899" s="203"/>
      <c r="T899" s="203"/>
      <c r="U899" s="203"/>
      <c r="V899" s="203"/>
      <c r="W899" s="203"/>
      <c r="X899" s="203"/>
      <c r="Y899" s="203"/>
      <c r="Z899" s="203"/>
    </row>
    <row r="900" ht="15.75" customHeight="1">
      <c r="A900" s="203"/>
      <c r="B900" s="203"/>
      <c r="C900" s="203"/>
      <c r="D900" s="203"/>
      <c r="E900" s="203"/>
      <c r="F900" s="203"/>
      <c r="G900" s="203"/>
      <c r="H900" s="203"/>
      <c r="I900" s="203"/>
      <c r="J900" s="203"/>
      <c r="K900" s="203"/>
      <c r="L900" s="203"/>
      <c r="M900" s="203"/>
      <c r="N900" s="203"/>
      <c r="O900" s="203"/>
      <c r="P900" s="203"/>
      <c r="Q900" s="203"/>
      <c r="R900" s="203"/>
      <c r="S900" s="203"/>
      <c r="T900" s="203"/>
      <c r="U900" s="203"/>
      <c r="V900" s="203"/>
      <c r="W900" s="203"/>
      <c r="X900" s="203"/>
      <c r="Y900" s="203"/>
      <c r="Z900" s="203"/>
    </row>
    <row r="901" ht="15.75" customHeight="1">
      <c r="A901" s="203"/>
      <c r="B901" s="203"/>
      <c r="C901" s="203"/>
      <c r="D901" s="203"/>
      <c r="E901" s="203"/>
      <c r="F901" s="203"/>
      <c r="G901" s="203"/>
      <c r="H901" s="203"/>
      <c r="I901" s="203"/>
      <c r="J901" s="203"/>
      <c r="K901" s="203"/>
      <c r="L901" s="203"/>
      <c r="M901" s="203"/>
      <c r="N901" s="203"/>
      <c r="O901" s="203"/>
      <c r="P901" s="203"/>
      <c r="Q901" s="203"/>
      <c r="R901" s="203"/>
      <c r="S901" s="203"/>
      <c r="T901" s="203"/>
      <c r="U901" s="203"/>
      <c r="V901" s="203"/>
      <c r="W901" s="203"/>
      <c r="X901" s="203"/>
      <c r="Y901" s="203"/>
      <c r="Z901" s="203"/>
    </row>
    <row r="902" ht="15.75" customHeight="1">
      <c r="A902" s="203"/>
      <c r="B902" s="203"/>
      <c r="C902" s="203"/>
      <c r="D902" s="203"/>
      <c r="E902" s="203"/>
      <c r="F902" s="203"/>
      <c r="G902" s="203"/>
      <c r="H902" s="203"/>
      <c r="I902" s="203"/>
      <c r="J902" s="203"/>
      <c r="K902" s="203"/>
      <c r="L902" s="203"/>
      <c r="M902" s="203"/>
      <c r="N902" s="203"/>
      <c r="O902" s="203"/>
      <c r="P902" s="203"/>
      <c r="Q902" s="203"/>
      <c r="R902" s="203"/>
      <c r="S902" s="203"/>
      <c r="T902" s="203"/>
      <c r="U902" s="203"/>
      <c r="V902" s="203"/>
      <c r="W902" s="203"/>
      <c r="X902" s="203"/>
      <c r="Y902" s="203"/>
      <c r="Z902" s="203"/>
    </row>
    <row r="903" ht="15.75" customHeight="1">
      <c r="A903" s="203"/>
      <c r="B903" s="203"/>
      <c r="C903" s="203"/>
      <c r="D903" s="203"/>
      <c r="E903" s="203"/>
      <c r="F903" s="203"/>
      <c r="G903" s="203"/>
      <c r="H903" s="203"/>
      <c r="I903" s="203"/>
      <c r="J903" s="203"/>
      <c r="K903" s="203"/>
      <c r="L903" s="203"/>
      <c r="M903" s="203"/>
      <c r="N903" s="203"/>
      <c r="O903" s="203"/>
      <c r="P903" s="203"/>
      <c r="Q903" s="203"/>
      <c r="R903" s="203"/>
      <c r="S903" s="203"/>
      <c r="T903" s="203"/>
      <c r="U903" s="203"/>
      <c r="V903" s="203"/>
      <c r="W903" s="203"/>
      <c r="X903" s="203"/>
      <c r="Y903" s="203"/>
      <c r="Z903" s="203"/>
    </row>
    <row r="904" ht="15.75" customHeight="1">
      <c r="A904" s="203"/>
      <c r="B904" s="203"/>
      <c r="C904" s="203"/>
      <c r="D904" s="203"/>
      <c r="E904" s="203"/>
      <c r="F904" s="203"/>
      <c r="G904" s="203"/>
      <c r="H904" s="203"/>
      <c r="I904" s="203"/>
      <c r="J904" s="203"/>
      <c r="K904" s="203"/>
      <c r="L904" s="203"/>
      <c r="M904" s="203"/>
      <c r="N904" s="203"/>
      <c r="O904" s="203"/>
      <c r="P904" s="203"/>
      <c r="Q904" s="203"/>
      <c r="R904" s="203"/>
      <c r="S904" s="203"/>
      <c r="T904" s="203"/>
      <c r="U904" s="203"/>
      <c r="V904" s="203"/>
      <c r="W904" s="203"/>
      <c r="X904" s="203"/>
      <c r="Y904" s="203"/>
      <c r="Z904" s="203"/>
    </row>
    <row r="905" ht="15.75" customHeight="1">
      <c r="A905" s="203"/>
      <c r="B905" s="203"/>
      <c r="C905" s="203"/>
      <c r="D905" s="203"/>
      <c r="E905" s="203"/>
      <c r="F905" s="203"/>
      <c r="G905" s="203"/>
      <c r="H905" s="203"/>
      <c r="I905" s="203"/>
      <c r="J905" s="203"/>
      <c r="K905" s="203"/>
      <c r="L905" s="203"/>
      <c r="M905" s="203"/>
      <c r="N905" s="203"/>
      <c r="O905" s="203"/>
      <c r="P905" s="203"/>
      <c r="Q905" s="203"/>
      <c r="R905" s="203"/>
      <c r="S905" s="203"/>
      <c r="T905" s="203"/>
      <c r="U905" s="203"/>
      <c r="V905" s="203"/>
      <c r="W905" s="203"/>
      <c r="X905" s="203"/>
      <c r="Y905" s="203"/>
      <c r="Z905" s="203"/>
    </row>
    <row r="906" ht="15.75" customHeight="1">
      <c r="A906" s="203"/>
      <c r="B906" s="203"/>
      <c r="C906" s="203"/>
      <c r="D906" s="203"/>
      <c r="E906" s="203"/>
      <c r="F906" s="203"/>
      <c r="G906" s="203"/>
      <c r="H906" s="203"/>
      <c r="I906" s="203"/>
      <c r="J906" s="203"/>
      <c r="K906" s="203"/>
      <c r="L906" s="203"/>
      <c r="M906" s="203"/>
      <c r="N906" s="203"/>
      <c r="O906" s="203"/>
      <c r="P906" s="203"/>
      <c r="Q906" s="203"/>
      <c r="R906" s="203"/>
      <c r="S906" s="203"/>
      <c r="T906" s="203"/>
      <c r="U906" s="203"/>
      <c r="V906" s="203"/>
      <c r="W906" s="203"/>
      <c r="X906" s="203"/>
      <c r="Y906" s="203"/>
      <c r="Z906" s="203"/>
    </row>
    <row r="907" ht="15.75" customHeight="1">
      <c r="A907" s="203"/>
      <c r="B907" s="203"/>
      <c r="C907" s="203"/>
      <c r="D907" s="203"/>
      <c r="E907" s="203"/>
      <c r="F907" s="203"/>
      <c r="G907" s="203"/>
      <c r="H907" s="203"/>
      <c r="I907" s="203"/>
      <c r="J907" s="203"/>
      <c r="K907" s="203"/>
      <c r="L907" s="203"/>
      <c r="M907" s="203"/>
      <c r="N907" s="203"/>
      <c r="O907" s="203"/>
      <c r="P907" s="203"/>
      <c r="Q907" s="203"/>
      <c r="R907" s="203"/>
      <c r="S907" s="203"/>
      <c r="T907" s="203"/>
      <c r="U907" s="203"/>
      <c r="V907" s="203"/>
      <c r="W907" s="203"/>
      <c r="X907" s="203"/>
      <c r="Y907" s="203"/>
      <c r="Z907" s="203"/>
    </row>
    <row r="908" ht="15.75" customHeight="1">
      <c r="A908" s="203"/>
      <c r="B908" s="203"/>
      <c r="C908" s="203"/>
      <c r="D908" s="203"/>
      <c r="E908" s="203"/>
      <c r="F908" s="203"/>
      <c r="G908" s="203"/>
      <c r="H908" s="203"/>
      <c r="I908" s="203"/>
      <c r="J908" s="203"/>
      <c r="K908" s="203"/>
      <c r="L908" s="203"/>
      <c r="M908" s="203"/>
      <c r="N908" s="203"/>
      <c r="O908" s="203"/>
      <c r="P908" s="203"/>
      <c r="Q908" s="203"/>
      <c r="R908" s="203"/>
      <c r="S908" s="203"/>
      <c r="T908" s="203"/>
      <c r="U908" s="203"/>
      <c r="V908" s="203"/>
      <c r="W908" s="203"/>
      <c r="X908" s="203"/>
      <c r="Y908" s="203"/>
      <c r="Z908" s="203"/>
    </row>
    <row r="909" ht="15.75" customHeight="1">
      <c r="A909" s="203"/>
      <c r="B909" s="203"/>
      <c r="C909" s="203"/>
      <c r="D909" s="203"/>
      <c r="E909" s="203"/>
      <c r="F909" s="203"/>
      <c r="G909" s="203"/>
      <c r="H909" s="203"/>
      <c r="I909" s="203"/>
      <c r="J909" s="203"/>
      <c r="K909" s="203"/>
      <c r="L909" s="203"/>
      <c r="M909" s="203"/>
      <c r="N909" s="203"/>
      <c r="O909" s="203"/>
      <c r="P909" s="203"/>
      <c r="Q909" s="203"/>
      <c r="R909" s="203"/>
      <c r="S909" s="203"/>
      <c r="T909" s="203"/>
      <c r="U909" s="203"/>
      <c r="V909" s="203"/>
      <c r="W909" s="203"/>
      <c r="X909" s="203"/>
      <c r="Y909" s="203"/>
      <c r="Z909" s="203"/>
    </row>
    <row r="910" ht="15.75" customHeight="1">
      <c r="A910" s="203"/>
      <c r="B910" s="203"/>
      <c r="C910" s="203"/>
      <c r="D910" s="203"/>
      <c r="E910" s="203"/>
      <c r="F910" s="203"/>
      <c r="G910" s="203"/>
      <c r="H910" s="203"/>
      <c r="I910" s="203"/>
      <c r="J910" s="203"/>
      <c r="K910" s="203"/>
      <c r="L910" s="203"/>
      <c r="M910" s="203"/>
      <c r="N910" s="203"/>
      <c r="O910" s="203"/>
      <c r="P910" s="203"/>
      <c r="Q910" s="203"/>
      <c r="R910" s="203"/>
      <c r="S910" s="203"/>
      <c r="T910" s="203"/>
      <c r="U910" s="203"/>
      <c r="V910" s="203"/>
      <c r="W910" s="203"/>
      <c r="X910" s="203"/>
      <c r="Y910" s="203"/>
      <c r="Z910" s="203"/>
    </row>
    <row r="911" ht="15.75" customHeight="1">
      <c r="A911" s="203"/>
      <c r="B911" s="203"/>
      <c r="C911" s="203"/>
      <c r="D911" s="203"/>
      <c r="E911" s="203"/>
      <c r="F911" s="203"/>
      <c r="G911" s="203"/>
      <c r="H911" s="203"/>
      <c r="I911" s="203"/>
      <c r="J911" s="203"/>
      <c r="K911" s="203"/>
      <c r="L911" s="203"/>
      <c r="M911" s="203"/>
      <c r="N911" s="203"/>
      <c r="O911" s="203"/>
      <c r="P911" s="203"/>
      <c r="Q911" s="203"/>
      <c r="R911" s="203"/>
      <c r="S911" s="203"/>
      <c r="T911" s="203"/>
      <c r="U911" s="203"/>
      <c r="V911" s="203"/>
      <c r="W911" s="203"/>
      <c r="X911" s="203"/>
      <c r="Y911" s="203"/>
      <c r="Z911" s="203"/>
    </row>
    <row r="912" ht="15.75" customHeight="1">
      <c r="A912" s="203"/>
      <c r="B912" s="203"/>
      <c r="C912" s="203"/>
      <c r="D912" s="203"/>
      <c r="E912" s="203"/>
      <c r="F912" s="203"/>
      <c r="G912" s="203"/>
      <c r="H912" s="203"/>
      <c r="I912" s="203"/>
      <c r="J912" s="203"/>
      <c r="K912" s="203"/>
      <c r="L912" s="203"/>
      <c r="M912" s="203"/>
      <c r="N912" s="203"/>
      <c r="O912" s="203"/>
      <c r="P912" s="203"/>
      <c r="Q912" s="203"/>
      <c r="R912" s="203"/>
      <c r="S912" s="203"/>
      <c r="T912" s="203"/>
      <c r="U912" s="203"/>
      <c r="V912" s="203"/>
      <c r="W912" s="203"/>
      <c r="X912" s="203"/>
      <c r="Y912" s="203"/>
      <c r="Z912" s="203"/>
    </row>
    <row r="913" ht="15.75" customHeight="1">
      <c r="A913" s="203"/>
      <c r="B913" s="203"/>
      <c r="C913" s="203"/>
      <c r="D913" s="203"/>
      <c r="E913" s="203"/>
      <c r="F913" s="203"/>
      <c r="G913" s="203"/>
      <c r="H913" s="203"/>
      <c r="I913" s="203"/>
      <c r="J913" s="203"/>
      <c r="K913" s="203"/>
      <c r="L913" s="203"/>
      <c r="M913" s="203"/>
      <c r="N913" s="203"/>
      <c r="O913" s="203"/>
      <c r="P913" s="203"/>
      <c r="Q913" s="203"/>
      <c r="R913" s="203"/>
      <c r="S913" s="203"/>
      <c r="T913" s="203"/>
      <c r="U913" s="203"/>
      <c r="V913" s="203"/>
      <c r="W913" s="203"/>
      <c r="X913" s="203"/>
      <c r="Y913" s="203"/>
      <c r="Z913" s="203"/>
    </row>
    <row r="914" ht="15.75" customHeight="1">
      <c r="A914" s="203"/>
      <c r="B914" s="203"/>
      <c r="C914" s="203"/>
      <c r="D914" s="203"/>
      <c r="E914" s="203"/>
      <c r="F914" s="203"/>
      <c r="G914" s="203"/>
      <c r="H914" s="203"/>
      <c r="I914" s="203"/>
      <c r="J914" s="203"/>
      <c r="K914" s="203"/>
      <c r="L914" s="203"/>
      <c r="M914" s="203"/>
      <c r="N914" s="203"/>
      <c r="O914" s="203"/>
      <c r="P914" s="203"/>
      <c r="Q914" s="203"/>
      <c r="R914" s="203"/>
      <c r="S914" s="203"/>
      <c r="T914" s="203"/>
      <c r="U914" s="203"/>
      <c r="V914" s="203"/>
      <c r="W914" s="203"/>
      <c r="X914" s="203"/>
      <c r="Y914" s="203"/>
      <c r="Z914" s="203"/>
    </row>
    <row r="915" ht="15.75" customHeight="1">
      <c r="A915" s="203"/>
      <c r="B915" s="203"/>
      <c r="C915" s="203"/>
      <c r="D915" s="203"/>
      <c r="E915" s="203"/>
      <c r="F915" s="203"/>
      <c r="G915" s="203"/>
      <c r="H915" s="203"/>
      <c r="I915" s="203"/>
      <c r="J915" s="203"/>
      <c r="K915" s="203"/>
      <c r="L915" s="203"/>
      <c r="M915" s="203"/>
      <c r="N915" s="203"/>
      <c r="O915" s="203"/>
      <c r="P915" s="203"/>
      <c r="Q915" s="203"/>
      <c r="R915" s="203"/>
      <c r="S915" s="203"/>
      <c r="T915" s="203"/>
      <c r="U915" s="203"/>
      <c r="V915" s="203"/>
      <c r="W915" s="203"/>
      <c r="X915" s="203"/>
      <c r="Y915" s="203"/>
      <c r="Z915" s="203"/>
    </row>
    <row r="916" ht="15.75" customHeight="1">
      <c r="A916" s="203"/>
      <c r="B916" s="203"/>
      <c r="C916" s="203"/>
      <c r="D916" s="203"/>
      <c r="E916" s="203"/>
      <c r="F916" s="203"/>
      <c r="G916" s="203"/>
      <c r="H916" s="203"/>
      <c r="I916" s="203"/>
      <c r="J916" s="203"/>
      <c r="K916" s="203"/>
      <c r="L916" s="203"/>
      <c r="M916" s="203"/>
      <c r="N916" s="203"/>
      <c r="O916" s="203"/>
      <c r="P916" s="203"/>
      <c r="Q916" s="203"/>
      <c r="R916" s="203"/>
      <c r="S916" s="203"/>
      <c r="T916" s="203"/>
      <c r="U916" s="203"/>
      <c r="V916" s="203"/>
      <c r="W916" s="203"/>
      <c r="X916" s="203"/>
      <c r="Y916" s="203"/>
      <c r="Z916" s="203"/>
    </row>
    <row r="917" ht="15.75" customHeight="1">
      <c r="A917" s="203"/>
      <c r="B917" s="203"/>
      <c r="C917" s="203"/>
      <c r="D917" s="203"/>
      <c r="E917" s="203"/>
      <c r="F917" s="203"/>
      <c r="G917" s="203"/>
      <c r="H917" s="203"/>
      <c r="I917" s="203"/>
      <c r="J917" s="203"/>
      <c r="K917" s="203"/>
      <c r="L917" s="203"/>
      <c r="M917" s="203"/>
      <c r="N917" s="203"/>
      <c r="O917" s="203"/>
      <c r="P917" s="203"/>
      <c r="Q917" s="203"/>
      <c r="R917" s="203"/>
      <c r="S917" s="203"/>
      <c r="T917" s="203"/>
      <c r="U917" s="203"/>
      <c r="V917" s="203"/>
      <c r="W917" s="203"/>
      <c r="X917" s="203"/>
      <c r="Y917" s="203"/>
      <c r="Z917" s="203"/>
    </row>
    <row r="918" ht="15.75" customHeight="1">
      <c r="A918" s="203"/>
      <c r="B918" s="203"/>
      <c r="C918" s="203"/>
      <c r="D918" s="203"/>
      <c r="E918" s="203"/>
      <c r="F918" s="203"/>
      <c r="G918" s="203"/>
      <c r="H918" s="203"/>
      <c r="I918" s="203"/>
      <c r="J918" s="203"/>
      <c r="K918" s="203"/>
      <c r="L918" s="203"/>
      <c r="M918" s="203"/>
      <c r="N918" s="203"/>
      <c r="O918" s="203"/>
      <c r="P918" s="203"/>
      <c r="Q918" s="203"/>
      <c r="R918" s="203"/>
      <c r="S918" s="203"/>
      <c r="T918" s="203"/>
      <c r="U918" s="203"/>
      <c r="V918" s="203"/>
      <c r="W918" s="203"/>
      <c r="X918" s="203"/>
      <c r="Y918" s="203"/>
      <c r="Z918" s="203"/>
    </row>
    <row r="919" ht="15.75" customHeight="1">
      <c r="A919" s="203"/>
      <c r="B919" s="203"/>
      <c r="C919" s="203"/>
      <c r="D919" s="203"/>
      <c r="E919" s="203"/>
      <c r="F919" s="203"/>
      <c r="G919" s="203"/>
      <c r="H919" s="203"/>
      <c r="I919" s="203"/>
      <c r="J919" s="203"/>
      <c r="K919" s="203"/>
      <c r="L919" s="203"/>
      <c r="M919" s="203"/>
      <c r="N919" s="203"/>
      <c r="O919" s="203"/>
      <c r="P919" s="203"/>
      <c r="Q919" s="203"/>
      <c r="R919" s="203"/>
      <c r="S919" s="203"/>
      <c r="T919" s="203"/>
      <c r="U919" s="203"/>
      <c r="V919" s="203"/>
      <c r="W919" s="203"/>
      <c r="X919" s="203"/>
      <c r="Y919" s="203"/>
      <c r="Z919" s="203"/>
    </row>
    <row r="920" ht="15.75" customHeight="1">
      <c r="A920" s="203"/>
      <c r="B920" s="203"/>
      <c r="C920" s="203"/>
      <c r="D920" s="203"/>
      <c r="E920" s="203"/>
      <c r="F920" s="203"/>
      <c r="G920" s="203"/>
      <c r="H920" s="203"/>
      <c r="I920" s="203"/>
      <c r="J920" s="203"/>
      <c r="K920" s="203"/>
      <c r="L920" s="203"/>
      <c r="M920" s="203"/>
      <c r="N920" s="203"/>
      <c r="O920" s="203"/>
      <c r="P920" s="203"/>
      <c r="Q920" s="203"/>
      <c r="R920" s="203"/>
      <c r="S920" s="203"/>
      <c r="T920" s="203"/>
      <c r="U920" s="203"/>
      <c r="V920" s="203"/>
      <c r="W920" s="203"/>
      <c r="X920" s="203"/>
      <c r="Y920" s="203"/>
      <c r="Z920" s="203"/>
    </row>
    <row r="921" ht="15.75" customHeight="1">
      <c r="A921" s="203"/>
      <c r="B921" s="203"/>
      <c r="C921" s="203"/>
      <c r="D921" s="203"/>
      <c r="E921" s="203"/>
      <c r="F921" s="203"/>
      <c r="G921" s="203"/>
      <c r="H921" s="203"/>
      <c r="I921" s="203"/>
      <c r="J921" s="203"/>
      <c r="K921" s="203"/>
      <c r="L921" s="203"/>
      <c r="M921" s="203"/>
      <c r="N921" s="203"/>
      <c r="O921" s="203"/>
      <c r="P921" s="203"/>
      <c r="Q921" s="203"/>
      <c r="R921" s="203"/>
      <c r="S921" s="203"/>
      <c r="T921" s="203"/>
      <c r="U921" s="203"/>
      <c r="V921" s="203"/>
      <c r="W921" s="203"/>
      <c r="X921" s="203"/>
      <c r="Y921" s="203"/>
      <c r="Z921" s="203"/>
    </row>
    <row r="922" ht="15.75" customHeight="1">
      <c r="A922" s="203"/>
      <c r="B922" s="203"/>
      <c r="C922" s="203"/>
      <c r="D922" s="203"/>
      <c r="E922" s="203"/>
      <c r="F922" s="203"/>
      <c r="G922" s="203"/>
      <c r="H922" s="203"/>
      <c r="I922" s="203"/>
      <c r="J922" s="203"/>
      <c r="K922" s="203"/>
      <c r="L922" s="203"/>
      <c r="M922" s="203"/>
      <c r="N922" s="203"/>
      <c r="O922" s="203"/>
      <c r="P922" s="203"/>
      <c r="Q922" s="203"/>
      <c r="R922" s="203"/>
      <c r="S922" s="203"/>
      <c r="T922" s="203"/>
      <c r="U922" s="203"/>
      <c r="V922" s="203"/>
      <c r="W922" s="203"/>
      <c r="X922" s="203"/>
      <c r="Y922" s="203"/>
      <c r="Z922" s="203"/>
    </row>
    <row r="923" ht="15.75" customHeight="1">
      <c r="A923" s="203"/>
      <c r="B923" s="203"/>
      <c r="C923" s="203"/>
      <c r="D923" s="203"/>
      <c r="E923" s="203"/>
      <c r="F923" s="203"/>
      <c r="G923" s="203"/>
      <c r="H923" s="203"/>
      <c r="I923" s="203"/>
      <c r="J923" s="203"/>
      <c r="K923" s="203"/>
      <c r="L923" s="203"/>
      <c r="M923" s="203"/>
      <c r="N923" s="203"/>
      <c r="O923" s="203"/>
      <c r="P923" s="203"/>
      <c r="Q923" s="203"/>
      <c r="R923" s="203"/>
      <c r="S923" s="203"/>
      <c r="T923" s="203"/>
      <c r="U923" s="203"/>
      <c r="V923" s="203"/>
      <c r="W923" s="203"/>
      <c r="X923" s="203"/>
      <c r="Y923" s="203"/>
      <c r="Z923" s="203"/>
    </row>
    <row r="924" ht="15.75" customHeight="1">
      <c r="A924" s="203"/>
      <c r="B924" s="203"/>
      <c r="C924" s="203"/>
      <c r="D924" s="203"/>
      <c r="E924" s="203"/>
      <c r="F924" s="203"/>
      <c r="G924" s="203"/>
      <c r="H924" s="203"/>
      <c r="I924" s="203"/>
      <c r="J924" s="203"/>
      <c r="K924" s="203"/>
      <c r="L924" s="203"/>
      <c r="M924" s="203"/>
      <c r="N924" s="203"/>
      <c r="O924" s="203"/>
      <c r="P924" s="203"/>
      <c r="Q924" s="203"/>
      <c r="R924" s="203"/>
      <c r="S924" s="203"/>
      <c r="T924" s="203"/>
      <c r="U924" s="203"/>
      <c r="V924" s="203"/>
      <c r="W924" s="203"/>
      <c r="X924" s="203"/>
      <c r="Y924" s="203"/>
      <c r="Z924" s="203"/>
    </row>
    <row r="925" ht="15.75" customHeight="1">
      <c r="A925" s="203"/>
      <c r="B925" s="203"/>
      <c r="C925" s="203"/>
      <c r="D925" s="203"/>
      <c r="E925" s="203"/>
      <c r="F925" s="203"/>
      <c r="G925" s="203"/>
      <c r="H925" s="203"/>
      <c r="I925" s="203"/>
      <c r="J925" s="203"/>
      <c r="K925" s="203"/>
      <c r="L925" s="203"/>
      <c r="M925" s="203"/>
      <c r="N925" s="203"/>
      <c r="O925" s="203"/>
      <c r="P925" s="203"/>
      <c r="Q925" s="203"/>
      <c r="R925" s="203"/>
      <c r="S925" s="203"/>
      <c r="T925" s="203"/>
      <c r="U925" s="203"/>
      <c r="V925" s="203"/>
      <c r="W925" s="203"/>
      <c r="X925" s="203"/>
      <c r="Y925" s="203"/>
      <c r="Z925" s="203"/>
    </row>
    <row r="926" ht="15.75" customHeight="1">
      <c r="A926" s="203"/>
      <c r="B926" s="203"/>
      <c r="C926" s="203"/>
      <c r="D926" s="203"/>
      <c r="E926" s="203"/>
      <c r="F926" s="203"/>
      <c r="G926" s="203"/>
      <c r="H926" s="203"/>
      <c r="I926" s="203"/>
      <c r="J926" s="203"/>
      <c r="K926" s="203"/>
      <c r="L926" s="203"/>
      <c r="M926" s="203"/>
      <c r="N926" s="203"/>
      <c r="O926" s="203"/>
      <c r="P926" s="203"/>
      <c r="Q926" s="203"/>
      <c r="R926" s="203"/>
      <c r="S926" s="203"/>
      <c r="T926" s="203"/>
      <c r="U926" s="203"/>
      <c r="V926" s="203"/>
      <c r="W926" s="203"/>
      <c r="X926" s="203"/>
      <c r="Y926" s="203"/>
      <c r="Z926" s="203"/>
    </row>
    <row r="927" ht="15.75" customHeight="1">
      <c r="A927" s="203"/>
      <c r="B927" s="203"/>
      <c r="C927" s="203"/>
      <c r="D927" s="203"/>
      <c r="E927" s="203"/>
      <c r="F927" s="203"/>
      <c r="G927" s="203"/>
      <c r="H927" s="203"/>
      <c r="I927" s="203"/>
      <c r="J927" s="203"/>
      <c r="K927" s="203"/>
      <c r="L927" s="203"/>
      <c r="M927" s="203"/>
      <c r="N927" s="203"/>
      <c r="O927" s="203"/>
      <c r="P927" s="203"/>
      <c r="Q927" s="203"/>
      <c r="R927" s="203"/>
      <c r="S927" s="203"/>
      <c r="T927" s="203"/>
      <c r="U927" s="203"/>
      <c r="V927" s="203"/>
      <c r="W927" s="203"/>
      <c r="X927" s="203"/>
      <c r="Y927" s="203"/>
      <c r="Z927" s="203"/>
    </row>
    <row r="928" ht="15.75" customHeight="1">
      <c r="A928" s="203"/>
      <c r="B928" s="203"/>
      <c r="C928" s="203"/>
      <c r="D928" s="203"/>
      <c r="E928" s="203"/>
      <c r="F928" s="203"/>
      <c r="G928" s="203"/>
      <c r="H928" s="203"/>
      <c r="I928" s="203"/>
      <c r="J928" s="203"/>
      <c r="K928" s="203"/>
      <c r="L928" s="203"/>
      <c r="M928" s="203"/>
      <c r="N928" s="203"/>
      <c r="O928" s="203"/>
      <c r="P928" s="203"/>
      <c r="Q928" s="203"/>
      <c r="R928" s="203"/>
      <c r="S928" s="203"/>
      <c r="T928" s="203"/>
      <c r="U928" s="203"/>
      <c r="V928" s="203"/>
      <c r="W928" s="203"/>
      <c r="X928" s="203"/>
      <c r="Y928" s="203"/>
      <c r="Z928" s="203"/>
    </row>
    <row r="929" ht="15.75" customHeight="1">
      <c r="A929" s="203"/>
      <c r="B929" s="203"/>
      <c r="C929" s="203"/>
      <c r="D929" s="203"/>
      <c r="E929" s="203"/>
      <c r="F929" s="203"/>
      <c r="G929" s="203"/>
      <c r="H929" s="203"/>
      <c r="I929" s="203"/>
      <c r="J929" s="203"/>
      <c r="K929" s="203"/>
      <c r="L929" s="203"/>
      <c r="M929" s="203"/>
      <c r="N929" s="203"/>
      <c r="O929" s="203"/>
      <c r="P929" s="203"/>
      <c r="Q929" s="203"/>
      <c r="R929" s="203"/>
      <c r="S929" s="203"/>
      <c r="T929" s="203"/>
      <c r="U929" s="203"/>
      <c r="V929" s="203"/>
      <c r="W929" s="203"/>
      <c r="X929" s="203"/>
      <c r="Y929" s="203"/>
      <c r="Z929" s="203"/>
    </row>
    <row r="930" ht="15.75" customHeight="1">
      <c r="A930" s="203"/>
      <c r="B930" s="203"/>
      <c r="C930" s="203"/>
      <c r="D930" s="203"/>
      <c r="E930" s="203"/>
      <c r="F930" s="203"/>
      <c r="G930" s="203"/>
      <c r="H930" s="203"/>
      <c r="I930" s="203"/>
      <c r="J930" s="203"/>
      <c r="K930" s="203"/>
      <c r="L930" s="203"/>
      <c r="M930" s="203"/>
      <c r="N930" s="203"/>
      <c r="O930" s="203"/>
      <c r="P930" s="203"/>
      <c r="Q930" s="203"/>
      <c r="R930" s="203"/>
      <c r="S930" s="203"/>
      <c r="T930" s="203"/>
      <c r="U930" s="203"/>
      <c r="V930" s="203"/>
      <c r="W930" s="203"/>
      <c r="X930" s="203"/>
      <c r="Y930" s="203"/>
      <c r="Z930" s="203"/>
    </row>
    <row r="931" ht="15.75" customHeight="1">
      <c r="A931" s="203"/>
      <c r="B931" s="203"/>
      <c r="C931" s="203"/>
      <c r="D931" s="203"/>
      <c r="E931" s="203"/>
      <c r="F931" s="203"/>
      <c r="G931" s="203"/>
      <c r="H931" s="203"/>
      <c r="I931" s="203"/>
      <c r="J931" s="203"/>
      <c r="K931" s="203"/>
      <c r="L931" s="203"/>
      <c r="M931" s="203"/>
      <c r="N931" s="203"/>
      <c r="O931" s="203"/>
      <c r="P931" s="203"/>
      <c r="Q931" s="203"/>
      <c r="R931" s="203"/>
      <c r="S931" s="203"/>
      <c r="T931" s="203"/>
      <c r="U931" s="203"/>
      <c r="V931" s="203"/>
      <c r="W931" s="203"/>
      <c r="X931" s="203"/>
      <c r="Y931" s="203"/>
      <c r="Z931" s="203"/>
    </row>
    <row r="932" ht="15.75" customHeight="1">
      <c r="A932" s="203"/>
      <c r="B932" s="203"/>
      <c r="C932" s="203"/>
      <c r="D932" s="203"/>
      <c r="E932" s="203"/>
      <c r="F932" s="203"/>
      <c r="G932" s="203"/>
      <c r="H932" s="203"/>
      <c r="I932" s="203"/>
      <c r="J932" s="203"/>
      <c r="K932" s="203"/>
      <c r="L932" s="203"/>
      <c r="M932" s="203"/>
      <c r="N932" s="203"/>
      <c r="O932" s="203"/>
      <c r="P932" s="203"/>
      <c r="Q932" s="203"/>
      <c r="R932" s="203"/>
      <c r="S932" s="203"/>
      <c r="T932" s="203"/>
      <c r="U932" s="203"/>
      <c r="V932" s="203"/>
      <c r="W932" s="203"/>
      <c r="X932" s="203"/>
      <c r="Y932" s="203"/>
      <c r="Z932" s="203"/>
    </row>
    <row r="933" ht="15.75" customHeight="1">
      <c r="A933" s="203"/>
      <c r="B933" s="203"/>
      <c r="C933" s="203"/>
      <c r="D933" s="203"/>
      <c r="E933" s="203"/>
      <c r="F933" s="203"/>
      <c r="G933" s="203"/>
      <c r="H933" s="203"/>
      <c r="I933" s="203"/>
      <c r="J933" s="203"/>
      <c r="K933" s="203"/>
      <c r="L933" s="203"/>
      <c r="M933" s="203"/>
      <c r="N933" s="203"/>
      <c r="O933" s="203"/>
      <c r="P933" s="203"/>
      <c r="Q933" s="203"/>
      <c r="R933" s="203"/>
      <c r="S933" s="203"/>
      <c r="T933" s="203"/>
      <c r="U933" s="203"/>
      <c r="V933" s="203"/>
      <c r="W933" s="203"/>
      <c r="X933" s="203"/>
      <c r="Y933" s="203"/>
      <c r="Z933" s="203"/>
    </row>
    <row r="934" ht="15.75" customHeight="1">
      <c r="A934" s="203"/>
      <c r="B934" s="203"/>
      <c r="C934" s="203"/>
      <c r="D934" s="203"/>
      <c r="E934" s="203"/>
      <c r="F934" s="203"/>
      <c r="G934" s="203"/>
      <c r="H934" s="203"/>
      <c r="I934" s="203"/>
      <c r="J934" s="203"/>
      <c r="K934" s="203"/>
      <c r="L934" s="203"/>
      <c r="M934" s="203"/>
      <c r="N934" s="203"/>
      <c r="O934" s="203"/>
      <c r="P934" s="203"/>
      <c r="Q934" s="203"/>
      <c r="R934" s="203"/>
      <c r="S934" s="203"/>
      <c r="T934" s="203"/>
      <c r="U934" s="203"/>
      <c r="V934" s="203"/>
      <c r="W934" s="203"/>
      <c r="X934" s="203"/>
      <c r="Y934" s="203"/>
      <c r="Z934" s="203"/>
    </row>
    <row r="935" ht="15.75" customHeight="1">
      <c r="A935" s="203"/>
      <c r="B935" s="203"/>
      <c r="C935" s="203"/>
      <c r="D935" s="203"/>
      <c r="E935" s="203"/>
      <c r="F935" s="203"/>
      <c r="G935" s="203"/>
      <c r="H935" s="203"/>
      <c r="I935" s="203"/>
      <c r="J935" s="203"/>
      <c r="K935" s="203"/>
      <c r="L935" s="203"/>
      <c r="M935" s="203"/>
      <c r="N935" s="203"/>
      <c r="O935" s="203"/>
      <c r="P935" s="203"/>
      <c r="Q935" s="203"/>
      <c r="R935" s="203"/>
      <c r="S935" s="203"/>
      <c r="T935" s="203"/>
      <c r="U935" s="203"/>
      <c r="V935" s="203"/>
      <c r="W935" s="203"/>
      <c r="X935" s="203"/>
      <c r="Y935" s="203"/>
      <c r="Z935" s="203"/>
    </row>
    <row r="936" ht="15.75" customHeight="1">
      <c r="A936" s="203"/>
      <c r="B936" s="203"/>
      <c r="C936" s="203"/>
      <c r="D936" s="203"/>
      <c r="E936" s="203"/>
      <c r="F936" s="203"/>
      <c r="G936" s="203"/>
      <c r="H936" s="203"/>
      <c r="I936" s="203"/>
      <c r="J936" s="203"/>
      <c r="K936" s="203"/>
      <c r="L936" s="203"/>
      <c r="M936" s="203"/>
      <c r="N936" s="203"/>
      <c r="O936" s="203"/>
      <c r="P936" s="203"/>
      <c r="Q936" s="203"/>
      <c r="R936" s="203"/>
      <c r="S936" s="203"/>
      <c r="T936" s="203"/>
      <c r="U936" s="203"/>
      <c r="V936" s="203"/>
      <c r="W936" s="203"/>
      <c r="X936" s="203"/>
      <c r="Y936" s="203"/>
      <c r="Z936" s="203"/>
    </row>
    <row r="937" ht="15.75" customHeight="1">
      <c r="A937" s="203"/>
      <c r="B937" s="203"/>
      <c r="C937" s="203"/>
      <c r="D937" s="203"/>
      <c r="E937" s="203"/>
      <c r="F937" s="203"/>
      <c r="G937" s="203"/>
      <c r="H937" s="203"/>
      <c r="I937" s="203"/>
      <c r="J937" s="203"/>
      <c r="K937" s="203"/>
      <c r="L937" s="203"/>
      <c r="M937" s="203"/>
      <c r="N937" s="203"/>
      <c r="O937" s="203"/>
      <c r="P937" s="203"/>
      <c r="Q937" s="203"/>
      <c r="R937" s="203"/>
      <c r="S937" s="203"/>
      <c r="T937" s="203"/>
      <c r="U937" s="203"/>
      <c r="V937" s="203"/>
      <c r="W937" s="203"/>
      <c r="X937" s="203"/>
      <c r="Y937" s="203"/>
      <c r="Z937" s="203"/>
    </row>
    <row r="938" ht="15.75" customHeight="1">
      <c r="A938" s="203"/>
      <c r="B938" s="203"/>
      <c r="C938" s="203"/>
      <c r="D938" s="203"/>
      <c r="E938" s="203"/>
      <c r="F938" s="203"/>
      <c r="G938" s="203"/>
      <c r="H938" s="203"/>
      <c r="I938" s="203"/>
      <c r="J938" s="203"/>
      <c r="K938" s="203"/>
      <c r="L938" s="203"/>
      <c r="M938" s="203"/>
      <c r="N938" s="203"/>
      <c r="O938" s="203"/>
      <c r="P938" s="203"/>
      <c r="Q938" s="203"/>
      <c r="R938" s="203"/>
      <c r="S938" s="203"/>
      <c r="T938" s="203"/>
      <c r="U938" s="203"/>
      <c r="V938" s="203"/>
      <c r="W938" s="203"/>
      <c r="X938" s="203"/>
      <c r="Y938" s="203"/>
      <c r="Z938" s="203"/>
    </row>
    <row r="939" ht="15.75" customHeight="1">
      <c r="A939" s="203"/>
      <c r="B939" s="203"/>
      <c r="C939" s="203"/>
      <c r="D939" s="203"/>
      <c r="E939" s="203"/>
      <c r="F939" s="203"/>
      <c r="G939" s="203"/>
      <c r="H939" s="203"/>
      <c r="I939" s="203"/>
      <c r="J939" s="203"/>
      <c r="K939" s="203"/>
      <c r="L939" s="203"/>
      <c r="M939" s="203"/>
      <c r="N939" s="203"/>
      <c r="O939" s="203"/>
      <c r="P939" s="203"/>
      <c r="Q939" s="203"/>
      <c r="R939" s="203"/>
      <c r="S939" s="203"/>
      <c r="T939" s="203"/>
      <c r="U939" s="203"/>
      <c r="V939" s="203"/>
      <c r="W939" s="203"/>
      <c r="X939" s="203"/>
      <c r="Y939" s="203"/>
      <c r="Z939" s="203"/>
    </row>
    <row r="940" ht="15.75" customHeight="1">
      <c r="A940" s="203"/>
      <c r="B940" s="203"/>
      <c r="C940" s="203"/>
      <c r="D940" s="203"/>
      <c r="E940" s="203"/>
      <c r="F940" s="203"/>
      <c r="G940" s="203"/>
      <c r="H940" s="203"/>
      <c r="I940" s="203"/>
      <c r="J940" s="203"/>
      <c r="K940" s="203"/>
      <c r="L940" s="203"/>
      <c r="M940" s="203"/>
      <c r="N940" s="203"/>
      <c r="O940" s="203"/>
      <c r="P940" s="203"/>
      <c r="Q940" s="203"/>
      <c r="R940" s="203"/>
      <c r="S940" s="203"/>
      <c r="T940" s="203"/>
      <c r="U940" s="203"/>
      <c r="V940" s="203"/>
      <c r="W940" s="203"/>
      <c r="X940" s="203"/>
      <c r="Y940" s="203"/>
      <c r="Z940" s="203"/>
    </row>
    <row r="941" ht="15.75" customHeight="1">
      <c r="A941" s="203"/>
      <c r="B941" s="203"/>
      <c r="C941" s="203"/>
      <c r="D941" s="203"/>
      <c r="E941" s="203"/>
      <c r="F941" s="203"/>
      <c r="G941" s="203"/>
      <c r="H941" s="203"/>
      <c r="I941" s="203"/>
      <c r="J941" s="203"/>
      <c r="K941" s="203"/>
      <c r="L941" s="203"/>
      <c r="M941" s="203"/>
      <c r="N941" s="203"/>
      <c r="O941" s="203"/>
      <c r="P941" s="203"/>
      <c r="Q941" s="203"/>
      <c r="R941" s="203"/>
      <c r="S941" s="203"/>
      <c r="T941" s="203"/>
      <c r="U941" s="203"/>
      <c r="V941" s="203"/>
      <c r="W941" s="203"/>
      <c r="X941" s="203"/>
      <c r="Y941" s="203"/>
      <c r="Z941" s="203"/>
    </row>
    <row r="942" ht="15.75" customHeight="1">
      <c r="A942" s="203"/>
      <c r="B942" s="203"/>
      <c r="C942" s="203"/>
      <c r="D942" s="203"/>
      <c r="E942" s="203"/>
      <c r="F942" s="203"/>
      <c r="G942" s="203"/>
      <c r="H942" s="203"/>
      <c r="I942" s="203"/>
      <c r="J942" s="203"/>
      <c r="K942" s="203"/>
      <c r="L942" s="203"/>
      <c r="M942" s="203"/>
      <c r="N942" s="203"/>
      <c r="O942" s="203"/>
      <c r="P942" s="203"/>
      <c r="Q942" s="203"/>
      <c r="R942" s="203"/>
      <c r="S942" s="203"/>
      <c r="T942" s="203"/>
      <c r="U942" s="203"/>
      <c r="V942" s="203"/>
      <c r="W942" s="203"/>
      <c r="X942" s="203"/>
      <c r="Y942" s="203"/>
      <c r="Z942" s="203"/>
    </row>
    <row r="943" ht="15.75" customHeight="1">
      <c r="A943" s="203"/>
      <c r="B943" s="203"/>
      <c r="C943" s="203"/>
      <c r="D943" s="203"/>
      <c r="E943" s="203"/>
      <c r="F943" s="203"/>
      <c r="G943" s="203"/>
      <c r="H943" s="203"/>
      <c r="I943" s="203"/>
      <c r="J943" s="203"/>
      <c r="K943" s="203"/>
      <c r="L943" s="203"/>
      <c r="M943" s="203"/>
      <c r="N943" s="203"/>
      <c r="O943" s="203"/>
      <c r="P943" s="203"/>
      <c r="Q943" s="203"/>
      <c r="R943" s="203"/>
      <c r="S943" s="203"/>
      <c r="T943" s="203"/>
      <c r="U943" s="203"/>
      <c r="V943" s="203"/>
      <c r="W943" s="203"/>
      <c r="X943" s="203"/>
      <c r="Y943" s="203"/>
      <c r="Z943" s="203"/>
    </row>
    <row r="944" ht="15.75" customHeight="1">
      <c r="A944" s="203"/>
      <c r="B944" s="203"/>
      <c r="C944" s="203"/>
      <c r="D944" s="203"/>
      <c r="E944" s="203"/>
      <c r="F944" s="203"/>
      <c r="G944" s="203"/>
      <c r="H944" s="203"/>
      <c r="I944" s="203"/>
      <c r="J944" s="203"/>
      <c r="K944" s="203"/>
      <c r="L944" s="203"/>
      <c r="M944" s="203"/>
      <c r="N944" s="203"/>
      <c r="O944" s="203"/>
      <c r="P944" s="203"/>
      <c r="Q944" s="203"/>
      <c r="R944" s="203"/>
      <c r="S944" s="203"/>
      <c r="T944" s="203"/>
      <c r="U944" s="203"/>
      <c r="V944" s="203"/>
      <c r="W944" s="203"/>
      <c r="X944" s="203"/>
      <c r="Y944" s="203"/>
      <c r="Z944" s="203"/>
    </row>
    <row r="945" ht="15.75" customHeight="1">
      <c r="A945" s="203"/>
      <c r="B945" s="203"/>
      <c r="C945" s="203"/>
      <c r="D945" s="203"/>
      <c r="E945" s="203"/>
      <c r="F945" s="203"/>
      <c r="G945" s="203"/>
      <c r="H945" s="203"/>
      <c r="I945" s="203"/>
      <c r="J945" s="203"/>
      <c r="K945" s="203"/>
      <c r="L945" s="203"/>
      <c r="M945" s="203"/>
      <c r="N945" s="203"/>
      <c r="O945" s="203"/>
      <c r="P945" s="203"/>
      <c r="Q945" s="203"/>
      <c r="R945" s="203"/>
      <c r="S945" s="203"/>
      <c r="T945" s="203"/>
      <c r="U945" s="203"/>
      <c r="V945" s="203"/>
      <c r="W945" s="203"/>
      <c r="X945" s="203"/>
      <c r="Y945" s="203"/>
      <c r="Z945" s="203"/>
    </row>
    <row r="946" ht="15.75" customHeight="1">
      <c r="A946" s="203"/>
      <c r="B946" s="203"/>
      <c r="C946" s="203"/>
      <c r="D946" s="203"/>
      <c r="E946" s="203"/>
      <c r="F946" s="203"/>
      <c r="G946" s="203"/>
      <c r="H946" s="203"/>
      <c r="I946" s="203"/>
      <c r="J946" s="203"/>
      <c r="K946" s="203"/>
      <c r="L946" s="203"/>
      <c r="M946" s="203"/>
      <c r="N946" s="203"/>
      <c r="O946" s="203"/>
      <c r="P946" s="203"/>
      <c r="Q946" s="203"/>
      <c r="R946" s="203"/>
      <c r="S946" s="203"/>
      <c r="T946" s="203"/>
      <c r="U946" s="203"/>
      <c r="V946" s="203"/>
      <c r="W946" s="203"/>
      <c r="X946" s="203"/>
      <c r="Y946" s="203"/>
      <c r="Z946" s="203"/>
    </row>
    <row r="947" ht="15.75" customHeight="1">
      <c r="A947" s="203"/>
      <c r="B947" s="203"/>
      <c r="C947" s="203"/>
      <c r="D947" s="203"/>
      <c r="E947" s="203"/>
      <c r="F947" s="203"/>
      <c r="G947" s="203"/>
      <c r="H947" s="203"/>
      <c r="I947" s="203"/>
      <c r="J947" s="203"/>
      <c r="K947" s="203"/>
      <c r="L947" s="203"/>
      <c r="M947" s="203"/>
      <c r="N947" s="203"/>
      <c r="O947" s="203"/>
      <c r="P947" s="203"/>
      <c r="Q947" s="203"/>
      <c r="R947" s="203"/>
      <c r="S947" s="203"/>
      <c r="T947" s="203"/>
      <c r="U947" s="203"/>
      <c r="V947" s="203"/>
      <c r="W947" s="203"/>
      <c r="X947" s="203"/>
      <c r="Y947" s="203"/>
      <c r="Z947" s="203"/>
    </row>
    <row r="948" ht="15.75" customHeight="1">
      <c r="A948" s="203"/>
      <c r="B948" s="203"/>
      <c r="C948" s="203"/>
      <c r="D948" s="203"/>
      <c r="E948" s="203"/>
      <c r="F948" s="203"/>
      <c r="G948" s="203"/>
      <c r="H948" s="203"/>
      <c r="I948" s="203"/>
      <c r="J948" s="203"/>
      <c r="K948" s="203"/>
      <c r="L948" s="203"/>
      <c r="M948" s="203"/>
      <c r="N948" s="203"/>
      <c r="O948" s="203"/>
      <c r="P948" s="203"/>
      <c r="Q948" s="203"/>
      <c r="R948" s="203"/>
      <c r="S948" s="203"/>
      <c r="T948" s="203"/>
      <c r="U948" s="203"/>
      <c r="V948" s="203"/>
      <c r="W948" s="203"/>
      <c r="X948" s="203"/>
      <c r="Y948" s="203"/>
      <c r="Z948" s="203"/>
    </row>
    <row r="949" ht="15.75" customHeight="1">
      <c r="A949" s="203"/>
      <c r="B949" s="203"/>
      <c r="C949" s="203"/>
      <c r="D949" s="203"/>
      <c r="E949" s="203"/>
      <c r="F949" s="203"/>
      <c r="G949" s="203"/>
      <c r="H949" s="203"/>
      <c r="I949" s="203"/>
      <c r="J949" s="203"/>
      <c r="K949" s="203"/>
      <c r="L949" s="203"/>
      <c r="M949" s="203"/>
      <c r="N949" s="203"/>
      <c r="O949" s="203"/>
      <c r="P949" s="203"/>
      <c r="Q949" s="203"/>
      <c r="R949" s="203"/>
      <c r="S949" s="203"/>
      <c r="T949" s="203"/>
      <c r="U949" s="203"/>
      <c r="V949" s="203"/>
      <c r="W949" s="203"/>
      <c r="X949" s="203"/>
      <c r="Y949" s="203"/>
      <c r="Z949" s="203"/>
    </row>
    <row r="950" ht="15.75" customHeight="1">
      <c r="A950" s="203"/>
      <c r="B950" s="203"/>
      <c r="C950" s="203"/>
      <c r="D950" s="203"/>
      <c r="E950" s="203"/>
      <c r="F950" s="203"/>
      <c r="G950" s="203"/>
      <c r="H950" s="203"/>
      <c r="I950" s="203"/>
      <c r="J950" s="203"/>
      <c r="K950" s="203"/>
      <c r="L950" s="203"/>
      <c r="M950" s="203"/>
      <c r="N950" s="203"/>
      <c r="O950" s="203"/>
      <c r="P950" s="203"/>
      <c r="Q950" s="203"/>
      <c r="R950" s="203"/>
      <c r="S950" s="203"/>
      <c r="T950" s="203"/>
      <c r="U950" s="203"/>
      <c r="V950" s="203"/>
      <c r="W950" s="203"/>
      <c r="X950" s="203"/>
      <c r="Y950" s="203"/>
      <c r="Z950" s="203"/>
    </row>
    <row r="951" ht="15.75" customHeight="1">
      <c r="A951" s="203"/>
      <c r="B951" s="203"/>
      <c r="C951" s="203"/>
      <c r="D951" s="203"/>
      <c r="E951" s="203"/>
      <c r="F951" s="203"/>
      <c r="G951" s="203"/>
      <c r="H951" s="203"/>
      <c r="I951" s="203"/>
      <c r="J951" s="203"/>
      <c r="K951" s="203"/>
      <c r="L951" s="203"/>
      <c r="M951" s="203"/>
      <c r="N951" s="203"/>
      <c r="O951" s="203"/>
      <c r="P951" s="203"/>
      <c r="Q951" s="203"/>
      <c r="R951" s="203"/>
      <c r="S951" s="203"/>
      <c r="T951" s="203"/>
      <c r="U951" s="203"/>
      <c r="V951" s="203"/>
      <c r="W951" s="203"/>
      <c r="X951" s="203"/>
      <c r="Y951" s="203"/>
      <c r="Z951" s="203"/>
    </row>
    <row r="952" ht="15.75" customHeight="1">
      <c r="A952" s="203"/>
      <c r="B952" s="203"/>
      <c r="C952" s="203"/>
      <c r="D952" s="203"/>
      <c r="E952" s="203"/>
      <c r="F952" s="203"/>
      <c r="G952" s="203"/>
      <c r="H952" s="203"/>
      <c r="I952" s="203"/>
      <c r="J952" s="203"/>
      <c r="K952" s="203"/>
      <c r="L952" s="203"/>
      <c r="M952" s="203"/>
      <c r="N952" s="203"/>
      <c r="O952" s="203"/>
      <c r="P952" s="203"/>
      <c r="Q952" s="203"/>
      <c r="R952" s="203"/>
      <c r="S952" s="203"/>
      <c r="T952" s="203"/>
      <c r="U952" s="203"/>
      <c r="V952" s="203"/>
      <c r="W952" s="203"/>
      <c r="X952" s="203"/>
      <c r="Y952" s="203"/>
      <c r="Z952" s="203"/>
    </row>
    <row r="953" ht="15.75" customHeight="1">
      <c r="A953" s="203"/>
      <c r="B953" s="203"/>
      <c r="C953" s="203"/>
      <c r="D953" s="203"/>
      <c r="E953" s="203"/>
      <c r="F953" s="203"/>
      <c r="G953" s="203"/>
      <c r="H953" s="203"/>
      <c r="I953" s="203"/>
      <c r="J953" s="203"/>
      <c r="K953" s="203"/>
      <c r="L953" s="203"/>
      <c r="M953" s="203"/>
      <c r="N953" s="203"/>
      <c r="O953" s="203"/>
      <c r="P953" s="203"/>
      <c r="Q953" s="203"/>
      <c r="R953" s="203"/>
      <c r="S953" s="203"/>
      <c r="T953" s="203"/>
      <c r="U953" s="203"/>
      <c r="V953" s="203"/>
      <c r="W953" s="203"/>
      <c r="X953" s="203"/>
      <c r="Y953" s="203"/>
      <c r="Z953" s="203"/>
    </row>
    <row r="954" ht="15.75" customHeight="1">
      <c r="A954" s="203"/>
      <c r="B954" s="203"/>
      <c r="C954" s="203"/>
      <c r="D954" s="203"/>
      <c r="E954" s="203"/>
      <c r="F954" s="203"/>
      <c r="G954" s="203"/>
      <c r="H954" s="203"/>
      <c r="I954" s="203"/>
      <c r="J954" s="203"/>
      <c r="K954" s="203"/>
      <c r="L954" s="203"/>
      <c r="M954" s="203"/>
      <c r="N954" s="203"/>
      <c r="O954" s="203"/>
      <c r="P954" s="203"/>
      <c r="Q954" s="203"/>
      <c r="R954" s="203"/>
      <c r="S954" s="203"/>
      <c r="T954" s="203"/>
      <c r="U954" s="203"/>
      <c r="V954" s="203"/>
      <c r="W954" s="203"/>
      <c r="X954" s="203"/>
      <c r="Y954" s="203"/>
      <c r="Z954" s="203"/>
    </row>
    <row r="955" ht="15.75" customHeight="1">
      <c r="A955" s="203"/>
      <c r="B955" s="203"/>
      <c r="C955" s="203"/>
      <c r="D955" s="203"/>
      <c r="E955" s="203"/>
      <c r="F955" s="203"/>
      <c r="G955" s="203"/>
      <c r="H955" s="203"/>
      <c r="I955" s="203"/>
      <c r="J955" s="203"/>
      <c r="K955" s="203"/>
      <c r="L955" s="203"/>
      <c r="M955" s="203"/>
      <c r="N955" s="203"/>
      <c r="O955" s="203"/>
      <c r="P955" s="203"/>
      <c r="Q955" s="203"/>
      <c r="R955" s="203"/>
      <c r="S955" s="203"/>
      <c r="T955" s="203"/>
      <c r="U955" s="203"/>
      <c r="V955" s="203"/>
      <c r="W955" s="203"/>
      <c r="X955" s="203"/>
      <c r="Y955" s="203"/>
      <c r="Z955" s="203"/>
    </row>
    <row r="956" ht="15.75" customHeight="1">
      <c r="A956" s="203"/>
      <c r="B956" s="203"/>
      <c r="C956" s="203"/>
      <c r="D956" s="203"/>
      <c r="E956" s="203"/>
      <c r="F956" s="203"/>
      <c r="G956" s="203"/>
      <c r="H956" s="203"/>
      <c r="I956" s="203"/>
      <c r="J956" s="203"/>
      <c r="K956" s="203"/>
      <c r="L956" s="203"/>
      <c r="M956" s="203"/>
      <c r="N956" s="203"/>
      <c r="O956" s="203"/>
      <c r="P956" s="203"/>
      <c r="Q956" s="203"/>
      <c r="R956" s="203"/>
      <c r="S956" s="203"/>
      <c r="T956" s="203"/>
      <c r="U956" s="203"/>
      <c r="V956" s="203"/>
      <c r="W956" s="203"/>
      <c r="X956" s="203"/>
      <c r="Y956" s="203"/>
      <c r="Z956" s="203"/>
    </row>
    <row r="957" ht="15.75" customHeight="1">
      <c r="A957" s="203"/>
      <c r="B957" s="203"/>
      <c r="C957" s="203"/>
      <c r="D957" s="203"/>
      <c r="E957" s="203"/>
      <c r="F957" s="203"/>
      <c r="G957" s="203"/>
      <c r="H957" s="203"/>
      <c r="I957" s="203"/>
      <c r="J957" s="203"/>
      <c r="K957" s="203"/>
      <c r="L957" s="203"/>
      <c r="M957" s="203"/>
      <c r="N957" s="203"/>
      <c r="O957" s="203"/>
      <c r="P957" s="203"/>
      <c r="Q957" s="203"/>
      <c r="R957" s="203"/>
      <c r="S957" s="203"/>
      <c r="T957" s="203"/>
      <c r="U957" s="203"/>
      <c r="V957" s="203"/>
      <c r="W957" s="203"/>
      <c r="X957" s="203"/>
      <c r="Y957" s="203"/>
      <c r="Z957" s="203"/>
    </row>
    <row r="958" ht="15.75" customHeight="1">
      <c r="A958" s="203"/>
      <c r="B958" s="203"/>
      <c r="C958" s="203"/>
      <c r="D958" s="203"/>
      <c r="E958" s="203"/>
      <c r="F958" s="203"/>
      <c r="G958" s="203"/>
      <c r="H958" s="203"/>
      <c r="I958" s="203"/>
      <c r="J958" s="203"/>
      <c r="K958" s="203"/>
      <c r="L958" s="203"/>
      <c r="M958" s="203"/>
      <c r="N958" s="203"/>
      <c r="O958" s="203"/>
      <c r="P958" s="203"/>
      <c r="Q958" s="203"/>
      <c r="R958" s="203"/>
      <c r="S958" s="203"/>
      <c r="T958" s="203"/>
      <c r="U958" s="203"/>
      <c r="V958" s="203"/>
      <c r="W958" s="203"/>
      <c r="X958" s="203"/>
      <c r="Y958" s="203"/>
      <c r="Z958" s="203"/>
    </row>
    <row r="959" ht="15.75" customHeight="1">
      <c r="A959" s="203"/>
      <c r="B959" s="203"/>
      <c r="C959" s="203"/>
      <c r="D959" s="203"/>
      <c r="E959" s="203"/>
      <c r="F959" s="203"/>
      <c r="G959" s="203"/>
      <c r="H959" s="203"/>
      <c r="I959" s="203"/>
      <c r="J959" s="203"/>
      <c r="K959" s="203"/>
      <c r="L959" s="203"/>
      <c r="M959" s="203"/>
      <c r="N959" s="203"/>
      <c r="O959" s="203"/>
      <c r="P959" s="203"/>
      <c r="Q959" s="203"/>
      <c r="R959" s="203"/>
      <c r="S959" s="203"/>
      <c r="T959" s="203"/>
      <c r="U959" s="203"/>
      <c r="V959" s="203"/>
      <c r="W959" s="203"/>
      <c r="X959" s="203"/>
      <c r="Y959" s="203"/>
      <c r="Z959" s="203"/>
    </row>
    <row r="960" ht="15.75" customHeight="1">
      <c r="A960" s="203"/>
      <c r="B960" s="203"/>
      <c r="C960" s="203"/>
      <c r="D960" s="203"/>
      <c r="E960" s="203"/>
      <c r="F960" s="203"/>
      <c r="G960" s="203"/>
      <c r="H960" s="203"/>
      <c r="I960" s="203"/>
      <c r="J960" s="203"/>
      <c r="K960" s="203"/>
      <c r="L960" s="203"/>
      <c r="M960" s="203"/>
      <c r="N960" s="203"/>
      <c r="O960" s="203"/>
      <c r="P960" s="203"/>
      <c r="Q960" s="203"/>
      <c r="R960" s="203"/>
      <c r="S960" s="203"/>
      <c r="T960" s="203"/>
      <c r="U960" s="203"/>
      <c r="V960" s="203"/>
      <c r="W960" s="203"/>
      <c r="X960" s="203"/>
      <c r="Y960" s="203"/>
      <c r="Z960" s="203"/>
    </row>
    <row r="961" ht="15.75" customHeight="1">
      <c r="A961" s="203"/>
      <c r="B961" s="203"/>
      <c r="C961" s="203"/>
      <c r="D961" s="203"/>
      <c r="E961" s="203"/>
      <c r="F961" s="203"/>
      <c r="G961" s="203"/>
      <c r="H961" s="203"/>
      <c r="I961" s="203"/>
      <c r="J961" s="203"/>
      <c r="K961" s="203"/>
      <c r="L961" s="203"/>
      <c r="M961" s="203"/>
      <c r="N961" s="203"/>
      <c r="O961" s="203"/>
      <c r="P961" s="203"/>
      <c r="Q961" s="203"/>
      <c r="R961" s="203"/>
      <c r="S961" s="203"/>
      <c r="T961" s="203"/>
      <c r="U961" s="203"/>
      <c r="V961" s="203"/>
      <c r="W961" s="203"/>
      <c r="X961" s="203"/>
      <c r="Y961" s="203"/>
      <c r="Z961" s="203"/>
    </row>
    <row r="962" ht="15.75" customHeight="1">
      <c r="A962" s="203"/>
      <c r="B962" s="203"/>
      <c r="C962" s="203"/>
      <c r="D962" s="203"/>
      <c r="E962" s="203"/>
      <c r="F962" s="203"/>
      <c r="G962" s="203"/>
      <c r="H962" s="203"/>
      <c r="I962" s="203"/>
      <c r="J962" s="203"/>
      <c r="K962" s="203"/>
      <c r="L962" s="203"/>
      <c r="M962" s="203"/>
      <c r="N962" s="203"/>
      <c r="O962" s="203"/>
      <c r="P962" s="203"/>
      <c r="Q962" s="203"/>
      <c r="R962" s="203"/>
      <c r="S962" s="203"/>
      <c r="T962" s="203"/>
      <c r="U962" s="203"/>
      <c r="V962" s="203"/>
      <c r="W962" s="203"/>
      <c r="X962" s="203"/>
      <c r="Y962" s="203"/>
      <c r="Z962" s="203"/>
    </row>
    <row r="963" ht="15.75" customHeight="1">
      <c r="A963" s="203"/>
      <c r="B963" s="203"/>
      <c r="C963" s="203"/>
      <c r="D963" s="203"/>
      <c r="E963" s="203"/>
      <c r="F963" s="203"/>
      <c r="G963" s="203"/>
      <c r="H963" s="203"/>
      <c r="I963" s="203"/>
      <c r="J963" s="203"/>
      <c r="K963" s="203"/>
      <c r="L963" s="203"/>
      <c r="M963" s="203"/>
      <c r="N963" s="203"/>
      <c r="O963" s="203"/>
      <c r="P963" s="203"/>
      <c r="Q963" s="203"/>
      <c r="R963" s="203"/>
      <c r="S963" s="203"/>
      <c r="T963" s="203"/>
      <c r="U963" s="203"/>
      <c r="V963" s="203"/>
      <c r="W963" s="203"/>
      <c r="X963" s="203"/>
      <c r="Y963" s="203"/>
      <c r="Z963" s="203"/>
    </row>
    <row r="964" ht="15.75" customHeight="1">
      <c r="A964" s="203"/>
      <c r="B964" s="203"/>
      <c r="C964" s="203"/>
      <c r="D964" s="203"/>
      <c r="E964" s="203"/>
      <c r="F964" s="203"/>
      <c r="G964" s="203"/>
      <c r="H964" s="203"/>
      <c r="I964" s="203"/>
      <c r="J964" s="203"/>
      <c r="K964" s="203"/>
      <c r="L964" s="203"/>
      <c r="M964" s="203"/>
      <c r="N964" s="203"/>
      <c r="O964" s="203"/>
      <c r="P964" s="203"/>
      <c r="Q964" s="203"/>
      <c r="R964" s="203"/>
      <c r="S964" s="203"/>
      <c r="T964" s="203"/>
      <c r="U964" s="203"/>
      <c r="V964" s="203"/>
      <c r="W964" s="203"/>
      <c r="X964" s="203"/>
      <c r="Y964" s="203"/>
      <c r="Z964" s="203"/>
    </row>
    <row r="965" ht="15.75" customHeight="1">
      <c r="A965" s="203"/>
      <c r="B965" s="203"/>
      <c r="C965" s="203"/>
      <c r="D965" s="203"/>
      <c r="E965" s="203"/>
      <c r="F965" s="203"/>
      <c r="G965" s="203"/>
      <c r="H965" s="203"/>
      <c r="I965" s="203"/>
      <c r="J965" s="203"/>
      <c r="K965" s="203"/>
      <c r="L965" s="203"/>
      <c r="M965" s="203"/>
      <c r="N965" s="203"/>
      <c r="O965" s="203"/>
      <c r="P965" s="203"/>
      <c r="Q965" s="203"/>
      <c r="R965" s="203"/>
      <c r="S965" s="203"/>
      <c r="T965" s="203"/>
      <c r="U965" s="203"/>
      <c r="V965" s="203"/>
      <c r="W965" s="203"/>
      <c r="X965" s="203"/>
      <c r="Y965" s="203"/>
      <c r="Z965" s="203"/>
    </row>
    <row r="966" ht="15.75" customHeight="1">
      <c r="A966" s="203"/>
      <c r="B966" s="203"/>
      <c r="C966" s="203"/>
      <c r="D966" s="203"/>
      <c r="E966" s="203"/>
      <c r="F966" s="203"/>
      <c r="G966" s="203"/>
      <c r="H966" s="203"/>
      <c r="I966" s="203"/>
      <c r="J966" s="203"/>
      <c r="K966" s="203"/>
      <c r="L966" s="203"/>
      <c r="M966" s="203"/>
      <c r="N966" s="203"/>
      <c r="O966" s="203"/>
      <c r="P966" s="203"/>
      <c r="Q966" s="203"/>
      <c r="R966" s="203"/>
      <c r="S966" s="203"/>
      <c r="T966" s="203"/>
      <c r="U966" s="203"/>
      <c r="V966" s="203"/>
      <c r="W966" s="203"/>
      <c r="X966" s="203"/>
      <c r="Y966" s="203"/>
      <c r="Z966" s="203"/>
    </row>
    <row r="967" ht="15.75" customHeight="1">
      <c r="A967" s="203"/>
      <c r="B967" s="203"/>
      <c r="C967" s="203"/>
      <c r="D967" s="203"/>
      <c r="E967" s="203"/>
      <c r="F967" s="203"/>
      <c r="G967" s="203"/>
      <c r="H967" s="203"/>
      <c r="I967" s="203"/>
      <c r="J967" s="203"/>
      <c r="K967" s="203"/>
      <c r="L967" s="203"/>
      <c r="M967" s="203"/>
      <c r="N967" s="203"/>
      <c r="O967" s="203"/>
      <c r="P967" s="203"/>
      <c r="Q967" s="203"/>
      <c r="R967" s="203"/>
      <c r="S967" s="203"/>
      <c r="T967" s="203"/>
      <c r="U967" s="203"/>
      <c r="V967" s="203"/>
      <c r="W967" s="203"/>
      <c r="X967" s="203"/>
      <c r="Y967" s="203"/>
      <c r="Z967" s="203"/>
    </row>
    <row r="968" ht="15.75" customHeight="1">
      <c r="A968" s="203"/>
      <c r="B968" s="203"/>
      <c r="C968" s="203"/>
      <c r="D968" s="203"/>
      <c r="E968" s="203"/>
      <c r="F968" s="203"/>
      <c r="G968" s="203"/>
      <c r="H968" s="203"/>
      <c r="I968" s="203"/>
      <c r="J968" s="203"/>
      <c r="K968" s="203"/>
      <c r="L968" s="203"/>
      <c r="M968" s="203"/>
      <c r="N968" s="203"/>
      <c r="O968" s="203"/>
      <c r="P968" s="203"/>
      <c r="Q968" s="203"/>
      <c r="R968" s="203"/>
      <c r="S968" s="203"/>
      <c r="T968" s="203"/>
      <c r="U968" s="203"/>
      <c r="V968" s="203"/>
      <c r="W968" s="203"/>
      <c r="X968" s="203"/>
      <c r="Y968" s="203"/>
      <c r="Z968" s="203"/>
    </row>
    <row r="969" ht="15.75" customHeight="1">
      <c r="A969" s="203"/>
      <c r="B969" s="203"/>
      <c r="C969" s="203"/>
      <c r="D969" s="203"/>
      <c r="E969" s="203"/>
      <c r="F969" s="203"/>
      <c r="G969" s="203"/>
      <c r="H969" s="203"/>
      <c r="I969" s="203"/>
      <c r="J969" s="203"/>
      <c r="K969" s="203"/>
      <c r="L969" s="203"/>
      <c r="M969" s="203"/>
      <c r="N969" s="203"/>
      <c r="O969" s="203"/>
      <c r="P969" s="203"/>
      <c r="Q969" s="203"/>
      <c r="R969" s="203"/>
      <c r="S969" s="203"/>
      <c r="T969" s="203"/>
      <c r="U969" s="203"/>
      <c r="V969" s="203"/>
      <c r="W969" s="203"/>
      <c r="X969" s="203"/>
      <c r="Y969" s="203"/>
      <c r="Z969" s="203"/>
    </row>
    <row r="970" ht="15.75" customHeight="1">
      <c r="A970" s="203"/>
      <c r="B970" s="203"/>
      <c r="C970" s="203"/>
      <c r="D970" s="203"/>
      <c r="E970" s="203"/>
      <c r="F970" s="203"/>
      <c r="G970" s="203"/>
      <c r="H970" s="203"/>
      <c r="I970" s="203"/>
      <c r="J970" s="203"/>
      <c r="K970" s="203"/>
      <c r="L970" s="203"/>
      <c r="M970" s="203"/>
      <c r="N970" s="203"/>
      <c r="O970" s="203"/>
      <c r="P970" s="203"/>
      <c r="Q970" s="203"/>
      <c r="R970" s="203"/>
      <c r="S970" s="203"/>
      <c r="T970" s="203"/>
      <c r="U970" s="203"/>
      <c r="V970" s="203"/>
      <c r="W970" s="203"/>
      <c r="X970" s="203"/>
      <c r="Y970" s="203"/>
      <c r="Z970" s="203"/>
    </row>
    <row r="971" ht="15.75" customHeight="1">
      <c r="A971" s="203"/>
      <c r="B971" s="203"/>
      <c r="C971" s="203"/>
      <c r="D971" s="203"/>
      <c r="E971" s="203"/>
      <c r="F971" s="203"/>
      <c r="G971" s="203"/>
      <c r="H971" s="203"/>
      <c r="I971" s="203"/>
      <c r="J971" s="203"/>
      <c r="K971" s="203"/>
      <c r="L971" s="203"/>
      <c r="M971" s="203"/>
      <c r="N971" s="203"/>
      <c r="O971" s="203"/>
      <c r="P971" s="203"/>
      <c r="Q971" s="203"/>
      <c r="R971" s="203"/>
      <c r="S971" s="203"/>
      <c r="T971" s="203"/>
      <c r="U971" s="203"/>
      <c r="V971" s="203"/>
      <c r="W971" s="203"/>
      <c r="X971" s="203"/>
      <c r="Y971" s="203"/>
      <c r="Z971" s="203"/>
    </row>
    <row r="972" ht="15.75" customHeight="1">
      <c r="A972" s="203"/>
      <c r="B972" s="203"/>
      <c r="C972" s="203"/>
      <c r="D972" s="203"/>
      <c r="E972" s="203"/>
      <c r="F972" s="203"/>
      <c r="G972" s="203"/>
      <c r="H972" s="203"/>
      <c r="I972" s="203"/>
      <c r="J972" s="203"/>
      <c r="K972" s="203"/>
      <c r="L972" s="203"/>
      <c r="M972" s="203"/>
      <c r="N972" s="203"/>
      <c r="O972" s="203"/>
      <c r="P972" s="203"/>
      <c r="Q972" s="203"/>
      <c r="R972" s="203"/>
      <c r="S972" s="203"/>
      <c r="T972" s="203"/>
      <c r="U972" s="203"/>
      <c r="V972" s="203"/>
      <c r="W972" s="203"/>
      <c r="X972" s="203"/>
      <c r="Y972" s="203"/>
      <c r="Z972" s="203"/>
    </row>
    <row r="973" ht="15.75" customHeight="1">
      <c r="A973" s="203"/>
      <c r="B973" s="203"/>
      <c r="C973" s="203"/>
      <c r="D973" s="203"/>
      <c r="E973" s="203"/>
      <c r="F973" s="203"/>
      <c r="G973" s="203"/>
      <c r="H973" s="203"/>
      <c r="I973" s="203"/>
      <c r="J973" s="203"/>
      <c r="K973" s="203"/>
      <c r="L973" s="203"/>
      <c r="M973" s="203"/>
      <c r="N973" s="203"/>
      <c r="O973" s="203"/>
      <c r="P973" s="203"/>
      <c r="Q973" s="203"/>
      <c r="R973" s="203"/>
      <c r="S973" s="203"/>
      <c r="T973" s="203"/>
      <c r="U973" s="203"/>
      <c r="V973" s="203"/>
      <c r="W973" s="203"/>
      <c r="X973" s="203"/>
      <c r="Y973" s="203"/>
      <c r="Z973" s="203"/>
    </row>
    <row r="974" ht="15.75" customHeight="1">
      <c r="A974" s="203"/>
      <c r="B974" s="203"/>
      <c r="C974" s="203"/>
      <c r="D974" s="203"/>
      <c r="E974" s="203"/>
      <c r="F974" s="203"/>
      <c r="G974" s="203"/>
      <c r="H974" s="203"/>
      <c r="I974" s="203"/>
      <c r="J974" s="203"/>
      <c r="K974" s="203"/>
      <c r="L974" s="203"/>
      <c r="M974" s="203"/>
      <c r="N974" s="203"/>
      <c r="O974" s="203"/>
      <c r="P974" s="203"/>
      <c r="Q974" s="203"/>
      <c r="R974" s="203"/>
      <c r="S974" s="203"/>
      <c r="T974" s="203"/>
      <c r="U974" s="203"/>
      <c r="V974" s="203"/>
      <c r="W974" s="203"/>
      <c r="X974" s="203"/>
      <c r="Y974" s="203"/>
      <c r="Z974" s="203"/>
    </row>
    <row r="975" ht="15.75" customHeight="1">
      <c r="A975" s="203"/>
      <c r="B975" s="203"/>
      <c r="C975" s="203"/>
      <c r="D975" s="203"/>
      <c r="E975" s="203"/>
      <c r="F975" s="203"/>
      <c r="G975" s="203"/>
      <c r="H975" s="203"/>
      <c r="I975" s="203"/>
      <c r="J975" s="203"/>
      <c r="K975" s="203"/>
      <c r="L975" s="203"/>
      <c r="M975" s="203"/>
      <c r="N975" s="203"/>
      <c r="O975" s="203"/>
      <c r="P975" s="203"/>
      <c r="Q975" s="203"/>
      <c r="R975" s="203"/>
      <c r="S975" s="203"/>
      <c r="T975" s="203"/>
      <c r="U975" s="203"/>
      <c r="V975" s="203"/>
      <c r="W975" s="203"/>
      <c r="X975" s="203"/>
      <c r="Y975" s="203"/>
      <c r="Z975" s="203"/>
    </row>
    <row r="976" ht="15.75" customHeight="1">
      <c r="A976" s="203"/>
      <c r="B976" s="203"/>
      <c r="C976" s="203"/>
      <c r="D976" s="203"/>
      <c r="E976" s="203"/>
      <c r="F976" s="203"/>
      <c r="G976" s="203"/>
      <c r="H976" s="203"/>
      <c r="I976" s="203"/>
      <c r="J976" s="203"/>
      <c r="K976" s="203"/>
      <c r="L976" s="203"/>
      <c r="M976" s="203"/>
      <c r="N976" s="203"/>
      <c r="O976" s="203"/>
      <c r="P976" s="203"/>
      <c r="Q976" s="203"/>
      <c r="R976" s="203"/>
      <c r="S976" s="203"/>
      <c r="T976" s="203"/>
      <c r="U976" s="203"/>
      <c r="V976" s="203"/>
      <c r="W976" s="203"/>
      <c r="X976" s="203"/>
      <c r="Y976" s="203"/>
      <c r="Z976" s="203"/>
    </row>
    <row r="977" ht="15.75" customHeight="1">
      <c r="A977" s="203"/>
      <c r="B977" s="203"/>
      <c r="C977" s="203"/>
      <c r="D977" s="203"/>
      <c r="E977" s="203"/>
      <c r="F977" s="203"/>
      <c r="G977" s="203"/>
      <c r="H977" s="203"/>
      <c r="I977" s="203"/>
      <c r="J977" s="203"/>
      <c r="K977" s="203"/>
      <c r="L977" s="203"/>
      <c r="M977" s="203"/>
      <c r="N977" s="203"/>
      <c r="O977" s="203"/>
      <c r="P977" s="203"/>
      <c r="Q977" s="203"/>
      <c r="R977" s="203"/>
      <c r="S977" s="203"/>
      <c r="T977" s="203"/>
      <c r="U977" s="203"/>
      <c r="V977" s="203"/>
      <c r="W977" s="203"/>
      <c r="X977" s="203"/>
      <c r="Y977" s="203"/>
      <c r="Z977" s="203"/>
    </row>
    <row r="978" ht="15.75" customHeight="1">
      <c r="A978" s="203"/>
      <c r="B978" s="203"/>
      <c r="C978" s="203"/>
      <c r="D978" s="203"/>
      <c r="E978" s="203"/>
      <c r="F978" s="203"/>
      <c r="G978" s="203"/>
      <c r="H978" s="203"/>
      <c r="I978" s="203"/>
      <c r="J978" s="203"/>
      <c r="K978" s="203"/>
      <c r="L978" s="203"/>
      <c r="M978" s="203"/>
      <c r="N978" s="203"/>
      <c r="O978" s="203"/>
      <c r="P978" s="203"/>
      <c r="Q978" s="203"/>
      <c r="R978" s="203"/>
      <c r="S978" s="203"/>
      <c r="T978" s="203"/>
      <c r="U978" s="203"/>
      <c r="V978" s="203"/>
      <c r="W978" s="203"/>
      <c r="X978" s="203"/>
      <c r="Y978" s="203"/>
      <c r="Z978" s="203"/>
    </row>
    <row r="979" ht="15.75" customHeight="1">
      <c r="A979" s="203"/>
      <c r="B979" s="203"/>
      <c r="C979" s="203"/>
      <c r="D979" s="203"/>
      <c r="E979" s="203"/>
      <c r="F979" s="203"/>
      <c r="G979" s="203"/>
      <c r="H979" s="203"/>
      <c r="I979" s="203"/>
      <c r="J979" s="203"/>
      <c r="K979" s="203"/>
      <c r="L979" s="203"/>
      <c r="M979" s="203"/>
      <c r="N979" s="203"/>
      <c r="O979" s="203"/>
      <c r="P979" s="203"/>
      <c r="Q979" s="203"/>
      <c r="R979" s="203"/>
      <c r="S979" s="203"/>
      <c r="T979" s="203"/>
      <c r="U979" s="203"/>
      <c r="V979" s="203"/>
      <c r="W979" s="203"/>
      <c r="X979" s="203"/>
      <c r="Y979" s="203"/>
      <c r="Z979" s="203"/>
    </row>
    <row r="980" ht="15.75" customHeight="1">
      <c r="A980" s="203"/>
      <c r="B980" s="203"/>
      <c r="C980" s="203"/>
      <c r="D980" s="203"/>
      <c r="E980" s="203"/>
      <c r="F980" s="203"/>
      <c r="G980" s="203"/>
      <c r="H980" s="203"/>
      <c r="I980" s="203"/>
      <c r="J980" s="203"/>
      <c r="K980" s="203"/>
      <c r="L980" s="203"/>
      <c r="M980" s="203"/>
      <c r="N980" s="203"/>
      <c r="O980" s="203"/>
      <c r="P980" s="203"/>
      <c r="Q980" s="203"/>
      <c r="R980" s="203"/>
      <c r="S980" s="203"/>
      <c r="T980" s="203"/>
      <c r="U980" s="203"/>
      <c r="V980" s="203"/>
      <c r="W980" s="203"/>
      <c r="X980" s="203"/>
      <c r="Y980" s="203"/>
      <c r="Z980" s="203"/>
    </row>
    <row r="981" ht="15.75" customHeight="1">
      <c r="A981" s="203"/>
      <c r="B981" s="203"/>
      <c r="C981" s="203"/>
      <c r="D981" s="203"/>
      <c r="E981" s="203"/>
      <c r="F981" s="203"/>
      <c r="G981" s="203"/>
      <c r="H981" s="203"/>
      <c r="I981" s="203"/>
      <c r="J981" s="203"/>
      <c r="K981" s="203"/>
      <c r="L981" s="203"/>
      <c r="M981" s="203"/>
      <c r="N981" s="203"/>
      <c r="O981" s="203"/>
      <c r="P981" s="203"/>
      <c r="Q981" s="203"/>
      <c r="R981" s="203"/>
      <c r="S981" s="203"/>
      <c r="T981" s="203"/>
      <c r="U981" s="203"/>
      <c r="V981" s="203"/>
      <c r="W981" s="203"/>
      <c r="X981" s="203"/>
      <c r="Y981" s="203"/>
      <c r="Z981" s="203"/>
    </row>
    <row r="982" ht="15.75" customHeight="1">
      <c r="A982" s="203"/>
      <c r="B982" s="203"/>
      <c r="C982" s="203"/>
      <c r="D982" s="203"/>
      <c r="E982" s="203"/>
      <c r="F982" s="203"/>
      <c r="G982" s="203"/>
      <c r="H982" s="203"/>
      <c r="I982" s="203"/>
      <c r="J982" s="203"/>
      <c r="K982" s="203"/>
      <c r="L982" s="203"/>
      <c r="M982" s="203"/>
      <c r="N982" s="203"/>
      <c r="O982" s="203"/>
      <c r="P982" s="203"/>
      <c r="Q982" s="203"/>
      <c r="R982" s="203"/>
      <c r="S982" s="203"/>
      <c r="T982" s="203"/>
      <c r="U982" s="203"/>
      <c r="V982" s="203"/>
      <c r="W982" s="203"/>
      <c r="X982" s="203"/>
      <c r="Y982" s="203"/>
      <c r="Z982" s="203"/>
    </row>
    <row r="983" ht="15.75" customHeight="1">
      <c r="A983" s="203"/>
      <c r="B983" s="203"/>
      <c r="C983" s="203"/>
      <c r="D983" s="203"/>
      <c r="E983" s="203"/>
      <c r="F983" s="203"/>
      <c r="G983" s="203"/>
      <c r="H983" s="203"/>
      <c r="I983" s="203"/>
      <c r="J983" s="203"/>
      <c r="K983" s="203"/>
      <c r="L983" s="203"/>
      <c r="M983" s="203"/>
      <c r="N983" s="203"/>
      <c r="O983" s="203"/>
      <c r="P983" s="203"/>
      <c r="Q983" s="203"/>
      <c r="R983" s="203"/>
      <c r="S983" s="203"/>
      <c r="T983" s="203"/>
      <c r="U983" s="203"/>
      <c r="V983" s="203"/>
      <c r="W983" s="203"/>
      <c r="X983" s="203"/>
      <c r="Y983" s="203"/>
      <c r="Z983" s="203"/>
    </row>
    <row r="984" ht="15.75" customHeight="1">
      <c r="A984" s="203"/>
      <c r="B984" s="203"/>
      <c r="C984" s="203"/>
      <c r="D984" s="203"/>
      <c r="E984" s="203"/>
      <c r="F984" s="203"/>
      <c r="G984" s="203"/>
      <c r="H984" s="203"/>
      <c r="I984" s="203"/>
      <c r="J984" s="203"/>
      <c r="K984" s="203"/>
      <c r="L984" s="203"/>
      <c r="M984" s="203"/>
      <c r="N984" s="203"/>
      <c r="O984" s="203"/>
      <c r="P984" s="203"/>
      <c r="Q984" s="203"/>
      <c r="R984" s="203"/>
      <c r="S984" s="203"/>
      <c r="T984" s="203"/>
      <c r="U984" s="203"/>
      <c r="V984" s="203"/>
      <c r="W984" s="203"/>
      <c r="X984" s="203"/>
      <c r="Y984" s="203"/>
      <c r="Z984" s="203"/>
    </row>
    <row r="985" ht="15.75" customHeight="1">
      <c r="A985" s="203"/>
      <c r="B985" s="203"/>
      <c r="C985" s="203"/>
      <c r="D985" s="203"/>
      <c r="E985" s="203"/>
      <c r="F985" s="203"/>
      <c r="G985" s="203"/>
      <c r="H985" s="203"/>
      <c r="I985" s="203"/>
      <c r="J985" s="203"/>
      <c r="K985" s="203"/>
      <c r="L985" s="203"/>
      <c r="M985" s="203"/>
      <c r="N985" s="203"/>
      <c r="O985" s="203"/>
      <c r="P985" s="203"/>
      <c r="Q985" s="203"/>
      <c r="R985" s="203"/>
      <c r="S985" s="203"/>
      <c r="T985" s="203"/>
      <c r="U985" s="203"/>
      <c r="V985" s="203"/>
      <c r="W985" s="203"/>
      <c r="X985" s="203"/>
      <c r="Y985" s="203"/>
      <c r="Z985" s="203"/>
    </row>
    <row r="986" ht="15.75" customHeight="1">
      <c r="A986" s="203"/>
      <c r="B986" s="203"/>
      <c r="C986" s="203"/>
      <c r="D986" s="203"/>
      <c r="E986" s="203"/>
      <c r="F986" s="203"/>
      <c r="G986" s="203"/>
      <c r="H986" s="203"/>
      <c r="I986" s="203"/>
      <c r="J986" s="203"/>
      <c r="K986" s="203"/>
      <c r="L986" s="203"/>
      <c r="M986" s="203"/>
      <c r="N986" s="203"/>
      <c r="O986" s="203"/>
      <c r="P986" s="203"/>
      <c r="Q986" s="203"/>
      <c r="R986" s="203"/>
      <c r="S986" s="203"/>
      <c r="T986" s="203"/>
      <c r="U986" s="203"/>
      <c r="V986" s="203"/>
      <c r="W986" s="203"/>
      <c r="X986" s="203"/>
      <c r="Y986" s="203"/>
      <c r="Z986" s="203"/>
    </row>
    <row r="987" ht="15.75" customHeight="1">
      <c r="A987" s="203"/>
      <c r="B987" s="203"/>
      <c r="C987" s="203"/>
      <c r="D987" s="203"/>
      <c r="E987" s="203"/>
      <c r="F987" s="203"/>
      <c r="G987" s="203"/>
      <c r="H987" s="203"/>
      <c r="I987" s="203"/>
      <c r="J987" s="203"/>
      <c r="K987" s="203"/>
      <c r="L987" s="203"/>
      <c r="M987" s="203"/>
      <c r="N987" s="203"/>
      <c r="O987" s="203"/>
      <c r="P987" s="203"/>
      <c r="Q987" s="203"/>
      <c r="R987" s="203"/>
      <c r="S987" s="203"/>
      <c r="T987" s="203"/>
      <c r="U987" s="203"/>
      <c r="V987" s="203"/>
      <c r="W987" s="203"/>
      <c r="X987" s="203"/>
      <c r="Y987" s="203"/>
      <c r="Z987" s="203"/>
    </row>
    <row r="988" ht="15.75" customHeight="1">
      <c r="A988" s="203"/>
      <c r="B988" s="203"/>
      <c r="C988" s="203"/>
      <c r="D988" s="203"/>
      <c r="E988" s="203"/>
      <c r="F988" s="203"/>
      <c r="G988" s="203"/>
      <c r="H988" s="203"/>
      <c r="I988" s="203"/>
      <c r="J988" s="203"/>
      <c r="K988" s="203"/>
      <c r="L988" s="203"/>
      <c r="M988" s="203"/>
      <c r="N988" s="203"/>
      <c r="O988" s="203"/>
      <c r="P988" s="203"/>
      <c r="Q988" s="203"/>
      <c r="R988" s="203"/>
      <c r="S988" s="203"/>
      <c r="T988" s="203"/>
      <c r="U988" s="203"/>
      <c r="V988" s="203"/>
      <c r="W988" s="203"/>
      <c r="X988" s="203"/>
      <c r="Y988" s="203"/>
      <c r="Z988" s="203"/>
    </row>
    <row r="989" ht="15.75" customHeight="1">
      <c r="A989" s="203"/>
      <c r="B989" s="203"/>
      <c r="C989" s="203"/>
      <c r="D989" s="203"/>
      <c r="E989" s="203"/>
      <c r="F989" s="203"/>
      <c r="G989" s="203"/>
      <c r="H989" s="203"/>
      <c r="I989" s="203"/>
      <c r="J989" s="203"/>
      <c r="K989" s="203"/>
      <c r="L989" s="203"/>
      <c r="M989" s="203"/>
      <c r="N989" s="203"/>
      <c r="O989" s="203"/>
      <c r="P989" s="203"/>
      <c r="Q989" s="203"/>
      <c r="R989" s="203"/>
      <c r="S989" s="203"/>
      <c r="T989" s="203"/>
      <c r="U989" s="203"/>
      <c r="V989" s="203"/>
      <c r="W989" s="203"/>
      <c r="X989" s="203"/>
      <c r="Y989" s="203"/>
      <c r="Z989" s="203"/>
    </row>
    <row r="990" ht="15.75" customHeight="1">
      <c r="A990" s="203"/>
      <c r="B990" s="203"/>
      <c r="C990" s="203"/>
      <c r="D990" s="203"/>
      <c r="E990" s="203"/>
      <c r="F990" s="203"/>
      <c r="G990" s="203"/>
      <c r="H990" s="203"/>
      <c r="I990" s="203"/>
      <c r="J990" s="203"/>
      <c r="K990" s="203"/>
      <c r="L990" s="203"/>
      <c r="M990" s="203"/>
      <c r="N990" s="203"/>
      <c r="O990" s="203"/>
      <c r="P990" s="203"/>
      <c r="Q990" s="203"/>
      <c r="R990" s="203"/>
      <c r="S990" s="203"/>
      <c r="T990" s="203"/>
      <c r="U990" s="203"/>
      <c r="V990" s="203"/>
      <c r="W990" s="203"/>
      <c r="X990" s="203"/>
      <c r="Y990" s="203"/>
      <c r="Z990" s="203"/>
    </row>
    <row r="991" ht="15.75" customHeight="1">
      <c r="A991" s="203"/>
      <c r="B991" s="203"/>
      <c r="C991" s="203"/>
      <c r="D991" s="203"/>
      <c r="E991" s="203"/>
      <c r="F991" s="203"/>
      <c r="G991" s="203"/>
      <c r="H991" s="203"/>
      <c r="I991" s="203"/>
      <c r="J991" s="203"/>
      <c r="K991" s="203"/>
      <c r="L991" s="203"/>
      <c r="M991" s="203"/>
      <c r="N991" s="203"/>
      <c r="O991" s="203"/>
      <c r="P991" s="203"/>
      <c r="Q991" s="203"/>
      <c r="R991" s="203"/>
      <c r="S991" s="203"/>
      <c r="T991" s="203"/>
      <c r="U991" s="203"/>
      <c r="V991" s="203"/>
      <c r="W991" s="203"/>
      <c r="X991" s="203"/>
      <c r="Y991" s="203"/>
      <c r="Z991" s="203"/>
    </row>
    <row r="992" ht="15.75" customHeight="1">
      <c r="A992" s="203"/>
      <c r="B992" s="203"/>
      <c r="C992" s="203"/>
      <c r="D992" s="203"/>
      <c r="E992" s="203"/>
      <c r="F992" s="203"/>
      <c r="G992" s="203"/>
      <c r="H992" s="203"/>
      <c r="I992" s="203"/>
      <c r="J992" s="203"/>
      <c r="K992" s="203"/>
      <c r="L992" s="203"/>
      <c r="M992" s="203"/>
      <c r="N992" s="203"/>
      <c r="O992" s="203"/>
      <c r="P992" s="203"/>
      <c r="Q992" s="203"/>
      <c r="R992" s="203"/>
      <c r="S992" s="203"/>
      <c r="T992" s="203"/>
      <c r="U992" s="203"/>
      <c r="V992" s="203"/>
      <c r="W992" s="203"/>
      <c r="X992" s="203"/>
      <c r="Y992" s="203"/>
      <c r="Z992" s="203"/>
    </row>
    <row r="993" ht="15.75" customHeight="1">
      <c r="A993" s="203"/>
      <c r="B993" s="203"/>
      <c r="C993" s="203"/>
      <c r="D993" s="203"/>
      <c r="E993" s="203"/>
      <c r="F993" s="203"/>
      <c r="G993" s="203"/>
      <c r="H993" s="203"/>
      <c r="I993" s="203"/>
      <c r="J993" s="203"/>
      <c r="K993" s="203"/>
      <c r="L993" s="203"/>
      <c r="M993" s="203"/>
      <c r="N993" s="203"/>
      <c r="O993" s="203"/>
      <c r="P993" s="203"/>
      <c r="Q993" s="203"/>
      <c r="R993" s="203"/>
      <c r="S993" s="203"/>
      <c r="T993" s="203"/>
      <c r="U993" s="203"/>
      <c r="V993" s="203"/>
      <c r="W993" s="203"/>
      <c r="X993" s="203"/>
      <c r="Y993" s="203"/>
      <c r="Z993" s="203"/>
    </row>
    <row r="994" ht="15.75" customHeight="1">
      <c r="A994" s="203"/>
      <c r="B994" s="203"/>
      <c r="C994" s="203"/>
      <c r="D994" s="203"/>
      <c r="E994" s="203"/>
      <c r="F994" s="203"/>
      <c r="G994" s="203"/>
      <c r="H994" s="203"/>
      <c r="I994" s="203"/>
      <c r="J994" s="203"/>
      <c r="K994" s="203"/>
      <c r="L994" s="203"/>
      <c r="M994" s="203"/>
      <c r="N994" s="203"/>
      <c r="O994" s="203"/>
      <c r="P994" s="203"/>
      <c r="Q994" s="203"/>
      <c r="R994" s="203"/>
      <c r="S994" s="203"/>
      <c r="T994" s="203"/>
      <c r="U994" s="203"/>
      <c r="V994" s="203"/>
      <c r="W994" s="203"/>
      <c r="X994" s="203"/>
      <c r="Y994" s="203"/>
      <c r="Z994" s="203"/>
    </row>
    <row r="995" ht="15.75" customHeight="1">
      <c r="A995" s="203"/>
      <c r="B995" s="203"/>
      <c r="C995" s="203"/>
      <c r="D995" s="203"/>
      <c r="E995" s="203"/>
      <c r="F995" s="203"/>
      <c r="G995" s="203"/>
      <c r="H995" s="203"/>
      <c r="I995" s="203"/>
      <c r="J995" s="203"/>
      <c r="K995" s="203"/>
      <c r="L995" s="203"/>
      <c r="M995" s="203"/>
      <c r="N995" s="203"/>
      <c r="O995" s="203"/>
      <c r="P995" s="203"/>
      <c r="Q995" s="203"/>
      <c r="R995" s="203"/>
      <c r="S995" s="203"/>
      <c r="T995" s="203"/>
      <c r="U995" s="203"/>
      <c r="V995" s="203"/>
      <c r="W995" s="203"/>
      <c r="X995" s="203"/>
      <c r="Y995" s="203"/>
      <c r="Z995" s="203"/>
    </row>
    <row r="996" ht="15.75" customHeight="1">
      <c r="A996" s="203"/>
      <c r="B996" s="203"/>
      <c r="C996" s="203"/>
      <c r="D996" s="203"/>
      <c r="E996" s="203"/>
      <c r="F996" s="203"/>
      <c r="G996" s="203"/>
      <c r="H996" s="203"/>
      <c r="I996" s="203"/>
      <c r="J996" s="203"/>
      <c r="K996" s="203"/>
      <c r="L996" s="203"/>
      <c r="M996" s="203"/>
      <c r="N996" s="203"/>
      <c r="O996" s="203"/>
      <c r="P996" s="203"/>
      <c r="Q996" s="203"/>
      <c r="R996" s="203"/>
      <c r="S996" s="203"/>
      <c r="T996" s="203"/>
      <c r="U996" s="203"/>
      <c r="V996" s="203"/>
      <c r="W996" s="203"/>
      <c r="X996" s="203"/>
      <c r="Y996" s="203"/>
      <c r="Z996" s="203"/>
    </row>
    <row r="997" ht="15.75" customHeight="1">
      <c r="A997" s="203"/>
      <c r="B997" s="203"/>
      <c r="C997" s="203"/>
      <c r="D997" s="203"/>
      <c r="E997" s="203"/>
      <c r="F997" s="203"/>
      <c r="G997" s="203"/>
      <c r="H997" s="203"/>
      <c r="I997" s="203"/>
      <c r="J997" s="203"/>
      <c r="K997" s="203"/>
      <c r="L997" s="203"/>
      <c r="M997" s="203"/>
      <c r="N997" s="203"/>
      <c r="O997" s="203"/>
      <c r="P997" s="203"/>
      <c r="Q997" s="203"/>
      <c r="R997" s="203"/>
      <c r="S997" s="203"/>
      <c r="T997" s="203"/>
      <c r="U997" s="203"/>
      <c r="V997" s="203"/>
      <c r="W997" s="203"/>
      <c r="X997" s="203"/>
      <c r="Y997" s="203"/>
      <c r="Z997" s="203"/>
    </row>
    <row r="998" ht="15.75" customHeight="1">
      <c r="A998" s="203"/>
      <c r="B998" s="203"/>
      <c r="C998" s="203"/>
      <c r="D998" s="203"/>
      <c r="E998" s="203"/>
      <c r="F998" s="203"/>
      <c r="G998" s="203"/>
      <c r="H998" s="203"/>
      <c r="I998" s="203"/>
      <c r="J998" s="203"/>
      <c r="K998" s="203"/>
      <c r="L998" s="203"/>
      <c r="M998" s="203"/>
      <c r="N998" s="203"/>
      <c r="O998" s="203"/>
      <c r="P998" s="203"/>
      <c r="Q998" s="203"/>
      <c r="R998" s="203"/>
      <c r="S998" s="203"/>
      <c r="T998" s="203"/>
      <c r="U998" s="203"/>
      <c r="V998" s="203"/>
      <c r="W998" s="203"/>
      <c r="X998" s="203"/>
      <c r="Y998" s="203"/>
      <c r="Z998" s="203"/>
    </row>
    <row r="999" ht="15.75" customHeight="1">
      <c r="A999" s="203"/>
      <c r="B999" s="203"/>
      <c r="C999" s="203"/>
      <c r="D999" s="203"/>
      <c r="E999" s="203"/>
      <c r="F999" s="203"/>
      <c r="G999" s="203"/>
      <c r="H999" s="203"/>
      <c r="I999" s="203"/>
      <c r="J999" s="203"/>
      <c r="K999" s="203"/>
      <c r="L999" s="203"/>
      <c r="M999" s="203"/>
      <c r="N999" s="203"/>
      <c r="O999" s="203"/>
      <c r="P999" s="203"/>
      <c r="Q999" s="203"/>
      <c r="R999" s="203"/>
      <c r="S999" s="203"/>
      <c r="T999" s="203"/>
      <c r="U999" s="203"/>
      <c r="V999" s="203"/>
      <c r="W999" s="203"/>
      <c r="X999" s="203"/>
      <c r="Y999" s="203"/>
      <c r="Z999" s="203"/>
    </row>
    <row r="1000" ht="15.75" customHeight="1">
      <c r="A1000" s="203"/>
      <c r="B1000" s="203"/>
      <c r="C1000" s="203"/>
      <c r="D1000" s="203"/>
      <c r="E1000" s="203"/>
      <c r="F1000" s="203"/>
      <c r="G1000" s="203"/>
      <c r="H1000" s="203"/>
      <c r="I1000" s="203"/>
      <c r="J1000" s="203"/>
      <c r="K1000" s="203"/>
      <c r="L1000" s="203"/>
      <c r="M1000" s="203"/>
      <c r="N1000" s="203"/>
      <c r="O1000" s="203"/>
      <c r="P1000" s="203"/>
      <c r="Q1000" s="203"/>
      <c r="R1000" s="203"/>
      <c r="S1000" s="203"/>
      <c r="T1000" s="203"/>
      <c r="U1000" s="203"/>
      <c r="V1000" s="203"/>
      <c r="W1000" s="203"/>
      <c r="X1000" s="203"/>
      <c r="Y1000" s="203"/>
      <c r="Z1000" s="203"/>
    </row>
  </sheetData>
  <printOptions/>
  <pageMargins bottom="0.25" footer="0.0" header="0.0" left="0.2" right="0.2" top="0.25"/>
  <pageSetup scale="80" orientation="portrait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.63"/>
    <col customWidth="1" min="2" max="8" width="2.5"/>
    <col customWidth="1" min="9" max="9" width="1.63"/>
    <col customWidth="1" min="10" max="16" width="2.5"/>
    <col customWidth="1" min="17" max="17" width="1.63"/>
    <col customWidth="1" min="18" max="24" width="2.5"/>
    <col customWidth="1" min="25" max="27" width="1.63"/>
    <col customWidth="1" min="28" max="34" width="2.5"/>
    <col customWidth="1" min="35" max="35" width="1.63"/>
    <col customWidth="1" min="36" max="42" width="2.5"/>
    <col customWidth="1" min="43" max="43" width="1.63"/>
    <col customWidth="1" min="44" max="50" width="2.5"/>
    <col customWidth="1" min="51" max="51" width="1.63"/>
    <col customWidth="1" min="52" max="52" width="7.38"/>
    <col customWidth="1" min="53" max="53" width="9.0"/>
  </cols>
  <sheetData>
    <row r="1" ht="9.0" customHeight="1">
      <c r="A1" s="210"/>
      <c r="B1" s="211"/>
      <c r="C1" s="211"/>
      <c r="D1" s="211"/>
      <c r="E1" s="211"/>
      <c r="F1" s="211"/>
      <c r="G1" s="211"/>
      <c r="H1" s="211"/>
      <c r="I1" s="211"/>
      <c r="J1" s="211"/>
      <c r="K1" s="211"/>
      <c r="L1" s="211"/>
      <c r="M1" s="211"/>
      <c r="N1" s="211"/>
      <c r="O1" s="211"/>
      <c r="P1" s="211"/>
      <c r="Q1" s="211"/>
      <c r="R1" s="211"/>
      <c r="S1" s="211"/>
      <c r="T1" s="211"/>
      <c r="U1" s="211"/>
      <c r="V1" s="211"/>
      <c r="W1" s="211"/>
      <c r="X1" s="211"/>
      <c r="Y1" s="212"/>
      <c r="Z1" s="2"/>
      <c r="AA1" s="27"/>
      <c r="AB1" s="28"/>
      <c r="AC1" s="28"/>
      <c r="AD1" s="28"/>
      <c r="AE1" s="28"/>
      <c r="AF1" s="28"/>
      <c r="AG1" s="28"/>
      <c r="AH1" s="28"/>
      <c r="AI1" s="28"/>
      <c r="AJ1" s="28"/>
      <c r="AK1" s="28"/>
      <c r="AL1" s="28"/>
      <c r="AM1" s="28"/>
      <c r="AN1" s="28"/>
      <c r="AO1" s="28"/>
      <c r="AP1" s="28"/>
      <c r="AQ1" s="28"/>
      <c r="AR1" s="28"/>
      <c r="AS1" s="28"/>
      <c r="AT1" s="28"/>
      <c r="AU1" s="28"/>
      <c r="AV1" s="28"/>
      <c r="AW1" s="28"/>
      <c r="AX1" s="28"/>
      <c r="AY1" s="29"/>
      <c r="AZ1" s="2"/>
      <c r="BA1" s="2"/>
    </row>
    <row r="2" ht="20.25" customHeight="1">
      <c r="A2" s="213"/>
      <c r="B2" s="214">
        <f>P_ST_DT</f>
        <v>44197</v>
      </c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3"/>
      <c r="Y2" s="215"/>
      <c r="Z2" s="2"/>
      <c r="AA2" s="30"/>
      <c r="AB2" s="216">
        <f>EOMONTH(P_ST_DT,12)</f>
        <v>44592</v>
      </c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3"/>
      <c r="AY2" s="34"/>
      <c r="AZ2" s="2"/>
      <c r="BA2" s="2"/>
    </row>
    <row r="3" ht="15.0" customHeight="1">
      <c r="A3" s="35"/>
      <c r="B3" s="36"/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37"/>
      <c r="O3" s="37"/>
      <c r="P3" s="37"/>
      <c r="Q3" s="37"/>
      <c r="R3" s="37"/>
      <c r="S3" s="37"/>
      <c r="T3" s="37"/>
      <c r="U3" s="37"/>
      <c r="V3" s="37"/>
      <c r="W3" s="37"/>
      <c r="X3" s="37"/>
      <c r="Y3" s="38"/>
      <c r="Z3" s="2"/>
      <c r="AA3" s="35"/>
      <c r="AB3" s="36"/>
      <c r="AC3" s="37"/>
      <c r="AD3" s="37"/>
      <c r="AE3" s="37"/>
      <c r="AF3" s="37"/>
      <c r="AG3" s="37"/>
      <c r="AH3" s="37"/>
      <c r="AI3" s="37"/>
      <c r="AJ3" s="37"/>
      <c r="AK3" s="37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8"/>
      <c r="AZ3" s="2"/>
      <c r="BA3" s="3" t="s">
        <v>57</v>
      </c>
    </row>
    <row r="4">
      <c r="A4" s="35"/>
      <c r="B4" s="217" t="str">
        <f t="array" ref="B4">INDEX(C_MTHHEADER,1)</f>
        <v>JANUARY</v>
      </c>
      <c r="C4" s="218"/>
      <c r="D4" s="218"/>
      <c r="E4" s="218"/>
      <c r="F4" s="218"/>
      <c r="G4" s="218"/>
      <c r="H4" s="218"/>
      <c r="I4" s="68"/>
      <c r="J4" s="217" t="str">
        <f t="array" ref="J4">INDEX(C_MTHHEADER,2)</f>
        <v>FEBRUARY</v>
      </c>
      <c r="K4" s="218"/>
      <c r="L4" s="218"/>
      <c r="M4" s="218"/>
      <c r="N4" s="218"/>
      <c r="O4" s="218"/>
      <c r="P4" s="218"/>
      <c r="Q4" s="68"/>
      <c r="R4" s="217" t="str">
        <f t="array" ref="R4">INDEX(C_MTHHEADER,3)</f>
        <v>MARCH</v>
      </c>
      <c r="S4" s="218"/>
      <c r="T4" s="218"/>
      <c r="U4" s="218"/>
      <c r="V4" s="218"/>
      <c r="W4" s="218"/>
      <c r="X4" s="218"/>
      <c r="Y4" s="219"/>
      <c r="Z4" s="68"/>
      <c r="AA4" s="120"/>
      <c r="AB4" s="217" t="str">
        <f t="array" ref="AB4">INDEX(C_MTHHEADER,1)</f>
        <v>JANUARY</v>
      </c>
      <c r="AC4" s="218"/>
      <c r="AD4" s="218"/>
      <c r="AE4" s="218"/>
      <c r="AF4" s="218"/>
      <c r="AG4" s="218"/>
      <c r="AH4" s="218"/>
      <c r="AI4" s="68"/>
      <c r="AJ4" s="217" t="str">
        <f t="array" ref="AJ4">INDEX(C_MTHHEADER,2)</f>
        <v>FEBRUARY</v>
      </c>
      <c r="AK4" s="218"/>
      <c r="AL4" s="218"/>
      <c r="AM4" s="218"/>
      <c r="AN4" s="218"/>
      <c r="AO4" s="218"/>
      <c r="AP4" s="218"/>
      <c r="AQ4" s="68"/>
      <c r="AR4" s="217" t="str">
        <f t="array" ref="AR4">INDEX(C_MTHHEADER,3)</f>
        <v>MARCH</v>
      </c>
      <c r="AS4" s="218"/>
      <c r="AT4" s="218"/>
      <c r="AU4" s="218"/>
      <c r="AV4" s="218"/>
      <c r="AW4" s="218"/>
      <c r="AX4" s="218"/>
      <c r="AY4" s="38"/>
      <c r="AZ4" s="2"/>
      <c r="BA4" s="2" t="s">
        <v>58</v>
      </c>
    </row>
    <row r="5">
      <c r="A5" s="220"/>
      <c r="B5" s="221" t="str">
        <f t="array" ref="B5">INDEX(C_WKHEADER,1)</f>
        <v>MON</v>
      </c>
      <c r="C5" s="221" t="str">
        <f t="array" ref="C5">INDEX(C_WKHEADER,2)</f>
        <v>TUE</v>
      </c>
      <c r="D5" s="221" t="str">
        <f t="array" ref="D5">INDEX(C_WKHEADER,3)</f>
        <v>WED</v>
      </c>
      <c r="E5" s="221" t="str">
        <f t="array" ref="E5">INDEX(C_WKHEADER,4)</f>
        <v>THU</v>
      </c>
      <c r="F5" s="221" t="str">
        <f t="array" ref="F5">INDEX(C_WKHEADER,5)</f>
        <v>FRI</v>
      </c>
      <c r="G5" s="221" t="str">
        <f t="array" ref="G5">INDEX(C_WKHEADER,6)</f>
        <v>SAT</v>
      </c>
      <c r="H5" s="221" t="str">
        <f t="array" ref="H5">INDEX(C_WKHEADER,7)</f>
        <v>SUN</v>
      </c>
      <c r="I5" s="221"/>
      <c r="J5" s="221" t="str">
        <f t="array" ref="J5">INDEX(C_WKHEADER,1)</f>
        <v>MON</v>
      </c>
      <c r="K5" s="221" t="str">
        <f t="array" ref="K5">INDEX(C_WKHEADER,2)</f>
        <v>TUE</v>
      </c>
      <c r="L5" s="221" t="str">
        <f t="array" ref="L5">INDEX(C_WKHEADER,3)</f>
        <v>WED</v>
      </c>
      <c r="M5" s="221" t="str">
        <f t="array" ref="M5">INDEX(C_WKHEADER,4)</f>
        <v>THU</v>
      </c>
      <c r="N5" s="221" t="str">
        <f t="array" ref="N5">INDEX(C_WKHEADER,5)</f>
        <v>FRI</v>
      </c>
      <c r="O5" s="221" t="str">
        <f t="array" ref="O5">INDEX(C_WKHEADER,6)</f>
        <v>SAT</v>
      </c>
      <c r="P5" s="221" t="str">
        <f t="array" ref="P5">INDEX(C_WKHEADER,7)</f>
        <v>SUN</v>
      </c>
      <c r="Q5" s="221"/>
      <c r="R5" s="221" t="str">
        <f t="array" ref="R5">INDEX(C_WKHEADER,1)</f>
        <v>MON</v>
      </c>
      <c r="S5" s="221" t="str">
        <f t="array" ref="S5">INDEX(C_WKHEADER,2)</f>
        <v>TUE</v>
      </c>
      <c r="T5" s="221" t="str">
        <f t="array" ref="T5">INDEX(C_WKHEADER,3)</f>
        <v>WED</v>
      </c>
      <c r="U5" s="221" t="str">
        <f t="array" ref="U5">INDEX(C_WKHEADER,4)</f>
        <v>THU</v>
      </c>
      <c r="V5" s="221" t="str">
        <f t="array" ref="V5">INDEX(C_WKHEADER,5)</f>
        <v>FRI</v>
      </c>
      <c r="W5" s="221" t="str">
        <f t="array" ref="W5">INDEX(C_WKHEADER,6)</f>
        <v>SAT</v>
      </c>
      <c r="X5" s="221" t="str">
        <f t="array" ref="X5">INDEX(C_WKHEADER,7)</f>
        <v>SUN</v>
      </c>
      <c r="Y5" s="222"/>
      <c r="Z5" s="223"/>
      <c r="AA5" s="224"/>
      <c r="AB5" s="66" t="str">
        <f t="array" ref="AB5">INDEX(C_WKHEADER,1)</f>
        <v>MON</v>
      </c>
      <c r="AC5" s="66" t="str">
        <f t="array" ref="AC5">INDEX(C_WKHEADER,2)</f>
        <v>TUE</v>
      </c>
      <c r="AD5" s="66" t="str">
        <f t="array" ref="AD5">INDEX(C_WKHEADER,3)</f>
        <v>WED</v>
      </c>
      <c r="AE5" s="66" t="str">
        <f t="array" ref="AE5">INDEX(C_WKHEADER,4)</f>
        <v>THU</v>
      </c>
      <c r="AF5" s="66" t="str">
        <f t="array" ref="AF5">INDEX(C_WKHEADER,5)</f>
        <v>FRI</v>
      </c>
      <c r="AG5" s="66" t="str">
        <f t="array" ref="AG5">INDEX(C_WKHEADER,6)</f>
        <v>SAT</v>
      </c>
      <c r="AH5" s="66" t="str">
        <f t="array" ref="AH5">INDEX(C_WKHEADER,7)</f>
        <v>SUN</v>
      </c>
      <c r="AI5" s="225"/>
      <c r="AJ5" s="66" t="str">
        <f t="array" ref="AJ5">INDEX(C_WKHEADER,1)</f>
        <v>MON</v>
      </c>
      <c r="AK5" s="66" t="str">
        <f t="array" ref="AK5">INDEX(C_WKHEADER,2)</f>
        <v>TUE</v>
      </c>
      <c r="AL5" s="66" t="str">
        <f t="array" ref="AL5">INDEX(C_WKHEADER,3)</f>
        <v>WED</v>
      </c>
      <c r="AM5" s="66" t="str">
        <f t="array" ref="AM5">INDEX(C_WKHEADER,4)</f>
        <v>THU</v>
      </c>
      <c r="AN5" s="66" t="str">
        <f t="array" ref="AN5">INDEX(C_WKHEADER,5)</f>
        <v>FRI</v>
      </c>
      <c r="AO5" s="66" t="str">
        <f t="array" ref="AO5">INDEX(C_WKHEADER,6)</f>
        <v>SAT</v>
      </c>
      <c r="AP5" s="66" t="str">
        <f t="array" ref="AP5">INDEX(C_WKHEADER,7)</f>
        <v>SUN</v>
      </c>
      <c r="AQ5" s="225"/>
      <c r="AR5" s="66" t="str">
        <f t="array" ref="AR5">INDEX(C_WKHEADER,1)</f>
        <v>MON</v>
      </c>
      <c r="AS5" s="66" t="str">
        <f t="array" ref="AS5">INDEX(C_WKHEADER,2)</f>
        <v>TUE</v>
      </c>
      <c r="AT5" s="66" t="str">
        <f t="array" ref="AT5">INDEX(C_WKHEADER,3)</f>
        <v>WED</v>
      </c>
      <c r="AU5" s="66" t="str">
        <f t="array" ref="AU5">INDEX(C_WKHEADER,4)</f>
        <v>THU</v>
      </c>
      <c r="AV5" s="66" t="str">
        <f t="array" ref="AV5">INDEX(C_WKHEADER,5)</f>
        <v>FRI</v>
      </c>
      <c r="AW5" s="66" t="str">
        <f t="array" ref="AW5">INDEX(C_WKHEADER,6)</f>
        <v>SAT</v>
      </c>
      <c r="AX5" s="66" t="str">
        <f t="array" ref="AX5">INDEX(C_WKHEADER,7)</f>
        <v>SUN</v>
      </c>
      <c r="AY5" s="38"/>
      <c r="AZ5" s="2"/>
      <c r="BA5" s="2" t="s">
        <v>59</v>
      </c>
    </row>
    <row r="6">
      <c r="A6" s="35"/>
      <c r="B6" s="67" t="str">
        <f t="array" ref="B6">INDEX(M_1,ROW(B6)-ROW(B$5),COLUMN(B6)-COLUMN($A6))</f>
        <v/>
      </c>
      <c r="C6" s="67" t="str">
        <f t="array" ref="C6">INDEX(M_1,ROW(C6)-ROW(C$5),COLUMN(C6)-COLUMN($A6))</f>
        <v/>
      </c>
      <c r="D6" s="67" t="str">
        <f t="array" ref="D6">INDEX(M_1,ROW(D6)-ROW(D$5),COLUMN(D6)-COLUMN($A6))</f>
        <v/>
      </c>
      <c r="E6" s="67" t="str">
        <f t="array" ref="E6">INDEX(M_1,ROW(E6)-ROW(E$5),COLUMN(E6)-COLUMN($A6))</f>
        <v/>
      </c>
      <c r="F6" s="67">
        <f t="array" ref="F6">INDEX(M_1,ROW(F6)-ROW(F$5),COLUMN(F6)-COLUMN($A6))</f>
        <v>44197</v>
      </c>
      <c r="G6" s="67">
        <f t="array" ref="G6">INDEX(M_1,ROW(G6)-ROW(G$5),COLUMN(G6)-COLUMN($A6))</f>
        <v>44198</v>
      </c>
      <c r="H6" s="67">
        <f t="array" ref="H6">INDEX(M_1,ROW(H6)-ROW(H$5),COLUMN(H6)-COLUMN($A6))</f>
        <v>44199</v>
      </c>
      <c r="I6" s="68"/>
      <c r="J6" s="67">
        <f t="array" ref="J6">INDEX(M_2,ROW(J6)-ROW(J$5),COLUMN(J6)-COLUMN($I6))</f>
        <v>44228</v>
      </c>
      <c r="K6" s="67">
        <f t="array" ref="K6">INDEX(M_2,ROW(K6)-ROW(K$5),COLUMN(K6)-COLUMN($I6))</f>
        <v>44229</v>
      </c>
      <c r="L6" s="67">
        <f t="array" ref="L6">INDEX(M_2,ROW(L6)-ROW(L$5),COLUMN(L6)-COLUMN($I6))</f>
        <v>44230</v>
      </c>
      <c r="M6" s="67">
        <f t="array" ref="M6">INDEX(M_2,ROW(M6)-ROW(M$5),COLUMN(M6)-COLUMN($I6))</f>
        <v>44231</v>
      </c>
      <c r="N6" s="67">
        <f t="array" ref="N6">INDEX(M_2,ROW(N6)-ROW(N$5),COLUMN(N6)-COLUMN($I6))</f>
        <v>44232</v>
      </c>
      <c r="O6" s="67">
        <f t="array" ref="O6">INDEX(M_2,ROW(O6)-ROW(O$5),COLUMN(O6)-COLUMN($I6))</f>
        <v>44233</v>
      </c>
      <c r="P6" s="67">
        <f t="array" ref="P6">INDEX(M_2,ROW(P6)-ROW(P$5),COLUMN(P6)-COLUMN($I6))</f>
        <v>44234</v>
      </c>
      <c r="Q6" s="68"/>
      <c r="R6" s="67">
        <f t="array" ref="R6">INDEX(M_3,ROW(R6)-ROW(R$5),COLUMN(R6)-COLUMN($Q6))</f>
        <v>44256</v>
      </c>
      <c r="S6" s="67">
        <f t="array" ref="S6">INDEX(M_3,ROW(S6)-ROW(S$5),COLUMN(S6)-COLUMN($Q6))</f>
        <v>44257</v>
      </c>
      <c r="T6" s="67">
        <f t="array" ref="T6">INDEX(M_3,ROW(T6)-ROW(T$5),COLUMN(T6)-COLUMN($Q6))</f>
        <v>44258</v>
      </c>
      <c r="U6" s="67">
        <f t="array" ref="U6">INDEX(M_3,ROW(U6)-ROW(U$5),COLUMN(U6)-COLUMN($Q6))</f>
        <v>44259</v>
      </c>
      <c r="V6" s="67">
        <f t="array" ref="V6">INDEX(M_3,ROW(V6)-ROW(V$5),COLUMN(V6)-COLUMN($Q6))</f>
        <v>44260</v>
      </c>
      <c r="W6" s="67">
        <f t="array" ref="W6">INDEX(M_3,ROW(W6)-ROW(W$5),COLUMN(W6)-COLUMN($Q6))</f>
        <v>44261</v>
      </c>
      <c r="X6" s="67">
        <f t="array" ref="X6">INDEX(M_3,ROW(X6)-ROW(X$5),COLUMN(X6)-COLUMN($Q6))</f>
        <v>44262</v>
      </c>
      <c r="Y6" s="219"/>
      <c r="Z6" s="68"/>
      <c r="AA6" s="120"/>
      <c r="AB6" s="67" t="str">
        <f t="array" ref="AB6">INDEX(M_13,ROW(AB6)-ROW(AB$5),COLUMN(AB6)-COLUMN($AA6))</f>
        <v/>
      </c>
      <c r="AC6" s="67" t="str">
        <f t="array" ref="AC6">INDEX(M_13,ROW(AC6)-ROW(AC$5),COLUMN(AC6)-COLUMN($AA6))</f>
        <v/>
      </c>
      <c r="AD6" s="67" t="str">
        <f t="array" ref="AD6">INDEX(M_13,ROW(AD6)-ROW(AD$5),COLUMN(AD6)-COLUMN($AA6))</f>
        <v/>
      </c>
      <c r="AE6" s="67" t="str">
        <f t="array" ref="AE6">INDEX(M_13,ROW(AE6)-ROW(AE$5),COLUMN(AE6)-COLUMN($AA6))</f>
        <v/>
      </c>
      <c r="AF6" s="67" t="str">
        <f t="array" ref="AF6">INDEX(M_13,ROW(AF6)-ROW(AF$5),COLUMN(AF6)-COLUMN($AA6))</f>
        <v/>
      </c>
      <c r="AG6" s="67">
        <f t="array" ref="AG6">INDEX(M_13,ROW(AG6)-ROW(AG$5),COLUMN(AG6)-COLUMN($AA6))</f>
        <v>44562</v>
      </c>
      <c r="AH6" s="67">
        <f t="array" ref="AH6">INDEX(M_13,ROW(AH6)-ROW(AH$5),COLUMN(AH6)-COLUMN($AA6))</f>
        <v>44563</v>
      </c>
      <c r="AI6" s="68"/>
      <c r="AJ6" s="67" t="str">
        <f t="array" ref="AJ6">INDEX(M_14,ROW(AJ6)-ROW(AJ$5),COLUMN(AJ6)-COLUMN($AI6))</f>
        <v/>
      </c>
      <c r="AK6" s="67">
        <f t="array" ref="AK6">INDEX(M_14,ROW(AK6)-ROW(AK$5),COLUMN(AK6)-COLUMN($AI6))</f>
        <v>44593</v>
      </c>
      <c r="AL6" s="67">
        <f t="array" ref="AL6">INDEX(M_14,ROW(AL6)-ROW(AL$5),COLUMN(AL6)-COLUMN($AI6))</f>
        <v>44594</v>
      </c>
      <c r="AM6" s="67">
        <f t="array" ref="AM6">INDEX(M_14,ROW(AM6)-ROW(AM$5),COLUMN(AM6)-COLUMN($AI6))</f>
        <v>44595</v>
      </c>
      <c r="AN6" s="67">
        <f t="array" ref="AN6">INDEX(M_14,ROW(AN6)-ROW(AN$5),COLUMN(AN6)-COLUMN($AI6))</f>
        <v>44596</v>
      </c>
      <c r="AO6" s="67">
        <f t="array" ref="AO6">INDEX(M_14,ROW(AO6)-ROW(AO$5),COLUMN(AO6)-COLUMN($AI6))</f>
        <v>44597</v>
      </c>
      <c r="AP6" s="67">
        <f t="array" ref="AP6">INDEX(M_14,ROW(AP6)-ROW(AP$5),COLUMN(AP6)-COLUMN($AI6))</f>
        <v>44598</v>
      </c>
      <c r="AQ6" s="68"/>
      <c r="AR6" s="67" t="str">
        <f t="array" ref="AR6">INDEX(M_15,ROW(AR6)-ROW(AR$5),COLUMN(AR6)-COLUMN($AQ6))</f>
        <v/>
      </c>
      <c r="AS6" s="67">
        <f t="array" ref="AS6">INDEX(M_15,ROW(AS6)-ROW(AS$5),COLUMN(AS6)-COLUMN($AQ6))</f>
        <v>44621</v>
      </c>
      <c r="AT6" s="67">
        <f t="array" ref="AT6">INDEX(M_15,ROW(AT6)-ROW(AT$5),COLUMN(AT6)-COLUMN($AQ6))</f>
        <v>44622</v>
      </c>
      <c r="AU6" s="67">
        <f t="array" ref="AU6">INDEX(M_15,ROW(AU6)-ROW(AU$5),COLUMN(AU6)-COLUMN($AQ6))</f>
        <v>44623</v>
      </c>
      <c r="AV6" s="67">
        <f t="array" ref="AV6">INDEX(M_15,ROW(AV6)-ROW(AV$5),COLUMN(AV6)-COLUMN($AQ6))</f>
        <v>44624</v>
      </c>
      <c r="AW6" s="67">
        <f t="array" ref="AW6">INDEX(M_15,ROW(AW6)-ROW(AW$5),COLUMN(AW6)-COLUMN($AQ6))</f>
        <v>44625</v>
      </c>
      <c r="AX6" s="67">
        <f t="array" ref="AX6">INDEX(M_15,ROW(AX6)-ROW(AX$5),COLUMN(AX6)-COLUMN($AQ6))</f>
        <v>44626</v>
      </c>
      <c r="AY6" s="38"/>
      <c r="AZ6" s="2"/>
      <c r="BA6" s="2" t="s">
        <v>60</v>
      </c>
    </row>
    <row r="7">
      <c r="A7" s="35"/>
      <c r="B7" s="67">
        <f t="array" ref="B7">INDEX(M_1,ROW(B7)-ROW(B$5),COLUMN(B7)-COLUMN($A7))</f>
        <v>44200</v>
      </c>
      <c r="C7" s="67">
        <f t="array" ref="C7">INDEX(M_1,ROW(C7)-ROW(C$5),COLUMN(C7)-COLUMN($A7))</f>
        <v>44201</v>
      </c>
      <c r="D7" s="67">
        <f t="array" ref="D7">INDEX(M_1,ROW(D7)-ROW(D$5),COLUMN(D7)-COLUMN($A7))</f>
        <v>44202</v>
      </c>
      <c r="E7" s="67">
        <f t="array" ref="E7">INDEX(M_1,ROW(E7)-ROW(E$5),COLUMN(E7)-COLUMN($A7))</f>
        <v>44203</v>
      </c>
      <c r="F7" s="67">
        <f t="array" ref="F7">INDEX(M_1,ROW(F7)-ROW(F$5),COLUMN(F7)-COLUMN($A7))</f>
        <v>44204</v>
      </c>
      <c r="G7" s="67">
        <f t="array" ref="G7">INDEX(M_1,ROW(G7)-ROW(G$5),COLUMN(G7)-COLUMN($A7))</f>
        <v>44205</v>
      </c>
      <c r="H7" s="67">
        <f t="array" ref="H7">INDEX(M_1,ROW(H7)-ROW(H$5),COLUMN(H7)-COLUMN($A7))</f>
        <v>44206</v>
      </c>
      <c r="I7" s="68"/>
      <c r="J7" s="67">
        <f t="array" ref="J7">INDEX(M_2,ROW(J7)-ROW(J$5),COLUMN(J7)-COLUMN($I7))</f>
        <v>44235</v>
      </c>
      <c r="K7" s="67">
        <f t="array" ref="K7">INDEX(M_2,ROW(K7)-ROW(K$5),COLUMN(K7)-COLUMN($I7))</f>
        <v>44236</v>
      </c>
      <c r="L7" s="67">
        <f t="array" ref="L7">INDEX(M_2,ROW(L7)-ROW(L$5),COLUMN(L7)-COLUMN($I7))</f>
        <v>44237</v>
      </c>
      <c r="M7" s="67">
        <f t="array" ref="M7">INDEX(M_2,ROW(M7)-ROW(M$5),COLUMN(M7)-COLUMN($I7))</f>
        <v>44238</v>
      </c>
      <c r="N7" s="67">
        <f t="array" ref="N7">INDEX(M_2,ROW(N7)-ROW(N$5),COLUMN(N7)-COLUMN($I7))</f>
        <v>44239</v>
      </c>
      <c r="O7" s="67">
        <f t="array" ref="O7">INDEX(M_2,ROW(O7)-ROW(O$5),COLUMN(O7)-COLUMN($I7))</f>
        <v>44240</v>
      </c>
      <c r="P7" s="67">
        <f t="array" ref="P7">INDEX(M_2,ROW(P7)-ROW(P$5),COLUMN(P7)-COLUMN($I7))</f>
        <v>44241</v>
      </c>
      <c r="Q7" s="68"/>
      <c r="R7" s="67">
        <f t="array" ref="R7">INDEX(M_3,ROW(R7)-ROW(R$5),COLUMN(R7)-COLUMN($Q7))</f>
        <v>44263</v>
      </c>
      <c r="S7" s="67">
        <f t="array" ref="S7">INDEX(M_3,ROW(S7)-ROW(S$5),COLUMN(S7)-COLUMN($Q7))</f>
        <v>44264</v>
      </c>
      <c r="T7" s="67">
        <f t="array" ref="T7">INDEX(M_3,ROW(T7)-ROW(T$5),COLUMN(T7)-COLUMN($Q7))</f>
        <v>44265</v>
      </c>
      <c r="U7" s="67">
        <f t="array" ref="U7">INDEX(M_3,ROW(U7)-ROW(U$5),COLUMN(U7)-COLUMN($Q7))</f>
        <v>44266</v>
      </c>
      <c r="V7" s="67">
        <f t="array" ref="V7">INDEX(M_3,ROW(V7)-ROW(V$5),COLUMN(V7)-COLUMN($Q7))</f>
        <v>44267</v>
      </c>
      <c r="W7" s="67">
        <f t="array" ref="W7">INDEX(M_3,ROW(W7)-ROW(W$5),COLUMN(W7)-COLUMN($Q7))</f>
        <v>44268</v>
      </c>
      <c r="X7" s="67">
        <f t="array" ref="X7">INDEX(M_3,ROW(X7)-ROW(X$5),COLUMN(X7)-COLUMN($Q7))</f>
        <v>44269</v>
      </c>
      <c r="Y7" s="219"/>
      <c r="Z7" s="68"/>
      <c r="AA7" s="120"/>
      <c r="AB7" s="67">
        <f t="array" ref="AB7">INDEX(M_13,ROW(AB7)-ROW(AB$5),COLUMN(AB7)-COLUMN($AA7))</f>
        <v>44564</v>
      </c>
      <c r="AC7" s="67">
        <f t="array" ref="AC7">INDEX(M_13,ROW(AC7)-ROW(AC$5),COLUMN(AC7)-COLUMN($AA7))</f>
        <v>44565</v>
      </c>
      <c r="AD7" s="67">
        <f t="array" ref="AD7">INDEX(M_13,ROW(AD7)-ROW(AD$5),COLUMN(AD7)-COLUMN($AA7))</f>
        <v>44566</v>
      </c>
      <c r="AE7" s="67">
        <f t="array" ref="AE7">INDEX(M_13,ROW(AE7)-ROW(AE$5),COLUMN(AE7)-COLUMN($AA7))</f>
        <v>44567</v>
      </c>
      <c r="AF7" s="67">
        <f t="array" ref="AF7">INDEX(M_13,ROW(AF7)-ROW(AF$5),COLUMN(AF7)-COLUMN($AA7))</f>
        <v>44568</v>
      </c>
      <c r="AG7" s="67">
        <f t="array" ref="AG7">INDEX(M_13,ROW(AG7)-ROW(AG$5),COLUMN(AG7)-COLUMN($AA7))</f>
        <v>44569</v>
      </c>
      <c r="AH7" s="67">
        <f t="array" ref="AH7">INDEX(M_13,ROW(AH7)-ROW(AH$5),COLUMN(AH7)-COLUMN($AA7))</f>
        <v>44570</v>
      </c>
      <c r="AI7" s="68"/>
      <c r="AJ7" s="67">
        <f t="array" ref="AJ7">INDEX(M_14,ROW(AJ7)-ROW(AJ$5),COLUMN(AJ7)-COLUMN($AI7))</f>
        <v>44599</v>
      </c>
      <c r="AK7" s="67">
        <f t="array" ref="AK7">INDEX(M_14,ROW(AK7)-ROW(AK$5),COLUMN(AK7)-COLUMN($AI7))</f>
        <v>44600</v>
      </c>
      <c r="AL7" s="67">
        <f t="array" ref="AL7">INDEX(M_14,ROW(AL7)-ROW(AL$5),COLUMN(AL7)-COLUMN($AI7))</f>
        <v>44601</v>
      </c>
      <c r="AM7" s="67">
        <f t="array" ref="AM7">INDEX(M_14,ROW(AM7)-ROW(AM$5),COLUMN(AM7)-COLUMN($AI7))</f>
        <v>44602</v>
      </c>
      <c r="AN7" s="67">
        <f t="array" ref="AN7">INDEX(M_14,ROW(AN7)-ROW(AN$5),COLUMN(AN7)-COLUMN($AI7))</f>
        <v>44603</v>
      </c>
      <c r="AO7" s="67">
        <f t="array" ref="AO7">INDEX(M_14,ROW(AO7)-ROW(AO$5),COLUMN(AO7)-COLUMN($AI7))</f>
        <v>44604</v>
      </c>
      <c r="AP7" s="67">
        <f t="array" ref="AP7">INDEX(M_14,ROW(AP7)-ROW(AP$5),COLUMN(AP7)-COLUMN($AI7))</f>
        <v>44605</v>
      </c>
      <c r="AQ7" s="68"/>
      <c r="AR7" s="67">
        <f t="array" ref="AR7">INDEX(M_15,ROW(AR7)-ROW(AR$5),COLUMN(AR7)-COLUMN($AQ7))</f>
        <v>44627</v>
      </c>
      <c r="AS7" s="67">
        <f t="array" ref="AS7">INDEX(M_15,ROW(AS7)-ROW(AS$5),COLUMN(AS7)-COLUMN($AQ7))</f>
        <v>44628</v>
      </c>
      <c r="AT7" s="67">
        <f t="array" ref="AT7">INDEX(M_15,ROW(AT7)-ROW(AT$5),COLUMN(AT7)-COLUMN($AQ7))</f>
        <v>44629</v>
      </c>
      <c r="AU7" s="67">
        <f t="array" ref="AU7">INDEX(M_15,ROW(AU7)-ROW(AU$5),COLUMN(AU7)-COLUMN($AQ7))</f>
        <v>44630</v>
      </c>
      <c r="AV7" s="67">
        <f t="array" ref="AV7">INDEX(M_15,ROW(AV7)-ROW(AV$5),COLUMN(AV7)-COLUMN($AQ7))</f>
        <v>44631</v>
      </c>
      <c r="AW7" s="67">
        <f t="array" ref="AW7">INDEX(M_15,ROW(AW7)-ROW(AW$5),COLUMN(AW7)-COLUMN($AQ7))</f>
        <v>44632</v>
      </c>
      <c r="AX7" s="67">
        <f t="array" ref="AX7">INDEX(M_15,ROW(AX7)-ROW(AX$5),COLUMN(AX7)-COLUMN($AQ7))</f>
        <v>44633</v>
      </c>
      <c r="AY7" s="38"/>
      <c r="AZ7" s="2"/>
      <c r="BA7" s="2" t="s">
        <v>62</v>
      </c>
    </row>
    <row r="8">
      <c r="A8" s="35"/>
      <c r="B8" s="67">
        <f t="array" ref="B8">INDEX(M_1,ROW(B8)-ROW(B$5),COLUMN(B8)-COLUMN($A8))</f>
        <v>44207</v>
      </c>
      <c r="C8" s="67">
        <f t="array" ref="C8">INDEX(M_1,ROW(C8)-ROW(C$5),COLUMN(C8)-COLUMN($A8))</f>
        <v>44208</v>
      </c>
      <c r="D8" s="67">
        <f t="array" ref="D8">INDEX(M_1,ROW(D8)-ROW(D$5),COLUMN(D8)-COLUMN($A8))</f>
        <v>44209</v>
      </c>
      <c r="E8" s="67">
        <f t="array" ref="E8">INDEX(M_1,ROW(E8)-ROW(E$5),COLUMN(E8)-COLUMN($A8))</f>
        <v>44210</v>
      </c>
      <c r="F8" s="67">
        <f t="array" ref="F8">INDEX(M_1,ROW(F8)-ROW(F$5),COLUMN(F8)-COLUMN($A8))</f>
        <v>44211</v>
      </c>
      <c r="G8" s="67">
        <f t="array" ref="G8">INDEX(M_1,ROW(G8)-ROW(G$5),COLUMN(G8)-COLUMN($A8))</f>
        <v>44212</v>
      </c>
      <c r="H8" s="67">
        <f t="array" ref="H8">INDEX(M_1,ROW(H8)-ROW(H$5),COLUMN(H8)-COLUMN($A8))</f>
        <v>44213</v>
      </c>
      <c r="I8" s="68"/>
      <c r="J8" s="67">
        <f t="array" ref="J8">INDEX(M_2,ROW(J8)-ROW(J$5),COLUMN(J8)-COLUMN($I8))</f>
        <v>44242</v>
      </c>
      <c r="K8" s="67">
        <f t="array" ref="K8">INDEX(M_2,ROW(K8)-ROW(K$5),COLUMN(K8)-COLUMN($I8))</f>
        <v>44243</v>
      </c>
      <c r="L8" s="67">
        <f t="array" ref="L8">INDEX(M_2,ROW(L8)-ROW(L$5),COLUMN(L8)-COLUMN($I8))</f>
        <v>44244</v>
      </c>
      <c r="M8" s="67">
        <f t="array" ref="M8">INDEX(M_2,ROW(M8)-ROW(M$5),COLUMN(M8)-COLUMN($I8))</f>
        <v>44245</v>
      </c>
      <c r="N8" s="67">
        <f t="array" ref="N8">INDEX(M_2,ROW(N8)-ROW(N$5),COLUMN(N8)-COLUMN($I8))</f>
        <v>44246</v>
      </c>
      <c r="O8" s="67">
        <f t="array" ref="O8">INDEX(M_2,ROW(O8)-ROW(O$5),COLUMN(O8)-COLUMN($I8))</f>
        <v>44247</v>
      </c>
      <c r="P8" s="67">
        <f t="array" ref="P8">INDEX(M_2,ROW(P8)-ROW(P$5),COLUMN(P8)-COLUMN($I8))</f>
        <v>44248</v>
      </c>
      <c r="Q8" s="68"/>
      <c r="R8" s="67">
        <f t="array" ref="R8">INDEX(M_3,ROW(R8)-ROW(R$5),COLUMN(R8)-COLUMN($Q8))</f>
        <v>44270</v>
      </c>
      <c r="S8" s="67">
        <f t="array" ref="S8">INDEX(M_3,ROW(S8)-ROW(S$5),COLUMN(S8)-COLUMN($Q8))</f>
        <v>44271</v>
      </c>
      <c r="T8" s="67">
        <f t="array" ref="T8">INDEX(M_3,ROW(T8)-ROW(T$5),COLUMN(T8)-COLUMN($Q8))</f>
        <v>44272</v>
      </c>
      <c r="U8" s="67">
        <f t="array" ref="U8">INDEX(M_3,ROW(U8)-ROW(U$5),COLUMN(U8)-COLUMN($Q8))</f>
        <v>44273</v>
      </c>
      <c r="V8" s="67">
        <f t="array" ref="V8">INDEX(M_3,ROW(V8)-ROW(V$5),COLUMN(V8)-COLUMN($Q8))</f>
        <v>44274</v>
      </c>
      <c r="W8" s="67">
        <f t="array" ref="W8">INDEX(M_3,ROW(W8)-ROW(W$5),COLUMN(W8)-COLUMN($Q8))</f>
        <v>44275</v>
      </c>
      <c r="X8" s="67">
        <f t="array" ref="X8">INDEX(M_3,ROW(X8)-ROW(X$5),COLUMN(X8)-COLUMN($Q8))</f>
        <v>44276</v>
      </c>
      <c r="Y8" s="219"/>
      <c r="Z8" s="68"/>
      <c r="AA8" s="120"/>
      <c r="AB8" s="67">
        <f t="array" ref="AB8">INDEX(M_13,ROW(AB8)-ROW(AB$5),COLUMN(AB8)-COLUMN($AA8))</f>
        <v>44571</v>
      </c>
      <c r="AC8" s="67">
        <f t="array" ref="AC8">INDEX(M_13,ROW(AC8)-ROW(AC$5),COLUMN(AC8)-COLUMN($AA8))</f>
        <v>44572</v>
      </c>
      <c r="AD8" s="67">
        <f t="array" ref="AD8">INDEX(M_13,ROW(AD8)-ROW(AD$5),COLUMN(AD8)-COLUMN($AA8))</f>
        <v>44573</v>
      </c>
      <c r="AE8" s="67">
        <f t="array" ref="AE8">INDEX(M_13,ROW(AE8)-ROW(AE$5),COLUMN(AE8)-COLUMN($AA8))</f>
        <v>44574</v>
      </c>
      <c r="AF8" s="67">
        <f t="array" ref="AF8">INDEX(M_13,ROW(AF8)-ROW(AF$5),COLUMN(AF8)-COLUMN($AA8))</f>
        <v>44575</v>
      </c>
      <c r="AG8" s="67">
        <f t="array" ref="AG8">INDEX(M_13,ROW(AG8)-ROW(AG$5),COLUMN(AG8)-COLUMN($AA8))</f>
        <v>44576</v>
      </c>
      <c r="AH8" s="67">
        <f t="array" ref="AH8">INDEX(M_13,ROW(AH8)-ROW(AH$5),COLUMN(AH8)-COLUMN($AA8))</f>
        <v>44577</v>
      </c>
      <c r="AI8" s="68"/>
      <c r="AJ8" s="67">
        <f t="array" ref="AJ8">INDEX(M_14,ROW(AJ8)-ROW(AJ$5),COLUMN(AJ8)-COLUMN($AI8))</f>
        <v>44606</v>
      </c>
      <c r="AK8" s="67">
        <f t="array" ref="AK8">INDEX(M_14,ROW(AK8)-ROW(AK$5),COLUMN(AK8)-COLUMN($AI8))</f>
        <v>44607</v>
      </c>
      <c r="AL8" s="67">
        <f t="array" ref="AL8">INDEX(M_14,ROW(AL8)-ROW(AL$5),COLUMN(AL8)-COLUMN($AI8))</f>
        <v>44608</v>
      </c>
      <c r="AM8" s="67">
        <f t="array" ref="AM8">INDEX(M_14,ROW(AM8)-ROW(AM$5),COLUMN(AM8)-COLUMN($AI8))</f>
        <v>44609</v>
      </c>
      <c r="AN8" s="67">
        <f t="array" ref="AN8">INDEX(M_14,ROW(AN8)-ROW(AN$5),COLUMN(AN8)-COLUMN($AI8))</f>
        <v>44610</v>
      </c>
      <c r="AO8" s="67">
        <f t="array" ref="AO8">INDEX(M_14,ROW(AO8)-ROW(AO$5),COLUMN(AO8)-COLUMN($AI8))</f>
        <v>44611</v>
      </c>
      <c r="AP8" s="67">
        <f t="array" ref="AP8">INDEX(M_14,ROW(AP8)-ROW(AP$5),COLUMN(AP8)-COLUMN($AI8))</f>
        <v>44612</v>
      </c>
      <c r="AQ8" s="68"/>
      <c r="AR8" s="67">
        <f t="array" ref="AR8">INDEX(M_15,ROW(AR8)-ROW(AR$5),COLUMN(AR8)-COLUMN($AQ8))</f>
        <v>44634</v>
      </c>
      <c r="AS8" s="67">
        <f t="array" ref="AS8">INDEX(M_15,ROW(AS8)-ROW(AS$5),COLUMN(AS8)-COLUMN($AQ8))</f>
        <v>44635</v>
      </c>
      <c r="AT8" s="67">
        <f t="array" ref="AT8">INDEX(M_15,ROW(AT8)-ROW(AT$5),COLUMN(AT8)-COLUMN($AQ8))</f>
        <v>44636</v>
      </c>
      <c r="AU8" s="67">
        <f t="array" ref="AU8">INDEX(M_15,ROW(AU8)-ROW(AU$5),COLUMN(AU8)-COLUMN($AQ8))</f>
        <v>44637</v>
      </c>
      <c r="AV8" s="67">
        <f t="array" ref="AV8">INDEX(M_15,ROW(AV8)-ROW(AV$5),COLUMN(AV8)-COLUMN($AQ8))</f>
        <v>44638</v>
      </c>
      <c r="AW8" s="67">
        <f t="array" ref="AW8">INDEX(M_15,ROW(AW8)-ROW(AW$5),COLUMN(AW8)-COLUMN($AQ8))</f>
        <v>44639</v>
      </c>
      <c r="AX8" s="67">
        <f t="array" ref="AX8">INDEX(M_15,ROW(AX8)-ROW(AX$5),COLUMN(AX8)-COLUMN($AQ8))</f>
        <v>44640</v>
      </c>
      <c r="AY8" s="38"/>
      <c r="AZ8" s="2"/>
      <c r="BA8" s="2" t="s">
        <v>73</v>
      </c>
    </row>
    <row r="9">
      <c r="A9" s="35"/>
      <c r="B9" s="67">
        <f t="array" ref="B9">INDEX(M_1,ROW(B9)-ROW(B$5),COLUMN(B9)-COLUMN($A9))</f>
        <v>44214</v>
      </c>
      <c r="C9" s="67">
        <f t="array" ref="C9">INDEX(M_1,ROW(C9)-ROW(C$5),COLUMN(C9)-COLUMN($A9))</f>
        <v>44215</v>
      </c>
      <c r="D9" s="67">
        <f t="array" ref="D9">INDEX(M_1,ROW(D9)-ROW(D$5),COLUMN(D9)-COLUMN($A9))</f>
        <v>44216</v>
      </c>
      <c r="E9" s="67">
        <f t="array" ref="E9">INDEX(M_1,ROW(E9)-ROW(E$5),COLUMN(E9)-COLUMN($A9))</f>
        <v>44217</v>
      </c>
      <c r="F9" s="67">
        <f t="array" ref="F9">INDEX(M_1,ROW(F9)-ROW(F$5),COLUMN(F9)-COLUMN($A9))</f>
        <v>44218</v>
      </c>
      <c r="G9" s="67">
        <f t="array" ref="G9">INDEX(M_1,ROW(G9)-ROW(G$5),COLUMN(G9)-COLUMN($A9))</f>
        <v>44219</v>
      </c>
      <c r="H9" s="67">
        <f t="array" ref="H9">INDEX(M_1,ROW(H9)-ROW(H$5),COLUMN(H9)-COLUMN($A9))</f>
        <v>44220</v>
      </c>
      <c r="I9" s="68"/>
      <c r="J9" s="67">
        <f t="array" ref="J9">INDEX(M_2,ROW(J9)-ROW(J$5),COLUMN(J9)-COLUMN($I9))</f>
        <v>44249</v>
      </c>
      <c r="K9" s="67">
        <f t="array" ref="K9">INDEX(M_2,ROW(K9)-ROW(K$5),COLUMN(K9)-COLUMN($I9))</f>
        <v>44250</v>
      </c>
      <c r="L9" s="67">
        <f t="array" ref="L9">INDEX(M_2,ROW(L9)-ROW(L$5),COLUMN(L9)-COLUMN($I9))</f>
        <v>44251</v>
      </c>
      <c r="M9" s="67">
        <f t="array" ref="M9">INDEX(M_2,ROW(M9)-ROW(M$5),COLUMN(M9)-COLUMN($I9))</f>
        <v>44252</v>
      </c>
      <c r="N9" s="67">
        <f t="array" ref="N9">INDEX(M_2,ROW(N9)-ROW(N$5),COLUMN(N9)-COLUMN($I9))</f>
        <v>44253</v>
      </c>
      <c r="O9" s="67">
        <f t="array" ref="O9">INDEX(M_2,ROW(O9)-ROW(O$5),COLUMN(O9)-COLUMN($I9))</f>
        <v>44254</v>
      </c>
      <c r="P9" s="67">
        <f t="array" ref="P9">INDEX(M_2,ROW(P9)-ROW(P$5),COLUMN(P9)-COLUMN($I9))</f>
        <v>44255</v>
      </c>
      <c r="Q9" s="68"/>
      <c r="R9" s="67">
        <f t="array" ref="R9">INDEX(M_3,ROW(R9)-ROW(R$5),COLUMN(R9)-COLUMN($Q9))</f>
        <v>44277</v>
      </c>
      <c r="S9" s="67">
        <f t="array" ref="S9">INDEX(M_3,ROW(S9)-ROW(S$5),COLUMN(S9)-COLUMN($Q9))</f>
        <v>44278</v>
      </c>
      <c r="T9" s="67">
        <f t="array" ref="T9">INDEX(M_3,ROW(T9)-ROW(T$5),COLUMN(T9)-COLUMN($Q9))</f>
        <v>44279</v>
      </c>
      <c r="U9" s="67">
        <f t="array" ref="U9">INDEX(M_3,ROW(U9)-ROW(U$5),COLUMN(U9)-COLUMN($Q9))</f>
        <v>44280</v>
      </c>
      <c r="V9" s="67">
        <f t="array" ref="V9">INDEX(M_3,ROW(V9)-ROW(V$5),COLUMN(V9)-COLUMN($Q9))</f>
        <v>44281</v>
      </c>
      <c r="W9" s="67">
        <f t="array" ref="W9">INDEX(M_3,ROW(W9)-ROW(W$5),COLUMN(W9)-COLUMN($Q9))</f>
        <v>44282</v>
      </c>
      <c r="X9" s="67">
        <f t="array" ref="X9">INDEX(M_3,ROW(X9)-ROW(X$5),COLUMN(X9)-COLUMN($Q9))</f>
        <v>44283</v>
      </c>
      <c r="Y9" s="219"/>
      <c r="Z9" s="68"/>
      <c r="AA9" s="120"/>
      <c r="AB9" s="67">
        <f t="array" ref="AB9">INDEX(M_13,ROW(AB9)-ROW(AB$5),COLUMN(AB9)-COLUMN($AA9))</f>
        <v>44578</v>
      </c>
      <c r="AC9" s="67">
        <f t="array" ref="AC9">INDEX(M_13,ROW(AC9)-ROW(AC$5),COLUMN(AC9)-COLUMN($AA9))</f>
        <v>44579</v>
      </c>
      <c r="AD9" s="67">
        <f t="array" ref="AD9">INDEX(M_13,ROW(AD9)-ROW(AD$5),COLUMN(AD9)-COLUMN($AA9))</f>
        <v>44580</v>
      </c>
      <c r="AE9" s="67">
        <f t="array" ref="AE9">INDEX(M_13,ROW(AE9)-ROW(AE$5),COLUMN(AE9)-COLUMN($AA9))</f>
        <v>44581</v>
      </c>
      <c r="AF9" s="67">
        <f t="array" ref="AF9">INDEX(M_13,ROW(AF9)-ROW(AF$5),COLUMN(AF9)-COLUMN($AA9))</f>
        <v>44582</v>
      </c>
      <c r="AG9" s="67">
        <f t="array" ref="AG9">INDEX(M_13,ROW(AG9)-ROW(AG$5),COLUMN(AG9)-COLUMN($AA9))</f>
        <v>44583</v>
      </c>
      <c r="AH9" s="67">
        <f t="array" ref="AH9">INDEX(M_13,ROW(AH9)-ROW(AH$5),COLUMN(AH9)-COLUMN($AA9))</f>
        <v>44584</v>
      </c>
      <c r="AI9" s="68"/>
      <c r="AJ9" s="67">
        <f t="array" ref="AJ9">INDEX(M_14,ROW(AJ9)-ROW(AJ$5),COLUMN(AJ9)-COLUMN($AI9))</f>
        <v>44613</v>
      </c>
      <c r="AK9" s="67">
        <f t="array" ref="AK9">INDEX(M_14,ROW(AK9)-ROW(AK$5),COLUMN(AK9)-COLUMN($AI9))</f>
        <v>44614</v>
      </c>
      <c r="AL9" s="67">
        <f t="array" ref="AL9">INDEX(M_14,ROW(AL9)-ROW(AL$5),COLUMN(AL9)-COLUMN($AI9))</f>
        <v>44615</v>
      </c>
      <c r="AM9" s="67">
        <f t="array" ref="AM9">INDEX(M_14,ROW(AM9)-ROW(AM$5),COLUMN(AM9)-COLUMN($AI9))</f>
        <v>44616</v>
      </c>
      <c r="AN9" s="67">
        <f t="array" ref="AN9">INDEX(M_14,ROW(AN9)-ROW(AN$5),COLUMN(AN9)-COLUMN($AI9))</f>
        <v>44617</v>
      </c>
      <c r="AO9" s="67">
        <f t="array" ref="AO9">INDEX(M_14,ROW(AO9)-ROW(AO$5),COLUMN(AO9)-COLUMN($AI9))</f>
        <v>44618</v>
      </c>
      <c r="AP9" s="67">
        <f t="array" ref="AP9">INDEX(M_14,ROW(AP9)-ROW(AP$5),COLUMN(AP9)-COLUMN($AI9))</f>
        <v>44619</v>
      </c>
      <c r="AQ9" s="68"/>
      <c r="AR9" s="67">
        <f t="array" ref="AR9">INDEX(M_15,ROW(AR9)-ROW(AR$5),COLUMN(AR9)-COLUMN($AQ9))</f>
        <v>44641</v>
      </c>
      <c r="AS9" s="67">
        <f t="array" ref="AS9">INDEX(M_15,ROW(AS9)-ROW(AS$5),COLUMN(AS9)-COLUMN($AQ9))</f>
        <v>44642</v>
      </c>
      <c r="AT9" s="67">
        <f t="array" ref="AT9">INDEX(M_15,ROW(AT9)-ROW(AT$5),COLUMN(AT9)-COLUMN($AQ9))</f>
        <v>44643</v>
      </c>
      <c r="AU9" s="67">
        <f t="array" ref="AU9">INDEX(M_15,ROW(AU9)-ROW(AU$5),COLUMN(AU9)-COLUMN($AQ9))</f>
        <v>44644</v>
      </c>
      <c r="AV9" s="67">
        <f t="array" ref="AV9">INDEX(M_15,ROW(AV9)-ROW(AV$5),COLUMN(AV9)-COLUMN($AQ9))</f>
        <v>44645</v>
      </c>
      <c r="AW9" s="67">
        <f t="array" ref="AW9">INDEX(M_15,ROW(AW9)-ROW(AW$5),COLUMN(AW9)-COLUMN($AQ9))</f>
        <v>44646</v>
      </c>
      <c r="AX9" s="67">
        <f t="array" ref="AX9">INDEX(M_15,ROW(AX9)-ROW(AX$5),COLUMN(AX9)-COLUMN($AQ9))</f>
        <v>44647</v>
      </c>
      <c r="AY9" s="38"/>
      <c r="AZ9" s="2"/>
      <c r="BA9" s="2"/>
    </row>
    <row r="10">
      <c r="A10" s="35"/>
      <c r="B10" s="67">
        <f t="array" ref="B10">INDEX(M_1,ROW(B10)-ROW(B$5),COLUMN(B10)-COLUMN($A10))</f>
        <v>44221</v>
      </c>
      <c r="C10" s="67">
        <f t="array" ref="C10">INDEX(M_1,ROW(C10)-ROW(C$5),COLUMN(C10)-COLUMN($A10))</f>
        <v>44222</v>
      </c>
      <c r="D10" s="67">
        <f t="array" ref="D10">INDEX(M_1,ROW(D10)-ROW(D$5),COLUMN(D10)-COLUMN($A10))</f>
        <v>44223</v>
      </c>
      <c r="E10" s="67">
        <f t="array" ref="E10">INDEX(M_1,ROW(E10)-ROW(E$5),COLUMN(E10)-COLUMN($A10))</f>
        <v>44224</v>
      </c>
      <c r="F10" s="67">
        <f t="array" ref="F10">INDEX(M_1,ROW(F10)-ROW(F$5),COLUMN(F10)-COLUMN($A10))</f>
        <v>44225</v>
      </c>
      <c r="G10" s="67">
        <f t="array" ref="G10">INDEX(M_1,ROW(G10)-ROW(G$5),COLUMN(G10)-COLUMN($A10))</f>
        <v>44226</v>
      </c>
      <c r="H10" s="67">
        <f t="array" ref="H10">INDEX(M_1,ROW(H10)-ROW(H$5),COLUMN(H10)-COLUMN($A10))</f>
        <v>44227</v>
      </c>
      <c r="I10" s="68"/>
      <c r="J10" s="67" t="str">
        <f t="array" ref="J10">INDEX(M_2,ROW(J10)-ROW(J$5),COLUMN(J10)-COLUMN($I10))</f>
        <v/>
      </c>
      <c r="K10" s="67" t="str">
        <f t="array" ref="K10">INDEX(M_2,ROW(K10)-ROW(K$5),COLUMN(K10)-COLUMN($I10))</f>
        <v/>
      </c>
      <c r="L10" s="67" t="str">
        <f t="array" ref="L10">INDEX(M_2,ROW(L10)-ROW(L$5),COLUMN(L10)-COLUMN($I10))</f>
        <v/>
      </c>
      <c r="M10" s="67" t="str">
        <f t="array" ref="M10">INDEX(M_2,ROW(M10)-ROW(M$5),COLUMN(M10)-COLUMN($I10))</f>
        <v/>
      </c>
      <c r="N10" s="67" t="str">
        <f t="array" ref="N10">INDEX(M_2,ROW(N10)-ROW(N$5),COLUMN(N10)-COLUMN($I10))</f>
        <v/>
      </c>
      <c r="O10" s="67" t="str">
        <f t="array" ref="O10">INDEX(M_2,ROW(O10)-ROW(O$5),COLUMN(O10)-COLUMN($I10))</f>
        <v/>
      </c>
      <c r="P10" s="67" t="str">
        <f t="array" ref="P10">INDEX(M_2,ROW(P10)-ROW(P$5),COLUMN(P10)-COLUMN($I10))</f>
        <v/>
      </c>
      <c r="Q10" s="68"/>
      <c r="R10" s="67">
        <f t="array" ref="R10">INDEX(M_3,ROW(R10)-ROW(R$5),COLUMN(R10)-COLUMN($Q10))</f>
        <v>44284</v>
      </c>
      <c r="S10" s="67">
        <f t="array" ref="S10">INDEX(M_3,ROW(S10)-ROW(S$5),COLUMN(S10)-COLUMN($Q10))</f>
        <v>44285</v>
      </c>
      <c r="T10" s="67">
        <f t="array" ref="T10">INDEX(M_3,ROW(T10)-ROW(T$5),COLUMN(T10)-COLUMN($Q10))</f>
        <v>44286</v>
      </c>
      <c r="U10" s="67" t="str">
        <f t="array" ref="U10">INDEX(M_3,ROW(U10)-ROW(U$5),COLUMN(U10)-COLUMN($Q10))</f>
        <v/>
      </c>
      <c r="V10" s="67" t="str">
        <f t="array" ref="V10">INDEX(M_3,ROW(V10)-ROW(V$5),COLUMN(V10)-COLUMN($Q10))</f>
        <v/>
      </c>
      <c r="W10" s="67" t="str">
        <f t="array" ref="W10">INDEX(M_3,ROW(W10)-ROW(W$5),COLUMN(W10)-COLUMN($Q10))</f>
        <v/>
      </c>
      <c r="X10" s="67" t="str">
        <f t="array" ref="X10">INDEX(M_3,ROW(X10)-ROW(X$5),COLUMN(X10)-COLUMN($Q10))</f>
        <v/>
      </c>
      <c r="Y10" s="219"/>
      <c r="Z10" s="68"/>
      <c r="AA10" s="120"/>
      <c r="AB10" s="67">
        <f t="array" ref="AB10">INDEX(M_13,ROW(AB10)-ROW(AB$5),COLUMN(AB10)-COLUMN($AA10))</f>
        <v>44585</v>
      </c>
      <c r="AC10" s="67">
        <f t="array" ref="AC10">INDEX(M_13,ROW(AC10)-ROW(AC$5),COLUMN(AC10)-COLUMN($AA10))</f>
        <v>44586</v>
      </c>
      <c r="AD10" s="67">
        <f t="array" ref="AD10">INDEX(M_13,ROW(AD10)-ROW(AD$5),COLUMN(AD10)-COLUMN($AA10))</f>
        <v>44587</v>
      </c>
      <c r="AE10" s="67">
        <f t="array" ref="AE10">INDEX(M_13,ROW(AE10)-ROW(AE$5),COLUMN(AE10)-COLUMN($AA10))</f>
        <v>44588</v>
      </c>
      <c r="AF10" s="67">
        <f t="array" ref="AF10">INDEX(M_13,ROW(AF10)-ROW(AF$5),COLUMN(AF10)-COLUMN($AA10))</f>
        <v>44589</v>
      </c>
      <c r="AG10" s="67">
        <f t="array" ref="AG10">INDEX(M_13,ROW(AG10)-ROW(AG$5),COLUMN(AG10)-COLUMN($AA10))</f>
        <v>44590</v>
      </c>
      <c r="AH10" s="67">
        <f t="array" ref="AH10">INDEX(M_13,ROW(AH10)-ROW(AH$5),COLUMN(AH10)-COLUMN($AA10))</f>
        <v>44591</v>
      </c>
      <c r="AI10" s="68"/>
      <c r="AJ10" s="67">
        <f t="array" ref="AJ10">INDEX(M_14,ROW(AJ10)-ROW(AJ$5),COLUMN(AJ10)-COLUMN($AI10))</f>
        <v>44620</v>
      </c>
      <c r="AK10" s="67" t="str">
        <f t="array" ref="AK10">INDEX(M_14,ROW(AK10)-ROW(AK$5),COLUMN(AK10)-COLUMN($AI10))</f>
        <v/>
      </c>
      <c r="AL10" s="67" t="str">
        <f t="array" ref="AL10">INDEX(M_14,ROW(AL10)-ROW(AL$5),COLUMN(AL10)-COLUMN($AI10))</f>
        <v/>
      </c>
      <c r="AM10" s="67" t="str">
        <f t="array" ref="AM10">INDEX(M_14,ROW(AM10)-ROW(AM$5),COLUMN(AM10)-COLUMN($AI10))</f>
        <v/>
      </c>
      <c r="AN10" s="67" t="str">
        <f t="array" ref="AN10">INDEX(M_14,ROW(AN10)-ROW(AN$5),COLUMN(AN10)-COLUMN($AI10))</f>
        <v/>
      </c>
      <c r="AO10" s="67" t="str">
        <f t="array" ref="AO10">INDEX(M_14,ROW(AO10)-ROW(AO$5),COLUMN(AO10)-COLUMN($AI10))</f>
        <v/>
      </c>
      <c r="AP10" s="67" t="str">
        <f t="array" ref="AP10">INDEX(M_14,ROW(AP10)-ROW(AP$5),COLUMN(AP10)-COLUMN($AI10))</f>
        <v/>
      </c>
      <c r="AQ10" s="68"/>
      <c r="AR10" s="67">
        <f t="array" ref="AR10">INDEX(M_15,ROW(AR10)-ROW(AR$5),COLUMN(AR10)-COLUMN($AQ10))</f>
        <v>44648</v>
      </c>
      <c r="AS10" s="67">
        <f t="array" ref="AS10">INDEX(M_15,ROW(AS10)-ROW(AS$5),COLUMN(AS10)-COLUMN($AQ10))</f>
        <v>44649</v>
      </c>
      <c r="AT10" s="67">
        <f t="array" ref="AT10">INDEX(M_15,ROW(AT10)-ROW(AT$5),COLUMN(AT10)-COLUMN($AQ10))</f>
        <v>44650</v>
      </c>
      <c r="AU10" s="67">
        <f t="array" ref="AU10">INDEX(M_15,ROW(AU10)-ROW(AU$5),COLUMN(AU10)-COLUMN($AQ10))</f>
        <v>44651</v>
      </c>
      <c r="AV10" s="67" t="str">
        <f t="array" ref="AV10">INDEX(M_15,ROW(AV10)-ROW(AV$5),COLUMN(AV10)-COLUMN($AQ10))</f>
        <v/>
      </c>
      <c r="AW10" s="67" t="str">
        <f t="array" ref="AW10">INDEX(M_15,ROW(AW10)-ROW(AW$5),COLUMN(AW10)-COLUMN($AQ10))</f>
        <v/>
      </c>
      <c r="AX10" s="67" t="str">
        <f t="array" ref="AX10">INDEX(M_15,ROW(AX10)-ROW(AX$5),COLUMN(AX10)-COLUMN($AQ10))</f>
        <v/>
      </c>
      <c r="AY10" s="38"/>
      <c r="AZ10" s="2"/>
      <c r="BA10" s="2"/>
    </row>
    <row r="11">
      <c r="A11" s="35"/>
      <c r="B11" s="67" t="str">
        <f t="array" ref="B11">INDEX(M_1,ROW(B11)-ROW(B$5),COLUMN(B11)-COLUMN($A11))</f>
        <v/>
      </c>
      <c r="C11" s="67" t="str">
        <f t="array" ref="C11">INDEX(M_1,ROW(C11)-ROW(C$5),COLUMN(C11)-COLUMN($A11))</f>
        <v/>
      </c>
      <c r="D11" s="67" t="str">
        <f t="array" ref="D11">INDEX(M_1,ROW(D11)-ROW(D$5),COLUMN(D11)-COLUMN($A11))</f>
        <v/>
      </c>
      <c r="E11" s="67" t="str">
        <f t="array" ref="E11">INDEX(M_1,ROW(E11)-ROW(E$5),COLUMN(E11)-COLUMN($A11))</f>
        <v/>
      </c>
      <c r="F11" s="67" t="str">
        <f t="array" ref="F11">INDEX(M_1,ROW(F11)-ROW(F$5),COLUMN(F11)-COLUMN($A11))</f>
        <v/>
      </c>
      <c r="G11" s="67" t="str">
        <f t="array" ref="G11">INDEX(M_1,ROW(G11)-ROW(G$5),COLUMN(G11)-COLUMN($A11))</f>
        <v/>
      </c>
      <c r="H11" s="67" t="str">
        <f t="array" ref="H11">INDEX(M_1,ROW(H11)-ROW(H$5),COLUMN(H11)-COLUMN($A11))</f>
        <v/>
      </c>
      <c r="I11" s="68"/>
      <c r="J11" s="67" t="str">
        <f t="array" ref="J11">INDEX(M_2,ROW(J11)-ROW(J$5),COLUMN(J11)-COLUMN($I11))</f>
        <v/>
      </c>
      <c r="K11" s="67" t="str">
        <f t="array" ref="K11">INDEX(M_2,ROW(K11)-ROW(K$5),COLUMN(K11)-COLUMN($I11))</f>
        <v/>
      </c>
      <c r="L11" s="67" t="str">
        <f t="array" ref="L11">INDEX(M_2,ROW(L11)-ROW(L$5),COLUMN(L11)-COLUMN($I11))</f>
        <v/>
      </c>
      <c r="M11" s="67" t="str">
        <f t="array" ref="M11">INDEX(M_2,ROW(M11)-ROW(M$5),COLUMN(M11)-COLUMN($I11))</f>
        <v/>
      </c>
      <c r="N11" s="67" t="str">
        <f t="array" ref="N11">INDEX(M_2,ROW(N11)-ROW(N$5),COLUMN(N11)-COLUMN($I11))</f>
        <v/>
      </c>
      <c r="O11" s="67" t="str">
        <f t="array" ref="O11">INDEX(M_2,ROW(O11)-ROW(O$5),COLUMN(O11)-COLUMN($I11))</f>
        <v/>
      </c>
      <c r="P11" s="67" t="str">
        <f t="array" ref="P11">INDEX(M_2,ROW(P11)-ROW(P$5),COLUMN(P11)-COLUMN($I11))</f>
        <v/>
      </c>
      <c r="Q11" s="68"/>
      <c r="R11" s="67" t="str">
        <f t="array" ref="R11">INDEX(M_3,ROW(R11)-ROW(R$5),COLUMN(R11)-COLUMN($Q11))</f>
        <v/>
      </c>
      <c r="S11" s="67" t="str">
        <f t="array" ref="S11">INDEX(M_3,ROW(S11)-ROW(S$5),COLUMN(S11)-COLUMN($Q11))</f>
        <v/>
      </c>
      <c r="T11" s="67" t="str">
        <f t="array" ref="T11">INDEX(M_3,ROW(T11)-ROW(T$5),COLUMN(T11)-COLUMN($Q11))</f>
        <v/>
      </c>
      <c r="U11" s="67" t="str">
        <f t="array" ref="U11">INDEX(M_3,ROW(U11)-ROW(U$5),COLUMN(U11)-COLUMN($Q11))</f>
        <v/>
      </c>
      <c r="V11" s="67" t="str">
        <f t="array" ref="V11">INDEX(M_3,ROW(V11)-ROW(V$5),COLUMN(V11)-COLUMN($Q11))</f>
        <v/>
      </c>
      <c r="W11" s="67" t="str">
        <f t="array" ref="W11">INDEX(M_3,ROW(W11)-ROW(W$5),COLUMN(W11)-COLUMN($Q11))</f>
        <v/>
      </c>
      <c r="X11" s="67" t="str">
        <f t="array" ref="X11">INDEX(M_3,ROW(X11)-ROW(X$5),COLUMN(X11)-COLUMN($Q11))</f>
        <v/>
      </c>
      <c r="Y11" s="219"/>
      <c r="Z11" s="68"/>
      <c r="AA11" s="120"/>
      <c r="AB11" s="67">
        <f t="array" ref="AB11">INDEX(M_13,ROW(AB11)-ROW(AB$5),COLUMN(AB11)-COLUMN($AA11))</f>
        <v>44592</v>
      </c>
      <c r="AC11" s="67" t="str">
        <f t="array" ref="AC11">INDEX(M_13,ROW(AC11)-ROW(AC$5),COLUMN(AC11)-COLUMN($AA11))</f>
        <v/>
      </c>
      <c r="AD11" s="67" t="str">
        <f t="array" ref="AD11">INDEX(M_13,ROW(AD11)-ROW(AD$5),COLUMN(AD11)-COLUMN($AA11))</f>
        <v/>
      </c>
      <c r="AE11" s="67" t="str">
        <f t="array" ref="AE11">INDEX(M_13,ROW(AE11)-ROW(AE$5),COLUMN(AE11)-COLUMN($AA11))</f>
        <v/>
      </c>
      <c r="AF11" s="67" t="str">
        <f t="array" ref="AF11">INDEX(M_13,ROW(AF11)-ROW(AF$5),COLUMN(AF11)-COLUMN($AA11))</f>
        <v/>
      </c>
      <c r="AG11" s="67" t="str">
        <f t="array" ref="AG11">INDEX(M_13,ROW(AG11)-ROW(AG$5),COLUMN(AG11)-COLUMN($AA11))</f>
        <v/>
      </c>
      <c r="AH11" s="67" t="str">
        <f t="array" ref="AH11">INDEX(M_13,ROW(AH11)-ROW(AH$5),COLUMN(AH11)-COLUMN($AA11))</f>
        <v/>
      </c>
      <c r="AI11" s="68"/>
      <c r="AJ11" s="67" t="str">
        <f t="array" ref="AJ11">INDEX(M_14,ROW(AJ11)-ROW(AJ$5),COLUMN(AJ11)-COLUMN($AI11))</f>
        <v/>
      </c>
      <c r="AK11" s="67" t="str">
        <f t="array" ref="AK11">INDEX(M_14,ROW(AK11)-ROW(AK$5),COLUMN(AK11)-COLUMN($AI11))</f>
        <v/>
      </c>
      <c r="AL11" s="67" t="str">
        <f t="array" ref="AL11">INDEX(M_14,ROW(AL11)-ROW(AL$5),COLUMN(AL11)-COLUMN($AI11))</f>
        <v/>
      </c>
      <c r="AM11" s="67" t="str">
        <f t="array" ref="AM11">INDEX(M_14,ROW(AM11)-ROW(AM$5),COLUMN(AM11)-COLUMN($AI11))</f>
        <v/>
      </c>
      <c r="AN11" s="67" t="str">
        <f t="array" ref="AN11">INDEX(M_14,ROW(AN11)-ROW(AN$5),COLUMN(AN11)-COLUMN($AI11))</f>
        <v/>
      </c>
      <c r="AO11" s="67" t="str">
        <f t="array" ref="AO11">INDEX(M_14,ROW(AO11)-ROW(AO$5),COLUMN(AO11)-COLUMN($AI11))</f>
        <v/>
      </c>
      <c r="AP11" s="67" t="str">
        <f t="array" ref="AP11">INDEX(M_14,ROW(AP11)-ROW(AP$5),COLUMN(AP11)-COLUMN($AI11))</f>
        <v/>
      </c>
      <c r="AQ11" s="68"/>
      <c r="AR11" s="67" t="str">
        <f t="array" ref="AR11">INDEX(M_15,ROW(AR11)-ROW(AR$5),COLUMN(AR11)-COLUMN($AQ11))</f>
        <v/>
      </c>
      <c r="AS11" s="67" t="str">
        <f t="array" ref="AS11">INDEX(M_15,ROW(AS11)-ROW(AS$5),COLUMN(AS11)-COLUMN($AQ11))</f>
        <v/>
      </c>
      <c r="AT11" s="67" t="str">
        <f t="array" ref="AT11">INDEX(M_15,ROW(AT11)-ROW(AT$5),COLUMN(AT11)-COLUMN($AQ11))</f>
        <v/>
      </c>
      <c r="AU11" s="67" t="str">
        <f t="array" ref="AU11">INDEX(M_15,ROW(AU11)-ROW(AU$5),COLUMN(AU11)-COLUMN($AQ11))</f>
        <v/>
      </c>
      <c r="AV11" s="67" t="str">
        <f t="array" ref="AV11">INDEX(M_15,ROW(AV11)-ROW(AV$5),COLUMN(AV11)-COLUMN($AQ11))</f>
        <v/>
      </c>
      <c r="AW11" s="67" t="str">
        <f t="array" ref="AW11">INDEX(M_15,ROW(AW11)-ROW(AW$5),COLUMN(AW11)-COLUMN($AQ11))</f>
        <v/>
      </c>
      <c r="AX11" s="67" t="str">
        <f t="array" ref="AX11">INDEX(M_15,ROW(AX11)-ROW(AX$5),COLUMN(AX11)-COLUMN($AQ11))</f>
        <v/>
      </c>
      <c r="AY11" s="38"/>
      <c r="AZ11" s="2"/>
      <c r="BA11" s="2"/>
    </row>
    <row r="12" ht="7.5" customHeight="1">
      <c r="A12" s="35"/>
      <c r="B12" s="68"/>
      <c r="C12" s="68"/>
      <c r="D12" s="68"/>
      <c r="E12" s="68"/>
      <c r="F12" s="68"/>
      <c r="G12" s="68"/>
      <c r="H12" s="68"/>
      <c r="I12" s="68"/>
      <c r="J12" s="68"/>
      <c r="K12" s="68"/>
      <c r="L12" s="68"/>
      <c r="M12" s="68"/>
      <c r="N12" s="68"/>
      <c r="O12" s="68"/>
      <c r="P12" s="68"/>
      <c r="Q12" s="68"/>
      <c r="R12" s="68"/>
      <c r="S12" s="68"/>
      <c r="T12" s="68"/>
      <c r="U12" s="68"/>
      <c r="V12" s="68"/>
      <c r="W12" s="68"/>
      <c r="X12" s="68"/>
      <c r="Y12" s="219"/>
      <c r="Z12" s="68"/>
      <c r="AA12" s="120"/>
      <c r="AB12" s="68"/>
      <c r="AC12" s="68"/>
      <c r="AD12" s="68"/>
      <c r="AE12" s="68"/>
      <c r="AF12" s="68"/>
      <c r="AG12" s="68"/>
      <c r="AH12" s="68"/>
      <c r="AI12" s="68"/>
      <c r="AJ12" s="68"/>
      <c r="AK12" s="68"/>
      <c r="AL12" s="68"/>
      <c r="AM12" s="68"/>
      <c r="AN12" s="68"/>
      <c r="AO12" s="68"/>
      <c r="AP12" s="68"/>
      <c r="AQ12" s="68"/>
      <c r="AR12" s="68"/>
      <c r="AS12" s="68"/>
      <c r="AT12" s="68"/>
      <c r="AU12" s="68"/>
      <c r="AV12" s="68"/>
      <c r="AW12" s="68"/>
      <c r="AX12" s="68"/>
      <c r="AY12" s="38"/>
      <c r="AZ12" s="2"/>
      <c r="BA12" s="2"/>
    </row>
    <row r="13">
      <c r="A13" s="35"/>
      <c r="B13" s="217" t="str">
        <f t="array" ref="B13">INDEX(C_MTHHEADER,4)</f>
        <v>APRIL</v>
      </c>
      <c r="C13" s="218"/>
      <c r="D13" s="218"/>
      <c r="E13" s="218"/>
      <c r="F13" s="218"/>
      <c r="G13" s="218"/>
      <c r="H13" s="218"/>
      <c r="I13" s="68"/>
      <c r="J13" s="217" t="str">
        <f t="array" ref="J13">INDEX(C_MTHHEADER,5)</f>
        <v>MAY</v>
      </c>
      <c r="K13" s="218"/>
      <c r="L13" s="218"/>
      <c r="M13" s="218"/>
      <c r="N13" s="218"/>
      <c r="O13" s="218"/>
      <c r="P13" s="218"/>
      <c r="Q13" s="68"/>
      <c r="R13" s="217" t="str">
        <f t="array" ref="R13">INDEX(C_MTHHEADER,6)</f>
        <v>JUNE</v>
      </c>
      <c r="S13" s="218"/>
      <c r="T13" s="218"/>
      <c r="U13" s="218"/>
      <c r="V13" s="218"/>
      <c r="W13" s="218"/>
      <c r="X13" s="218"/>
      <c r="Y13" s="219"/>
      <c r="Z13" s="68"/>
      <c r="AA13" s="120"/>
      <c r="AB13" s="217" t="str">
        <f t="array" ref="AB13">INDEX(C_MTHHEADER,4)</f>
        <v>APRIL</v>
      </c>
      <c r="AC13" s="218"/>
      <c r="AD13" s="218"/>
      <c r="AE13" s="218"/>
      <c r="AF13" s="218"/>
      <c r="AG13" s="218"/>
      <c r="AH13" s="218"/>
      <c r="AI13" s="68"/>
      <c r="AJ13" s="217" t="str">
        <f t="array" ref="AJ13">INDEX(C_MTHHEADER,5)</f>
        <v>MAY</v>
      </c>
      <c r="AK13" s="218"/>
      <c r="AL13" s="218"/>
      <c r="AM13" s="218"/>
      <c r="AN13" s="218"/>
      <c r="AO13" s="218"/>
      <c r="AP13" s="218"/>
      <c r="AQ13" s="68"/>
      <c r="AR13" s="217" t="str">
        <f t="array" ref="AR13">INDEX(C_MTHHEADER,6)</f>
        <v>JUNE</v>
      </c>
      <c r="AS13" s="218"/>
      <c r="AT13" s="218"/>
      <c r="AU13" s="218"/>
      <c r="AV13" s="218"/>
      <c r="AW13" s="218"/>
      <c r="AX13" s="218"/>
      <c r="AY13" s="38"/>
      <c r="AZ13" s="2"/>
      <c r="BA13" s="2"/>
    </row>
    <row r="14">
      <c r="A14" s="35"/>
      <c r="B14" s="66" t="str">
        <f t="array" ref="B14">INDEX(C_WKHEADER,1)</f>
        <v>MON</v>
      </c>
      <c r="C14" s="66" t="str">
        <f t="array" ref="C14">INDEX(C_WKHEADER,2)</f>
        <v>TUE</v>
      </c>
      <c r="D14" s="66" t="str">
        <f t="array" ref="D14">INDEX(C_WKHEADER,3)</f>
        <v>WED</v>
      </c>
      <c r="E14" s="66" t="str">
        <f t="array" ref="E14">INDEX(C_WKHEADER,4)</f>
        <v>THU</v>
      </c>
      <c r="F14" s="66" t="str">
        <f t="array" ref="F14">INDEX(C_WKHEADER,5)</f>
        <v>FRI</v>
      </c>
      <c r="G14" s="66" t="str">
        <f t="array" ref="G14">INDEX(C_WKHEADER,6)</f>
        <v>SAT</v>
      </c>
      <c r="H14" s="66" t="str">
        <f t="array" ref="H14">INDEX(C_WKHEADER,7)</f>
        <v>SUN</v>
      </c>
      <c r="I14" s="225"/>
      <c r="J14" s="66" t="str">
        <f t="array" ref="J14">INDEX(C_WKHEADER,1)</f>
        <v>MON</v>
      </c>
      <c r="K14" s="66" t="str">
        <f t="array" ref="K14">INDEX(C_WKHEADER,2)</f>
        <v>TUE</v>
      </c>
      <c r="L14" s="66" t="str">
        <f t="array" ref="L14">INDEX(C_WKHEADER,3)</f>
        <v>WED</v>
      </c>
      <c r="M14" s="66" t="str">
        <f t="array" ref="M14">INDEX(C_WKHEADER,4)</f>
        <v>THU</v>
      </c>
      <c r="N14" s="66" t="str">
        <f t="array" ref="N14">INDEX(C_WKHEADER,5)</f>
        <v>FRI</v>
      </c>
      <c r="O14" s="66" t="str">
        <f t="array" ref="O14">INDEX(C_WKHEADER,6)</f>
        <v>SAT</v>
      </c>
      <c r="P14" s="66" t="str">
        <f t="array" ref="P14">INDEX(C_WKHEADER,7)</f>
        <v>SUN</v>
      </c>
      <c r="Q14" s="225"/>
      <c r="R14" s="66" t="str">
        <f t="array" ref="R14">INDEX(C_WKHEADER,1)</f>
        <v>MON</v>
      </c>
      <c r="S14" s="66" t="str">
        <f t="array" ref="S14">INDEX(C_WKHEADER,2)</f>
        <v>TUE</v>
      </c>
      <c r="T14" s="66" t="str">
        <f t="array" ref="T14">INDEX(C_WKHEADER,3)</f>
        <v>WED</v>
      </c>
      <c r="U14" s="66" t="str">
        <f t="array" ref="U14">INDEX(C_WKHEADER,4)</f>
        <v>THU</v>
      </c>
      <c r="V14" s="66" t="str">
        <f t="array" ref="V14">INDEX(C_WKHEADER,5)</f>
        <v>FRI</v>
      </c>
      <c r="W14" s="66" t="str">
        <f t="array" ref="W14">INDEX(C_WKHEADER,6)</f>
        <v>SAT</v>
      </c>
      <c r="X14" s="66" t="str">
        <f t="array" ref="X14">INDEX(C_WKHEADER,7)</f>
        <v>SUN</v>
      </c>
      <c r="Y14" s="226"/>
      <c r="Z14" s="227"/>
      <c r="AA14" s="228"/>
      <c r="AB14" s="66" t="str">
        <f t="array" ref="AB14">INDEX(C_WKHEADER,1)</f>
        <v>MON</v>
      </c>
      <c r="AC14" s="66" t="str">
        <f t="array" ref="AC14">INDEX(C_WKHEADER,2)</f>
        <v>TUE</v>
      </c>
      <c r="AD14" s="66" t="str">
        <f t="array" ref="AD14">INDEX(C_WKHEADER,3)</f>
        <v>WED</v>
      </c>
      <c r="AE14" s="66" t="str">
        <f t="array" ref="AE14">INDEX(C_WKHEADER,4)</f>
        <v>THU</v>
      </c>
      <c r="AF14" s="66" t="str">
        <f t="array" ref="AF14">INDEX(C_WKHEADER,5)</f>
        <v>FRI</v>
      </c>
      <c r="AG14" s="66" t="str">
        <f t="array" ref="AG14">INDEX(C_WKHEADER,6)</f>
        <v>SAT</v>
      </c>
      <c r="AH14" s="66" t="str">
        <f t="array" ref="AH14">INDEX(C_WKHEADER,7)</f>
        <v>SUN</v>
      </c>
      <c r="AI14" s="225"/>
      <c r="AJ14" s="66" t="str">
        <f t="array" ref="AJ14">INDEX(C_WKHEADER,1)</f>
        <v>MON</v>
      </c>
      <c r="AK14" s="66" t="str">
        <f t="array" ref="AK14">INDEX(C_WKHEADER,2)</f>
        <v>TUE</v>
      </c>
      <c r="AL14" s="66" t="str">
        <f t="array" ref="AL14">INDEX(C_WKHEADER,3)</f>
        <v>WED</v>
      </c>
      <c r="AM14" s="66" t="str">
        <f t="array" ref="AM14">INDEX(C_WKHEADER,4)</f>
        <v>THU</v>
      </c>
      <c r="AN14" s="66" t="str">
        <f t="array" ref="AN14">INDEX(C_WKHEADER,5)</f>
        <v>FRI</v>
      </c>
      <c r="AO14" s="66" t="str">
        <f t="array" ref="AO14">INDEX(C_WKHEADER,6)</f>
        <v>SAT</v>
      </c>
      <c r="AP14" s="66" t="str">
        <f t="array" ref="AP14">INDEX(C_WKHEADER,7)</f>
        <v>SUN</v>
      </c>
      <c r="AQ14" s="225"/>
      <c r="AR14" s="66" t="str">
        <f t="array" ref="AR14">INDEX(C_WKHEADER,1)</f>
        <v>MON</v>
      </c>
      <c r="AS14" s="66" t="str">
        <f t="array" ref="AS14">INDEX(C_WKHEADER,2)</f>
        <v>TUE</v>
      </c>
      <c r="AT14" s="66" t="str">
        <f t="array" ref="AT14">INDEX(C_WKHEADER,3)</f>
        <v>WED</v>
      </c>
      <c r="AU14" s="66" t="str">
        <f t="array" ref="AU14">INDEX(C_WKHEADER,4)</f>
        <v>THU</v>
      </c>
      <c r="AV14" s="66" t="str">
        <f t="array" ref="AV14">INDEX(C_WKHEADER,5)</f>
        <v>FRI</v>
      </c>
      <c r="AW14" s="66" t="str">
        <f t="array" ref="AW14">INDEX(C_WKHEADER,6)</f>
        <v>SAT</v>
      </c>
      <c r="AX14" s="66" t="str">
        <f t="array" ref="AX14">INDEX(C_WKHEADER,7)</f>
        <v>SUN</v>
      </c>
      <c r="AY14" s="38"/>
      <c r="AZ14" s="2"/>
      <c r="BA14" s="2"/>
    </row>
    <row r="15">
      <c r="A15" s="35"/>
      <c r="B15" s="67" t="str">
        <f t="array" ref="B15">INDEX(M_4,ROW(B15)-ROW(B$14),COLUMN(B15)-COLUMN($A15))</f>
        <v/>
      </c>
      <c r="C15" s="67" t="str">
        <f t="array" ref="C15">INDEX(M_4,ROW(C15)-ROW(C$14),COLUMN(C15)-COLUMN($A15))</f>
        <v/>
      </c>
      <c r="D15" s="67" t="str">
        <f t="array" ref="D15">INDEX(M_4,ROW(D15)-ROW(D$14),COLUMN(D15)-COLUMN($A15))</f>
        <v/>
      </c>
      <c r="E15" s="67">
        <f t="array" ref="E15">INDEX(M_4,ROW(E15)-ROW(E$14),COLUMN(E15)-COLUMN($A15))</f>
        <v>44287</v>
      </c>
      <c r="F15" s="67">
        <f t="array" ref="F15">INDEX(M_4,ROW(F15)-ROW(F$14),COLUMN(F15)-COLUMN($A15))</f>
        <v>44288</v>
      </c>
      <c r="G15" s="67">
        <f t="array" ref="G15">INDEX(M_4,ROW(G15)-ROW(G$14),COLUMN(G15)-COLUMN($A15))</f>
        <v>44289</v>
      </c>
      <c r="H15" s="67">
        <f t="array" ref="H15">INDEX(M_4,ROW(H15)-ROW(H$14),COLUMN(H15)-COLUMN($A15))</f>
        <v>44290</v>
      </c>
      <c r="I15" s="68"/>
      <c r="J15" s="67" t="str">
        <f t="array" ref="J15">INDEX(M_5,ROW(J15)-ROW(J$14),COLUMN(J15)-COLUMN($I15))</f>
        <v/>
      </c>
      <c r="K15" s="67" t="str">
        <f t="array" ref="K15">INDEX(M_5,ROW(K15)-ROW(K$14),COLUMN(K15)-COLUMN($I15))</f>
        <v/>
      </c>
      <c r="L15" s="67" t="str">
        <f t="array" ref="L15">INDEX(M_5,ROW(L15)-ROW(L$14),COLUMN(L15)-COLUMN($I15))</f>
        <v/>
      </c>
      <c r="M15" s="67" t="str">
        <f t="array" ref="M15">INDEX(M_5,ROW(M15)-ROW(M$14),COLUMN(M15)-COLUMN($I15))</f>
        <v/>
      </c>
      <c r="N15" s="67" t="str">
        <f t="array" ref="N15">INDEX(M_5,ROW(N15)-ROW(N$14),COLUMN(N15)-COLUMN($I15))</f>
        <v/>
      </c>
      <c r="O15" s="67">
        <f t="array" ref="O15">INDEX(M_5,ROW(O15)-ROW(O$14),COLUMN(O15)-COLUMN($I15))</f>
        <v>44317</v>
      </c>
      <c r="P15" s="67">
        <f t="array" ref="P15">INDEX(M_5,ROW(P15)-ROW(P$14),COLUMN(P15)-COLUMN($I15))</f>
        <v>44318</v>
      </c>
      <c r="Q15" s="68"/>
      <c r="R15" s="67" t="str">
        <f t="array" ref="R15">INDEX(M_6,ROW(R15)-ROW(R$14),COLUMN(R15)-COLUMN($Q15))</f>
        <v/>
      </c>
      <c r="S15" s="67">
        <f t="array" ref="S15">INDEX(M_6,ROW(S15)-ROW(S$14),COLUMN(S15)-COLUMN($Q15))</f>
        <v>44348</v>
      </c>
      <c r="T15" s="67">
        <f t="array" ref="T15">INDEX(M_6,ROW(T15)-ROW(T$14),COLUMN(T15)-COLUMN($Q15))</f>
        <v>44349</v>
      </c>
      <c r="U15" s="67">
        <f t="array" ref="U15">INDEX(M_6,ROW(U15)-ROW(U$14),COLUMN(U15)-COLUMN($Q15))</f>
        <v>44350</v>
      </c>
      <c r="V15" s="67">
        <f t="array" ref="V15">INDEX(M_6,ROW(V15)-ROW(V$14),COLUMN(V15)-COLUMN($Q15))</f>
        <v>44351</v>
      </c>
      <c r="W15" s="67">
        <f t="array" ref="W15">INDEX(M_6,ROW(W15)-ROW(W$14),COLUMN(W15)-COLUMN($Q15))</f>
        <v>44352</v>
      </c>
      <c r="X15" s="67">
        <f t="array" ref="X15">INDEX(M_6,ROW(X15)-ROW(X$14),COLUMN(X15)-COLUMN($Q15))</f>
        <v>44353</v>
      </c>
      <c r="Y15" s="219"/>
      <c r="Z15" s="68"/>
      <c r="AA15" s="120"/>
      <c r="AB15" s="67" t="str">
        <f t="array" ref="AB15">INDEX(M_16,ROW(AB15)-ROW(AB$14),COLUMN(AB15)-COLUMN($AA15))</f>
        <v/>
      </c>
      <c r="AC15" s="67" t="str">
        <f t="array" ref="AC15">INDEX(M_16,ROW(AC15)-ROW(AC$14),COLUMN(AC15)-COLUMN($AA15))</f>
        <v/>
      </c>
      <c r="AD15" s="67" t="str">
        <f t="array" ref="AD15">INDEX(M_16,ROW(AD15)-ROW(AD$14),COLUMN(AD15)-COLUMN($AA15))</f>
        <v/>
      </c>
      <c r="AE15" s="67" t="str">
        <f t="array" ref="AE15">INDEX(M_16,ROW(AE15)-ROW(AE$14),COLUMN(AE15)-COLUMN($AA15))</f>
        <v/>
      </c>
      <c r="AF15" s="67">
        <f t="array" ref="AF15">INDEX(M_16,ROW(AF15)-ROW(AF$14),COLUMN(AF15)-COLUMN($AA15))</f>
        <v>44652</v>
      </c>
      <c r="AG15" s="67">
        <f t="array" ref="AG15">INDEX(M_16,ROW(AG15)-ROW(AG$14),COLUMN(AG15)-COLUMN($AA15))</f>
        <v>44653</v>
      </c>
      <c r="AH15" s="67">
        <f t="array" ref="AH15">INDEX(M_16,ROW(AH15)-ROW(AH$14),COLUMN(AH15)-COLUMN($AA15))</f>
        <v>44654</v>
      </c>
      <c r="AI15" s="68"/>
      <c r="AJ15" s="67" t="str">
        <f t="array" ref="AJ15">INDEX(M_17,ROW(AJ15)-ROW(AJ$14),COLUMN(AJ15)-COLUMN($AI15))</f>
        <v/>
      </c>
      <c r="AK15" s="67" t="str">
        <f t="array" ref="AK15">INDEX(M_17,ROW(AK15)-ROW(AK$14),COLUMN(AK15)-COLUMN($AI15))</f>
        <v/>
      </c>
      <c r="AL15" s="67" t="str">
        <f t="array" ref="AL15">INDEX(M_17,ROW(AL15)-ROW(AL$14),COLUMN(AL15)-COLUMN($AI15))</f>
        <v/>
      </c>
      <c r="AM15" s="67" t="str">
        <f t="array" ref="AM15">INDEX(M_17,ROW(AM15)-ROW(AM$14),COLUMN(AM15)-COLUMN($AI15))</f>
        <v/>
      </c>
      <c r="AN15" s="67" t="str">
        <f t="array" ref="AN15">INDEX(M_17,ROW(AN15)-ROW(AN$14),COLUMN(AN15)-COLUMN($AI15))</f>
        <v/>
      </c>
      <c r="AO15" s="67" t="str">
        <f t="array" ref="AO15">INDEX(M_17,ROW(AO15)-ROW(AO$14),COLUMN(AO15)-COLUMN($AI15))</f>
        <v/>
      </c>
      <c r="AP15" s="67">
        <f t="array" ref="AP15">INDEX(M_17,ROW(AP15)-ROW(AP$14),COLUMN(AP15)-COLUMN($AI15))</f>
        <v>44682</v>
      </c>
      <c r="AQ15" s="68"/>
      <c r="AR15" s="67" t="str">
        <f t="array" ref="AR15">INDEX(M_18,ROW(AR15)-ROW(AR$14),COLUMN(AR15)-COLUMN($AQ15))</f>
        <v/>
      </c>
      <c r="AS15" s="67" t="str">
        <f t="array" ref="AS15">INDEX(M_18,ROW(AS15)-ROW(AS$14),COLUMN(AS15)-COLUMN($AQ15))</f>
        <v/>
      </c>
      <c r="AT15" s="67">
        <f t="array" ref="AT15">INDEX(M_18,ROW(AT15)-ROW(AT$14),COLUMN(AT15)-COLUMN($AQ15))</f>
        <v>44713</v>
      </c>
      <c r="AU15" s="67">
        <f t="array" ref="AU15">INDEX(M_18,ROW(AU15)-ROW(AU$14),COLUMN(AU15)-COLUMN($AQ15))</f>
        <v>44714</v>
      </c>
      <c r="AV15" s="67">
        <f t="array" ref="AV15">INDEX(M_18,ROW(AV15)-ROW(AV$14),COLUMN(AV15)-COLUMN($AQ15))</f>
        <v>44715</v>
      </c>
      <c r="AW15" s="67">
        <f t="array" ref="AW15">INDEX(M_18,ROW(AW15)-ROW(AW$14),COLUMN(AW15)-COLUMN($AQ15))</f>
        <v>44716</v>
      </c>
      <c r="AX15" s="67">
        <f t="array" ref="AX15">INDEX(M_18,ROW(AX15)-ROW(AX$14),COLUMN(AX15)-COLUMN($AQ15))</f>
        <v>44717</v>
      </c>
      <c r="AY15" s="38"/>
      <c r="AZ15" s="2"/>
      <c r="BA15" s="2"/>
    </row>
    <row r="16">
      <c r="A16" s="35"/>
      <c r="B16" s="67">
        <f t="array" ref="B16">INDEX(M_4,ROW(B16)-ROW(B$14),COLUMN(B16)-COLUMN($A16))</f>
        <v>44291</v>
      </c>
      <c r="C16" s="67">
        <f t="array" ref="C16">INDEX(M_4,ROW(C16)-ROW(C$14),COLUMN(C16)-COLUMN($A16))</f>
        <v>44292</v>
      </c>
      <c r="D16" s="67">
        <f t="array" ref="D16">INDEX(M_4,ROW(D16)-ROW(D$14),COLUMN(D16)-COLUMN($A16))</f>
        <v>44293</v>
      </c>
      <c r="E16" s="67">
        <f t="array" ref="E16">INDEX(M_4,ROW(E16)-ROW(E$14),COLUMN(E16)-COLUMN($A16))</f>
        <v>44294</v>
      </c>
      <c r="F16" s="67">
        <f t="array" ref="F16">INDEX(M_4,ROW(F16)-ROW(F$14),COLUMN(F16)-COLUMN($A16))</f>
        <v>44295</v>
      </c>
      <c r="G16" s="67">
        <f t="array" ref="G16">INDEX(M_4,ROW(G16)-ROW(G$14),COLUMN(G16)-COLUMN($A16))</f>
        <v>44296</v>
      </c>
      <c r="H16" s="67">
        <f t="array" ref="H16">INDEX(M_4,ROW(H16)-ROW(H$14),COLUMN(H16)-COLUMN($A16))</f>
        <v>44297</v>
      </c>
      <c r="I16" s="68"/>
      <c r="J16" s="67">
        <f t="array" ref="J16">INDEX(M_5,ROW(J16)-ROW(J$14),COLUMN(J16)-COLUMN($I16))</f>
        <v>44319</v>
      </c>
      <c r="K16" s="67">
        <f t="array" ref="K16">INDEX(M_5,ROW(K16)-ROW(K$14),COLUMN(K16)-COLUMN($I16))</f>
        <v>44320</v>
      </c>
      <c r="L16" s="67">
        <f t="array" ref="L16">INDEX(M_5,ROW(L16)-ROW(L$14),COLUMN(L16)-COLUMN($I16))</f>
        <v>44321</v>
      </c>
      <c r="M16" s="67">
        <f t="array" ref="M16">INDEX(M_5,ROW(M16)-ROW(M$14),COLUMN(M16)-COLUMN($I16))</f>
        <v>44322</v>
      </c>
      <c r="N16" s="67">
        <f t="array" ref="N16">INDEX(M_5,ROW(N16)-ROW(N$14),COLUMN(N16)-COLUMN($I16))</f>
        <v>44323</v>
      </c>
      <c r="O16" s="67">
        <f t="array" ref="O16">INDEX(M_5,ROW(O16)-ROW(O$14),COLUMN(O16)-COLUMN($I16))</f>
        <v>44324</v>
      </c>
      <c r="P16" s="67">
        <f t="array" ref="P16">INDEX(M_5,ROW(P16)-ROW(P$14),COLUMN(P16)-COLUMN($I16))</f>
        <v>44325</v>
      </c>
      <c r="Q16" s="68"/>
      <c r="R16" s="67">
        <f t="array" ref="R16">INDEX(M_6,ROW(R16)-ROW(R$14),COLUMN(R16)-COLUMN($Q16))</f>
        <v>44354</v>
      </c>
      <c r="S16" s="67">
        <f t="array" ref="S16">INDEX(M_6,ROW(S16)-ROW(S$14),COLUMN(S16)-COLUMN($Q16))</f>
        <v>44355</v>
      </c>
      <c r="T16" s="67">
        <f t="array" ref="T16">INDEX(M_6,ROW(T16)-ROW(T$14),COLUMN(T16)-COLUMN($Q16))</f>
        <v>44356</v>
      </c>
      <c r="U16" s="67">
        <f t="array" ref="U16">INDEX(M_6,ROW(U16)-ROW(U$14),COLUMN(U16)-COLUMN($Q16))</f>
        <v>44357</v>
      </c>
      <c r="V16" s="67">
        <f t="array" ref="V16">INDEX(M_6,ROW(V16)-ROW(V$14),COLUMN(V16)-COLUMN($Q16))</f>
        <v>44358</v>
      </c>
      <c r="W16" s="67">
        <f t="array" ref="W16">INDEX(M_6,ROW(W16)-ROW(W$14),COLUMN(W16)-COLUMN($Q16))</f>
        <v>44359</v>
      </c>
      <c r="X16" s="67">
        <f t="array" ref="X16">INDEX(M_6,ROW(X16)-ROW(X$14),COLUMN(X16)-COLUMN($Q16))</f>
        <v>44360</v>
      </c>
      <c r="Y16" s="219"/>
      <c r="Z16" s="68"/>
      <c r="AA16" s="120"/>
      <c r="AB16" s="67">
        <f t="array" ref="AB16">INDEX(M_16,ROW(AB16)-ROW(AB$14),COLUMN(AB16)-COLUMN($AA16))</f>
        <v>44655</v>
      </c>
      <c r="AC16" s="67">
        <f t="array" ref="AC16">INDEX(M_16,ROW(AC16)-ROW(AC$14),COLUMN(AC16)-COLUMN($AA16))</f>
        <v>44656</v>
      </c>
      <c r="AD16" s="67">
        <f t="array" ref="AD16">INDEX(M_16,ROW(AD16)-ROW(AD$14),COLUMN(AD16)-COLUMN($AA16))</f>
        <v>44657</v>
      </c>
      <c r="AE16" s="67">
        <f t="array" ref="AE16">INDEX(M_16,ROW(AE16)-ROW(AE$14),COLUMN(AE16)-COLUMN($AA16))</f>
        <v>44658</v>
      </c>
      <c r="AF16" s="67">
        <f t="array" ref="AF16">INDEX(M_16,ROW(AF16)-ROW(AF$14),COLUMN(AF16)-COLUMN($AA16))</f>
        <v>44659</v>
      </c>
      <c r="AG16" s="67">
        <f t="array" ref="AG16">INDEX(M_16,ROW(AG16)-ROW(AG$14),COLUMN(AG16)-COLUMN($AA16))</f>
        <v>44660</v>
      </c>
      <c r="AH16" s="67">
        <f t="array" ref="AH16">INDEX(M_16,ROW(AH16)-ROW(AH$14),COLUMN(AH16)-COLUMN($AA16))</f>
        <v>44661</v>
      </c>
      <c r="AI16" s="68"/>
      <c r="AJ16" s="67">
        <f t="array" ref="AJ16">INDEX(M_17,ROW(AJ16)-ROW(AJ$14),COLUMN(AJ16)-COLUMN($AI16))</f>
        <v>44683</v>
      </c>
      <c r="AK16" s="67">
        <f t="array" ref="AK16">INDEX(M_17,ROW(AK16)-ROW(AK$14),COLUMN(AK16)-COLUMN($AI16))</f>
        <v>44684</v>
      </c>
      <c r="AL16" s="67">
        <f t="array" ref="AL16">INDEX(M_17,ROW(AL16)-ROW(AL$14),COLUMN(AL16)-COLUMN($AI16))</f>
        <v>44685</v>
      </c>
      <c r="AM16" s="67">
        <f t="array" ref="AM16">INDEX(M_17,ROW(AM16)-ROW(AM$14),COLUMN(AM16)-COLUMN($AI16))</f>
        <v>44686</v>
      </c>
      <c r="AN16" s="67">
        <f t="array" ref="AN16">INDEX(M_17,ROW(AN16)-ROW(AN$14),COLUMN(AN16)-COLUMN($AI16))</f>
        <v>44687</v>
      </c>
      <c r="AO16" s="67">
        <f t="array" ref="AO16">INDEX(M_17,ROW(AO16)-ROW(AO$14),COLUMN(AO16)-COLUMN($AI16))</f>
        <v>44688</v>
      </c>
      <c r="AP16" s="67">
        <f t="array" ref="AP16">INDEX(M_17,ROW(AP16)-ROW(AP$14),COLUMN(AP16)-COLUMN($AI16))</f>
        <v>44689</v>
      </c>
      <c r="AQ16" s="68"/>
      <c r="AR16" s="67">
        <f t="array" ref="AR16">INDEX(M_18,ROW(AR16)-ROW(AR$14),COLUMN(AR16)-COLUMN($AQ16))</f>
        <v>44718</v>
      </c>
      <c r="AS16" s="67">
        <f t="array" ref="AS16">INDEX(M_18,ROW(AS16)-ROW(AS$14),COLUMN(AS16)-COLUMN($AQ16))</f>
        <v>44719</v>
      </c>
      <c r="AT16" s="67">
        <f t="array" ref="AT16">INDEX(M_18,ROW(AT16)-ROW(AT$14),COLUMN(AT16)-COLUMN($AQ16))</f>
        <v>44720</v>
      </c>
      <c r="AU16" s="67">
        <f t="array" ref="AU16">INDEX(M_18,ROW(AU16)-ROW(AU$14),COLUMN(AU16)-COLUMN($AQ16))</f>
        <v>44721</v>
      </c>
      <c r="AV16" s="67">
        <f t="array" ref="AV16">INDEX(M_18,ROW(AV16)-ROW(AV$14),COLUMN(AV16)-COLUMN($AQ16))</f>
        <v>44722</v>
      </c>
      <c r="AW16" s="67">
        <f t="array" ref="AW16">INDEX(M_18,ROW(AW16)-ROW(AW$14),COLUMN(AW16)-COLUMN($AQ16))</f>
        <v>44723</v>
      </c>
      <c r="AX16" s="67">
        <f t="array" ref="AX16">INDEX(M_18,ROW(AX16)-ROW(AX$14),COLUMN(AX16)-COLUMN($AQ16))</f>
        <v>44724</v>
      </c>
      <c r="AY16" s="38"/>
      <c r="AZ16" s="2"/>
      <c r="BA16" s="2"/>
    </row>
    <row r="17">
      <c r="A17" s="35"/>
      <c r="B17" s="67">
        <f t="array" ref="B17">INDEX(M_4,ROW(B17)-ROW(B$14),COLUMN(B17)-COLUMN($A17))</f>
        <v>44298</v>
      </c>
      <c r="C17" s="67">
        <f t="array" ref="C17">INDEX(M_4,ROW(C17)-ROW(C$14),COLUMN(C17)-COLUMN($A17))</f>
        <v>44299</v>
      </c>
      <c r="D17" s="67">
        <f t="array" ref="D17">INDEX(M_4,ROW(D17)-ROW(D$14),COLUMN(D17)-COLUMN($A17))</f>
        <v>44300</v>
      </c>
      <c r="E17" s="67">
        <f t="array" ref="E17">INDEX(M_4,ROW(E17)-ROW(E$14),COLUMN(E17)-COLUMN($A17))</f>
        <v>44301</v>
      </c>
      <c r="F17" s="67">
        <f t="array" ref="F17">INDEX(M_4,ROW(F17)-ROW(F$14),COLUMN(F17)-COLUMN($A17))</f>
        <v>44302</v>
      </c>
      <c r="G17" s="67">
        <f t="array" ref="G17">INDEX(M_4,ROW(G17)-ROW(G$14),COLUMN(G17)-COLUMN($A17))</f>
        <v>44303</v>
      </c>
      <c r="H17" s="67">
        <f t="array" ref="H17">INDEX(M_4,ROW(H17)-ROW(H$14),COLUMN(H17)-COLUMN($A17))</f>
        <v>44304</v>
      </c>
      <c r="I17" s="68"/>
      <c r="J17" s="67">
        <f t="array" ref="J17">INDEX(M_5,ROW(J17)-ROW(J$14),COLUMN(J17)-COLUMN($I17))</f>
        <v>44326</v>
      </c>
      <c r="K17" s="67">
        <f t="array" ref="K17">INDEX(M_5,ROW(K17)-ROW(K$14),COLUMN(K17)-COLUMN($I17))</f>
        <v>44327</v>
      </c>
      <c r="L17" s="67">
        <f t="array" ref="L17">INDEX(M_5,ROW(L17)-ROW(L$14),COLUMN(L17)-COLUMN($I17))</f>
        <v>44328</v>
      </c>
      <c r="M17" s="67">
        <f t="array" ref="M17">INDEX(M_5,ROW(M17)-ROW(M$14),COLUMN(M17)-COLUMN($I17))</f>
        <v>44329</v>
      </c>
      <c r="N17" s="67">
        <f t="array" ref="N17">INDEX(M_5,ROW(N17)-ROW(N$14),COLUMN(N17)-COLUMN($I17))</f>
        <v>44330</v>
      </c>
      <c r="O17" s="67">
        <f t="array" ref="O17">INDEX(M_5,ROW(O17)-ROW(O$14),COLUMN(O17)-COLUMN($I17))</f>
        <v>44331</v>
      </c>
      <c r="P17" s="67">
        <f t="array" ref="P17">INDEX(M_5,ROW(P17)-ROW(P$14),COLUMN(P17)-COLUMN($I17))</f>
        <v>44332</v>
      </c>
      <c r="Q17" s="68"/>
      <c r="R17" s="67">
        <f t="array" ref="R17">INDEX(M_6,ROW(R17)-ROW(R$14),COLUMN(R17)-COLUMN($Q17))</f>
        <v>44361</v>
      </c>
      <c r="S17" s="67">
        <f t="array" ref="S17">INDEX(M_6,ROW(S17)-ROW(S$14),COLUMN(S17)-COLUMN($Q17))</f>
        <v>44362</v>
      </c>
      <c r="T17" s="67">
        <f t="array" ref="T17">INDEX(M_6,ROW(T17)-ROW(T$14),COLUMN(T17)-COLUMN($Q17))</f>
        <v>44363</v>
      </c>
      <c r="U17" s="67">
        <f t="array" ref="U17">INDEX(M_6,ROW(U17)-ROW(U$14),COLUMN(U17)-COLUMN($Q17))</f>
        <v>44364</v>
      </c>
      <c r="V17" s="67">
        <f t="array" ref="V17">INDEX(M_6,ROW(V17)-ROW(V$14),COLUMN(V17)-COLUMN($Q17))</f>
        <v>44365</v>
      </c>
      <c r="W17" s="67">
        <f t="array" ref="W17">INDEX(M_6,ROW(W17)-ROW(W$14),COLUMN(W17)-COLUMN($Q17))</f>
        <v>44366</v>
      </c>
      <c r="X17" s="67">
        <f t="array" ref="X17">INDEX(M_6,ROW(X17)-ROW(X$14),COLUMN(X17)-COLUMN($Q17))</f>
        <v>44367</v>
      </c>
      <c r="Y17" s="219"/>
      <c r="Z17" s="68"/>
      <c r="AA17" s="120"/>
      <c r="AB17" s="67">
        <f t="array" ref="AB17">INDEX(M_16,ROW(AB17)-ROW(AB$14),COLUMN(AB17)-COLUMN($AA17))</f>
        <v>44662</v>
      </c>
      <c r="AC17" s="67">
        <f t="array" ref="AC17">INDEX(M_16,ROW(AC17)-ROW(AC$14),COLUMN(AC17)-COLUMN($AA17))</f>
        <v>44663</v>
      </c>
      <c r="AD17" s="67">
        <f t="array" ref="AD17">INDEX(M_16,ROW(AD17)-ROW(AD$14),COLUMN(AD17)-COLUMN($AA17))</f>
        <v>44664</v>
      </c>
      <c r="AE17" s="67">
        <f t="array" ref="AE17">INDEX(M_16,ROW(AE17)-ROW(AE$14),COLUMN(AE17)-COLUMN($AA17))</f>
        <v>44665</v>
      </c>
      <c r="AF17" s="67">
        <f t="array" ref="AF17">INDEX(M_16,ROW(AF17)-ROW(AF$14),COLUMN(AF17)-COLUMN($AA17))</f>
        <v>44666</v>
      </c>
      <c r="AG17" s="67">
        <f t="array" ref="AG17">INDEX(M_16,ROW(AG17)-ROW(AG$14),COLUMN(AG17)-COLUMN($AA17))</f>
        <v>44667</v>
      </c>
      <c r="AH17" s="67">
        <f t="array" ref="AH17">INDEX(M_16,ROW(AH17)-ROW(AH$14),COLUMN(AH17)-COLUMN($AA17))</f>
        <v>44668</v>
      </c>
      <c r="AI17" s="68"/>
      <c r="AJ17" s="67">
        <f t="array" ref="AJ17">INDEX(M_17,ROW(AJ17)-ROW(AJ$14),COLUMN(AJ17)-COLUMN($AI17))</f>
        <v>44690</v>
      </c>
      <c r="AK17" s="67">
        <f t="array" ref="AK17">INDEX(M_17,ROW(AK17)-ROW(AK$14),COLUMN(AK17)-COLUMN($AI17))</f>
        <v>44691</v>
      </c>
      <c r="AL17" s="67">
        <f t="array" ref="AL17">INDEX(M_17,ROW(AL17)-ROW(AL$14),COLUMN(AL17)-COLUMN($AI17))</f>
        <v>44692</v>
      </c>
      <c r="AM17" s="67">
        <f t="array" ref="AM17">INDEX(M_17,ROW(AM17)-ROW(AM$14),COLUMN(AM17)-COLUMN($AI17))</f>
        <v>44693</v>
      </c>
      <c r="AN17" s="67">
        <f t="array" ref="AN17">INDEX(M_17,ROW(AN17)-ROW(AN$14),COLUMN(AN17)-COLUMN($AI17))</f>
        <v>44694</v>
      </c>
      <c r="AO17" s="67">
        <f t="array" ref="AO17">INDEX(M_17,ROW(AO17)-ROW(AO$14),COLUMN(AO17)-COLUMN($AI17))</f>
        <v>44695</v>
      </c>
      <c r="AP17" s="67">
        <f t="array" ref="AP17">INDEX(M_17,ROW(AP17)-ROW(AP$14),COLUMN(AP17)-COLUMN($AI17))</f>
        <v>44696</v>
      </c>
      <c r="AQ17" s="68"/>
      <c r="AR17" s="67">
        <f t="array" ref="AR17">INDEX(M_18,ROW(AR17)-ROW(AR$14),COLUMN(AR17)-COLUMN($AQ17))</f>
        <v>44725</v>
      </c>
      <c r="AS17" s="67">
        <f t="array" ref="AS17">INDEX(M_18,ROW(AS17)-ROW(AS$14),COLUMN(AS17)-COLUMN($AQ17))</f>
        <v>44726</v>
      </c>
      <c r="AT17" s="67">
        <f t="array" ref="AT17">INDEX(M_18,ROW(AT17)-ROW(AT$14),COLUMN(AT17)-COLUMN($AQ17))</f>
        <v>44727</v>
      </c>
      <c r="AU17" s="67">
        <f t="array" ref="AU17">INDEX(M_18,ROW(AU17)-ROW(AU$14),COLUMN(AU17)-COLUMN($AQ17))</f>
        <v>44728</v>
      </c>
      <c r="AV17" s="67">
        <f t="array" ref="AV17">INDEX(M_18,ROW(AV17)-ROW(AV$14),COLUMN(AV17)-COLUMN($AQ17))</f>
        <v>44729</v>
      </c>
      <c r="AW17" s="67">
        <f t="array" ref="AW17">INDEX(M_18,ROW(AW17)-ROW(AW$14),COLUMN(AW17)-COLUMN($AQ17))</f>
        <v>44730</v>
      </c>
      <c r="AX17" s="67">
        <f t="array" ref="AX17">INDEX(M_18,ROW(AX17)-ROW(AX$14),COLUMN(AX17)-COLUMN($AQ17))</f>
        <v>44731</v>
      </c>
      <c r="AY17" s="38"/>
      <c r="AZ17" s="2"/>
      <c r="BA17" s="2"/>
    </row>
    <row r="18">
      <c r="A18" s="35"/>
      <c r="B18" s="67">
        <f t="array" ref="B18">INDEX(M_4,ROW(B18)-ROW(B$14),COLUMN(B18)-COLUMN($A18))</f>
        <v>44305</v>
      </c>
      <c r="C18" s="67">
        <f t="array" ref="C18">INDEX(M_4,ROW(C18)-ROW(C$14),COLUMN(C18)-COLUMN($A18))</f>
        <v>44306</v>
      </c>
      <c r="D18" s="67">
        <f t="array" ref="D18">INDEX(M_4,ROW(D18)-ROW(D$14),COLUMN(D18)-COLUMN($A18))</f>
        <v>44307</v>
      </c>
      <c r="E18" s="67">
        <f t="array" ref="E18">INDEX(M_4,ROW(E18)-ROW(E$14),COLUMN(E18)-COLUMN($A18))</f>
        <v>44308</v>
      </c>
      <c r="F18" s="67">
        <f t="array" ref="F18">INDEX(M_4,ROW(F18)-ROW(F$14),COLUMN(F18)-COLUMN($A18))</f>
        <v>44309</v>
      </c>
      <c r="G18" s="67">
        <f t="array" ref="G18">INDEX(M_4,ROW(G18)-ROW(G$14),COLUMN(G18)-COLUMN($A18))</f>
        <v>44310</v>
      </c>
      <c r="H18" s="67">
        <f t="array" ref="H18">INDEX(M_4,ROW(H18)-ROW(H$14),COLUMN(H18)-COLUMN($A18))</f>
        <v>44311</v>
      </c>
      <c r="I18" s="68"/>
      <c r="J18" s="67">
        <f t="array" ref="J18">INDEX(M_5,ROW(J18)-ROW(J$14),COLUMN(J18)-COLUMN($I18))</f>
        <v>44333</v>
      </c>
      <c r="K18" s="67">
        <f t="array" ref="K18">INDEX(M_5,ROW(K18)-ROW(K$14),COLUMN(K18)-COLUMN($I18))</f>
        <v>44334</v>
      </c>
      <c r="L18" s="67">
        <f t="array" ref="L18">INDEX(M_5,ROW(L18)-ROW(L$14),COLUMN(L18)-COLUMN($I18))</f>
        <v>44335</v>
      </c>
      <c r="M18" s="67">
        <f t="array" ref="M18">INDEX(M_5,ROW(M18)-ROW(M$14),COLUMN(M18)-COLUMN($I18))</f>
        <v>44336</v>
      </c>
      <c r="N18" s="67">
        <f t="array" ref="N18">INDEX(M_5,ROW(N18)-ROW(N$14),COLUMN(N18)-COLUMN($I18))</f>
        <v>44337</v>
      </c>
      <c r="O18" s="67">
        <f t="array" ref="O18">INDEX(M_5,ROW(O18)-ROW(O$14),COLUMN(O18)-COLUMN($I18))</f>
        <v>44338</v>
      </c>
      <c r="P18" s="67">
        <f t="array" ref="P18">INDEX(M_5,ROW(P18)-ROW(P$14),COLUMN(P18)-COLUMN($I18))</f>
        <v>44339</v>
      </c>
      <c r="Q18" s="68"/>
      <c r="R18" s="67">
        <f t="array" ref="R18">INDEX(M_6,ROW(R18)-ROW(R$14),COLUMN(R18)-COLUMN($Q18))</f>
        <v>44368</v>
      </c>
      <c r="S18" s="67">
        <f t="array" ref="S18">INDEX(M_6,ROW(S18)-ROW(S$14),COLUMN(S18)-COLUMN($Q18))</f>
        <v>44369</v>
      </c>
      <c r="T18" s="67">
        <f t="array" ref="T18">INDEX(M_6,ROW(T18)-ROW(T$14),COLUMN(T18)-COLUMN($Q18))</f>
        <v>44370</v>
      </c>
      <c r="U18" s="67">
        <f t="array" ref="U18">INDEX(M_6,ROW(U18)-ROW(U$14),COLUMN(U18)-COLUMN($Q18))</f>
        <v>44371</v>
      </c>
      <c r="V18" s="67">
        <f t="array" ref="V18">INDEX(M_6,ROW(V18)-ROW(V$14),COLUMN(V18)-COLUMN($Q18))</f>
        <v>44372</v>
      </c>
      <c r="W18" s="67">
        <f t="array" ref="W18">INDEX(M_6,ROW(W18)-ROW(W$14),COLUMN(W18)-COLUMN($Q18))</f>
        <v>44373</v>
      </c>
      <c r="X18" s="67">
        <f t="array" ref="X18">INDEX(M_6,ROW(X18)-ROW(X$14),COLUMN(X18)-COLUMN($Q18))</f>
        <v>44374</v>
      </c>
      <c r="Y18" s="219"/>
      <c r="Z18" s="68"/>
      <c r="AA18" s="120"/>
      <c r="AB18" s="67">
        <f t="array" ref="AB18">INDEX(M_16,ROW(AB18)-ROW(AB$14),COLUMN(AB18)-COLUMN($AA18))</f>
        <v>44669</v>
      </c>
      <c r="AC18" s="67">
        <f t="array" ref="AC18">INDEX(M_16,ROW(AC18)-ROW(AC$14),COLUMN(AC18)-COLUMN($AA18))</f>
        <v>44670</v>
      </c>
      <c r="AD18" s="67">
        <f t="array" ref="AD18">INDEX(M_16,ROW(AD18)-ROW(AD$14),COLUMN(AD18)-COLUMN($AA18))</f>
        <v>44671</v>
      </c>
      <c r="AE18" s="67">
        <f t="array" ref="AE18">INDEX(M_16,ROW(AE18)-ROW(AE$14),COLUMN(AE18)-COLUMN($AA18))</f>
        <v>44672</v>
      </c>
      <c r="AF18" s="67">
        <f t="array" ref="AF18">INDEX(M_16,ROW(AF18)-ROW(AF$14),COLUMN(AF18)-COLUMN($AA18))</f>
        <v>44673</v>
      </c>
      <c r="AG18" s="67">
        <f t="array" ref="AG18">INDEX(M_16,ROW(AG18)-ROW(AG$14),COLUMN(AG18)-COLUMN($AA18))</f>
        <v>44674</v>
      </c>
      <c r="AH18" s="67">
        <f t="array" ref="AH18">INDEX(M_16,ROW(AH18)-ROW(AH$14),COLUMN(AH18)-COLUMN($AA18))</f>
        <v>44675</v>
      </c>
      <c r="AI18" s="68"/>
      <c r="AJ18" s="67">
        <f t="array" ref="AJ18">INDEX(M_17,ROW(AJ18)-ROW(AJ$14),COLUMN(AJ18)-COLUMN($AI18))</f>
        <v>44697</v>
      </c>
      <c r="AK18" s="67">
        <f t="array" ref="AK18">INDEX(M_17,ROW(AK18)-ROW(AK$14),COLUMN(AK18)-COLUMN($AI18))</f>
        <v>44698</v>
      </c>
      <c r="AL18" s="67">
        <f t="array" ref="AL18">INDEX(M_17,ROW(AL18)-ROW(AL$14),COLUMN(AL18)-COLUMN($AI18))</f>
        <v>44699</v>
      </c>
      <c r="AM18" s="67">
        <f t="array" ref="AM18">INDEX(M_17,ROW(AM18)-ROW(AM$14),COLUMN(AM18)-COLUMN($AI18))</f>
        <v>44700</v>
      </c>
      <c r="AN18" s="67">
        <f t="array" ref="AN18">INDEX(M_17,ROW(AN18)-ROW(AN$14),COLUMN(AN18)-COLUMN($AI18))</f>
        <v>44701</v>
      </c>
      <c r="AO18" s="67">
        <f t="array" ref="AO18">INDEX(M_17,ROW(AO18)-ROW(AO$14),COLUMN(AO18)-COLUMN($AI18))</f>
        <v>44702</v>
      </c>
      <c r="AP18" s="67">
        <f t="array" ref="AP18">INDEX(M_17,ROW(AP18)-ROW(AP$14),COLUMN(AP18)-COLUMN($AI18))</f>
        <v>44703</v>
      </c>
      <c r="AQ18" s="68"/>
      <c r="AR18" s="67">
        <f t="array" ref="AR18">INDEX(M_18,ROW(AR18)-ROW(AR$14),COLUMN(AR18)-COLUMN($AQ18))</f>
        <v>44732</v>
      </c>
      <c r="AS18" s="67">
        <f t="array" ref="AS18">INDEX(M_18,ROW(AS18)-ROW(AS$14),COLUMN(AS18)-COLUMN($AQ18))</f>
        <v>44733</v>
      </c>
      <c r="AT18" s="67">
        <f t="array" ref="AT18">INDEX(M_18,ROW(AT18)-ROW(AT$14),COLUMN(AT18)-COLUMN($AQ18))</f>
        <v>44734</v>
      </c>
      <c r="AU18" s="67">
        <f t="array" ref="AU18">INDEX(M_18,ROW(AU18)-ROW(AU$14),COLUMN(AU18)-COLUMN($AQ18))</f>
        <v>44735</v>
      </c>
      <c r="AV18" s="67">
        <f t="array" ref="AV18">INDEX(M_18,ROW(AV18)-ROW(AV$14),COLUMN(AV18)-COLUMN($AQ18))</f>
        <v>44736</v>
      </c>
      <c r="AW18" s="67">
        <f t="array" ref="AW18">INDEX(M_18,ROW(AW18)-ROW(AW$14),COLUMN(AW18)-COLUMN($AQ18))</f>
        <v>44737</v>
      </c>
      <c r="AX18" s="67">
        <f t="array" ref="AX18">INDEX(M_18,ROW(AX18)-ROW(AX$14),COLUMN(AX18)-COLUMN($AQ18))</f>
        <v>44738</v>
      </c>
      <c r="AY18" s="38"/>
      <c r="AZ18" s="2"/>
      <c r="BA18" s="2"/>
    </row>
    <row r="19">
      <c r="A19" s="35"/>
      <c r="B19" s="67">
        <f t="array" ref="B19">INDEX(M_4,ROW(B19)-ROW(B$14),COLUMN(B19)-COLUMN($A19))</f>
        <v>44312</v>
      </c>
      <c r="C19" s="67">
        <f t="array" ref="C19">INDEX(M_4,ROW(C19)-ROW(C$14),COLUMN(C19)-COLUMN($A19))</f>
        <v>44313</v>
      </c>
      <c r="D19" s="67">
        <f t="array" ref="D19">INDEX(M_4,ROW(D19)-ROW(D$14),COLUMN(D19)-COLUMN($A19))</f>
        <v>44314</v>
      </c>
      <c r="E19" s="67">
        <f t="array" ref="E19">INDEX(M_4,ROW(E19)-ROW(E$14),COLUMN(E19)-COLUMN($A19))</f>
        <v>44315</v>
      </c>
      <c r="F19" s="67">
        <f t="array" ref="F19">INDEX(M_4,ROW(F19)-ROW(F$14),COLUMN(F19)-COLUMN($A19))</f>
        <v>44316</v>
      </c>
      <c r="G19" s="67" t="str">
        <f t="array" ref="G19">INDEX(M_4,ROW(G19)-ROW(G$14),COLUMN(G19)-COLUMN($A19))</f>
        <v/>
      </c>
      <c r="H19" s="67" t="str">
        <f t="array" ref="H19">INDEX(M_4,ROW(H19)-ROW(H$14),COLUMN(H19)-COLUMN($A19))</f>
        <v/>
      </c>
      <c r="I19" s="68"/>
      <c r="J19" s="67">
        <f t="array" ref="J19">INDEX(M_5,ROW(J19)-ROW(J$14),COLUMN(J19)-COLUMN($I19))</f>
        <v>44340</v>
      </c>
      <c r="K19" s="67">
        <f t="array" ref="K19">INDEX(M_5,ROW(K19)-ROW(K$14),COLUMN(K19)-COLUMN($I19))</f>
        <v>44341</v>
      </c>
      <c r="L19" s="67">
        <f t="array" ref="L19">INDEX(M_5,ROW(L19)-ROW(L$14),COLUMN(L19)-COLUMN($I19))</f>
        <v>44342</v>
      </c>
      <c r="M19" s="67">
        <f t="array" ref="M19">INDEX(M_5,ROW(M19)-ROW(M$14),COLUMN(M19)-COLUMN($I19))</f>
        <v>44343</v>
      </c>
      <c r="N19" s="67">
        <f t="array" ref="N19">INDEX(M_5,ROW(N19)-ROW(N$14),COLUMN(N19)-COLUMN($I19))</f>
        <v>44344</v>
      </c>
      <c r="O19" s="67">
        <f t="array" ref="O19">INDEX(M_5,ROW(O19)-ROW(O$14),COLUMN(O19)-COLUMN($I19))</f>
        <v>44345</v>
      </c>
      <c r="P19" s="67">
        <f t="array" ref="P19">INDEX(M_5,ROW(P19)-ROW(P$14),COLUMN(P19)-COLUMN($I19))</f>
        <v>44346</v>
      </c>
      <c r="Q19" s="68"/>
      <c r="R19" s="67">
        <f t="array" ref="R19">INDEX(M_6,ROW(R19)-ROW(R$14),COLUMN(R19)-COLUMN($Q19))</f>
        <v>44375</v>
      </c>
      <c r="S19" s="67">
        <f t="array" ref="S19">INDEX(M_6,ROW(S19)-ROW(S$14),COLUMN(S19)-COLUMN($Q19))</f>
        <v>44376</v>
      </c>
      <c r="T19" s="67">
        <f t="array" ref="T19">INDEX(M_6,ROW(T19)-ROW(T$14),COLUMN(T19)-COLUMN($Q19))</f>
        <v>44377</v>
      </c>
      <c r="U19" s="67" t="str">
        <f t="array" ref="U19">INDEX(M_6,ROW(U19)-ROW(U$14),COLUMN(U19)-COLUMN($Q19))</f>
        <v/>
      </c>
      <c r="V19" s="67" t="str">
        <f t="array" ref="V19">INDEX(M_6,ROW(V19)-ROW(V$14),COLUMN(V19)-COLUMN($Q19))</f>
        <v/>
      </c>
      <c r="W19" s="67" t="str">
        <f t="array" ref="W19">INDEX(M_6,ROW(W19)-ROW(W$14),COLUMN(W19)-COLUMN($Q19))</f>
        <v/>
      </c>
      <c r="X19" s="67" t="str">
        <f t="array" ref="X19">INDEX(M_6,ROW(X19)-ROW(X$14),COLUMN(X19)-COLUMN($Q19))</f>
        <v/>
      </c>
      <c r="Y19" s="219"/>
      <c r="Z19" s="68"/>
      <c r="AA19" s="120"/>
      <c r="AB19" s="67">
        <f t="array" ref="AB19">INDEX(M_16,ROW(AB19)-ROW(AB$14),COLUMN(AB19)-COLUMN($AA19))</f>
        <v>44676</v>
      </c>
      <c r="AC19" s="67">
        <f t="array" ref="AC19">INDEX(M_16,ROW(AC19)-ROW(AC$14),COLUMN(AC19)-COLUMN($AA19))</f>
        <v>44677</v>
      </c>
      <c r="AD19" s="67">
        <f t="array" ref="AD19">INDEX(M_16,ROW(AD19)-ROW(AD$14),COLUMN(AD19)-COLUMN($AA19))</f>
        <v>44678</v>
      </c>
      <c r="AE19" s="67">
        <f t="array" ref="AE19">INDEX(M_16,ROW(AE19)-ROW(AE$14),COLUMN(AE19)-COLUMN($AA19))</f>
        <v>44679</v>
      </c>
      <c r="AF19" s="67">
        <f t="array" ref="AF19">INDEX(M_16,ROW(AF19)-ROW(AF$14),COLUMN(AF19)-COLUMN($AA19))</f>
        <v>44680</v>
      </c>
      <c r="AG19" s="67">
        <f t="array" ref="AG19">INDEX(M_16,ROW(AG19)-ROW(AG$14),COLUMN(AG19)-COLUMN($AA19))</f>
        <v>44681</v>
      </c>
      <c r="AH19" s="67" t="str">
        <f t="array" ref="AH19">INDEX(M_16,ROW(AH19)-ROW(AH$14),COLUMN(AH19)-COLUMN($AA19))</f>
        <v/>
      </c>
      <c r="AI19" s="68"/>
      <c r="AJ19" s="67">
        <f t="array" ref="AJ19">INDEX(M_17,ROW(AJ19)-ROW(AJ$14),COLUMN(AJ19)-COLUMN($AI19))</f>
        <v>44704</v>
      </c>
      <c r="AK19" s="67">
        <f t="array" ref="AK19">INDEX(M_17,ROW(AK19)-ROW(AK$14),COLUMN(AK19)-COLUMN($AI19))</f>
        <v>44705</v>
      </c>
      <c r="AL19" s="67">
        <f t="array" ref="AL19">INDEX(M_17,ROW(AL19)-ROW(AL$14),COLUMN(AL19)-COLUMN($AI19))</f>
        <v>44706</v>
      </c>
      <c r="AM19" s="67">
        <f t="array" ref="AM19">INDEX(M_17,ROW(AM19)-ROW(AM$14),COLUMN(AM19)-COLUMN($AI19))</f>
        <v>44707</v>
      </c>
      <c r="AN19" s="67">
        <f t="array" ref="AN19">INDEX(M_17,ROW(AN19)-ROW(AN$14),COLUMN(AN19)-COLUMN($AI19))</f>
        <v>44708</v>
      </c>
      <c r="AO19" s="67">
        <f t="array" ref="AO19">INDEX(M_17,ROW(AO19)-ROW(AO$14),COLUMN(AO19)-COLUMN($AI19))</f>
        <v>44709</v>
      </c>
      <c r="AP19" s="67">
        <f t="array" ref="AP19">INDEX(M_17,ROW(AP19)-ROW(AP$14),COLUMN(AP19)-COLUMN($AI19))</f>
        <v>44710</v>
      </c>
      <c r="AQ19" s="68"/>
      <c r="AR19" s="67">
        <f t="array" ref="AR19">INDEX(M_18,ROW(AR19)-ROW(AR$14),COLUMN(AR19)-COLUMN($AQ19))</f>
        <v>44739</v>
      </c>
      <c r="AS19" s="67">
        <f t="array" ref="AS19">INDEX(M_18,ROW(AS19)-ROW(AS$14),COLUMN(AS19)-COLUMN($AQ19))</f>
        <v>44740</v>
      </c>
      <c r="AT19" s="67">
        <f t="array" ref="AT19">INDEX(M_18,ROW(AT19)-ROW(AT$14),COLUMN(AT19)-COLUMN($AQ19))</f>
        <v>44741</v>
      </c>
      <c r="AU19" s="67">
        <f t="array" ref="AU19">INDEX(M_18,ROW(AU19)-ROW(AU$14),COLUMN(AU19)-COLUMN($AQ19))</f>
        <v>44742</v>
      </c>
      <c r="AV19" s="67" t="str">
        <f t="array" ref="AV19">INDEX(M_18,ROW(AV19)-ROW(AV$14),COLUMN(AV19)-COLUMN($AQ19))</f>
        <v/>
      </c>
      <c r="AW19" s="67" t="str">
        <f t="array" ref="AW19">INDEX(M_18,ROW(AW19)-ROW(AW$14),COLUMN(AW19)-COLUMN($AQ19))</f>
        <v/>
      </c>
      <c r="AX19" s="67" t="str">
        <f t="array" ref="AX19">INDEX(M_18,ROW(AX19)-ROW(AX$14),COLUMN(AX19)-COLUMN($AQ19))</f>
        <v/>
      </c>
      <c r="AY19" s="38"/>
      <c r="AZ19" s="2"/>
      <c r="BA19" s="2"/>
    </row>
    <row r="20">
      <c r="A20" s="35"/>
      <c r="B20" s="67" t="str">
        <f t="array" ref="B20">INDEX(M_4,ROW(B20)-ROW(B$14),COLUMN(B20)-COLUMN($A20))</f>
        <v/>
      </c>
      <c r="C20" s="67" t="str">
        <f t="array" ref="C20">INDEX(M_4,ROW(C20)-ROW(C$14),COLUMN(C20)-COLUMN($A20))</f>
        <v/>
      </c>
      <c r="D20" s="67" t="str">
        <f t="array" ref="D20">INDEX(M_4,ROW(D20)-ROW(D$14),COLUMN(D20)-COLUMN($A20))</f>
        <v/>
      </c>
      <c r="E20" s="67" t="str">
        <f t="array" ref="E20">INDEX(M_4,ROW(E20)-ROW(E$14),COLUMN(E20)-COLUMN($A20))</f>
        <v/>
      </c>
      <c r="F20" s="67" t="str">
        <f t="array" ref="F20">INDEX(M_4,ROW(F20)-ROW(F$14),COLUMN(F20)-COLUMN($A20))</f>
        <v/>
      </c>
      <c r="G20" s="67" t="str">
        <f t="array" ref="G20">INDEX(M_4,ROW(G20)-ROW(G$14),COLUMN(G20)-COLUMN($A20))</f>
        <v/>
      </c>
      <c r="H20" s="67" t="str">
        <f t="array" ref="H20">INDEX(M_4,ROW(H20)-ROW(H$14),COLUMN(H20)-COLUMN($A20))</f>
        <v/>
      </c>
      <c r="I20" s="68"/>
      <c r="J20" s="67">
        <f t="array" ref="J20">INDEX(M_5,ROW(J20)-ROW(J$14),COLUMN(J20)-COLUMN($I20))</f>
        <v>44347</v>
      </c>
      <c r="K20" s="67" t="str">
        <f t="array" ref="K20">INDEX(M_5,ROW(K20)-ROW(K$14),COLUMN(K20)-COLUMN($I20))</f>
        <v/>
      </c>
      <c r="L20" s="67" t="str">
        <f t="array" ref="L20">INDEX(M_5,ROW(L20)-ROW(L$14),COLUMN(L20)-COLUMN($I20))</f>
        <v/>
      </c>
      <c r="M20" s="67" t="str">
        <f t="array" ref="M20">INDEX(M_5,ROW(M20)-ROW(M$14),COLUMN(M20)-COLUMN($I20))</f>
        <v/>
      </c>
      <c r="N20" s="67" t="str">
        <f t="array" ref="N20">INDEX(M_5,ROW(N20)-ROW(N$14),COLUMN(N20)-COLUMN($I20))</f>
        <v/>
      </c>
      <c r="O20" s="67" t="str">
        <f t="array" ref="O20">INDEX(M_5,ROW(O20)-ROW(O$14),COLUMN(O20)-COLUMN($I20))</f>
        <v/>
      </c>
      <c r="P20" s="67" t="str">
        <f t="array" ref="P20">INDEX(M_5,ROW(P20)-ROW(P$14),COLUMN(P20)-COLUMN($I20))</f>
        <v/>
      </c>
      <c r="Q20" s="68"/>
      <c r="R20" s="67" t="str">
        <f t="array" ref="R20">INDEX(M_6,ROW(R20)-ROW(R$14),COLUMN(R20)-COLUMN($Q20))</f>
        <v/>
      </c>
      <c r="S20" s="67" t="str">
        <f t="array" ref="S20">INDEX(M_6,ROW(S20)-ROW(S$14),COLUMN(S20)-COLUMN($Q20))</f>
        <v/>
      </c>
      <c r="T20" s="67" t="str">
        <f t="array" ref="T20">INDEX(M_6,ROW(T20)-ROW(T$14),COLUMN(T20)-COLUMN($Q20))</f>
        <v/>
      </c>
      <c r="U20" s="67" t="str">
        <f t="array" ref="U20">INDEX(M_6,ROW(U20)-ROW(U$14),COLUMN(U20)-COLUMN($Q20))</f>
        <v/>
      </c>
      <c r="V20" s="67" t="str">
        <f t="array" ref="V20">INDEX(M_6,ROW(V20)-ROW(V$14),COLUMN(V20)-COLUMN($Q20))</f>
        <v/>
      </c>
      <c r="W20" s="67" t="str">
        <f t="array" ref="W20">INDEX(M_6,ROW(W20)-ROW(W$14),COLUMN(W20)-COLUMN($Q20))</f>
        <v/>
      </c>
      <c r="X20" s="67" t="str">
        <f t="array" ref="X20">INDEX(M_6,ROW(X20)-ROW(X$14),COLUMN(X20)-COLUMN($Q20))</f>
        <v/>
      </c>
      <c r="Y20" s="219"/>
      <c r="Z20" s="68"/>
      <c r="AA20" s="120"/>
      <c r="AB20" s="67" t="str">
        <f t="array" ref="AB20">INDEX(M_16,ROW(AB20)-ROW(AB$14),COLUMN(AB20)-COLUMN($AA20))</f>
        <v/>
      </c>
      <c r="AC20" s="67" t="str">
        <f t="array" ref="AC20">INDEX(M_16,ROW(AC20)-ROW(AC$14),COLUMN(AC20)-COLUMN($AA20))</f>
        <v/>
      </c>
      <c r="AD20" s="67" t="str">
        <f t="array" ref="AD20">INDEX(M_16,ROW(AD20)-ROW(AD$14),COLUMN(AD20)-COLUMN($AA20))</f>
        <v/>
      </c>
      <c r="AE20" s="67" t="str">
        <f t="array" ref="AE20">INDEX(M_16,ROW(AE20)-ROW(AE$14),COLUMN(AE20)-COLUMN($AA20))</f>
        <v/>
      </c>
      <c r="AF20" s="67" t="str">
        <f t="array" ref="AF20">INDEX(M_16,ROW(AF20)-ROW(AF$14),COLUMN(AF20)-COLUMN($AA20))</f>
        <v/>
      </c>
      <c r="AG20" s="67" t="str">
        <f t="array" ref="AG20">INDEX(M_16,ROW(AG20)-ROW(AG$14),COLUMN(AG20)-COLUMN($AA20))</f>
        <v/>
      </c>
      <c r="AH20" s="67" t="str">
        <f t="array" ref="AH20">INDEX(M_16,ROW(AH20)-ROW(AH$14),COLUMN(AH20)-COLUMN($AA20))</f>
        <v/>
      </c>
      <c r="AI20" s="68"/>
      <c r="AJ20" s="67">
        <f t="array" ref="AJ20">INDEX(M_17,ROW(AJ20)-ROW(AJ$14),COLUMN(AJ20)-COLUMN($AI20))</f>
        <v>44711</v>
      </c>
      <c r="AK20" s="67">
        <f t="array" ref="AK20">INDEX(M_17,ROW(AK20)-ROW(AK$14),COLUMN(AK20)-COLUMN($AI20))</f>
        <v>44712</v>
      </c>
      <c r="AL20" s="67" t="str">
        <f t="array" ref="AL20">INDEX(M_17,ROW(AL20)-ROW(AL$14),COLUMN(AL20)-COLUMN($AI20))</f>
        <v/>
      </c>
      <c r="AM20" s="67" t="str">
        <f t="array" ref="AM20">INDEX(M_17,ROW(AM20)-ROW(AM$14),COLUMN(AM20)-COLUMN($AI20))</f>
        <v/>
      </c>
      <c r="AN20" s="67" t="str">
        <f t="array" ref="AN20">INDEX(M_17,ROW(AN20)-ROW(AN$14),COLUMN(AN20)-COLUMN($AI20))</f>
        <v/>
      </c>
      <c r="AO20" s="67" t="str">
        <f t="array" ref="AO20">INDEX(M_17,ROW(AO20)-ROW(AO$14),COLUMN(AO20)-COLUMN($AI20))</f>
        <v/>
      </c>
      <c r="AP20" s="67" t="str">
        <f t="array" ref="AP20">INDEX(M_17,ROW(AP20)-ROW(AP$14),COLUMN(AP20)-COLUMN($AI20))</f>
        <v/>
      </c>
      <c r="AQ20" s="68"/>
      <c r="AR20" s="67" t="str">
        <f t="array" ref="AR20">INDEX(M_18,ROW(AR20)-ROW(AR$14),COLUMN(AR20)-COLUMN($AQ20))</f>
        <v/>
      </c>
      <c r="AS20" s="67" t="str">
        <f t="array" ref="AS20">INDEX(M_18,ROW(AS20)-ROW(AS$14),COLUMN(AS20)-COLUMN($AQ20))</f>
        <v/>
      </c>
      <c r="AT20" s="67" t="str">
        <f t="array" ref="AT20">INDEX(M_18,ROW(AT20)-ROW(AT$14),COLUMN(AT20)-COLUMN($AQ20))</f>
        <v/>
      </c>
      <c r="AU20" s="67" t="str">
        <f t="array" ref="AU20">INDEX(M_18,ROW(AU20)-ROW(AU$14),COLUMN(AU20)-COLUMN($AQ20))</f>
        <v/>
      </c>
      <c r="AV20" s="67" t="str">
        <f t="array" ref="AV20">INDEX(M_18,ROW(AV20)-ROW(AV$14),COLUMN(AV20)-COLUMN($AQ20))</f>
        <v/>
      </c>
      <c r="AW20" s="67" t="str">
        <f t="array" ref="AW20">INDEX(M_18,ROW(AW20)-ROW(AW$14),COLUMN(AW20)-COLUMN($AQ20))</f>
        <v/>
      </c>
      <c r="AX20" s="67" t="str">
        <f t="array" ref="AX20">INDEX(M_18,ROW(AX20)-ROW(AX$14),COLUMN(AX20)-COLUMN($AQ20))</f>
        <v/>
      </c>
      <c r="AY20" s="38"/>
      <c r="AZ20" s="2"/>
      <c r="BA20" s="2"/>
    </row>
    <row r="21" ht="7.5" customHeight="1">
      <c r="A21" s="35"/>
      <c r="B21" s="68"/>
      <c r="C21" s="68"/>
      <c r="D21" s="68"/>
      <c r="E21" s="68"/>
      <c r="F21" s="68"/>
      <c r="G21" s="68"/>
      <c r="H21" s="68"/>
      <c r="I21" s="68"/>
      <c r="J21" s="68"/>
      <c r="K21" s="68"/>
      <c r="L21" s="68"/>
      <c r="M21" s="68"/>
      <c r="N21" s="68"/>
      <c r="O21" s="68"/>
      <c r="P21" s="68"/>
      <c r="Q21" s="68"/>
      <c r="R21" s="68"/>
      <c r="S21" s="68"/>
      <c r="T21" s="68"/>
      <c r="U21" s="68"/>
      <c r="V21" s="68"/>
      <c r="W21" s="68"/>
      <c r="X21" s="68"/>
      <c r="Y21" s="219"/>
      <c r="Z21" s="68"/>
      <c r="AA21" s="120"/>
      <c r="AB21" s="68"/>
      <c r="AC21" s="68"/>
      <c r="AD21" s="68"/>
      <c r="AE21" s="68"/>
      <c r="AF21" s="68"/>
      <c r="AG21" s="68"/>
      <c r="AH21" s="68"/>
      <c r="AI21" s="68"/>
      <c r="AJ21" s="68"/>
      <c r="AK21" s="68"/>
      <c r="AL21" s="68"/>
      <c r="AM21" s="68"/>
      <c r="AN21" s="68"/>
      <c r="AO21" s="68"/>
      <c r="AP21" s="68"/>
      <c r="AQ21" s="68"/>
      <c r="AR21" s="68"/>
      <c r="AS21" s="68"/>
      <c r="AT21" s="68"/>
      <c r="AU21" s="68"/>
      <c r="AV21" s="68"/>
      <c r="AW21" s="68"/>
      <c r="AX21" s="68"/>
      <c r="AY21" s="38"/>
      <c r="AZ21" s="2"/>
      <c r="BA21" s="2"/>
    </row>
    <row r="22" ht="15.75" customHeight="1">
      <c r="A22" s="35"/>
      <c r="B22" s="217" t="str">
        <f t="array" ref="B22">INDEX(C_MTHHEADER,7)</f>
        <v>JULY</v>
      </c>
      <c r="C22" s="218"/>
      <c r="D22" s="218"/>
      <c r="E22" s="218"/>
      <c r="F22" s="218"/>
      <c r="G22" s="218"/>
      <c r="H22" s="218"/>
      <c r="I22" s="68"/>
      <c r="J22" s="217" t="str">
        <f t="array" ref="J22">INDEX(C_MTHHEADER,8)</f>
        <v>AUGUST</v>
      </c>
      <c r="K22" s="218"/>
      <c r="L22" s="218"/>
      <c r="M22" s="218"/>
      <c r="N22" s="218"/>
      <c r="O22" s="218"/>
      <c r="P22" s="218"/>
      <c r="Q22" s="68"/>
      <c r="R22" s="217" t="str">
        <f t="array" ref="R22">INDEX(C_MTHHEADER,9)</f>
        <v>SEPTEMBER</v>
      </c>
      <c r="S22" s="218"/>
      <c r="T22" s="218"/>
      <c r="U22" s="218"/>
      <c r="V22" s="218"/>
      <c r="W22" s="218"/>
      <c r="X22" s="218"/>
      <c r="Y22" s="219"/>
      <c r="Z22" s="68"/>
      <c r="AA22" s="120"/>
      <c r="AB22" s="217" t="str">
        <f t="array" ref="AB22">INDEX(C_MTHHEADER,7)</f>
        <v>JULY</v>
      </c>
      <c r="AC22" s="218"/>
      <c r="AD22" s="218"/>
      <c r="AE22" s="218"/>
      <c r="AF22" s="218"/>
      <c r="AG22" s="218"/>
      <c r="AH22" s="218"/>
      <c r="AI22" s="68"/>
      <c r="AJ22" s="217" t="str">
        <f t="array" ref="AJ22">INDEX(C_MTHHEADER,8)</f>
        <v>AUGUST</v>
      </c>
      <c r="AK22" s="218"/>
      <c r="AL22" s="218"/>
      <c r="AM22" s="218"/>
      <c r="AN22" s="218"/>
      <c r="AO22" s="218"/>
      <c r="AP22" s="218"/>
      <c r="AQ22" s="68"/>
      <c r="AR22" s="217" t="str">
        <f t="array" ref="AR22">INDEX(C_MTHHEADER,9)</f>
        <v>SEPTEMBER</v>
      </c>
      <c r="AS22" s="218"/>
      <c r="AT22" s="218"/>
      <c r="AU22" s="218"/>
      <c r="AV22" s="218"/>
      <c r="AW22" s="218"/>
      <c r="AX22" s="218"/>
      <c r="AY22" s="38"/>
      <c r="AZ22" s="2"/>
      <c r="BA22" s="2"/>
    </row>
    <row r="23" ht="15.75" customHeight="1">
      <c r="A23" s="35"/>
      <c r="B23" s="66" t="str">
        <f t="array" ref="B23">INDEX(C_WKHEADER,1)</f>
        <v>MON</v>
      </c>
      <c r="C23" s="66" t="str">
        <f t="array" ref="C23">INDEX(C_WKHEADER,2)</f>
        <v>TUE</v>
      </c>
      <c r="D23" s="66" t="str">
        <f t="array" ref="D23">INDEX(C_WKHEADER,3)</f>
        <v>WED</v>
      </c>
      <c r="E23" s="66" t="str">
        <f t="array" ref="E23">INDEX(C_WKHEADER,4)</f>
        <v>THU</v>
      </c>
      <c r="F23" s="66" t="str">
        <f t="array" ref="F23">INDEX(C_WKHEADER,5)</f>
        <v>FRI</v>
      </c>
      <c r="G23" s="66" t="str">
        <f t="array" ref="G23">INDEX(C_WKHEADER,6)</f>
        <v>SAT</v>
      </c>
      <c r="H23" s="66" t="str">
        <f t="array" ref="H23">INDEX(C_WKHEADER,7)</f>
        <v>SUN</v>
      </c>
      <c r="I23" s="225"/>
      <c r="J23" s="66" t="str">
        <f t="array" ref="J23">INDEX(C_WKHEADER,1)</f>
        <v>MON</v>
      </c>
      <c r="K23" s="66" t="str">
        <f t="array" ref="K23">INDEX(C_WKHEADER,2)</f>
        <v>TUE</v>
      </c>
      <c r="L23" s="66" t="str">
        <f t="array" ref="L23">INDEX(C_WKHEADER,3)</f>
        <v>WED</v>
      </c>
      <c r="M23" s="66" t="str">
        <f t="array" ref="M23">INDEX(C_WKHEADER,4)</f>
        <v>THU</v>
      </c>
      <c r="N23" s="66" t="str">
        <f t="array" ref="N23">INDEX(C_WKHEADER,5)</f>
        <v>FRI</v>
      </c>
      <c r="O23" s="66" t="str">
        <f t="array" ref="O23">INDEX(C_WKHEADER,6)</f>
        <v>SAT</v>
      </c>
      <c r="P23" s="66" t="str">
        <f t="array" ref="P23">INDEX(C_WKHEADER,7)</f>
        <v>SUN</v>
      </c>
      <c r="Q23" s="225"/>
      <c r="R23" s="66" t="str">
        <f t="array" ref="R23">INDEX(C_WKHEADER,1)</f>
        <v>MON</v>
      </c>
      <c r="S23" s="66" t="str">
        <f t="array" ref="S23">INDEX(C_WKHEADER,2)</f>
        <v>TUE</v>
      </c>
      <c r="T23" s="66" t="str">
        <f t="array" ref="T23">INDEX(C_WKHEADER,3)</f>
        <v>WED</v>
      </c>
      <c r="U23" s="66" t="str">
        <f t="array" ref="U23">INDEX(C_WKHEADER,4)</f>
        <v>THU</v>
      </c>
      <c r="V23" s="66" t="str">
        <f t="array" ref="V23">INDEX(C_WKHEADER,5)</f>
        <v>FRI</v>
      </c>
      <c r="W23" s="66" t="str">
        <f t="array" ref="W23">INDEX(C_WKHEADER,6)</f>
        <v>SAT</v>
      </c>
      <c r="X23" s="66" t="str">
        <f t="array" ref="X23">INDEX(C_WKHEADER,7)</f>
        <v>SUN</v>
      </c>
      <c r="Y23" s="226"/>
      <c r="Z23" s="227"/>
      <c r="AA23" s="228"/>
      <c r="AB23" s="66" t="str">
        <f t="array" ref="AB23">INDEX(C_WKHEADER,1)</f>
        <v>MON</v>
      </c>
      <c r="AC23" s="66" t="str">
        <f t="array" ref="AC23">INDEX(C_WKHEADER,2)</f>
        <v>TUE</v>
      </c>
      <c r="AD23" s="66" t="str">
        <f t="array" ref="AD23">INDEX(C_WKHEADER,3)</f>
        <v>WED</v>
      </c>
      <c r="AE23" s="66" t="str">
        <f t="array" ref="AE23">INDEX(C_WKHEADER,4)</f>
        <v>THU</v>
      </c>
      <c r="AF23" s="66" t="str">
        <f t="array" ref="AF23">INDEX(C_WKHEADER,5)</f>
        <v>FRI</v>
      </c>
      <c r="AG23" s="66" t="str">
        <f t="array" ref="AG23">INDEX(C_WKHEADER,6)</f>
        <v>SAT</v>
      </c>
      <c r="AH23" s="66" t="str">
        <f t="array" ref="AH23">INDEX(C_WKHEADER,7)</f>
        <v>SUN</v>
      </c>
      <c r="AI23" s="225"/>
      <c r="AJ23" s="66" t="str">
        <f t="array" ref="AJ23">INDEX(C_WKHEADER,1)</f>
        <v>MON</v>
      </c>
      <c r="AK23" s="66" t="str">
        <f t="array" ref="AK23">INDEX(C_WKHEADER,2)</f>
        <v>TUE</v>
      </c>
      <c r="AL23" s="66" t="str">
        <f t="array" ref="AL23">INDEX(C_WKHEADER,3)</f>
        <v>WED</v>
      </c>
      <c r="AM23" s="66" t="str">
        <f t="array" ref="AM23">INDEX(C_WKHEADER,4)</f>
        <v>THU</v>
      </c>
      <c r="AN23" s="66" t="str">
        <f t="array" ref="AN23">INDEX(C_WKHEADER,5)</f>
        <v>FRI</v>
      </c>
      <c r="AO23" s="66" t="str">
        <f t="array" ref="AO23">INDEX(C_WKHEADER,6)</f>
        <v>SAT</v>
      </c>
      <c r="AP23" s="66" t="str">
        <f t="array" ref="AP23">INDEX(C_WKHEADER,7)</f>
        <v>SUN</v>
      </c>
      <c r="AQ23" s="225"/>
      <c r="AR23" s="66" t="str">
        <f t="array" ref="AR23">INDEX(C_WKHEADER,1)</f>
        <v>MON</v>
      </c>
      <c r="AS23" s="66" t="str">
        <f t="array" ref="AS23">INDEX(C_WKHEADER,2)</f>
        <v>TUE</v>
      </c>
      <c r="AT23" s="66" t="str">
        <f t="array" ref="AT23">INDEX(C_WKHEADER,3)</f>
        <v>WED</v>
      </c>
      <c r="AU23" s="66" t="str">
        <f t="array" ref="AU23">INDEX(C_WKHEADER,4)</f>
        <v>THU</v>
      </c>
      <c r="AV23" s="66" t="str">
        <f t="array" ref="AV23">INDEX(C_WKHEADER,5)</f>
        <v>FRI</v>
      </c>
      <c r="AW23" s="66" t="str">
        <f t="array" ref="AW23">INDEX(C_WKHEADER,6)</f>
        <v>SAT</v>
      </c>
      <c r="AX23" s="66" t="str">
        <f t="array" ref="AX23">INDEX(C_WKHEADER,7)</f>
        <v>SUN</v>
      </c>
      <c r="AY23" s="38"/>
      <c r="AZ23" s="2"/>
      <c r="BA23" s="2"/>
    </row>
    <row r="24" ht="15.75" customHeight="1">
      <c r="A24" s="35"/>
      <c r="B24" s="67" t="str">
        <f t="array" ref="B24">INDEX(M_7,ROW(B24)-ROW(B$23),COLUMN(B24)-COLUMN($A24))</f>
        <v/>
      </c>
      <c r="C24" s="67" t="str">
        <f t="array" ref="C24">INDEX(M_7,ROW(C24)-ROW(C$23),COLUMN(C24)-COLUMN($A24))</f>
        <v/>
      </c>
      <c r="D24" s="67" t="str">
        <f t="array" ref="D24">INDEX(M_7,ROW(D24)-ROW(D$23),COLUMN(D24)-COLUMN($A24))</f>
        <v/>
      </c>
      <c r="E24" s="67">
        <f t="array" ref="E24">INDEX(M_7,ROW(E24)-ROW(E$23),COLUMN(E24)-COLUMN($A24))</f>
        <v>44378</v>
      </c>
      <c r="F24" s="67">
        <f t="array" ref="F24">INDEX(M_7,ROW(F24)-ROW(F$23),COLUMN(F24)-COLUMN($A24))</f>
        <v>44379</v>
      </c>
      <c r="G24" s="67">
        <f t="array" ref="G24">INDEX(M_7,ROW(G24)-ROW(G$23),COLUMN(G24)-COLUMN($A24))</f>
        <v>44380</v>
      </c>
      <c r="H24" s="67">
        <f t="array" ref="H24">INDEX(M_7,ROW(H24)-ROW(H$23),COLUMN(H24)-COLUMN($A24))</f>
        <v>44381</v>
      </c>
      <c r="I24" s="68"/>
      <c r="J24" s="67" t="str">
        <f t="array" ref="J24">INDEX(M_8,ROW(J24)-ROW(J$23),COLUMN(J24)-COLUMN($I24))</f>
        <v/>
      </c>
      <c r="K24" s="67" t="str">
        <f t="array" ref="K24">INDEX(M_8,ROW(K24)-ROW(K$23),COLUMN(K24)-COLUMN($I24))</f>
        <v/>
      </c>
      <c r="L24" s="67" t="str">
        <f t="array" ref="L24">INDEX(M_8,ROW(L24)-ROW(L$23),COLUMN(L24)-COLUMN($I24))</f>
        <v/>
      </c>
      <c r="M24" s="67" t="str">
        <f t="array" ref="M24">INDEX(M_8,ROW(M24)-ROW(M$23),COLUMN(M24)-COLUMN($I24))</f>
        <v/>
      </c>
      <c r="N24" s="67" t="str">
        <f t="array" ref="N24">INDEX(M_8,ROW(N24)-ROW(N$23),COLUMN(N24)-COLUMN($I24))</f>
        <v/>
      </c>
      <c r="O24" s="67" t="str">
        <f t="array" ref="O24">INDEX(M_8,ROW(O24)-ROW(O$23),COLUMN(O24)-COLUMN($I24))</f>
        <v/>
      </c>
      <c r="P24" s="67">
        <f t="array" ref="P24">INDEX(M_8,ROW(P24)-ROW(P$23),COLUMN(P24)-COLUMN($I24))</f>
        <v>44409</v>
      </c>
      <c r="Q24" s="68"/>
      <c r="R24" s="67" t="str">
        <f t="array" ref="R24">INDEX(M_9,ROW(R24)-ROW(R$23),COLUMN(R24)-COLUMN($Q24))</f>
        <v/>
      </c>
      <c r="S24" s="67" t="str">
        <f t="array" ref="S24">INDEX(M_9,ROW(S24)-ROW(S$23),COLUMN(S24)-COLUMN($Q24))</f>
        <v/>
      </c>
      <c r="T24" s="67">
        <f t="array" ref="T24">INDEX(M_9,ROW(T24)-ROW(T$23),COLUMN(T24)-COLUMN($Q24))</f>
        <v>44440</v>
      </c>
      <c r="U24" s="67">
        <f t="array" ref="U24">INDEX(M_9,ROW(U24)-ROW(U$23),COLUMN(U24)-COLUMN($Q24))</f>
        <v>44441</v>
      </c>
      <c r="V24" s="67">
        <f t="array" ref="V24">INDEX(M_9,ROW(V24)-ROW(V$23),COLUMN(V24)-COLUMN($Q24))</f>
        <v>44442</v>
      </c>
      <c r="W24" s="67">
        <f t="array" ref="W24">INDEX(M_9,ROW(W24)-ROW(W$23),COLUMN(W24)-COLUMN($Q24))</f>
        <v>44443</v>
      </c>
      <c r="X24" s="67">
        <f t="array" ref="X24">INDEX(M_9,ROW(X24)-ROW(X$23),COLUMN(X24)-COLUMN($Q24))</f>
        <v>44444</v>
      </c>
      <c r="Y24" s="219"/>
      <c r="Z24" s="68"/>
      <c r="AA24" s="120"/>
      <c r="AB24" s="67" t="str">
        <f t="array" ref="AB24">INDEX(M_19,ROW(AB24)-ROW(AB$23),COLUMN(AB24)-COLUMN($AA24))</f>
        <v/>
      </c>
      <c r="AC24" s="67" t="str">
        <f t="array" ref="AC24">INDEX(M_19,ROW(AC24)-ROW(AC$23),COLUMN(AC24)-COLUMN($AA24))</f>
        <v/>
      </c>
      <c r="AD24" s="67" t="str">
        <f t="array" ref="AD24">INDEX(M_19,ROW(AD24)-ROW(AD$23),COLUMN(AD24)-COLUMN($AA24))</f>
        <v/>
      </c>
      <c r="AE24" s="67" t="str">
        <f t="array" ref="AE24">INDEX(M_19,ROW(AE24)-ROW(AE$23),COLUMN(AE24)-COLUMN($AA24))</f>
        <v/>
      </c>
      <c r="AF24" s="67">
        <f t="array" ref="AF24">INDEX(M_19,ROW(AF24)-ROW(AF$23),COLUMN(AF24)-COLUMN($AA24))</f>
        <v>44743</v>
      </c>
      <c r="AG24" s="67">
        <f t="array" ref="AG24">INDEX(M_19,ROW(AG24)-ROW(AG$23),COLUMN(AG24)-COLUMN($AA24))</f>
        <v>44744</v>
      </c>
      <c r="AH24" s="67">
        <f t="array" ref="AH24">INDEX(M_19,ROW(AH24)-ROW(AH$23),COLUMN(AH24)-COLUMN($AA24))</f>
        <v>44745</v>
      </c>
      <c r="AI24" s="68"/>
      <c r="AJ24" s="67">
        <f t="array" ref="AJ24">INDEX(M_20,ROW(AJ24)-ROW(AJ$23),COLUMN(AJ24)-COLUMN($AI24))</f>
        <v>44774</v>
      </c>
      <c r="AK24" s="67">
        <f t="array" ref="AK24">INDEX(M_20,ROW(AK24)-ROW(AK$23),COLUMN(AK24)-COLUMN($AI24))</f>
        <v>44775</v>
      </c>
      <c r="AL24" s="67">
        <f t="array" ref="AL24">INDEX(M_20,ROW(AL24)-ROW(AL$23),COLUMN(AL24)-COLUMN($AI24))</f>
        <v>44776</v>
      </c>
      <c r="AM24" s="67">
        <f t="array" ref="AM24">INDEX(M_20,ROW(AM24)-ROW(AM$23),COLUMN(AM24)-COLUMN($AI24))</f>
        <v>44777</v>
      </c>
      <c r="AN24" s="67">
        <f t="array" ref="AN24">INDEX(M_20,ROW(AN24)-ROW(AN$23),COLUMN(AN24)-COLUMN($AI24))</f>
        <v>44778</v>
      </c>
      <c r="AO24" s="67">
        <f t="array" ref="AO24">INDEX(M_20,ROW(AO24)-ROW(AO$23),COLUMN(AO24)-COLUMN($AI24))</f>
        <v>44779</v>
      </c>
      <c r="AP24" s="67">
        <f t="array" ref="AP24">INDEX(M_20,ROW(AP24)-ROW(AP$23),COLUMN(AP24)-COLUMN($AI24))</f>
        <v>44780</v>
      </c>
      <c r="AQ24" s="68"/>
      <c r="AR24" s="67" t="str">
        <f t="array" ref="AR24">INDEX(M_21,ROW(AR24)-ROW(AR$23),COLUMN(AR24)-COLUMN($AQ24))</f>
        <v/>
      </c>
      <c r="AS24" s="67" t="str">
        <f t="array" ref="AS24">INDEX(M_21,ROW(AS24)-ROW(AS$23),COLUMN(AS24)-COLUMN($AQ24))</f>
        <v/>
      </c>
      <c r="AT24" s="67" t="str">
        <f t="array" ref="AT24">INDEX(M_21,ROW(AT24)-ROW(AT$23),COLUMN(AT24)-COLUMN($AQ24))</f>
        <v/>
      </c>
      <c r="AU24" s="67">
        <f t="array" ref="AU24">INDEX(M_21,ROW(AU24)-ROW(AU$23),COLUMN(AU24)-COLUMN($AQ24))</f>
        <v>44805</v>
      </c>
      <c r="AV24" s="67">
        <f t="array" ref="AV24">INDEX(M_21,ROW(AV24)-ROW(AV$23),COLUMN(AV24)-COLUMN($AQ24))</f>
        <v>44806</v>
      </c>
      <c r="AW24" s="67">
        <f t="array" ref="AW24">INDEX(M_21,ROW(AW24)-ROW(AW$23),COLUMN(AW24)-COLUMN($AQ24))</f>
        <v>44807</v>
      </c>
      <c r="AX24" s="67">
        <f t="array" ref="AX24">INDEX(M_21,ROW(AX24)-ROW(AX$23),COLUMN(AX24)-COLUMN($AQ24))</f>
        <v>44808</v>
      </c>
      <c r="AY24" s="38"/>
      <c r="AZ24" s="2"/>
      <c r="BA24" s="2"/>
    </row>
    <row r="25" ht="15.75" customHeight="1">
      <c r="A25" s="35"/>
      <c r="B25" s="67">
        <f t="array" ref="B25">INDEX(M_7,ROW(B25)-ROW(B$23),COLUMN(B25)-COLUMN($A25))</f>
        <v>44382</v>
      </c>
      <c r="C25" s="67">
        <f t="array" ref="C25">INDEX(M_7,ROW(C25)-ROW(C$23),COLUMN(C25)-COLUMN($A25))</f>
        <v>44383</v>
      </c>
      <c r="D25" s="67">
        <f t="array" ref="D25">INDEX(M_7,ROW(D25)-ROW(D$23),COLUMN(D25)-COLUMN($A25))</f>
        <v>44384</v>
      </c>
      <c r="E25" s="67">
        <f t="array" ref="E25">INDEX(M_7,ROW(E25)-ROW(E$23),COLUMN(E25)-COLUMN($A25))</f>
        <v>44385</v>
      </c>
      <c r="F25" s="67">
        <f t="array" ref="F25">INDEX(M_7,ROW(F25)-ROW(F$23),COLUMN(F25)-COLUMN($A25))</f>
        <v>44386</v>
      </c>
      <c r="G25" s="67">
        <f t="array" ref="G25">INDEX(M_7,ROW(G25)-ROW(G$23),COLUMN(G25)-COLUMN($A25))</f>
        <v>44387</v>
      </c>
      <c r="H25" s="67">
        <f t="array" ref="H25">INDEX(M_7,ROW(H25)-ROW(H$23),COLUMN(H25)-COLUMN($A25))</f>
        <v>44388</v>
      </c>
      <c r="I25" s="68"/>
      <c r="J25" s="67">
        <f t="array" ref="J25">INDEX(M_8,ROW(J25)-ROW(J$23),COLUMN(J25)-COLUMN($I25))</f>
        <v>44410</v>
      </c>
      <c r="K25" s="67">
        <f t="array" ref="K25">INDEX(M_8,ROW(K25)-ROW(K$23),COLUMN(K25)-COLUMN($I25))</f>
        <v>44411</v>
      </c>
      <c r="L25" s="67">
        <f t="array" ref="L25">INDEX(M_8,ROW(L25)-ROW(L$23),COLUMN(L25)-COLUMN($I25))</f>
        <v>44412</v>
      </c>
      <c r="M25" s="67">
        <f t="array" ref="M25">INDEX(M_8,ROW(M25)-ROW(M$23),COLUMN(M25)-COLUMN($I25))</f>
        <v>44413</v>
      </c>
      <c r="N25" s="67">
        <f t="array" ref="N25">INDEX(M_8,ROW(N25)-ROW(N$23),COLUMN(N25)-COLUMN($I25))</f>
        <v>44414</v>
      </c>
      <c r="O25" s="67">
        <f t="array" ref="O25">INDEX(M_8,ROW(O25)-ROW(O$23),COLUMN(O25)-COLUMN($I25))</f>
        <v>44415</v>
      </c>
      <c r="P25" s="67">
        <f t="array" ref="P25">INDEX(M_8,ROW(P25)-ROW(P$23),COLUMN(P25)-COLUMN($I25))</f>
        <v>44416</v>
      </c>
      <c r="Q25" s="68"/>
      <c r="R25" s="67">
        <f t="array" ref="R25">INDEX(M_9,ROW(R25)-ROW(R$23),COLUMN(R25)-COLUMN($Q25))</f>
        <v>44445</v>
      </c>
      <c r="S25" s="67">
        <f t="array" ref="S25">INDEX(M_9,ROW(S25)-ROW(S$23),COLUMN(S25)-COLUMN($Q25))</f>
        <v>44446</v>
      </c>
      <c r="T25" s="67">
        <f t="array" ref="T25">INDEX(M_9,ROW(T25)-ROW(T$23),COLUMN(T25)-COLUMN($Q25))</f>
        <v>44447</v>
      </c>
      <c r="U25" s="67">
        <f t="array" ref="U25">INDEX(M_9,ROW(U25)-ROW(U$23),COLUMN(U25)-COLUMN($Q25))</f>
        <v>44448</v>
      </c>
      <c r="V25" s="67">
        <f t="array" ref="V25">INDEX(M_9,ROW(V25)-ROW(V$23),COLUMN(V25)-COLUMN($Q25))</f>
        <v>44449</v>
      </c>
      <c r="W25" s="67">
        <f t="array" ref="W25">INDEX(M_9,ROW(W25)-ROW(W$23),COLUMN(W25)-COLUMN($Q25))</f>
        <v>44450</v>
      </c>
      <c r="X25" s="67">
        <f t="array" ref="X25">INDEX(M_9,ROW(X25)-ROW(X$23),COLUMN(X25)-COLUMN($Q25))</f>
        <v>44451</v>
      </c>
      <c r="Y25" s="219"/>
      <c r="Z25" s="68"/>
      <c r="AA25" s="120"/>
      <c r="AB25" s="67">
        <f t="array" ref="AB25">INDEX(M_19,ROW(AB25)-ROW(AB$23),COLUMN(AB25)-COLUMN($AA25))</f>
        <v>44746</v>
      </c>
      <c r="AC25" s="67">
        <f t="array" ref="AC25">INDEX(M_19,ROW(AC25)-ROW(AC$23),COLUMN(AC25)-COLUMN($AA25))</f>
        <v>44747</v>
      </c>
      <c r="AD25" s="67">
        <f t="array" ref="AD25">INDEX(M_19,ROW(AD25)-ROW(AD$23),COLUMN(AD25)-COLUMN($AA25))</f>
        <v>44748</v>
      </c>
      <c r="AE25" s="67">
        <f t="array" ref="AE25">INDEX(M_19,ROW(AE25)-ROW(AE$23),COLUMN(AE25)-COLUMN($AA25))</f>
        <v>44749</v>
      </c>
      <c r="AF25" s="67">
        <f t="array" ref="AF25">INDEX(M_19,ROW(AF25)-ROW(AF$23),COLUMN(AF25)-COLUMN($AA25))</f>
        <v>44750</v>
      </c>
      <c r="AG25" s="67">
        <f t="array" ref="AG25">INDEX(M_19,ROW(AG25)-ROW(AG$23),COLUMN(AG25)-COLUMN($AA25))</f>
        <v>44751</v>
      </c>
      <c r="AH25" s="67">
        <f t="array" ref="AH25">INDEX(M_19,ROW(AH25)-ROW(AH$23),COLUMN(AH25)-COLUMN($AA25))</f>
        <v>44752</v>
      </c>
      <c r="AI25" s="68"/>
      <c r="AJ25" s="67">
        <f t="array" ref="AJ25">INDEX(M_20,ROW(AJ25)-ROW(AJ$23),COLUMN(AJ25)-COLUMN($AI25))</f>
        <v>44781</v>
      </c>
      <c r="AK25" s="67">
        <f t="array" ref="AK25">INDEX(M_20,ROW(AK25)-ROW(AK$23),COLUMN(AK25)-COLUMN($AI25))</f>
        <v>44782</v>
      </c>
      <c r="AL25" s="67">
        <f t="array" ref="AL25">INDEX(M_20,ROW(AL25)-ROW(AL$23),COLUMN(AL25)-COLUMN($AI25))</f>
        <v>44783</v>
      </c>
      <c r="AM25" s="67">
        <f t="array" ref="AM25">INDEX(M_20,ROW(AM25)-ROW(AM$23),COLUMN(AM25)-COLUMN($AI25))</f>
        <v>44784</v>
      </c>
      <c r="AN25" s="67">
        <f t="array" ref="AN25">INDEX(M_20,ROW(AN25)-ROW(AN$23),COLUMN(AN25)-COLUMN($AI25))</f>
        <v>44785</v>
      </c>
      <c r="AO25" s="67">
        <f t="array" ref="AO25">INDEX(M_20,ROW(AO25)-ROW(AO$23),COLUMN(AO25)-COLUMN($AI25))</f>
        <v>44786</v>
      </c>
      <c r="AP25" s="67">
        <f t="array" ref="AP25">INDEX(M_20,ROW(AP25)-ROW(AP$23),COLUMN(AP25)-COLUMN($AI25))</f>
        <v>44787</v>
      </c>
      <c r="AQ25" s="68"/>
      <c r="AR25" s="67">
        <f t="array" ref="AR25">INDEX(M_21,ROW(AR25)-ROW(AR$23),COLUMN(AR25)-COLUMN($AQ25))</f>
        <v>44809</v>
      </c>
      <c r="AS25" s="67">
        <f t="array" ref="AS25">INDEX(M_21,ROW(AS25)-ROW(AS$23),COLUMN(AS25)-COLUMN($AQ25))</f>
        <v>44810</v>
      </c>
      <c r="AT25" s="67">
        <f t="array" ref="AT25">INDEX(M_21,ROW(AT25)-ROW(AT$23),COLUMN(AT25)-COLUMN($AQ25))</f>
        <v>44811</v>
      </c>
      <c r="AU25" s="67">
        <f t="array" ref="AU25">INDEX(M_21,ROW(AU25)-ROW(AU$23),COLUMN(AU25)-COLUMN($AQ25))</f>
        <v>44812</v>
      </c>
      <c r="AV25" s="67">
        <f t="array" ref="AV25">INDEX(M_21,ROW(AV25)-ROW(AV$23),COLUMN(AV25)-COLUMN($AQ25))</f>
        <v>44813</v>
      </c>
      <c r="AW25" s="67">
        <f t="array" ref="AW25">INDEX(M_21,ROW(AW25)-ROW(AW$23),COLUMN(AW25)-COLUMN($AQ25))</f>
        <v>44814</v>
      </c>
      <c r="AX25" s="67">
        <f t="array" ref="AX25">INDEX(M_21,ROW(AX25)-ROW(AX$23),COLUMN(AX25)-COLUMN($AQ25))</f>
        <v>44815</v>
      </c>
      <c r="AY25" s="38"/>
      <c r="AZ25" s="2"/>
      <c r="BA25" s="2"/>
    </row>
    <row r="26" ht="15.75" customHeight="1">
      <c r="A26" s="35"/>
      <c r="B26" s="67">
        <f t="array" ref="B26">INDEX(M_7,ROW(B26)-ROW(B$23),COLUMN(B26)-COLUMN($A26))</f>
        <v>44389</v>
      </c>
      <c r="C26" s="67">
        <f t="array" ref="C26">INDEX(M_7,ROW(C26)-ROW(C$23),COLUMN(C26)-COLUMN($A26))</f>
        <v>44390</v>
      </c>
      <c r="D26" s="67">
        <f t="array" ref="D26">INDEX(M_7,ROW(D26)-ROW(D$23),COLUMN(D26)-COLUMN($A26))</f>
        <v>44391</v>
      </c>
      <c r="E26" s="67">
        <f t="array" ref="E26">INDEX(M_7,ROW(E26)-ROW(E$23),COLUMN(E26)-COLUMN($A26))</f>
        <v>44392</v>
      </c>
      <c r="F26" s="67">
        <f t="array" ref="F26">INDEX(M_7,ROW(F26)-ROW(F$23),COLUMN(F26)-COLUMN($A26))</f>
        <v>44393</v>
      </c>
      <c r="G26" s="67">
        <f t="array" ref="G26">INDEX(M_7,ROW(G26)-ROW(G$23),COLUMN(G26)-COLUMN($A26))</f>
        <v>44394</v>
      </c>
      <c r="H26" s="67">
        <f t="array" ref="H26">INDEX(M_7,ROW(H26)-ROW(H$23),COLUMN(H26)-COLUMN($A26))</f>
        <v>44395</v>
      </c>
      <c r="I26" s="68"/>
      <c r="J26" s="67">
        <f t="array" ref="J26">INDEX(M_8,ROW(J26)-ROW(J$23),COLUMN(J26)-COLUMN($I26))</f>
        <v>44417</v>
      </c>
      <c r="K26" s="67">
        <f t="array" ref="K26">INDEX(M_8,ROW(K26)-ROW(K$23),COLUMN(K26)-COLUMN($I26))</f>
        <v>44418</v>
      </c>
      <c r="L26" s="67">
        <f t="array" ref="L26">INDEX(M_8,ROW(L26)-ROW(L$23),COLUMN(L26)-COLUMN($I26))</f>
        <v>44419</v>
      </c>
      <c r="M26" s="67">
        <f t="array" ref="M26">INDEX(M_8,ROW(M26)-ROW(M$23),COLUMN(M26)-COLUMN($I26))</f>
        <v>44420</v>
      </c>
      <c r="N26" s="67">
        <f t="array" ref="N26">INDEX(M_8,ROW(N26)-ROW(N$23),COLUMN(N26)-COLUMN($I26))</f>
        <v>44421</v>
      </c>
      <c r="O26" s="67">
        <f t="array" ref="O26">INDEX(M_8,ROW(O26)-ROW(O$23),COLUMN(O26)-COLUMN($I26))</f>
        <v>44422</v>
      </c>
      <c r="P26" s="67">
        <f t="array" ref="P26">INDEX(M_8,ROW(P26)-ROW(P$23),COLUMN(P26)-COLUMN($I26))</f>
        <v>44423</v>
      </c>
      <c r="Q26" s="68"/>
      <c r="R26" s="67">
        <f t="array" ref="R26">INDEX(M_9,ROW(R26)-ROW(R$23),COLUMN(R26)-COLUMN($Q26))</f>
        <v>44452</v>
      </c>
      <c r="S26" s="67">
        <f t="array" ref="S26">INDEX(M_9,ROW(S26)-ROW(S$23),COLUMN(S26)-COLUMN($Q26))</f>
        <v>44453</v>
      </c>
      <c r="T26" s="67">
        <f t="array" ref="T26">INDEX(M_9,ROW(T26)-ROW(T$23),COLUMN(T26)-COLUMN($Q26))</f>
        <v>44454</v>
      </c>
      <c r="U26" s="67">
        <f t="array" ref="U26">INDEX(M_9,ROW(U26)-ROW(U$23),COLUMN(U26)-COLUMN($Q26))</f>
        <v>44455</v>
      </c>
      <c r="V26" s="67">
        <f t="array" ref="V26">INDEX(M_9,ROW(V26)-ROW(V$23),COLUMN(V26)-COLUMN($Q26))</f>
        <v>44456</v>
      </c>
      <c r="W26" s="67">
        <f t="array" ref="W26">INDEX(M_9,ROW(W26)-ROW(W$23),COLUMN(W26)-COLUMN($Q26))</f>
        <v>44457</v>
      </c>
      <c r="X26" s="67">
        <f t="array" ref="X26">INDEX(M_9,ROW(X26)-ROW(X$23),COLUMN(X26)-COLUMN($Q26))</f>
        <v>44458</v>
      </c>
      <c r="Y26" s="219"/>
      <c r="Z26" s="68"/>
      <c r="AA26" s="120"/>
      <c r="AB26" s="67">
        <f t="array" ref="AB26">INDEX(M_19,ROW(AB26)-ROW(AB$23),COLUMN(AB26)-COLUMN($AA26))</f>
        <v>44753</v>
      </c>
      <c r="AC26" s="67">
        <f t="array" ref="AC26">INDEX(M_19,ROW(AC26)-ROW(AC$23),COLUMN(AC26)-COLUMN($AA26))</f>
        <v>44754</v>
      </c>
      <c r="AD26" s="67">
        <f t="array" ref="AD26">INDEX(M_19,ROW(AD26)-ROW(AD$23),COLUMN(AD26)-COLUMN($AA26))</f>
        <v>44755</v>
      </c>
      <c r="AE26" s="67">
        <f t="array" ref="AE26">INDEX(M_19,ROW(AE26)-ROW(AE$23),COLUMN(AE26)-COLUMN($AA26))</f>
        <v>44756</v>
      </c>
      <c r="AF26" s="67">
        <f t="array" ref="AF26">INDEX(M_19,ROW(AF26)-ROW(AF$23),COLUMN(AF26)-COLUMN($AA26))</f>
        <v>44757</v>
      </c>
      <c r="AG26" s="67">
        <f t="array" ref="AG26">INDEX(M_19,ROW(AG26)-ROW(AG$23),COLUMN(AG26)-COLUMN($AA26))</f>
        <v>44758</v>
      </c>
      <c r="AH26" s="67">
        <f t="array" ref="AH26">INDEX(M_19,ROW(AH26)-ROW(AH$23),COLUMN(AH26)-COLUMN($AA26))</f>
        <v>44759</v>
      </c>
      <c r="AI26" s="68"/>
      <c r="AJ26" s="67">
        <f t="array" ref="AJ26">INDEX(M_20,ROW(AJ26)-ROW(AJ$23),COLUMN(AJ26)-COLUMN($AI26))</f>
        <v>44788</v>
      </c>
      <c r="AK26" s="67">
        <f t="array" ref="AK26">INDEX(M_20,ROW(AK26)-ROW(AK$23),COLUMN(AK26)-COLUMN($AI26))</f>
        <v>44789</v>
      </c>
      <c r="AL26" s="67">
        <f t="array" ref="AL26">INDEX(M_20,ROW(AL26)-ROW(AL$23),COLUMN(AL26)-COLUMN($AI26))</f>
        <v>44790</v>
      </c>
      <c r="AM26" s="67">
        <f t="array" ref="AM26">INDEX(M_20,ROW(AM26)-ROW(AM$23),COLUMN(AM26)-COLUMN($AI26))</f>
        <v>44791</v>
      </c>
      <c r="AN26" s="67">
        <f t="array" ref="AN26">INDEX(M_20,ROW(AN26)-ROW(AN$23),COLUMN(AN26)-COLUMN($AI26))</f>
        <v>44792</v>
      </c>
      <c r="AO26" s="67">
        <f t="array" ref="AO26">INDEX(M_20,ROW(AO26)-ROW(AO$23),COLUMN(AO26)-COLUMN($AI26))</f>
        <v>44793</v>
      </c>
      <c r="AP26" s="67">
        <f t="array" ref="AP26">INDEX(M_20,ROW(AP26)-ROW(AP$23),COLUMN(AP26)-COLUMN($AI26))</f>
        <v>44794</v>
      </c>
      <c r="AQ26" s="68"/>
      <c r="AR26" s="67">
        <f t="array" ref="AR26">INDEX(M_21,ROW(AR26)-ROW(AR$23),COLUMN(AR26)-COLUMN($AQ26))</f>
        <v>44816</v>
      </c>
      <c r="AS26" s="67">
        <f t="array" ref="AS26">INDEX(M_21,ROW(AS26)-ROW(AS$23),COLUMN(AS26)-COLUMN($AQ26))</f>
        <v>44817</v>
      </c>
      <c r="AT26" s="67">
        <f t="array" ref="AT26">INDEX(M_21,ROW(AT26)-ROW(AT$23),COLUMN(AT26)-COLUMN($AQ26))</f>
        <v>44818</v>
      </c>
      <c r="AU26" s="67">
        <f t="array" ref="AU26">INDEX(M_21,ROW(AU26)-ROW(AU$23),COLUMN(AU26)-COLUMN($AQ26))</f>
        <v>44819</v>
      </c>
      <c r="AV26" s="67">
        <f t="array" ref="AV26">INDEX(M_21,ROW(AV26)-ROW(AV$23),COLUMN(AV26)-COLUMN($AQ26))</f>
        <v>44820</v>
      </c>
      <c r="AW26" s="67">
        <f t="array" ref="AW26">INDEX(M_21,ROW(AW26)-ROW(AW$23),COLUMN(AW26)-COLUMN($AQ26))</f>
        <v>44821</v>
      </c>
      <c r="AX26" s="67">
        <f t="array" ref="AX26">INDEX(M_21,ROW(AX26)-ROW(AX$23),COLUMN(AX26)-COLUMN($AQ26))</f>
        <v>44822</v>
      </c>
      <c r="AY26" s="38"/>
      <c r="AZ26" s="2"/>
      <c r="BA26" s="2"/>
    </row>
    <row r="27" ht="15.75" customHeight="1">
      <c r="A27" s="35"/>
      <c r="B27" s="67">
        <f t="array" ref="B27">INDEX(M_7,ROW(B27)-ROW(B$23),COLUMN(B27)-COLUMN($A27))</f>
        <v>44396</v>
      </c>
      <c r="C27" s="67">
        <f t="array" ref="C27">INDEX(M_7,ROW(C27)-ROW(C$23),COLUMN(C27)-COLUMN($A27))</f>
        <v>44397</v>
      </c>
      <c r="D27" s="67">
        <f t="array" ref="D27">INDEX(M_7,ROW(D27)-ROW(D$23),COLUMN(D27)-COLUMN($A27))</f>
        <v>44398</v>
      </c>
      <c r="E27" s="67">
        <f t="array" ref="E27">INDEX(M_7,ROW(E27)-ROW(E$23),COLUMN(E27)-COLUMN($A27))</f>
        <v>44399</v>
      </c>
      <c r="F27" s="67">
        <f t="array" ref="F27">INDEX(M_7,ROW(F27)-ROW(F$23),COLUMN(F27)-COLUMN($A27))</f>
        <v>44400</v>
      </c>
      <c r="G27" s="67">
        <f t="array" ref="G27">INDEX(M_7,ROW(G27)-ROW(G$23),COLUMN(G27)-COLUMN($A27))</f>
        <v>44401</v>
      </c>
      <c r="H27" s="67">
        <f t="array" ref="H27">INDEX(M_7,ROW(H27)-ROW(H$23),COLUMN(H27)-COLUMN($A27))</f>
        <v>44402</v>
      </c>
      <c r="I27" s="68"/>
      <c r="J27" s="67">
        <f t="array" ref="J27">INDEX(M_8,ROW(J27)-ROW(J$23),COLUMN(J27)-COLUMN($I27))</f>
        <v>44424</v>
      </c>
      <c r="K27" s="67">
        <f t="array" ref="K27">INDEX(M_8,ROW(K27)-ROW(K$23),COLUMN(K27)-COLUMN($I27))</f>
        <v>44425</v>
      </c>
      <c r="L27" s="67">
        <f t="array" ref="L27">INDEX(M_8,ROW(L27)-ROW(L$23),COLUMN(L27)-COLUMN($I27))</f>
        <v>44426</v>
      </c>
      <c r="M27" s="67">
        <f t="array" ref="M27">INDEX(M_8,ROW(M27)-ROW(M$23),COLUMN(M27)-COLUMN($I27))</f>
        <v>44427</v>
      </c>
      <c r="N27" s="67">
        <f t="array" ref="N27">INDEX(M_8,ROW(N27)-ROW(N$23),COLUMN(N27)-COLUMN($I27))</f>
        <v>44428</v>
      </c>
      <c r="O27" s="67">
        <f t="array" ref="O27">INDEX(M_8,ROW(O27)-ROW(O$23),COLUMN(O27)-COLUMN($I27))</f>
        <v>44429</v>
      </c>
      <c r="P27" s="67">
        <f t="array" ref="P27">INDEX(M_8,ROW(P27)-ROW(P$23),COLUMN(P27)-COLUMN($I27))</f>
        <v>44430</v>
      </c>
      <c r="Q27" s="68"/>
      <c r="R27" s="67">
        <f t="array" ref="R27">INDEX(M_9,ROW(R27)-ROW(R$23),COLUMN(R27)-COLUMN($Q27))</f>
        <v>44459</v>
      </c>
      <c r="S27" s="67">
        <f t="array" ref="S27">INDEX(M_9,ROW(S27)-ROW(S$23),COLUMN(S27)-COLUMN($Q27))</f>
        <v>44460</v>
      </c>
      <c r="T27" s="67">
        <f t="array" ref="T27">INDEX(M_9,ROW(T27)-ROW(T$23),COLUMN(T27)-COLUMN($Q27))</f>
        <v>44461</v>
      </c>
      <c r="U27" s="67">
        <f t="array" ref="U27">INDEX(M_9,ROW(U27)-ROW(U$23),COLUMN(U27)-COLUMN($Q27))</f>
        <v>44462</v>
      </c>
      <c r="V27" s="67">
        <f t="array" ref="V27">INDEX(M_9,ROW(V27)-ROW(V$23),COLUMN(V27)-COLUMN($Q27))</f>
        <v>44463</v>
      </c>
      <c r="W27" s="67">
        <f t="array" ref="W27">INDEX(M_9,ROW(W27)-ROW(W$23),COLUMN(W27)-COLUMN($Q27))</f>
        <v>44464</v>
      </c>
      <c r="X27" s="67">
        <f t="array" ref="X27">INDEX(M_9,ROW(X27)-ROW(X$23),COLUMN(X27)-COLUMN($Q27))</f>
        <v>44465</v>
      </c>
      <c r="Y27" s="219"/>
      <c r="Z27" s="68"/>
      <c r="AA27" s="120"/>
      <c r="AB27" s="67">
        <f t="array" ref="AB27">INDEX(M_19,ROW(AB27)-ROW(AB$23),COLUMN(AB27)-COLUMN($AA27))</f>
        <v>44760</v>
      </c>
      <c r="AC27" s="67">
        <f t="array" ref="AC27">INDEX(M_19,ROW(AC27)-ROW(AC$23),COLUMN(AC27)-COLUMN($AA27))</f>
        <v>44761</v>
      </c>
      <c r="AD27" s="67">
        <f t="array" ref="AD27">INDEX(M_19,ROW(AD27)-ROW(AD$23),COLUMN(AD27)-COLUMN($AA27))</f>
        <v>44762</v>
      </c>
      <c r="AE27" s="67">
        <f t="array" ref="AE27">INDEX(M_19,ROW(AE27)-ROW(AE$23),COLUMN(AE27)-COLUMN($AA27))</f>
        <v>44763</v>
      </c>
      <c r="AF27" s="67">
        <f t="array" ref="AF27">INDEX(M_19,ROW(AF27)-ROW(AF$23),COLUMN(AF27)-COLUMN($AA27))</f>
        <v>44764</v>
      </c>
      <c r="AG27" s="67">
        <f t="array" ref="AG27">INDEX(M_19,ROW(AG27)-ROW(AG$23),COLUMN(AG27)-COLUMN($AA27))</f>
        <v>44765</v>
      </c>
      <c r="AH27" s="67">
        <f t="array" ref="AH27">INDEX(M_19,ROW(AH27)-ROW(AH$23),COLUMN(AH27)-COLUMN($AA27))</f>
        <v>44766</v>
      </c>
      <c r="AI27" s="68"/>
      <c r="AJ27" s="67">
        <f t="array" ref="AJ27">INDEX(M_20,ROW(AJ27)-ROW(AJ$23),COLUMN(AJ27)-COLUMN($AI27))</f>
        <v>44795</v>
      </c>
      <c r="AK27" s="67">
        <f t="array" ref="AK27">INDEX(M_20,ROW(AK27)-ROW(AK$23),COLUMN(AK27)-COLUMN($AI27))</f>
        <v>44796</v>
      </c>
      <c r="AL27" s="67">
        <f t="array" ref="AL27">INDEX(M_20,ROW(AL27)-ROW(AL$23),COLUMN(AL27)-COLUMN($AI27))</f>
        <v>44797</v>
      </c>
      <c r="AM27" s="67">
        <f t="array" ref="AM27">INDEX(M_20,ROW(AM27)-ROW(AM$23),COLUMN(AM27)-COLUMN($AI27))</f>
        <v>44798</v>
      </c>
      <c r="AN27" s="67">
        <f t="array" ref="AN27">INDEX(M_20,ROW(AN27)-ROW(AN$23),COLUMN(AN27)-COLUMN($AI27))</f>
        <v>44799</v>
      </c>
      <c r="AO27" s="67">
        <f t="array" ref="AO27">INDEX(M_20,ROW(AO27)-ROW(AO$23),COLUMN(AO27)-COLUMN($AI27))</f>
        <v>44800</v>
      </c>
      <c r="AP27" s="67">
        <f t="array" ref="AP27">INDEX(M_20,ROW(AP27)-ROW(AP$23),COLUMN(AP27)-COLUMN($AI27))</f>
        <v>44801</v>
      </c>
      <c r="AQ27" s="68"/>
      <c r="AR27" s="67">
        <f t="array" ref="AR27">INDEX(M_21,ROW(AR27)-ROW(AR$23),COLUMN(AR27)-COLUMN($AQ27))</f>
        <v>44823</v>
      </c>
      <c r="AS27" s="67">
        <f t="array" ref="AS27">INDEX(M_21,ROW(AS27)-ROW(AS$23),COLUMN(AS27)-COLUMN($AQ27))</f>
        <v>44824</v>
      </c>
      <c r="AT27" s="67">
        <f t="array" ref="AT27">INDEX(M_21,ROW(AT27)-ROW(AT$23),COLUMN(AT27)-COLUMN($AQ27))</f>
        <v>44825</v>
      </c>
      <c r="AU27" s="67">
        <f t="array" ref="AU27">INDEX(M_21,ROW(AU27)-ROW(AU$23),COLUMN(AU27)-COLUMN($AQ27))</f>
        <v>44826</v>
      </c>
      <c r="AV27" s="67">
        <f t="array" ref="AV27">INDEX(M_21,ROW(AV27)-ROW(AV$23),COLUMN(AV27)-COLUMN($AQ27))</f>
        <v>44827</v>
      </c>
      <c r="AW27" s="67">
        <f t="array" ref="AW27">INDEX(M_21,ROW(AW27)-ROW(AW$23),COLUMN(AW27)-COLUMN($AQ27))</f>
        <v>44828</v>
      </c>
      <c r="AX27" s="67">
        <f t="array" ref="AX27">INDEX(M_21,ROW(AX27)-ROW(AX$23),COLUMN(AX27)-COLUMN($AQ27))</f>
        <v>44829</v>
      </c>
      <c r="AY27" s="38"/>
      <c r="AZ27" s="2"/>
      <c r="BA27" s="2"/>
    </row>
    <row r="28" ht="15.75" customHeight="1">
      <c r="A28" s="35"/>
      <c r="B28" s="67">
        <f t="array" ref="B28">INDEX(M_7,ROW(B28)-ROW(B$23),COLUMN(B28)-COLUMN($A28))</f>
        <v>44403</v>
      </c>
      <c r="C28" s="67">
        <f t="array" ref="C28">INDEX(M_7,ROW(C28)-ROW(C$23),COLUMN(C28)-COLUMN($A28))</f>
        <v>44404</v>
      </c>
      <c r="D28" s="67">
        <f t="array" ref="D28">INDEX(M_7,ROW(D28)-ROW(D$23),COLUMN(D28)-COLUMN($A28))</f>
        <v>44405</v>
      </c>
      <c r="E28" s="67">
        <f t="array" ref="E28">INDEX(M_7,ROW(E28)-ROW(E$23),COLUMN(E28)-COLUMN($A28))</f>
        <v>44406</v>
      </c>
      <c r="F28" s="67">
        <f t="array" ref="F28">INDEX(M_7,ROW(F28)-ROW(F$23),COLUMN(F28)-COLUMN($A28))</f>
        <v>44407</v>
      </c>
      <c r="G28" s="67">
        <f t="array" ref="G28">INDEX(M_7,ROW(G28)-ROW(G$23),COLUMN(G28)-COLUMN($A28))</f>
        <v>44408</v>
      </c>
      <c r="H28" s="67" t="str">
        <f t="array" ref="H28">INDEX(M_7,ROW(H28)-ROW(H$23),COLUMN(H28)-COLUMN($A28))</f>
        <v/>
      </c>
      <c r="I28" s="68"/>
      <c r="J28" s="67">
        <f t="array" ref="J28">INDEX(M_8,ROW(J28)-ROW(J$23),COLUMN(J28)-COLUMN($I28))</f>
        <v>44431</v>
      </c>
      <c r="K28" s="67">
        <f t="array" ref="K28">INDEX(M_8,ROW(K28)-ROW(K$23),COLUMN(K28)-COLUMN($I28))</f>
        <v>44432</v>
      </c>
      <c r="L28" s="67">
        <f t="array" ref="L28">INDEX(M_8,ROW(L28)-ROW(L$23),COLUMN(L28)-COLUMN($I28))</f>
        <v>44433</v>
      </c>
      <c r="M28" s="67">
        <f t="array" ref="M28">INDEX(M_8,ROW(M28)-ROW(M$23),COLUMN(M28)-COLUMN($I28))</f>
        <v>44434</v>
      </c>
      <c r="N28" s="67">
        <f t="array" ref="N28">INDEX(M_8,ROW(N28)-ROW(N$23),COLUMN(N28)-COLUMN($I28))</f>
        <v>44435</v>
      </c>
      <c r="O28" s="67">
        <f t="array" ref="O28">INDEX(M_8,ROW(O28)-ROW(O$23),COLUMN(O28)-COLUMN($I28))</f>
        <v>44436</v>
      </c>
      <c r="P28" s="67">
        <f t="array" ref="P28">INDEX(M_8,ROW(P28)-ROW(P$23),COLUMN(P28)-COLUMN($I28))</f>
        <v>44437</v>
      </c>
      <c r="Q28" s="68"/>
      <c r="R28" s="67">
        <f t="array" ref="R28">INDEX(M_9,ROW(R28)-ROW(R$23),COLUMN(R28)-COLUMN($Q28))</f>
        <v>44466</v>
      </c>
      <c r="S28" s="67">
        <f t="array" ref="S28">INDEX(M_9,ROW(S28)-ROW(S$23),COLUMN(S28)-COLUMN($Q28))</f>
        <v>44467</v>
      </c>
      <c r="T28" s="67">
        <f t="array" ref="T28">INDEX(M_9,ROW(T28)-ROW(T$23),COLUMN(T28)-COLUMN($Q28))</f>
        <v>44468</v>
      </c>
      <c r="U28" s="67">
        <f t="array" ref="U28">INDEX(M_9,ROW(U28)-ROW(U$23),COLUMN(U28)-COLUMN($Q28))</f>
        <v>44469</v>
      </c>
      <c r="V28" s="67" t="str">
        <f t="array" ref="V28">INDEX(M_9,ROW(V28)-ROW(V$23),COLUMN(V28)-COLUMN($Q28))</f>
        <v/>
      </c>
      <c r="W28" s="67" t="str">
        <f t="array" ref="W28">INDEX(M_9,ROW(W28)-ROW(W$23),COLUMN(W28)-COLUMN($Q28))</f>
        <v/>
      </c>
      <c r="X28" s="67" t="str">
        <f t="array" ref="X28">INDEX(M_9,ROW(X28)-ROW(X$23),COLUMN(X28)-COLUMN($Q28))</f>
        <v/>
      </c>
      <c r="Y28" s="219"/>
      <c r="Z28" s="68"/>
      <c r="AA28" s="120"/>
      <c r="AB28" s="67">
        <f t="array" ref="AB28">INDEX(M_19,ROW(AB28)-ROW(AB$23),COLUMN(AB28)-COLUMN($AA28))</f>
        <v>44767</v>
      </c>
      <c r="AC28" s="67">
        <f t="array" ref="AC28">INDEX(M_19,ROW(AC28)-ROW(AC$23),COLUMN(AC28)-COLUMN($AA28))</f>
        <v>44768</v>
      </c>
      <c r="AD28" s="67">
        <f t="array" ref="AD28">INDEX(M_19,ROW(AD28)-ROW(AD$23),COLUMN(AD28)-COLUMN($AA28))</f>
        <v>44769</v>
      </c>
      <c r="AE28" s="67">
        <f t="array" ref="AE28">INDEX(M_19,ROW(AE28)-ROW(AE$23),COLUMN(AE28)-COLUMN($AA28))</f>
        <v>44770</v>
      </c>
      <c r="AF28" s="67">
        <f t="array" ref="AF28">INDEX(M_19,ROW(AF28)-ROW(AF$23),COLUMN(AF28)-COLUMN($AA28))</f>
        <v>44771</v>
      </c>
      <c r="AG28" s="67">
        <f t="array" ref="AG28">INDEX(M_19,ROW(AG28)-ROW(AG$23),COLUMN(AG28)-COLUMN($AA28))</f>
        <v>44772</v>
      </c>
      <c r="AH28" s="67">
        <f t="array" ref="AH28">INDEX(M_19,ROW(AH28)-ROW(AH$23),COLUMN(AH28)-COLUMN($AA28))</f>
        <v>44773</v>
      </c>
      <c r="AI28" s="68"/>
      <c r="AJ28" s="67">
        <f t="array" ref="AJ28">INDEX(M_20,ROW(AJ28)-ROW(AJ$23),COLUMN(AJ28)-COLUMN($AI28))</f>
        <v>44802</v>
      </c>
      <c r="AK28" s="67">
        <f t="array" ref="AK28">INDEX(M_20,ROW(AK28)-ROW(AK$23),COLUMN(AK28)-COLUMN($AI28))</f>
        <v>44803</v>
      </c>
      <c r="AL28" s="67">
        <f t="array" ref="AL28">INDEX(M_20,ROW(AL28)-ROW(AL$23),COLUMN(AL28)-COLUMN($AI28))</f>
        <v>44804</v>
      </c>
      <c r="AM28" s="67" t="str">
        <f t="array" ref="AM28">INDEX(M_20,ROW(AM28)-ROW(AM$23),COLUMN(AM28)-COLUMN($AI28))</f>
        <v/>
      </c>
      <c r="AN28" s="67" t="str">
        <f t="array" ref="AN28">INDEX(M_20,ROW(AN28)-ROW(AN$23),COLUMN(AN28)-COLUMN($AI28))</f>
        <v/>
      </c>
      <c r="AO28" s="67" t="str">
        <f t="array" ref="AO28">INDEX(M_20,ROW(AO28)-ROW(AO$23),COLUMN(AO28)-COLUMN($AI28))</f>
        <v/>
      </c>
      <c r="AP28" s="67" t="str">
        <f t="array" ref="AP28">INDEX(M_20,ROW(AP28)-ROW(AP$23),COLUMN(AP28)-COLUMN($AI28))</f>
        <v/>
      </c>
      <c r="AQ28" s="68"/>
      <c r="AR28" s="67">
        <f t="array" ref="AR28">INDEX(M_21,ROW(AR28)-ROW(AR$23),COLUMN(AR28)-COLUMN($AQ28))</f>
        <v>44830</v>
      </c>
      <c r="AS28" s="67">
        <f t="array" ref="AS28">INDEX(M_21,ROW(AS28)-ROW(AS$23),COLUMN(AS28)-COLUMN($AQ28))</f>
        <v>44831</v>
      </c>
      <c r="AT28" s="67">
        <f t="array" ref="AT28">INDEX(M_21,ROW(AT28)-ROW(AT$23),COLUMN(AT28)-COLUMN($AQ28))</f>
        <v>44832</v>
      </c>
      <c r="AU28" s="67">
        <f t="array" ref="AU28">INDEX(M_21,ROW(AU28)-ROW(AU$23),COLUMN(AU28)-COLUMN($AQ28))</f>
        <v>44833</v>
      </c>
      <c r="AV28" s="67">
        <f t="array" ref="AV28">INDEX(M_21,ROW(AV28)-ROW(AV$23),COLUMN(AV28)-COLUMN($AQ28))</f>
        <v>44834</v>
      </c>
      <c r="AW28" s="67" t="str">
        <f t="array" ref="AW28">INDEX(M_21,ROW(AW28)-ROW(AW$23),COLUMN(AW28)-COLUMN($AQ28))</f>
        <v/>
      </c>
      <c r="AX28" s="67" t="str">
        <f t="array" ref="AX28">INDEX(M_21,ROW(AX28)-ROW(AX$23),COLUMN(AX28)-COLUMN($AQ28))</f>
        <v/>
      </c>
      <c r="AY28" s="38"/>
      <c r="AZ28" s="2"/>
      <c r="BA28" s="2"/>
    </row>
    <row r="29" ht="15.75" customHeight="1">
      <c r="A29" s="35"/>
      <c r="B29" s="67" t="str">
        <f t="array" ref="B29">INDEX(M_7,ROW(B29)-ROW(B$23),COLUMN(B29)-COLUMN($A29))</f>
        <v/>
      </c>
      <c r="C29" s="67" t="str">
        <f t="array" ref="C29">INDEX(M_7,ROW(C29)-ROW(C$23),COLUMN(C29)-COLUMN($A29))</f>
        <v/>
      </c>
      <c r="D29" s="67" t="str">
        <f t="array" ref="D29">INDEX(M_7,ROW(D29)-ROW(D$23),COLUMN(D29)-COLUMN($A29))</f>
        <v/>
      </c>
      <c r="E29" s="67" t="str">
        <f t="array" ref="E29">INDEX(M_7,ROW(E29)-ROW(E$23),COLUMN(E29)-COLUMN($A29))</f>
        <v/>
      </c>
      <c r="F29" s="67" t="str">
        <f t="array" ref="F29">INDEX(M_7,ROW(F29)-ROW(F$23),COLUMN(F29)-COLUMN($A29))</f>
        <v/>
      </c>
      <c r="G29" s="67" t="str">
        <f t="array" ref="G29">INDEX(M_7,ROW(G29)-ROW(G$23),COLUMN(G29)-COLUMN($A29))</f>
        <v/>
      </c>
      <c r="H29" s="67" t="str">
        <f t="array" ref="H29">INDEX(M_7,ROW(H29)-ROW(H$23),COLUMN(H29)-COLUMN($A29))</f>
        <v/>
      </c>
      <c r="I29" s="68"/>
      <c r="J29" s="67">
        <f t="array" ref="J29">INDEX(M_8,ROW(J29)-ROW(J$23),COLUMN(J29)-COLUMN($I29))</f>
        <v>44438</v>
      </c>
      <c r="K29" s="67">
        <f t="array" ref="K29">INDEX(M_8,ROW(K29)-ROW(K$23),COLUMN(K29)-COLUMN($I29))</f>
        <v>44439</v>
      </c>
      <c r="L29" s="67" t="str">
        <f t="array" ref="L29">INDEX(M_8,ROW(L29)-ROW(L$23),COLUMN(L29)-COLUMN($I29))</f>
        <v/>
      </c>
      <c r="M29" s="67" t="str">
        <f t="array" ref="M29">INDEX(M_8,ROW(M29)-ROW(M$23),COLUMN(M29)-COLUMN($I29))</f>
        <v/>
      </c>
      <c r="N29" s="67" t="str">
        <f t="array" ref="N29">INDEX(M_8,ROW(N29)-ROW(N$23),COLUMN(N29)-COLUMN($I29))</f>
        <v/>
      </c>
      <c r="O29" s="67" t="str">
        <f t="array" ref="O29">INDEX(M_8,ROW(O29)-ROW(O$23),COLUMN(O29)-COLUMN($I29))</f>
        <v/>
      </c>
      <c r="P29" s="67" t="str">
        <f t="array" ref="P29">INDEX(M_8,ROW(P29)-ROW(P$23),COLUMN(P29)-COLUMN($I29))</f>
        <v/>
      </c>
      <c r="Q29" s="68"/>
      <c r="R29" s="67" t="str">
        <f t="array" ref="R29">INDEX(M_9,ROW(R29)-ROW(R$23),COLUMN(R29)-COLUMN($Q29))</f>
        <v/>
      </c>
      <c r="S29" s="67" t="str">
        <f t="array" ref="S29">INDEX(M_9,ROW(S29)-ROW(S$23),COLUMN(S29)-COLUMN($Q29))</f>
        <v/>
      </c>
      <c r="T29" s="67" t="str">
        <f t="array" ref="T29">INDEX(M_9,ROW(T29)-ROW(T$23),COLUMN(T29)-COLUMN($Q29))</f>
        <v/>
      </c>
      <c r="U29" s="67" t="str">
        <f t="array" ref="U29">INDEX(M_9,ROW(U29)-ROW(U$23),COLUMN(U29)-COLUMN($Q29))</f>
        <v/>
      </c>
      <c r="V29" s="67" t="str">
        <f t="array" ref="V29">INDEX(M_9,ROW(V29)-ROW(V$23),COLUMN(V29)-COLUMN($Q29))</f>
        <v/>
      </c>
      <c r="W29" s="67" t="str">
        <f t="array" ref="W29">INDEX(M_9,ROW(W29)-ROW(W$23),COLUMN(W29)-COLUMN($Q29))</f>
        <v/>
      </c>
      <c r="X29" s="67" t="str">
        <f t="array" ref="X29">INDEX(M_9,ROW(X29)-ROW(X$23),COLUMN(X29)-COLUMN($Q29))</f>
        <v/>
      </c>
      <c r="Y29" s="219"/>
      <c r="Z29" s="68"/>
      <c r="AA29" s="120"/>
      <c r="AB29" s="67" t="str">
        <f t="array" ref="AB29">INDEX(M_19,ROW(AB29)-ROW(AB$23),COLUMN(AB29)-COLUMN($AA29))</f>
        <v/>
      </c>
      <c r="AC29" s="67" t="str">
        <f t="array" ref="AC29">INDEX(M_19,ROW(AC29)-ROW(AC$23),COLUMN(AC29)-COLUMN($AA29))</f>
        <v/>
      </c>
      <c r="AD29" s="67" t="str">
        <f t="array" ref="AD29">INDEX(M_19,ROW(AD29)-ROW(AD$23),COLUMN(AD29)-COLUMN($AA29))</f>
        <v/>
      </c>
      <c r="AE29" s="67" t="str">
        <f t="array" ref="AE29">INDEX(M_19,ROW(AE29)-ROW(AE$23),COLUMN(AE29)-COLUMN($AA29))</f>
        <v/>
      </c>
      <c r="AF29" s="67" t="str">
        <f t="array" ref="AF29">INDEX(M_19,ROW(AF29)-ROW(AF$23),COLUMN(AF29)-COLUMN($AA29))</f>
        <v/>
      </c>
      <c r="AG29" s="67" t="str">
        <f t="array" ref="AG29">INDEX(M_19,ROW(AG29)-ROW(AG$23),COLUMN(AG29)-COLUMN($AA29))</f>
        <v/>
      </c>
      <c r="AH29" s="67" t="str">
        <f t="array" ref="AH29">INDEX(M_19,ROW(AH29)-ROW(AH$23),COLUMN(AH29)-COLUMN($AA29))</f>
        <v/>
      </c>
      <c r="AI29" s="68"/>
      <c r="AJ29" s="67" t="str">
        <f t="array" ref="AJ29">INDEX(M_20,ROW(AJ29)-ROW(AJ$23),COLUMN(AJ29)-COLUMN($AI29))</f>
        <v/>
      </c>
      <c r="AK29" s="67" t="str">
        <f t="array" ref="AK29">INDEX(M_20,ROW(AK29)-ROW(AK$23),COLUMN(AK29)-COLUMN($AI29))</f>
        <v/>
      </c>
      <c r="AL29" s="67" t="str">
        <f t="array" ref="AL29">INDEX(M_20,ROW(AL29)-ROW(AL$23),COLUMN(AL29)-COLUMN($AI29))</f>
        <v/>
      </c>
      <c r="AM29" s="67" t="str">
        <f t="array" ref="AM29">INDEX(M_20,ROW(AM29)-ROW(AM$23),COLUMN(AM29)-COLUMN($AI29))</f>
        <v/>
      </c>
      <c r="AN29" s="67" t="str">
        <f t="array" ref="AN29">INDEX(M_20,ROW(AN29)-ROW(AN$23),COLUMN(AN29)-COLUMN($AI29))</f>
        <v/>
      </c>
      <c r="AO29" s="67" t="str">
        <f t="array" ref="AO29">INDEX(M_20,ROW(AO29)-ROW(AO$23),COLUMN(AO29)-COLUMN($AI29))</f>
        <v/>
      </c>
      <c r="AP29" s="67" t="str">
        <f t="array" ref="AP29">INDEX(M_20,ROW(AP29)-ROW(AP$23),COLUMN(AP29)-COLUMN($AI29))</f>
        <v/>
      </c>
      <c r="AQ29" s="68"/>
      <c r="AR29" s="67" t="str">
        <f t="array" ref="AR29">INDEX(M_21,ROW(AR29)-ROW(AR$23),COLUMN(AR29)-COLUMN($AQ29))</f>
        <v/>
      </c>
      <c r="AS29" s="67" t="str">
        <f t="array" ref="AS29">INDEX(M_21,ROW(AS29)-ROW(AS$23),COLUMN(AS29)-COLUMN($AQ29))</f>
        <v/>
      </c>
      <c r="AT29" s="67" t="str">
        <f t="array" ref="AT29">INDEX(M_21,ROW(AT29)-ROW(AT$23),COLUMN(AT29)-COLUMN($AQ29))</f>
        <v/>
      </c>
      <c r="AU29" s="67" t="str">
        <f t="array" ref="AU29">INDEX(M_21,ROW(AU29)-ROW(AU$23),COLUMN(AU29)-COLUMN($AQ29))</f>
        <v/>
      </c>
      <c r="AV29" s="67" t="str">
        <f t="array" ref="AV29">INDEX(M_21,ROW(AV29)-ROW(AV$23),COLUMN(AV29)-COLUMN($AQ29))</f>
        <v/>
      </c>
      <c r="AW29" s="67" t="str">
        <f t="array" ref="AW29">INDEX(M_21,ROW(AW29)-ROW(AW$23),COLUMN(AW29)-COLUMN($AQ29))</f>
        <v/>
      </c>
      <c r="AX29" s="67" t="str">
        <f t="array" ref="AX29">INDEX(M_21,ROW(AX29)-ROW(AX$23),COLUMN(AX29)-COLUMN($AQ29))</f>
        <v/>
      </c>
      <c r="AY29" s="38"/>
      <c r="AZ29" s="2"/>
      <c r="BA29" s="2"/>
    </row>
    <row r="30" ht="7.5" customHeight="1">
      <c r="A30" s="35"/>
      <c r="B30" s="68"/>
      <c r="C30" s="68"/>
      <c r="D30" s="68"/>
      <c r="E30" s="68"/>
      <c r="F30" s="68"/>
      <c r="G30" s="68"/>
      <c r="H30" s="68"/>
      <c r="I30" s="68"/>
      <c r="J30" s="68"/>
      <c r="K30" s="68"/>
      <c r="L30" s="68"/>
      <c r="M30" s="68"/>
      <c r="N30" s="68"/>
      <c r="O30" s="68"/>
      <c r="P30" s="68"/>
      <c r="Q30" s="68"/>
      <c r="R30" s="68"/>
      <c r="S30" s="68"/>
      <c r="T30" s="68"/>
      <c r="U30" s="68"/>
      <c r="V30" s="68"/>
      <c r="W30" s="68"/>
      <c r="X30" s="68"/>
      <c r="Y30" s="219"/>
      <c r="Z30" s="68"/>
      <c r="AA30" s="120"/>
      <c r="AB30" s="68"/>
      <c r="AC30" s="68"/>
      <c r="AD30" s="68"/>
      <c r="AE30" s="68"/>
      <c r="AF30" s="68"/>
      <c r="AG30" s="68"/>
      <c r="AH30" s="68"/>
      <c r="AI30" s="68"/>
      <c r="AJ30" s="68"/>
      <c r="AK30" s="68"/>
      <c r="AL30" s="68"/>
      <c r="AM30" s="68"/>
      <c r="AN30" s="68"/>
      <c r="AO30" s="68"/>
      <c r="AP30" s="68"/>
      <c r="AQ30" s="68"/>
      <c r="AR30" s="68"/>
      <c r="AS30" s="68"/>
      <c r="AT30" s="68"/>
      <c r="AU30" s="68"/>
      <c r="AV30" s="68"/>
      <c r="AW30" s="68"/>
      <c r="AX30" s="68"/>
      <c r="AY30" s="38"/>
      <c r="AZ30" s="2"/>
      <c r="BA30" s="2"/>
    </row>
    <row r="31" ht="15.75" customHeight="1">
      <c r="A31" s="35"/>
      <c r="B31" s="217" t="str">
        <f t="array" ref="B31">INDEX(C_MTHHEADER,10)</f>
        <v>OCTOBER</v>
      </c>
      <c r="C31" s="218"/>
      <c r="D31" s="218"/>
      <c r="E31" s="218"/>
      <c r="F31" s="218"/>
      <c r="G31" s="218"/>
      <c r="H31" s="218"/>
      <c r="I31" s="68"/>
      <c r="J31" s="217" t="str">
        <f t="array" ref="J31">INDEX(C_MTHHEADER,11)</f>
        <v>NOVEMBER</v>
      </c>
      <c r="K31" s="218"/>
      <c r="L31" s="218"/>
      <c r="M31" s="218"/>
      <c r="N31" s="218"/>
      <c r="O31" s="218"/>
      <c r="P31" s="218"/>
      <c r="Q31" s="68"/>
      <c r="R31" s="217" t="str">
        <f t="array" ref="R31">INDEX(C_MTHHEADER,12)</f>
        <v>DECEMBER</v>
      </c>
      <c r="S31" s="218"/>
      <c r="T31" s="218"/>
      <c r="U31" s="218"/>
      <c r="V31" s="218"/>
      <c r="W31" s="218"/>
      <c r="X31" s="218"/>
      <c r="Y31" s="219"/>
      <c r="Z31" s="68"/>
      <c r="AA31" s="120"/>
      <c r="AB31" s="217" t="str">
        <f t="array" ref="AB31">INDEX(C_MTHHEADER,10)</f>
        <v>OCTOBER</v>
      </c>
      <c r="AC31" s="218"/>
      <c r="AD31" s="218"/>
      <c r="AE31" s="218"/>
      <c r="AF31" s="218"/>
      <c r="AG31" s="218"/>
      <c r="AH31" s="218"/>
      <c r="AI31" s="68"/>
      <c r="AJ31" s="217" t="str">
        <f t="array" ref="AJ31">INDEX(C_MTHHEADER,11)</f>
        <v>NOVEMBER</v>
      </c>
      <c r="AK31" s="218"/>
      <c r="AL31" s="218"/>
      <c r="AM31" s="218"/>
      <c r="AN31" s="218"/>
      <c r="AO31" s="218"/>
      <c r="AP31" s="218"/>
      <c r="AQ31" s="68"/>
      <c r="AR31" s="217" t="str">
        <f t="array" ref="AR31">INDEX(C_MTHHEADER,12)</f>
        <v>DECEMBER</v>
      </c>
      <c r="AS31" s="218"/>
      <c r="AT31" s="218"/>
      <c r="AU31" s="218"/>
      <c r="AV31" s="218"/>
      <c r="AW31" s="218"/>
      <c r="AX31" s="218"/>
      <c r="AY31" s="38"/>
      <c r="AZ31" s="2"/>
      <c r="BA31" s="2"/>
    </row>
    <row r="32" ht="15.75" customHeight="1">
      <c r="A32" s="35"/>
      <c r="B32" s="66" t="str">
        <f t="array" ref="B32">INDEX(C_WKHEADER,1)</f>
        <v>MON</v>
      </c>
      <c r="C32" s="66" t="str">
        <f t="array" ref="C32">INDEX(C_WKHEADER,2)</f>
        <v>TUE</v>
      </c>
      <c r="D32" s="66" t="str">
        <f t="array" ref="D32">INDEX(C_WKHEADER,3)</f>
        <v>WED</v>
      </c>
      <c r="E32" s="66" t="str">
        <f t="array" ref="E32">INDEX(C_WKHEADER,4)</f>
        <v>THU</v>
      </c>
      <c r="F32" s="66" t="str">
        <f t="array" ref="F32">INDEX(C_WKHEADER,5)</f>
        <v>FRI</v>
      </c>
      <c r="G32" s="66" t="str">
        <f t="array" ref="G32">INDEX(C_WKHEADER,6)</f>
        <v>SAT</v>
      </c>
      <c r="H32" s="66" t="str">
        <f t="array" ref="H32">INDEX(C_WKHEADER,7)</f>
        <v>SUN</v>
      </c>
      <c r="I32" s="225"/>
      <c r="J32" s="66" t="str">
        <f t="array" ref="J32">INDEX(C_WKHEADER,1)</f>
        <v>MON</v>
      </c>
      <c r="K32" s="66" t="str">
        <f t="array" ref="K32">INDEX(C_WKHEADER,2)</f>
        <v>TUE</v>
      </c>
      <c r="L32" s="66" t="str">
        <f t="array" ref="L32">INDEX(C_WKHEADER,3)</f>
        <v>WED</v>
      </c>
      <c r="M32" s="66" t="str">
        <f t="array" ref="M32">INDEX(C_WKHEADER,4)</f>
        <v>THU</v>
      </c>
      <c r="N32" s="66" t="str">
        <f t="array" ref="N32">INDEX(C_WKHEADER,5)</f>
        <v>FRI</v>
      </c>
      <c r="O32" s="66" t="str">
        <f t="array" ref="O32">INDEX(C_WKHEADER,6)</f>
        <v>SAT</v>
      </c>
      <c r="P32" s="66" t="str">
        <f t="array" ref="P32">INDEX(C_WKHEADER,7)</f>
        <v>SUN</v>
      </c>
      <c r="Q32" s="225"/>
      <c r="R32" s="66" t="str">
        <f t="array" ref="R32">INDEX(C_WKHEADER,1)</f>
        <v>MON</v>
      </c>
      <c r="S32" s="66" t="str">
        <f t="array" ref="S32">INDEX(C_WKHEADER,2)</f>
        <v>TUE</v>
      </c>
      <c r="T32" s="66" t="str">
        <f t="array" ref="T32">INDEX(C_WKHEADER,3)</f>
        <v>WED</v>
      </c>
      <c r="U32" s="66" t="str">
        <f t="array" ref="U32">INDEX(C_WKHEADER,4)</f>
        <v>THU</v>
      </c>
      <c r="V32" s="66" t="str">
        <f t="array" ref="V32">INDEX(C_WKHEADER,5)</f>
        <v>FRI</v>
      </c>
      <c r="W32" s="66" t="str">
        <f t="array" ref="W32">INDEX(C_WKHEADER,6)</f>
        <v>SAT</v>
      </c>
      <c r="X32" s="66" t="str">
        <f t="array" ref="X32">INDEX(C_WKHEADER,7)</f>
        <v>SUN</v>
      </c>
      <c r="Y32" s="226"/>
      <c r="Z32" s="227"/>
      <c r="AA32" s="228"/>
      <c r="AB32" s="66" t="str">
        <f t="array" ref="AB32">INDEX(C_WKHEADER,1)</f>
        <v>MON</v>
      </c>
      <c r="AC32" s="66" t="str">
        <f t="array" ref="AC32">INDEX(C_WKHEADER,2)</f>
        <v>TUE</v>
      </c>
      <c r="AD32" s="66" t="str">
        <f t="array" ref="AD32">INDEX(C_WKHEADER,3)</f>
        <v>WED</v>
      </c>
      <c r="AE32" s="66" t="str">
        <f t="array" ref="AE32">INDEX(C_WKHEADER,4)</f>
        <v>THU</v>
      </c>
      <c r="AF32" s="66" t="str">
        <f t="array" ref="AF32">INDEX(C_WKHEADER,5)</f>
        <v>FRI</v>
      </c>
      <c r="AG32" s="66" t="str">
        <f t="array" ref="AG32">INDEX(C_WKHEADER,6)</f>
        <v>SAT</v>
      </c>
      <c r="AH32" s="66" t="str">
        <f t="array" ref="AH32">INDEX(C_WKHEADER,7)</f>
        <v>SUN</v>
      </c>
      <c r="AI32" s="225"/>
      <c r="AJ32" s="66" t="str">
        <f t="array" ref="AJ32">INDEX(C_WKHEADER,1)</f>
        <v>MON</v>
      </c>
      <c r="AK32" s="66" t="str">
        <f t="array" ref="AK32">INDEX(C_WKHEADER,2)</f>
        <v>TUE</v>
      </c>
      <c r="AL32" s="66" t="str">
        <f t="array" ref="AL32">INDEX(C_WKHEADER,3)</f>
        <v>WED</v>
      </c>
      <c r="AM32" s="66" t="str">
        <f t="array" ref="AM32">INDEX(C_WKHEADER,4)</f>
        <v>THU</v>
      </c>
      <c r="AN32" s="66" t="str">
        <f t="array" ref="AN32">INDEX(C_WKHEADER,5)</f>
        <v>FRI</v>
      </c>
      <c r="AO32" s="66" t="str">
        <f t="array" ref="AO32">INDEX(C_WKHEADER,6)</f>
        <v>SAT</v>
      </c>
      <c r="AP32" s="66" t="str">
        <f t="array" ref="AP32">INDEX(C_WKHEADER,7)</f>
        <v>SUN</v>
      </c>
      <c r="AQ32" s="225"/>
      <c r="AR32" s="66" t="str">
        <f t="array" ref="AR32">INDEX(C_WKHEADER,1)</f>
        <v>MON</v>
      </c>
      <c r="AS32" s="66" t="str">
        <f t="array" ref="AS32">INDEX(C_WKHEADER,2)</f>
        <v>TUE</v>
      </c>
      <c r="AT32" s="66" t="str">
        <f t="array" ref="AT32">INDEX(C_WKHEADER,3)</f>
        <v>WED</v>
      </c>
      <c r="AU32" s="66" t="str">
        <f t="array" ref="AU32">INDEX(C_WKHEADER,4)</f>
        <v>THU</v>
      </c>
      <c r="AV32" s="66" t="str">
        <f t="array" ref="AV32">INDEX(C_WKHEADER,5)</f>
        <v>FRI</v>
      </c>
      <c r="AW32" s="66" t="str">
        <f t="array" ref="AW32">INDEX(C_WKHEADER,6)</f>
        <v>SAT</v>
      </c>
      <c r="AX32" s="66" t="str">
        <f t="array" ref="AX32">INDEX(C_WKHEADER,7)</f>
        <v>SUN</v>
      </c>
      <c r="AY32" s="38"/>
      <c r="AZ32" s="2"/>
      <c r="BA32" s="2"/>
    </row>
    <row r="33" ht="15.75" customHeight="1">
      <c r="A33" s="35"/>
      <c r="B33" s="67" t="str">
        <f t="array" ref="B33">INDEX(M_10,ROW(B33)-ROW(B$32),COLUMN(B33)-COLUMN($A33))</f>
        <v/>
      </c>
      <c r="C33" s="67" t="str">
        <f t="array" ref="C33">INDEX(M_10,ROW(C33)-ROW(C$32),COLUMN(C33)-COLUMN($A33))</f>
        <v/>
      </c>
      <c r="D33" s="67" t="str">
        <f t="array" ref="D33">INDEX(M_10,ROW(D33)-ROW(D$32),COLUMN(D33)-COLUMN($A33))</f>
        <v/>
      </c>
      <c r="E33" s="67" t="str">
        <f t="array" ref="E33">INDEX(M_10,ROW(E33)-ROW(E$32),COLUMN(E33)-COLUMN($A33))</f>
        <v/>
      </c>
      <c r="F33" s="67">
        <f t="array" ref="F33">INDEX(M_10,ROW(F33)-ROW(F$32),COLUMN(F33)-COLUMN($A33))</f>
        <v>44470</v>
      </c>
      <c r="G33" s="67">
        <f t="array" ref="G33">INDEX(M_10,ROW(G33)-ROW(G$32),COLUMN(G33)-COLUMN($A33))</f>
        <v>44471</v>
      </c>
      <c r="H33" s="67">
        <f t="array" ref="H33">INDEX(M_10,ROW(H33)-ROW(H$32),COLUMN(H33)-COLUMN($A33))</f>
        <v>44472</v>
      </c>
      <c r="I33" s="68"/>
      <c r="J33" s="67">
        <f t="array" ref="J33">INDEX(M_11,ROW(J33)-ROW(J$32),COLUMN(J33)-COLUMN($I33))</f>
        <v>44501</v>
      </c>
      <c r="K33" s="67">
        <f t="array" ref="K33">INDEX(M_11,ROW(K33)-ROW(K$32),COLUMN(K33)-COLUMN($I33))</f>
        <v>44502</v>
      </c>
      <c r="L33" s="67">
        <f t="array" ref="L33">INDEX(M_11,ROW(L33)-ROW(L$32),COLUMN(L33)-COLUMN($I33))</f>
        <v>44503</v>
      </c>
      <c r="M33" s="67">
        <f t="array" ref="M33">INDEX(M_11,ROW(M33)-ROW(M$32),COLUMN(M33)-COLUMN($I33))</f>
        <v>44504</v>
      </c>
      <c r="N33" s="67">
        <f t="array" ref="N33">INDEX(M_11,ROW(N33)-ROW(N$32),COLUMN(N33)-COLUMN($I33))</f>
        <v>44505</v>
      </c>
      <c r="O33" s="67">
        <f t="array" ref="O33">INDEX(M_11,ROW(O33)-ROW(O$32),COLUMN(O33)-COLUMN($I33))</f>
        <v>44506</v>
      </c>
      <c r="P33" s="67">
        <f t="array" ref="P33">INDEX(M_11,ROW(P33)-ROW(P$32),COLUMN(P33)-COLUMN($I33))</f>
        <v>44507</v>
      </c>
      <c r="Q33" s="68"/>
      <c r="R33" s="67" t="str">
        <f t="array" ref="R33">INDEX(M_12,ROW(R33)-ROW(R$32),COLUMN(R33)-COLUMN($Q33))</f>
        <v/>
      </c>
      <c r="S33" s="67" t="str">
        <f t="array" ref="S33">INDEX(M_12,ROW(S33)-ROW(S$32),COLUMN(S33)-COLUMN($Q33))</f>
        <v/>
      </c>
      <c r="T33" s="67">
        <f t="array" ref="T33">INDEX(M_12,ROW(T33)-ROW(T$32),COLUMN(T33)-COLUMN($Q33))</f>
        <v>44531</v>
      </c>
      <c r="U33" s="67">
        <f t="array" ref="U33">INDEX(M_12,ROW(U33)-ROW(U$32),COLUMN(U33)-COLUMN($Q33))</f>
        <v>44532</v>
      </c>
      <c r="V33" s="67">
        <f t="array" ref="V33">INDEX(M_12,ROW(V33)-ROW(V$32),COLUMN(V33)-COLUMN($Q33))</f>
        <v>44533</v>
      </c>
      <c r="W33" s="67">
        <f t="array" ref="W33">INDEX(M_12,ROW(W33)-ROW(W$32),COLUMN(W33)-COLUMN($Q33))</f>
        <v>44534</v>
      </c>
      <c r="X33" s="67">
        <f t="array" ref="X33">INDEX(M_12,ROW(X33)-ROW(X$32),COLUMN(X33)-COLUMN($Q33))</f>
        <v>44535</v>
      </c>
      <c r="Y33" s="219"/>
      <c r="Z33" s="68"/>
      <c r="AA33" s="120"/>
      <c r="AB33" s="67" t="str">
        <f t="array" ref="AB33">INDEX(M_22,ROW(AB33)-ROW(AB$32),COLUMN(AB33)-COLUMN($AA33))</f>
        <v/>
      </c>
      <c r="AC33" s="67" t="str">
        <f t="array" ref="AC33">INDEX(M_22,ROW(AC33)-ROW(AC$32),COLUMN(AC33)-COLUMN($AA33))</f>
        <v/>
      </c>
      <c r="AD33" s="67" t="str">
        <f t="array" ref="AD33">INDEX(M_22,ROW(AD33)-ROW(AD$32),COLUMN(AD33)-COLUMN($AA33))</f>
        <v/>
      </c>
      <c r="AE33" s="67" t="str">
        <f t="array" ref="AE33">INDEX(M_22,ROW(AE33)-ROW(AE$32),COLUMN(AE33)-COLUMN($AA33))</f>
        <v/>
      </c>
      <c r="AF33" s="67" t="str">
        <f t="array" ref="AF33">INDEX(M_22,ROW(AF33)-ROW(AF$32),COLUMN(AF33)-COLUMN($AA33))</f>
        <v/>
      </c>
      <c r="AG33" s="67">
        <f t="array" ref="AG33">INDEX(M_22,ROW(AG33)-ROW(AG$32),COLUMN(AG33)-COLUMN($AA33))</f>
        <v>44835</v>
      </c>
      <c r="AH33" s="67">
        <f t="array" ref="AH33">INDEX(M_22,ROW(AH33)-ROW(AH$32),COLUMN(AH33)-COLUMN($AA33))</f>
        <v>44836</v>
      </c>
      <c r="AI33" s="68"/>
      <c r="AJ33" s="67" t="str">
        <f t="array" ref="AJ33">INDEX(M_23,ROW(AJ33)-ROW(AJ$32),COLUMN(AJ33)-COLUMN($AI33))</f>
        <v/>
      </c>
      <c r="AK33" s="67">
        <f t="array" ref="AK33">INDEX(M_23,ROW(AK33)-ROW(AK$32),COLUMN(AK33)-COLUMN($AI33))</f>
        <v>44866</v>
      </c>
      <c r="AL33" s="67">
        <f t="array" ref="AL33">INDEX(M_23,ROW(AL33)-ROW(AL$32),COLUMN(AL33)-COLUMN($AI33))</f>
        <v>44867</v>
      </c>
      <c r="AM33" s="67">
        <f t="array" ref="AM33">INDEX(M_23,ROW(AM33)-ROW(AM$32),COLUMN(AM33)-COLUMN($AI33))</f>
        <v>44868</v>
      </c>
      <c r="AN33" s="67">
        <f t="array" ref="AN33">INDEX(M_23,ROW(AN33)-ROW(AN$32),COLUMN(AN33)-COLUMN($AI33))</f>
        <v>44869</v>
      </c>
      <c r="AO33" s="67">
        <f t="array" ref="AO33">INDEX(M_23,ROW(AO33)-ROW(AO$32),COLUMN(AO33)-COLUMN($AI33))</f>
        <v>44870</v>
      </c>
      <c r="AP33" s="67">
        <f t="array" ref="AP33">INDEX(M_23,ROW(AP33)-ROW(AP$32),COLUMN(AP33)-COLUMN($AI33))</f>
        <v>44871</v>
      </c>
      <c r="AQ33" s="68"/>
      <c r="AR33" s="67" t="str">
        <f t="array" ref="AR33">INDEX(M_24,ROW(AR33)-ROW(AR$32),COLUMN(AR33)-COLUMN($AQ33))</f>
        <v/>
      </c>
      <c r="AS33" s="67" t="str">
        <f t="array" ref="AS33">INDEX(M_24,ROW(AS33)-ROW(AS$32),COLUMN(AS33)-COLUMN($AQ33))</f>
        <v/>
      </c>
      <c r="AT33" s="67" t="str">
        <f t="array" ref="AT33">INDEX(M_24,ROW(AT33)-ROW(AT$32),COLUMN(AT33)-COLUMN($AQ33))</f>
        <v/>
      </c>
      <c r="AU33" s="67">
        <f t="array" ref="AU33">INDEX(M_24,ROW(AU33)-ROW(AU$32),COLUMN(AU33)-COLUMN($AQ33))</f>
        <v>44896</v>
      </c>
      <c r="AV33" s="67">
        <f t="array" ref="AV33">INDEX(M_24,ROW(AV33)-ROW(AV$32),COLUMN(AV33)-COLUMN($AQ33))</f>
        <v>44897</v>
      </c>
      <c r="AW33" s="67">
        <f t="array" ref="AW33">INDEX(M_24,ROW(AW33)-ROW(AW$32),COLUMN(AW33)-COLUMN($AQ33))</f>
        <v>44898</v>
      </c>
      <c r="AX33" s="67">
        <f t="array" ref="AX33">INDEX(M_24,ROW(AX33)-ROW(AX$32),COLUMN(AX33)-COLUMN($AQ33))</f>
        <v>44899</v>
      </c>
      <c r="AY33" s="38"/>
      <c r="AZ33" s="2"/>
      <c r="BA33" s="2"/>
    </row>
    <row r="34" ht="15.75" customHeight="1">
      <c r="A34" s="35"/>
      <c r="B34" s="67">
        <f t="array" ref="B34">INDEX(M_10,ROW(B34)-ROW(B$32),COLUMN(B34)-COLUMN($A34))</f>
        <v>44473</v>
      </c>
      <c r="C34" s="67">
        <f t="array" ref="C34">INDEX(M_10,ROW(C34)-ROW(C$32),COLUMN(C34)-COLUMN($A34))</f>
        <v>44474</v>
      </c>
      <c r="D34" s="67">
        <f t="array" ref="D34">INDEX(M_10,ROW(D34)-ROW(D$32),COLUMN(D34)-COLUMN($A34))</f>
        <v>44475</v>
      </c>
      <c r="E34" s="67">
        <f t="array" ref="E34">INDEX(M_10,ROW(E34)-ROW(E$32),COLUMN(E34)-COLUMN($A34))</f>
        <v>44476</v>
      </c>
      <c r="F34" s="67">
        <f t="array" ref="F34">INDEX(M_10,ROW(F34)-ROW(F$32),COLUMN(F34)-COLUMN($A34))</f>
        <v>44477</v>
      </c>
      <c r="G34" s="67">
        <f t="array" ref="G34">INDEX(M_10,ROW(G34)-ROW(G$32),COLUMN(G34)-COLUMN($A34))</f>
        <v>44478</v>
      </c>
      <c r="H34" s="67">
        <f t="array" ref="H34">INDEX(M_10,ROW(H34)-ROW(H$32),COLUMN(H34)-COLUMN($A34))</f>
        <v>44479</v>
      </c>
      <c r="I34" s="68"/>
      <c r="J34" s="67">
        <f t="array" ref="J34">INDEX(M_11,ROW(J34)-ROW(J$32),COLUMN(J34)-COLUMN($I34))</f>
        <v>44508</v>
      </c>
      <c r="K34" s="67">
        <f t="array" ref="K34">INDEX(M_11,ROW(K34)-ROW(K$32),COLUMN(K34)-COLUMN($I34))</f>
        <v>44509</v>
      </c>
      <c r="L34" s="67">
        <f t="array" ref="L34">INDEX(M_11,ROW(L34)-ROW(L$32),COLUMN(L34)-COLUMN($I34))</f>
        <v>44510</v>
      </c>
      <c r="M34" s="67">
        <f t="array" ref="M34">INDEX(M_11,ROW(M34)-ROW(M$32),COLUMN(M34)-COLUMN($I34))</f>
        <v>44511</v>
      </c>
      <c r="N34" s="67">
        <f t="array" ref="N34">INDEX(M_11,ROW(N34)-ROW(N$32),COLUMN(N34)-COLUMN($I34))</f>
        <v>44512</v>
      </c>
      <c r="O34" s="67">
        <f t="array" ref="O34">INDEX(M_11,ROW(O34)-ROW(O$32),COLUMN(O34)-COLUMN($I34))</f>
        <v>44513</v>
      </c>
      <c r="P34" s="67">
        <f t="array" ref="P34">INDEX(M_11,ROW(P34)-ROW(P$32),COLUMN(P34)-COLUMN($I34))</f>
        <v>44514</v>
      </c>
      <c r="Q34" s="68"/>
      <c r="R34" s="67">
        <f t="array" ref="R34">INDEX(M_12,ROW(R34)-ROW(R$32),COLUMN(R34)-COLUMN($Q34))</f>
        <v>44536</v>
      </c>
      <c r="S34" s="67">
        <f t="array" ref="S34">INDEX(M_12,ROW(S34)-ROW(S$32),COLUMN(S34)-COLUMN($Q34))</f>
        <v>44537</v>
      </c>
      <c r="T34" s="67">
        <f t="array" ref="T34">INDEX(M_12,ROW(T34)-ROW(T$32),COLUMN(T34)-COLUMN($Q34))</f>
        <v>44538</v>
      </c>
      <c r="U34" s="67">
        <f t="array" ref="U34">INDEX(M_12,ROW(U34)-ROW(U$32),COLUMN(U34)-COLUMN($Q34))</f>
        <v>44539</v>
      </c>
      <c r="V34" s="67">
        <f t="array" ref="V34">INDEX(M_12,ROW(V34)-ROW(V$32),COLUMN(V34)-COLUMN($Q34))</f>
        <v>44540</v>
      </c>
      <c r="W34" s="67">
        <f t="array" ref="W34">INDEX(M_12,ROW(W34)-ROW(W$32),COLUMN(W34)-COLUMN($Q34))</f>
        <v>44541</v>
      </c>
      <c r="X34" s="67">
        <f t="array" ref="X34">INDEX(M_12,ROW(X34)-ROW(X$32),COLUMN(X34)-COLUMN($Q34))</f>
        <v>44542</v>
      </c>
      <c r="Y34" s="219"/>
      <c r="Z34" s="68"/>
      <c r="AA34" s="120"/>
      <c r="AB34" s="67">
        <f t="array" ref="AB34">INDEX(M_22,ROW(AB34)-ROW(AB$32),COLUMN(AB34)-COLUMN($AA34))</f>
        <v>44837</v>
      </c>
      <c r="AC34" s="67">
        <f t="array" ref="AC34">INDEX(M_22,ROW(AC34)-ROW(AC$32),COLUMN(AC34)-COLUMN($AA34))</f>
        <v>44838</v>
      </c>
      <c r="AD34" s="67">
        <f t="array" ref="AD34">INDEX(M_22,ROW(AD34)-ROW(AD$32),COLUMN(AD34)-COLUMN($AA34))</f>
        <v>44839</v>
      </c>
      <c r="AE34" s="67">
        <f t="array" ref="AE34">INDEX(M_22,ROW(AE34)-ROW(AE$32),COLUMN(AE34)-COLUMN($AA34))</f>
        <v>44840</v>
      </c>
      <c r="AF34" s="67">
        <f t="array" ref="AF34">INDEX(M_22,ROW(AF34)-ROW(AF$32),COLUMN(AF34)-COLUMN($AA34))</f>
        <v>44841</v>
      </c>
      <c r="AG34" s="67">
        <f t="array" ref="AG34">INDEX(M_22,ROW(AG34)-ROW(AG$32),COLUMN(AG34)-COLUMN($AA34))</f>
        <v>44842</v>
      </c>
      <c r="AH34" s="67">
        <f t="array" ref="AH34">INDEX(M_22,ROW(AH34)-ROW(AH$32),COLUMN(AH34)-COLUMN($AA34))</f>
        <v>44843</v>
      </c>
      <c r="AI34" s="68"/>
      <c r="AJ34" s="67">
        <f t="array" ref="AJ34">INDEX(M_23,ROW(AJ34)-ROW(AJ$32),COLUMN(AJ34)-COLUMN($AI34))</f>
        <v>44872</v>
      </c>
      <c r="AK34" s="67">
        <f t="array" ref="AK34">INDEX(M_23,ROW(AK34)-ROW(AK$32),COLUMN(AK34)-COLUMN($AI34))</f>
        <v>44873</v>
      </c>
      <c r="AL34" s="67">
        <f t="array" ref="AL34">INDEX(M_23,ROW(AL34)-ROW(AL$32),COLUMN(AL34)-COLUMN($AI34))</f>
        <v>44874</v>
      </c>
      <c r="AM34" s="67">
        <f t="array" ref="AM34">INDEX(M_23,ROW(AM34)-ROW(AM$32),COLUMN(AM34)-COLUMN($AI34))</f>
        <v>44875</v>
      </c>
      <c r="AN34" s="67">
        <f t="array" ref="AN34">INDEX(M_23,ROW(AN34)-ROW(AN$32),COLUMN(AN34)-COLUMN($AI34))</f>
        <v>44876</v>
      </c>
      <c r="AO34" s="67">
        <f t="array" ref="AO34">INDEX(M_23,ROW(AO34)-ROW(AO$32),COLUMN(AO34)-COLUMN($AI34))</f>
        <v>44877</v>
      </c>
      <c r="AP34" s="67">
        <f t="array" ref="AP34">INDEX(M_23,ROW(AP34)-ROW(AP$32),COLUMN(AP34)-COLUMN($AI34))</f>
        <v>44878</v>
      </c>
      <c r="AQ34" s="68"/>
      <c r="AR34" s="67">
        <f t="array" ref="AR34">INDEX(M_24,ROW(AR34)-ROW(AR$32),COLUMN(AR34)-COLUMN($AQ34))</f>
        <v>44900</v>
      </c>
      <c r="AS34" s="67">
        <f t="array" ref="AS34">INDEX(M_24,ROW(AS34)-ROW(AS$32),COLUMN(AS34)-COLUMN($AQ34))</f>
        <v>44901</v>
      </c>
      <c r="AT34" s="67">
        <f t="array" ref="AT34">INDEX(M_24,ROW(AT34)-ROW(AT$32),COLUMN(AT34)-COLUMN($AQ34))</f>
        <v>44902</v>
      </c>
      <c r="AU34" s="67">
        <f t="array" ref="AU34">INDEX(M_24,ROW(AU34)-ROW(AU$32),COLUMN(AU34)-COLUMN($AQ34))</f>
        <v>44903</v>
      </c>
      <c r="AV34" s="67">
        <f t="array" ref="AV34">INDEX(M_24,ROW(AV34)-ROW(AV$32),COLUMN(AV34)-COLUMN($AQ34))</f>
        <v>44904</v>
      </c>
      <c r="AW34" s="67">
        <f t="array" ref="AW34">INDEX(M_24,ROW(AW34)-ROW(AW$32),COLUMN(AW34)-COLUMN($AQ34))</f>
        <v>44905</v>
      </c>
      <c r="AX34" s="67">
        <f t="array" ref="AX34">INDEX(M_24,ROW(AX34)-ROW(AX$32),COLUMN(AX34)-COLUMN($AQ34))</f>
        <v>44906</v>
      </c>
      <c r="AY34" s="38"/>
      <c r="AZ34" s="2"/>
      <c r="BA34" s="2"/>
    </row>
    <row r="35" ht="15.75" customHeight="1">
      <c r="A35" s="35"/>
      <c r="B35" s="67">
        <f t="array" ref="B35">INDEX(M_10,ROW(B35)-ROW(B$32),COLUMN(B35)-COLUMN($A35))</f>
        <v>44480</v>
      </c>
      <c r="C35" s="67">
        <f t="array" ref="C35">INDEX(M_10,ROW(C35)-ROW(C$32),COLUMN(C35)-COLUMN($A35))</f>
        <v>44481</v>
      </c>
      <c r="D35" s="67">
        <f t="array" ref="D35">INDEX(M_10,ROW(D35)-ROW(D$32),COLUMN(D35)-COLUMN($A35))</f>
        <v>44482</v>
      </c>
      <c r="E35" s="67">
        <f t="array" ref="E35">INDEX(M_10,ROW(E35)-ROW(E$32),COLUMN(E35)-COLUMN($A35))</f>
        <v>44483</v>
      </c>
      <c r="F35" s="67">
        <f t="array" ref="F35">INDEX(M_10,ROW(F35)-ROW(F$32),COLUMN(F35)-COLUMN($A35))</f>
        <v>44484</v>
      </c>
      <c r="G35" s="67">
        <f t="array" ref="G35">INDEX(M_10,ROW(G35)-ROW(G$32),COLUMN(G35)-COLUMN($A35))</f>
        <v>44485</v>
      </c>
      <c r="H35" s="67">
        <f t="array" ref="H35">INDEX(M_10,ROW(H35)-ROW(H$32),COLUMN(H35)-COLUMN($A35))</f>
        <v>44486</v>
      </c>
      <c r="I35" s="68"/>
      <c r="J35" s="67">
        <f t="array" ref="J35">INDEX(M_11,ROW(J35)-ROW(J$32),COLUMN(J35)-COLUMN($I35))</f>
        <v>44515</v>
      </c>
      <c r="K35" s="67">
        <f t="array" ref="K35">INDEX(M_11,ROW(K35)-ROW(K$32),COLUMN(K35)-COLUMN($I35))</f>
        <v>44516</v>
      </c>
      <c r="L35" s="67">
        <f t="array" ref="L35">INDEX(M_11,ROW(L35)-ROW(L$32),COLUMN(L35)-COLUMN($I35))</f>
        <v>44517</v>
      </c>
      <c r="M35" s="67">
        <f t="array" ref="M35">INDEX(M_11,ROW(M35)-ROW(M$32),COLUMN(M35)-COLUMN($I35))</f>
        <v>44518</v>
      </c>
      <c r="N35" s="67">
        <f t="array" ref="N35">INDEX(M_11,ROW(N35)-ROW(N$32),COLUMN(N35)-COLUMN($I35))</f>
        <v>44519</v>
      </c>
      <c r="O35" s="67">
        <f t="array" ref="O35">INDEX(M_11,ROW(O35)-ROW(O$32),COLUMN(O35)-COLUMN($I35))</f>
        <v>44520</v>
      </c>
      <c r="P35" s="67">
        <f t="array" ref="P35">INDEX(M_11,ROW(P35)-ROW(P$32),COLUMN(P35)-COLUMN($I35))</f>
        <v>44521</v>
      </c>
      <c r="Q35" s="68"/>
      <c r="R35" s="67">
        <f t="array" ref="R35">INDEX(M_12,ROW(R35)-ROW(R$32),COLUMN(R35)-COLUMN($Q35))</f>
        <v>44543</v>
      </c>
      <c r="S35" s="67">
        <f t="array" ref="S35">INDEX(M_12,ROW(S35)-ROW(S$32),COLUMN(S35)-COLUMN($Q35))</f>
        <v>44544</v>
      </c>
      <c r="T35" s="67">
        <f t="array" ref="T35">INDEX(M_12,ROW(T35)-ROW(T$32),COLUMN(T35)-COLUMN($Q35))</f>
        <v>44545</v>
      </c>
      <c r="U35" s="67">
        <f t="array" ref="U35">INDEX(M_12,ROW(U35)-ROW(U$32),COLUMN(U35)-COLUMN($Q35))</f>
        <v>44546</v>
      </c>
      <c r="V35" s="67">
        <f t="array" ref="V35">INDEX(M_12,ROW(V35)-ROW(V$32),COLUMN(V35)-COLUMN($Q35))</f>
        <v>44547</v>
      </c>
      <c r="W35" s="67">
        <f t="array" ref="W35">INDEX(M_12,ROW(W35)-ROW(W$32),COLUMN(W35)-COLUMN($Q35))</f>
        <v>44548</v>
      </c>
      <c r="X35" s="67">
        <f t="array" ref="X35">INDEX(M_12,ROW(X35)-ROW(X$32),COLUMN(X35)-COLUMN($Q35))</f>
        <v>44549</v>
      </c>
      <c r="Y35" s="219"/>
      <c r="Z35" s="68"/>
      <c r="AA35" s="120"/>
      <c r="AB35" s="67">
        <f t="array" ref="AB35">INDEX(M_22,ROW(AB35)-ROW(AB$32),COLUMN(AB35)-COLUMN($AA35))</f>
        <v>44844</v>
      </c>
      <c r="AC35" s="67">
        <f t="array" ref="AC35">INDEX(M_22,ROW(AC35)-ROW(AC$32),COLUMN(AC35)-COLUMN($AA35))</f>
        <v>44845</v>
      </c>
      <c r="AD35" s="67">
        <f t="array" ref="AD35">INDEX(M_22,ROW(AD35)-ROW(AD$32),COLUMN(AD35)-COLUMN($AA35))</f>
        <v>44846</v>
      </c>
      <c r="AE35" s="67">
        <f t="array" ref="AE35">INDEX(M_22,ROW(AE35)-ROW(AE$32),COLUMN(AE35)-COLUMN($AA35))</f>
        <v>44847</v>
      </c>
      <c r="AF35" s="67">
        <f t="array" ref="AF35">INDEX(M_22,ROW(AF35)-ROW(AF$32),COLUMN(AF35)-COLUMN($AA35))</f>
        <v>44848</v>
      </c>
      <c r="AG35" s="67">
        <f t="array" ref="AG35">INDEX(M_22,ROW(AG35)-ROW(AG$32),COLUMN(AG35)-COLUMN($AA35))</f>
        <v>44849</v>
      </c>
      <c r="AH35" s="67">
        <f t="array" ref="AH35">INDEX(M_22,ROW(AH35)-ROW(AH$32),COLUMN(AH35)-COLUMN($AA35))</f>
        <v>44850</v>
      </c>
      <c r="AI35" s="68"/>
      <c r="AJ35" s="67">
        <f t="array" ref="AJ35">INDEX(M_23,ROW(AJ35)-ROW(AJ$32),COLUMN(AJ35)-COLUMN($AI35))</f>
        <v>44879</v>
      </c>
      <c r="AK35" s="67">
        <f t="array" ref="AK35">INDEX(M_23,ROW(AK35)-ROW(AK$32),COLUMN(AK35)-COLUMN($AI35))</f>
        <v>44880</v>
      </c>
      <c r="AL35" s="67">
        <f t="array" ref="AL35">INDEX(M_23,ROW(AL35)-ROW(AL$32),COLUMN(AL35)-COLUMN($AI35))</f>
        <v>44881</v>
      </c>
      <c r="AM35" s="67">
        <f t="array" ref="AM35">INDEX(M_23,ROW(AM35)-ROW(AM$32),COLUMN(AM35)-COLUMN($AI35))</f>
        <v>44882</v>
      </c>
      <c r="AN35" s="67">
        <f t="array" ref="AN35">INDEX(M_23,ROW(AN35)-ROW(AN$32),COLUMN(AN35)-COLUMN($AI35))</f>
        <v>44883</v>
      </c>
      <c r="AO35" s="67">
        <f t="array" ref="AO35">INDEX(M_23,ROW(AO35)-ROW(AO$32),COLUMN(AO35)-COLUMN($AI35))</f>
        <v>44884</v>
      </c>
      <c r="AP35" s="67">
        <f t="array" ref="AP35">INDEX(M_23,ROW(AP35)-ROW(AP$32),COLUMN(AP35)-COLUMN($AI35))</f>
        <v>44885</v>
      </c>
      <c r="AQ35" s="68"/>
      <c r="AR35" s="67">
        <f t="array" ref="AR35">INDEX(M_24,ROW(AR35)-ROW(AR$32),COLUMN(AR35)-COLUMN($AQ35))</f>
        <v>44907</v>
      </c>
      <c r="AS35" s="67">
        <f t="array" ref="AS35">INDEX(M_24,ROW(AS35)-ROW(AS$32),COLUMN(AS35)-COLUMN($AQ35))</f>
        <v>44908</v>
      </c>
      <c r="AT35" s="67">
        <f t="array" ref="AT35">INDEX(M_24,ROW(AT35)-ROW(AT$32),COLUMN(AT35)-COLUMN($AQ35))</f>
        <v>44909</v>
      </c>
      <c r="AU35" s="67">
        <f t="array" ref="AU35">INDEX(M_24,ROW(AU35)-ROW(AU$32),COLUMN(AU35)-COLUMN($AQ35))</f>
        <v>44910</v>
      </c>
      <c r="AV35" s="67">
        <f t="array" ref="AV35">INDEX(M_24,ROW(AV35)-ROW(AV$32),COLUMN(AV35)-COLUMN($AQ35))</f>
        <v>44911</v>
      </c>
      <c r="AW35" s="67">
        <f t="array" ref="AW35">INDEX(M_24,ROW(AW35)-ROW(AW$32),COLUMN(AW35)-COLUMN($AQ35))</f>
        <v>44912</v>
      </c>
      <c r="AX35" s="67">
        <f t="array" ref="AX35">INDEX(M_24,ROW(AX35)-ROW(AX$32),COLUMN(AX35)-COLUMN($AQ35))</f>
        <v>44913</v>
      </c>
      <c r="AY35" s="38"/>
      <c r="AZ35" s="2"/>
      <c r="BA35" s="2"/>
    </row>
    <row r="36" ht="15.75" customHeight="1">
      <c r="A36" s="35"/>
      <c r="B36" s="67">
        <f t="array" ref="B36">INDEX(M_10,ROW(B36)-ROW(B$32),COLUMN(B36)-COLUMN($A36))</f>
        <v>44487</v>
      </c>
      <c r="C36" s="67">
        <f t="array" ref="C36">INDEX(M_10,ROW(C36)-ROW(C$32),COLUMN(C36)-COLUMN($A36))</f>
        <v>44488</v>
      </c>
      <c r="D36" s="67">
        <f t="array" ref="D36">INDEX(M_10,ROW(D36)-ROW(D$32),COLUMN(D36)-COLUMN($A36))</f>
        <v>44489</v>
      </c>
      <c r="E36" s="67">
        <f t="array" ref="E36">INDEX(M_10,ROW(E36)-ROW(E$32),COLUMN(E36)-COLUMN($A36))</f>
        <v>44490</v>
      </c>
      <c r="F36" s="67">
        <f t="array" ref="F36">INDEX(M_10,ROW(F36)-ROW(F$32),COLUMN(F36)-COLUMN($A36))</f>
        <v>44491</v>
      </c>
      <c r="G36" s="67">
        <f t="array" ref="G36">INDEX(M_10,ROW(G36)-ROW(G$32),COLUMN(G36)-COLUMN($A36))</f>
        <v>44492</v>
      </c>
      <c r="H36" s="67">
        <f t="array" ref="H36">INDEX(M_10,ROW(H36)-ROW(H$32),COLUMN(H36)-COLUMN($A36))</f>
        <v>44493</v>
      </c>
      <c r="I36" s="68"/>
      <c r="J36" s="67">
        <f t="array" ref="J36">INDEX(M_11,ROW(J36)-ROW(J$32),COLUMN(J36)-COLUMN($I36))</f>
        <v>44522</v>
      </c>
      <c r="K36" s="67">
        <f t="array" ref="K36">INDEX(M_11,ROW(K36)-ROW(K$32),COLUMN(K36)-COLUMN($I36))</f>
        <v>44523</v>
      </c>
      <c r="L36" s="67">
        <f t="array" ref="L36">INDEX(M_11,ROW(L36)-ROW(L$32),COLUMN(L36)-COLUMN($I36))</f>
        <v>44524</v>
      </c>
      <c r="M36" s="67">
        <f t="array" ref="M36">INDEX(M_11,ROW(M36)-ROW(M$32),COLUMN(M36)-COLUMN($I36))</f>
        <v>44525</v>
      </c>
      <c r="N36" s="67">
        <f t="array" ref="N36">INDEX(M_11,ROW(N36)-ROW(N$32),COLUMN(N36)-COLUMN($I36))</f>
        <v>44526</v>
      </c>
      <c r="O36" s="67">
        <f t="array" ref="O36">INDEX(M_11,ROW(O36)-ROW(O$32),COLUMN(O36)-COLUMN($I36))</f>
        <v>44527</v>
      </c>
      <c r="P36" s="67">
        <f t="array" ref="P36">INDEX(M_11,ROW(P36)-ROW(P$32),COLUMN(P36)-COLUMN($I36))</f>
        <v>44528</v>
      </c>
      <c r="Q36" s="68"/>
      <c r="R36" s="67">
        <f t="array" ref="R36">INDEX(M_12,ROW(R36)-ROW(R$32),COLUMN(R36)-COLUMN($Q36))</f>
        <v>44550</v>
      </c>
      <c r="S36" s="67">
        <f t="array" ref="S36">INDEX(M_12,ROW(S36)-ROW(S$32),COLUMN(S36)-COLUMN($Q36))</f>
        <v>44551</v>
      </c>
      <c r="T36" s="67">
        <f t="array" ref="T36">INDEX(M_12,ROW(T36)-ROW(T$32),COLUMN(T36)-COLUMN($Q36))</f>
        <v>44552</v>
      </c>
      <c r="U36" s="67">
        <f t="array" ref="U36">INDEX(M_12,ROW(U36)-ROW(U$32),COLUMN(U36)-COLUMN($Q36))</f>
        <v>44553</v>
      </c>
      <c r="V36" s="67">
        <f t="array" ref="V36">INDEX(M_12,ROW(V36)-ROW(V$32),COLUMN(V36)-COLUMN($Q36))</f>
        <v>44554</v>
      </c>
      <c r="W36" s="67">
        <f t="array" ref="W36">INDEX(M_12,ROW(W36)-ROW(W$32),COLUMN(W36)-COLUMN($Q36))</f>
        <v>44555</v>
      </c>
      <c r="X36" s="67">
        <f t="array" ref="X36">INDEX(M_12,ROW(X36)-ROW(X$32),COLUMN(X36)-COLUMN($Q36))</f>
        <v>44556</v>
      </c>
      <c r="Y36" s="219"/>
      <c r="Z36" s="68"/>
      <c r="AA36" s="120"/>
      <c r="AB36" s="67">
        <f t="array" ref="AB36">INDEX(M_22,ROW(AB36)-ROW(AB$32),COLUMN(AB36)-COLUMN($AA36))</f>
        <v>44851</v>
      </c>
      <c r="AC36" s="67">
        <f t="array" ref="AC36">INDEX(M_22,ROW(AC36)-ROW(AC$32),COLUMN(AC36)-COLUMN($AA36))</f>
        <v>44852</v>
      </c>
      <c r="AD36" s="67">
        <f t="array" ref="AD36">INDEX(M_22,ROW(AD36)-ROW(AD$32),COLUMN(AD36)-COLUMN($AA36))</f>
        <v>44853</v>
      </c>
      <c r="AE36" s="67">
        <f t="array" ref="AE36">INDEX(M_22,ROW(AE36)-ROW(AE$32),COLUMN(AE36)-COLUMN($AA36))</f>
        <v>44854</v>
      </c>
      <c r="AF36" s="67">
        <f t="array" ref="AF36">INDEX(M_22,ROW(AF36)-ROW(AF$32),COLUMN(AF36)-COLUMN($AA36))</f>
        <v>44855</v>
      </c>
      <c r="AG36" s="67">
        <f t="array" ref="AG36">INDEX(M_22,ROW(AG36)-ROW(AG$32),COLUMN(AG36)-COLUMN($AA36))</f>
        <v>44856</v>
      </c>
      <c r="AH36" s="67">
        <f t="array" ref="AH36">INDEX(M_22,ROW(AH36)-ROW(AH$32),COLUMN(AH36)-COLUMN($AA36))</f>
        <v>44857</v>
      </c>
      <c r="AI36" s="68"/>
      <c r="AJ36" s="67">
        <f t="array" ref="AJ36">INDEX(M_23,ROW(AJ36)-ROW(AJ$32),COLUMN(AJ36)-COLUMN($AI36))</f>
        <v>44886</v>
      </c>
      <c r="AK36" s="67">
        <f t="array" ref="AK36">INDEX(M_23,ROW(AK36)-ROW(AK$32),COLUMN(AK36)-COLUMN($AI36))</f>
        <v>44887</v>
      </c>
      <c r="AL36" s="67">
        <f t="array" ref="AL36">INDEX(M_23,ROW(AL36)-ROW(AL$32),COLUMN(AL36)-COLUMN($AI36))</f>
        <v>44888</v>
      </c>
      <c r="AM36" s="67">
        <f t="array" ref="AM36">INDEX(M_23,ROW(AM36)-ROW(AM$32),COLUMN(AM36)-COLUMN($AI36))</f>
        <v>44889</v>
      </c>
      <c r="AN36" s="67">
        <f t="array" ref="AN36">INDEX(M_23,ROW(AN36)-ROW(AN$32),COLUMN(AN36)-COLUMN($AI36))</f>
        <v>44890</v>
      </c>
      <c r="AO36" s="67">
        <f t="array" ref="AO36">INDEX(M_23,ROW(AO36)-ROW(AO$32),COLUMN(AO36)-COLUMN($AI36))</f>
        <v>44891</v>
      </c>
      <c r="AP36" s="67">
        <f t="array" ref="AP36">INDEX(M_23,ROW(AP36)-ROW(AP$32),COLUMN(AP36)-COLUMN($AI36))</f>
        <v>44892</v>
      </c>
      <c r="AQ36" s="68"/>
      <c r="AR36" s="67">
        <f t="array" ref="AR36">INDEX(M_24,ROW(AR36)-ROW(AR$32),COLUMN(AR36)-COLUMN($AQ36))</f>
        <v>44914</v>
      </c>
      <c r="AS36" s="67">
        <f t="array" ref="AS36">INDEX(M_24,ROW(AS36)-ROW(AS$32),COLUMN(AS36)-COLUMN($AQ36))</f>
        <v>44915</v>
      </c>
      <c r="AT36" s="67">
        <f t="array" ref="AT36">INDEX(M_24,ROW(AT36)-ROW(AT$32),COLUMN(AT36)-COLUMN($AQ36))</f>
        <v>44916</v>
      </c>
      <c r="AU36" s="67">
        <f t="array" ref="AU36">INDEX(M_24,ROW(AU36)-ROW(AU$32),COLUMN(AU36)-COLUMN($AQ36))</f>
        <v>44917</v>
      </c>
      <c r="AV36" s="67">
        <f t="array" ref="AV36">INDEX(M_24,ROW(AV36)-ROW(AV$32),COLUMN(AV36)-COLUMN($AQ36))</f>
        <v>44918</v>
      </c>
      <c r="AW36" s="67">
        <f t="array" ref="AW36">INDEX(M_24,ROW(AW36)-ROW(AW$32),COLUMN(AW36)-COLUMN($AQ36))</f>
        <v>44919</v>
      </c>
      <c r="AX36" s="67">
        <f t="array" ref="AX36">INDEX(M_24,ROW(AX36)-ROW(AX$32),COLUMN(AX36)-COLUMN($AQ36))</f>
        <v>44920</v>
      </c>
      <c r="AY36" s="38"/>
      <c r="AZ36" s="2"/>
      <c r="BA36" s="2"/>
    </row>
    <row r="37" ht="15.75" customHeight="1">
      <c r="A37" s="35"/>
      <c r="B37" s="67">
        <f t="array" ref="B37">INDEX(M_10,ROW(B37)-ROW(B$32),COLUMN(B37)-COLUMN($A37))</f>
        <v>44494</v>
      </c>
      <c r="C37" s="67">
        <f t="array" ref="C37">INDEX(M_10,ROW(C37)-ROW(C$32),COLUMN(C37)-COLUMN($A37))</f>
        <v>44495</v>
      </c>
      <c r="D37" s="67">
        <f t="array" ref="D37">INDEX(M_10,ROW(D37)-ROW(D$32),COLUMN(D37)-COLUMN($A37))</f>
        <v>44496</v>
      </c>
      <c r="E37" s="67">
        <f t="array" ref="E37">INDEX(M_10,ROW(E37)-ROW(E$32),COLUMN(E37)-COLUMN($A37))</f>
        <v>44497</v>
      </c>
      <c r="F37" s="67">
        <f t="array" ref="F37">INDEX(M_10,ROW(F37)-ROW(F$32),COLUMN(F37)-COLUMN($A37))</f>
        <v>44498</v>
      </c>
      <c r="G37" s="67">
        <f t="array" ref="G37">INDEX(M_10,ROW(G37)-ROW(G$32),COLUMN(G37)-COLUMN($A37))</f>
        <v>44499</v>
      </c>
      <c r="H37" s="67">
        <f t="array" ref="H37">INDEX(M_10,ROW(H37)-ROW(H$32),COLUMN(H37)-COLUMN($A37))</f>
        <v>44500</v>
      </c>
      <c r="I37" s="68"/>
      <c r="J37" s="67">
        <f t="array" ref="J37">INDEX(M_11,ROW(J37)-ROW(J$32),COLUMN(J37)-COLUMN($I37))</f>
        <v>44529</v>
      </c>
      <c r="K37" s="67">
        <f t="array" ref="K37">INDEX(M_11,ROW(K37)-ROW(K$32),COLUMN(K37)-COLUMN($I37))</f>
        <v>44530</v>
      </c>
      <c r="L37" s="67" t="str">
        <f t="array" ref="L37">INDEX(M_11,ROW(L37)-ROW(L$32),COLUMN(L37)-COLUMN($I37))</f>
        <v/>
      </c>
      <c r="M37" s="67" t="str">
        <f t="array" ref="M37">INDEX(M_11,ROW(M37)-ROW(M$32),COLUMN(M37)-COLUMN($I37))</f>
        <v/>
      </c>
      <c r="N37" s="67" t="str">
        <f t="array" ref="N37">INDEX(M_11,ROW(N37)-ROW(N$32),COLUMN(N37)-COLUMN($I37))</f>
        <v/>
      </c>
      <c r="O37" s="67" t="str">
        <f t="array" ref="O37">INDEX(M_11,ROW(O37)-ROW(O$32),COLUMN(O37)-COLUMN($I37))</f>
        <v/>
      </c>
      <c r="P37" s="67" t="str">
        <f t="array" ref="P37">INDEX(M_11,ROW(P37)-ROW(P$32),COLUMN(P37)-COLUMN($I37))</f>
        <v/>
      </c>
      <c r="Q37" s="68"/>
      <c r="R37" s="67">
        <f t="array" ref="R37">INDEX(M_12,ROW(R37)-ROW(R$32),COLUMN(R37)-COLUMN($Q37))</f>
        <v>44557</v>
      </c>
      <c r="S37" s="67">
        <f t="array" ref="S37">INDEX(M_12,ROW(S37)-ROW(S$32),COLUMN(S37)-COLUMN($Q37))</f>
        <v>44558</v>
      </c>
      <c r="T37" s="67">
        <f t="array" ref="T37">INDEX(M_12,ROW(T37)-ROW(T$32),COLUMN(T37)-COLUMN($Q37))</f>
        <v>44559</v>
      </c>
      <c r="U37" s="67">
        <f t="array" ref="U37">INDEX(M_12,ROW(U37)-ROW(U$32),COLUMN(U37)-COLUMN($Q37))</f>
        <v>44560</v>
      </c>
      <c r="V37" s="67">
        <f t="array" ref="V37">INDEX(M_12,ROW(V37)-ROW(V$32),COLUMN(V37)-COLUMN($Q37))</f>
        <v>44561</v>
      </c>
      <c r="W37" s="67" t="str">
        <f t="array" ref="W37">INDEX(M_12,ROW(W37)-ROW(W$32),COLUMN(W37)-COLUMN($Q37))</f>
        <v/>
      </c>
      <c r="X37" s="67" t="str">
        <f t="array" ref="X37">INDEX(M_12,ROW(X37)-ROW(X$32),COLUMN(X37)-COLUMN($Q37))</f>
        <v/>
      </c>
      <c r="Y37" s="219"/>
      <c r="Z37" s="68"/>
      <c r="AA37" s="120"/>
      <c r="AB37" s="67">
        <f t="array" ref="AB37">INDEX(M_22,ROW(AB37)-ROW(AB$32),COLUMN(AB37)-COLUMN($AA37))</f>
        <v>44858</v>
      </c>
      <c r="AC37" s="67">
        <f t="array" ref="AC37">INDEX(M_22,ROW(AC37)-ROW(AC$32),COLUMN(AC37)-COLUMN($AA37))</f>
        <v>44859</v>
      </c>
      <c r="AD37" s="67">
        <f t="array" ref="AD37">INDEX(M_22,ROW(AD37)-ROW(AD$32),COLUMN(AD37)-COLUMN($AA37))</f>
        <v>44860</v>
      </c>
      <c r="AE37" s="67">
        <f t="array" ref="AE37">INDEX(M_22,ROW(AE37)-ROW(AE$32),COLUMN(AE37)-COLUMN($AA37))</f>
        <v>44861</v>
      </c>
      <c r="AF37" s="67">
        <f t="array" ref="AF37">INDEX(M_22,ROW(AF37)-ROW(AF$32),COLUMN(AF37)-COLUMN($AA37))</f>
        <v>44862</v>
      </c>
      <c r="AG37" s="67">
        <f t="array" ref="AG37">INDEX(M_22,ROW(AG37)-ROW(AG$32),COLUMN(AG37)-COLUMN($AA37))</f>
        <v>44863</v>
      </c>
      <c r="AH37" s="67">
        <f t="array" ref="AH37">INDEX(M_22,ROW(AH37)-ROW(AH$32),COLUMN(AH37)-COLUMN($AA37))</f>
        <v>44864</v>
      </c>
      <c r="AI37" s="68"/>
      <c r="AJ37" s="67">
        <f t="array" ref="AJ37">INDEX(M_23,ROW(AJ37)-ROW(AJ$32),COLUMN(AJ37)-COLUMN($AI37))</f>
        <v>44893</v>
      </c>
      <c r="AK37" s="67">
        <f t="array" ref="AK37">INDEX(M_23,ROW(AK37)-ROW(AK$32),COLUMN(AK37)-COLUMN($AI37))</f>
        <v>44894</v>
      </c>
      <c r="AL37" s="67">
        <f t="array" ref="AL37">INDEX(M_23,ROW(AL37)-ROW(AL$32),COLUMN(AL37)-COLUMN($AI37))</f>
        <v>44895</v>
      </c>
      <c r="AM37" s="67" t="str">
        <f t="array" ref="AM37">INDEX(M_23,ROW(AM37)-ROW(AM$32),COLUMN(AM37)-COLUMN($AI37))</f>
        <v/>
      </c>
      <c r="AN37" s="67" t="str">
        <f t="array" ref="AN37">INDEX(M_23,ROW(AN37)-ROW(AN$32),COLUMN(AN37)-COLUMN($AI37))</f>
        <v/>
      </c>
      <c r="AO37" s="67" t="str">
        <f t="array" ref="AO37">INDEX(M_23,ROW(AO37)-ROW(AO$32),COLUMN(AO37)-COLUMN($AI37))</f>
        <v/>
      </c>
      <c r="AP37" s="67" t="str">
        <f t="array" ref="AP37">INDEX(M_23,ROW(AP37)-ROW(AP$32),COLUMN(AP37)-COLUMN($AI37))</f>
        <v/>
      </c>
      <c r="AQ37" s="68"/>
      <c r="AR37" s="67">
        <f t="array" ref="AR37">INDEX(M_24,ROW(AR37)-ROW(AR$32),COLUMN(AR37)-COLUMN($AQ37))</f>
        <v>44921</v>
      </c>
      <c r="AS37" s="67">
        <f t="array" ref="AS37">INDEX(M_24,ROW(AS37)-ROW(AS$32),COLUMN(AS37)-COLUMN($AQ37))</f>
        <v>44922</v>
      </c>
      <c r="AT37" s="67">
        <f t="array" ref="AT37">INDEX(M_24,ROW(AT37)-ROW(AT$32),COLUMN(AT37)-COLUMN($AQ37))</f>
        <v>44923</v>
      </c>
      <c r="AU37" s="67">
        <f t="array" ref="AU37">INDEX(M_24,ROW(AU37)-ROW(AU$32),COLUMN(AU37)-COLUMN($AQ37))</f>
        <v>44924</v>
      </c>
      <c r="AV37" s="67">
        <f t="array" ref="AV37">INDEX(M_24,ROW(AV37)-ROW(AV$32),COLUMN(AV37)-COLUMN($AQ37))</f>
        <v>44925</v>
      </c>
      <c r="AW37" s="67">
        <f t="array" ref="AW37">INDEX(M_24,ROW(AW37)-ROW(AW$32),COLUMN(AW37)-COLUMN($AQ37))</f>
        <v>44926</v>
      </c>
      <c r="AX37" s="67" t="str">
        <f t="array" ref="AX37">INDEX(M_24,ROW(AX37)-ROW(AX$32),COLUMN(AX37)-COLUMN($AQ37))</f>
        <v/>
      </c>
      <c r="AY37" s="38"/>
      <c r="AZ37" s="2"/>
      <c r="BA37" s="2"/>
    </row>
    <row r="38" ht="15.75" customHeight="1">
      <c r="A38" s="35"/>
      <c r="B38" s="67" t="str">
        <f t="array" ref="B38">INDEX(M_10,ROW(B38)-ROW(B$32),COLUMN(B38)-COLUMN($A38))</f>
        <v/>
      </c>
      <c r="C38" s="67" t="str">
        <f t="array" ref="C38">INDEX(M_10,ROW(C38)-ROW(C$32),COLUMN(C38)-COLUMN($A38))</f>
        <v/>
      </c>
      <c r="D38" s="67" t="str">
        <f t="array" ref="D38">INDEX(M_10,ROW(D38)-ROW(D$32),COLUMN(D38)-COLUMN($A38))</f>
        <v/>
      </c>
      <c r="E38" s="67" t="str">
        <f t="array" ref="E38">INDEX(M_10,ROW(E38)-ROW(E$32),COLUMN(E38)-COLUMN($A38))</f>
        <v/>
      </c>
      <c r="F38" s="67" t="str">
        <f t="array" ref="F38">INDEX(M_10,ROW(F38)-ROW(F$32),COLUMN(F38)-COLUMN($A38))</f>
        <v/>
      </c>
      <c r="G38" s="67" t="str">
        <f t="array" ref="G38">INDEX(M_10,ROW(G38)-ROW(G$32),COLUMN(G38)-COLUMN($A38))</f>
        <v/>
      </c>
      <c r="H38" s="67" t="str">
        <f t="array" ref="H38">INDEX(M_10,ROW(H38)-ROW(H$32),COLUMN(H38)-COLUMN($A38))</f>
        <v/>
      </c>
      <c r="I38" s="68"/>
      <c r="J38" s="67" t="str">
        <f t="array" ref="J38">INDEX(M_11,ROW(J38)-ROW(J$32),COLUMN(J38)-COLUMN($I38))</f>
        <v/>
      </c>
      <c r="K38" s="67" t="str">
        <f t="array" ref="K38">INDEX(M_11,ROW(K38)-ROW(K$32),COLUMN(K38)-COLUMN($I38))</f>
        <v/>
      </c>
      <c r="L38" s="67" t="str">
        <f t="array" ref="L38">INDEX(M_11,ROW(L38)-ROW(L$32),COLUMN(L38)-COLUMN($I38))</f>
        <v/>
      </c>
      <c r="M38" s="67" t="str">
        <f t="array" ref="M38">INDEX(M_11,ROW(M38)-ROW(M$32),COLUMN(M38)-COLUMN($I38))</f>
        <v/>
      </c>
      <c r="N38" s="67" t="str">
        <f t="array" ref="N38">INDEX(M_11,ROW(N38)-ROW(N$32),COLUMN(N38)-COLUMN($I38))</f>
        <v/>
      </c>
      <c r="O38" s="67" t="str">
        <f t="array" ref="O38">INDEX(M_11,ROW(O38)-ROW(O$32),COLUMN(O38)-COLUMN($I38))</f>
        <v/>
      </c>
      <c r="P38" s="67" t="str">
        <f t="array" ref="P38">INDEX(M_11,ROW(P38)-ROW(P$32),COLUMN(P38)-COLUMN($I38))</f>
        <v/>
      </c>
      <c r="Q38" s="68"/>
      <c r="R38" s="67" t="str">
        <f t="array" ref="R38">INDEX(M_12,ROW(R38)-ROW(R$32),COLUMN(R38)-COLUMN($Q38))</f>
        <v/>
      </c>
      <c r="S38" s="67" t="str">
        <f t="array" ref="S38">INDEX(M_12,ROW(S38)-ROW(S$32),COLUMN(S38)-COLUMN($Q38))</f>
        <v/>
      </c>
      <c r="T38" s="67" t="str">
        <f t="array" ref="T38">INDEX(M_12,ROW(T38)-ROW(T$32),COLUMN(T38)-COLUMN($Q38))</f>
        <v/>
      </c>
      <c r="U38" s="67" t="str">
        <f t="array" ref="U38">INDEX(M_12,ROW(U38)-ROW(U$32),COLUMN(U38)-COLUMN($Q38))</f>
        <v/>
      </c>
      <c r="V38" s="67" t="str">
        <f t="array" ref="V38">INDEX(M_12,ROW(V38)-ROW(V$32),COLUMN(V38)-COLUMN($Q38))</f>
        <v/>
      </c>
      <c r="W38" s="67" t="str">
        <f t="array" ref="W38">INDEX(M_12,ROW(W38)-ROW(W$32),COLUMN(W38)-COLUMN($Q38))</f>
        <v/>
      </c>
      <c r="X38" s="67" t="str">
        <f t="array" ref="X38">INDEX(M_12,ROW(X38)-ROW(X$32),COLUMN(X38)-COLUMN($Q38))</f>
        <v/>
      </c>
      <c r="Y38" s="219"/>
      <c r="Z38" s="68"/>
      <c r="AA38" s="120"/>
      <c r="AB38" s="67">
        <f t="array" ref="AB38">INDEX(M_22,ROW(AB38)-ROW(AB$32),COLUMN(AB38)-COLUMN($AA38))</f>
        <v>44865</v>
      </c>
      <c r="AC38" s="67" t="str">
        <f t="array" ref="AC38">INDEX(M_22,ROW(AC38)-ROW(AC$32),COLUMN(AC38)-COLUMN($AA38))</f>
        <v/>
      </c>
      <c r="AD38" s="67" t="str">
        <f t="array" ref="AD38">INDEX(M_22,ROW(AD38)-ROW(AD$32),COLUMN(AD38)-COLUMN($AA38))</f>
        <v/>
      </c>
      <c r="AE38" s="67" t="str">
        <f t="array" ref="AE38">INDEX(M_22,ROW(AE38)-ROW(AE$32),COLUMN(AE38)-COLUMN($AA38))</f>
        <v/>
      </c>
      <c r="AF38" s="67" t="str">
        <f t="array" ref="AF38">INDEX(M_22,ROW(AF38)-ROW(AF$32),COLUMN(AF38)-COLUMN($AA38))</f>
        <v/>
      </c>
      <c r="AG38" s="67" t="str">
        <f t="array" ref="AG38">INDEX(M_22,ROW(AG38)-ROW(AG$32),COLUMN(AG38)-COLUMN($AA38))</f>
        <v/>
      </c>
      <c r="AH38" s="67" t="str">
        <f t="array" ref="AH38">INDEX(M_22,ROW(AH38)-ROW(AH$32),COLUMN(AH38)-COLUMN($AA38))</f>
        <v/>
      </c>
      <c r="AI38" s="68"/>
      <c r="AJ38" s="67" t="str">
        <f t="array" ref="AJ38">INDEX(M_23,ROW(AJ38)-ROW(AJ$32),COLUMN(AJ38)-COLUMN($AI38))</f>
        <v/>
      </c>
      <c r="AK38" s="67" t="str">
        <f t="array" ref="AK38">INDEX(M_23,ROW(AK38)-ROW(AK$32),COLUMN(AK38)-COLUMN($AI38))</f>
        <v/>
      </c>
      <c r="AL38" s="67" t="str">
        <f t="array" ref="AL38">INDEX(M_23,ROW(AL38)-ROW(AL$32),COLUMN(AL38)-COLUMN($AI38))</f>
        <v/>
      </c>
      <c r="AM38" s="67" t="str">
        <f t="array" ref="AM38">INDEX(M_23,ROW(AM38)-ROW(AM$32),COLUMN(AM38)-COLUMN($AI38))</f>
        <v/>
      </c>
      <c r="AN38" s="67" t="str">
        <f t="array" ref="AN38">INDEX(M_23,ROW(AN38)-ROW(AN$32),COLUMN(AN38)-COLUMN($AI38))</f>
        <v/>
      </c>
      <c r="AO38" s="67" t="str">
        <f t="array" ref="AO38">INDEX(M_23,ROW(AO38)-ROW(AO$32),COLUMN(AO38)-COLUMN($AI38))</f>
        <v/>
      </c>
      <c r="AP38" s="67" t="str">
        <f t="array" ref="AP38">INDEX(M_23,ROW(AP38)-ROW(AP$32),COLUMN(AP38)-COLUMN($AI38))</f>
        <v/>
      </c>
      <c r="AQ38" s="68"/>
      <c r="AR38" s="67" t="str">
        <f t="array" ref="AR38">INDEX(M_24,ROW(AR38)-ROW(AR$32),COLUMN(AR38)-COLUMN($AQ38))</f>
        <v/>
      </c>
      <c r="AS38" s="67" t="str">
        <f t="array" ref="AS38">INDEX(M_24,ROW(AS38)-ROW(AS$32),COLUMN(AS38)-COLUMN($AQ38))</f>
        <v/>
      </c>
      <c r="AT38" s="67" t="str">
        <f t="array" ref="AT38">INDEX(M_24,ROW(AT38)-ROW(AT$32),COLUMN(AT38)-COLUMN($AQ38))</f>
        <v/>
      </c>
      <c r="AU38" s="67" t="str">
        <f t="array" ref="AU38">INDEX(M_24,ROW(AU38)-ROW(AU$32),COLUMN(AU38)-COLUMN($AQ38))</f>
        <v/>
      </c>
      <c r="AV38" s="67" t="str">
        <f t="array" ref="AV38">INDEX(M_24,ROW(AV38)-ROW(AV$32),COLUMN(AV38)-COLUMN($AQ38))</f>
        <v/>
      </c>
      <c r="AW38" s="67" t="str">
        <f t="array" ref="AW38">INDEX(M_24,ROW(AW38)-ROW(AW$32),COLUMN(AW38)-COLUMN($AQ38))</f>
        <v/>
      </c>
      <c r="AX38" s="67" t="str">
        <f t="array" ref="AX38">INDEX(M_24,ROW(AX38)-ROW(AX$32),COLUMN(AX38)-COLUMN($AQ38))</f>
        <v/>
      </c>
      <c r="AY38" s="38"/>
      <c r="AZ38" s="2"/>
      <c r="BA38" s="2"/>
    </row>
    <row r="39" ht="15.75" customHeight="1">
      <c r="A39" s="35"/>
      <c r="B39" s="68"/>
      <c r="C39" s="68"/>
      <c r="D39" s="68"/>
      <c r="E39" s="68"/>
      <c r="F39" s="68"/>
      <c r="G39" s="68"/>
      <c r="H39" s="68"/>
      <c r="I39" s="68"/>
      <c r="J39" s="68"/>
      <c r="K39" s="68"/>
      <c r="L39" s="68"/>
      <c r="M39" s="68"/>
      <c r="N39" s="68"/>
      <c r="O39" s="68"/>
      <c r="P39" s="68"/>
      <c r="Q39" s="68"/>
      <c r="R39" s="68"/>
      <c r="S39" s="68"/>
      <c r="T39" s="68"/>
      <c r="U39" s="68"/>
      <c r="V39" s="68"/>
      <c r="W39" s="68"/>
      <c r="X39" s="68"/>
      <c r="Y39" s="219"/>
      <c r="Z39" s="68"/>
      <c r="AA39" s="120"/>
      <c r="AB39" s="68"/>
      <c r="AC39" s="68"/>
      <c r="AD39" s="68"/>
      <c r="AE39" s="68"/>
      <c r="AF39" s="68"/>
      <c r="AG39" s="68"/>
      <c r="AH39" s="68"/>
      <c r="AI39" s="68"/>
      <c r="AJ39" s="68"/>
      <c r="AK39" s="68"/>
      <c r="AL39" s="68"/>
      <c r="AM39" s="68"/>
      <c r="AN39" s="68"/>
      <c r="AO39" s="68"/>
      <c r="AP39" s="68"/>
      <c r="AQ39" s="68"/>
      <c r="AR39" s="68"/>
      <c r="AS39" s="68"/>
      <c r="AT39" s="68"/>
      <c r="AU39" s="68"/>
      <c r="AV39" s="68"/>
      <c r="AW39" s="68"/>
      <c r="AX39" s="68"/>
      <c r="AY39" s="38"/>
      <c r="AZ39" s="2"/>
      <c r="BA39" s="2"/>
    </row>
    <row r="40" ht="15.75" customHeight="1">
      <c r="A40" s="35"/>
      <c r="B40" s="229"/>
      <c r="C40" s="68" t="s">
        <v>63</v>
      </c>
      <c r="D40" s="68"/>
      <c r="E40" s="68"/>
      <c r="F40" s="68"/>
      <c r="G40" s="230"/>
      <c r="H40" s="68" t="s">
        <v>64</v>
      </c>
      <c r="I40" s="68"/>
      <c r="J40" s="68"/>
      <c r="K40" s="231" t="s">
        <v>65</v>
      </c>
      <c r="L40" s="68"/>
      <c r="M40" s="68"/>
      <c r="N40" s="68"/>
      <c r="O40" s="68"/>
      <c r="P40" s="68"/>
      <c r="Q40" s="68"/>
      <c r="R40" s="68"/>
      <c r="S40" s="68"/>
      <c r="T40" s="68"/>
      <c r="U40" s="68"/>
      <c r="V40" s="68"/>
      <c r="W40" s="68"/>
      <c r="X40" s="68"/>
      <c r="Y40" s="219"/>
      <c r="Z40" s="68"/>
      <c r="AA40" s="120"/>
      <c r="AB40" s="229"/>
      <c r="AC40" s="68" t="s">
        <v>63</v>
      </c>
      <c r="AD40" s="68"/>
      <c r="AE40" s="68"/>
      <c r="AF40" s="68"/>
      <c r="AG40" s="230"/>
      <c r="AH40" s="68" t="s">
        <v>64</v>
      </c>
      <c r="AI40" s="68"/>
      <c r="AJ40" s="68"/>
      <c r="AK40" s="231" t="s">
        <v>65</v>
      </c>
      <c r="AL40" s="68"/>
      <c r="AM40" s="68"/>
      <c r="AN40" s="68"/>
      <c r="AO40" s="68"/>
      <c r="AP40" s="68"/>
      <c r="AQ40" s="68"/>
      <c r="AR40" s="68"/>
      <c r="AS40" s="68"/>
      <c r="AT40" s="68"/>
      <c r="AU40" s="68"/>
      <c r="AV40" s="68"/>
      <c r="AW40" s="68"/>
      <c r="AX40" s="68"/>
      <c r="AY40" s="38"/>
      <c r="AZ40" s="2"/>
      <c r="BA40" s="2"/>
    </row>
    <row r="41" ht="15.75" customHeight="1">
      <c r="A41" s="46"/>
      <c r="B41" s="45"/>
      <c r="C41" s="45"/>
      <c r="D41" s="45"/>
      <c r="E41" s="45"/>
      <c r="F41" s="45"/>
      <c r="G41" s="45"/>
      <c r="H41" s="45"/>
      <c r="I41" s="45"/>
      <c r="J41" s="45"/>
      <c r="K41" s="45"/>
      <c r="L41" s="45"/>
      <c r="M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47"/>
      <c r="Z41" s="2"/>
      <c r="AA41" s="46"/>
      <c r="AB41" s="45"/>
      <c r="AC41" s="45"/>
      <c r="AD41" s="45"/>
      <c r="AE41" s="45"/>
      <c r="AF41" s="45"/>
      <c r="AG41" s="45"/>
      <c r="AH41" s="45"/>
      <c r="AI41" s="45"/>
      <c r="AJ41" s="45"/>
      <c r="AK41" s="45"/>
      <c r="AL41" s="45"/>
      <c r="AM41" s="45"/>
      <c r="AN41" s="45"/>
      <c r="AO41" s="45"/>
      <c r="AP41" s="45"/>
      <c r="AQ41" s="45"/>
      <c r="AR41" s="45"/>
      <c r="AS41" s="45"/>
      <c r="AT41" s="45"/>
      <c r="AU41" s="45"/>
      <c r="AV41" s="45"/>
      <c r="AW41" s="45"/>
      <c r="AX41" s="45"/>
      <c r="AY41" s="47"/>
      <c r="AZ41" s="2"/>
      <c r="BA41" s="2"/>
    </row>
    <row r="42" ht="15.75" customHeight="1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</row>
    <row r="43" ht="15.75" customHeight="1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</row>
    <row r="44" ht="15.75" customHeight="1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</row>
    <row r="45" ht="15.75" customHeight="1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</row>
    <row r="46" ht="15.75" customHeight="1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</row>
    <row r="47" ht="15.75" customHeight="1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</row>
    <row r="48" ht="15.75" customHeight="1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</row>
    <row r="49" ht="15.75" customHeight="1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</row>
    <row r="50" ht="15.75" customHeight="1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</row>
    <row r="51" ht="15.75" customHeight="1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</row>
    <row r="52" ht="15.75" customHeight="1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</row>
    <row r="53" ht="15.75" customHeight="1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</row>
    <row r="54" ht="15.75" customHeight="1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</row>
    <row r="55" ht="15.75" customHeight="1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</row>
    <row r="56" ht="15.75" customHeight="1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</row>
    <row r="57" ht="15.75" customHeight="1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</row>
    <row r="58" ht="15.75" customHeight="1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</row>
    <row r="59" ht="15.75" customHeight="1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</row>
    <row r="60" ht="15.75" customHeight="1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</row>
    <row r="61" ht="15.75" customHeight="1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</row>
    <row r="62" ht="15.75" customHeight="1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</row>
    <row r="63" ht="15.75" customHeight="1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</row>
    <row r="64" ht="15.75" customHeight="1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</row>
    <row r="65" ht="15.75" customHeight="1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</row>
    <row r="66" ht="15.75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</row>
    <row r="67" ht="15.75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</row>
    <row r="68" ht="15.75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</row>
    <row r="69" ht="15.75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</row>
    <row r="70" ht="15.75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</row>
    <row r="71" ht="15.75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</row>
    <row r="72" ht="15.75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</row>
    <row r="73" ht="15.75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</row>
    <row r="74" ht="15.75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</row>
    <row r="75" ht="15.75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</row>
    <row r="76" ht="15.75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</row>
    <row r="77" ht="15.75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</row>
    <row r="78" ht="15.75" customHeight="1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</row>
    <row r="79" ht="15.75" customHeight="1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</row>
    <row r="80" ht="15.75" customHeight="1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</row>
    <row r="81" ht="15.75" customHeight="1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</row>
    <row r="82" ht="15.75" customHeight="1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</row>
    <row r="83" ht="15.75" customHeight="1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</row>
    <row r="84" ht="15.75" customHeight="1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</row>
    <row r="85" ht="15.75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</row>
    <row r="86" ht="15.75" customHeight="1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</row>
    <row r="87" ht="15.7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</row>
    <row r="88" ht="15.7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</row>
    <row r="89" ht="15.7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</row>
    <row r="90" ht="15.7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</row>
    <row r="91" ht="15.7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</row>
    <row r="92" ht="15.7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</row>
    <row r="93" ht="15.7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</row>
    <row r="94" ht="15.75" customHeight="1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</row>
    <row r="95" ht="15.75" customHeight="1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</row>
    <row r="96" ht="15.75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</row>
    <row r="97" ht="15.75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</row>
    <row r="98" ht="15.7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</row>
    <row r="99" ht="15.7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</row>
    <row r="100" ht="15.7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</row>
    <row r="101" ht="15.7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</row>
    <row r="102" ht="15.7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</row>
    <row r="103" ht="15.7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</row>
    <row r="104" ht="15.7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</row>
    <row r="105" ht="15.7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</row>
    <row r="106" ht="15.7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</row>
    <row r="107" ht="15.7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</row>
    <row r="108" ht="15.7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</row>
    <row r="109" ht="15.7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</row>
    <row r="110" ht="15.7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</row>
    <row r="111" ht="15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</row>
    <row r="112" ht="15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</row>
    <row r="113" ht="15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</row>
    <row r="114" ht="15.7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</row>
    <row r="115" ht="15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</row>
    <row r="116" ht="15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</row>
    <row r="117" ht="15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</row>
    <row r="118" ht="15.7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</row>
    <row r="119" ht="15.7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</row>
    <row r="120" ht="15.7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</row>
    <row r="121" ht="15.7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</row>
    <row r="122" ht="15.7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</row>
    <row r="123" ht="15.7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</row>
    <row r="124" ht="15.7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</row>
    <row r="125" ht="15.7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</row>
    <row r="126" ht="15.7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</row>
    <row r="127" ht="15.7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</row>
    <row r="128" ht="15.7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</row>
    <row r="129" ht="15.7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</row>
    <row r="130" ht="15.7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</row>
    <row r="131" ht="15.7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</row>
    <row r="132" ht="15.7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</row>
    <row r="133" ht="15.7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</row>
    <row r="134" ht="15.7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</row>
    <row r="135" ht="15.7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</row>
    <row r="136" ht="15.7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</row>
    <row r="137" ht="15.7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</row>
    <row r="138" ht="15.7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</row>
    <row r="139" ht="15.7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</row>
    <row r="140" ht="15.7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</row>
    <row r="141" ht="15.7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</row>
    <row r="142" ht="15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</row>
    <row r="143" ht="15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</row>
    <row r="144" ht="15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</row>
    <row r="145" ht="15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</row>
    <row r="146" ht="15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</row>
    <row r="147" ht="15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</row>
    <row r="148" ht="15.7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</row>
    <row r="149" ht="15.7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</row>
    <row r="150" ht="15.7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</row>
    <row r="151" ht="15.7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</row>
    <row r="152" ht="15.7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</row>
    <row r="153" ht="15.7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</row>
    <row r="154" ht="15.7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</row>
    <row r="155" ht="15.7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</row>
    <row r="156" ht="15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</row>
    <row r="157" ht="15.7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</row>
    <row r="158" ht="15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</row>
    <row r="159" ht="15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</row>
    <row r="160" ht="15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</row>
    <row r="161" ht="15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</row>
    <row r="162" ht="15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</row>
    <row r="163" ht="15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</row>
    <row r="164" ht="15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</row>
    <row r="165" ht="15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</row>
    <row r="166" ht="15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</row>
    <row r="167" ht="15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</row>
    <row r="168" ht="15.7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</row>
    <row r="169" ht="15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</row>
    <row r="170" ht="15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</row>
    <row r="171" ht="15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</row>
    <row r="172" ht="15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</row>
    <row r="173" ht="15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</row>
    <row r="174" ht="15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</row>
    <row r="175" ht="15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</row>
    <row r="176" ht="15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</row>
    <row r="177" ht="15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</row>
    <row r="178" ht="15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</row>
    <row r="179" ht="15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</row>
    <row r="180" ht="15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</row>
    <row r="181" ht="15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</row>
    <row r="182" ht="15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</row>
    <row r="183" ht="15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</row>
    <row r="184" ht="15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</row>
    <row r="185" ht="15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</row>
    <row r="186" ht="15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</row>
    <row r="187" ht="15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</row>
    <row r="188" ht="15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</row>
    <row r="189" ht="15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</row>
    <row r="190" ht="15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</row>
    <row r="191" ht="15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</row>
    <row r="192" ht="15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</row>
    <row r="193" ht="15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</row>
    <row r="194" ht="15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</row>
    <row r="195" ht="15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</row>
    <row r="196" ht="15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</row>
    <row r="197" ht="15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</row>
    <row r="198" ht="15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</row>
    <row r="199" ht="15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</row>
    <row r="200" ht="15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</row>
    <row r="201" ht="15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</row>
    <row r="202" ht="15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</row>
    <row r="203" ht="15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</row>
    <row r="204" ht="15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</row>
    <row r="205" ht="15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</row>
    <row r="206" ht="15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</row>
    <row r="207" ht="15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</row>
    <row r="208" ht="15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</row>
    <row r="209" ht="15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</row>
    <row r="210" ht="15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</row>
    <row r="211" ht="15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</row>
    <row r="212" ht="15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</row>
    <row r="213" ht="15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</row>
    <row r="214" ht="15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</row>
    <row r="215" ht="15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</row>
    <row r="216" ht="15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</row>
    <row r="217" ht="15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</row>
    <row r="218" ht="15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</row>
    <row r="219" ht="15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</row>
    <row r="220" ht="15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</row>
    <row r="221" ht="15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</row>
    <row r="222" ht="15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</row>
    <row r="223" ht="15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</row>
    <row r="224" ht="15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</row>
    <row r="225" ht="15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</row>
    <row r="226" ht="15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</row>
    <row r="227" ht="15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</row>
    <row r="228" ht="15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</row>
    <row r="229" ht="15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</row>
    <row r="230" ht="15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</row>
    <row r="231" ht="15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</row>
    <row r="232" ht="15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</row>
    <row r="233" ht="15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</row>
    <row r="234" ht="15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</row>
    <row r="235" ht="15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</row>
    <row r="236" ht="15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</row>
    <row r="237" ht="15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</row>
    <row r="238" ht="15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</row>
    <row r="239" ht="15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</row>
    <row r="240" ht="15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</row>
    <row r="241" ht="15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</row>
    <row r="242" ht="15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</row>
    <row r="243" ht="15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</row>
    <row r="244" ht="15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</row>
    <row r="245" ht="15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</row>
    <row r="246" ht="15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</row>
    <row r="247" ht="15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</row>
    <row r="248" ht="15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</row>
    <row r="249" ht="15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</row>
    <row r="250" ht="15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</row>
    <row r="251" ht="15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</row>
    <row r="252" ht="15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</row>
    <row r="253" ht="15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</row>
    <row r="254" ht="15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</row>
    <row r="255" ht="15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</row>
    <row r="256" ht="15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</row>
    <row r="257" ht="15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</row>
    <row r="258" ht="15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</row>
    <row r="259" ht="15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</row>
    <row r="260" ht="15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</row>
    <row r="261" ht="15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</row>
    <row r="262" ht="15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</row>
    <row r="263" ht="15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</row>
    <row r="264" ht="15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</row>
    <row r="265" ht="15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</row>
    <row r="266" ht="15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</row>
    <row r="267" ht="15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</row>
    <row r="268" ht="15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</row>
    <row r="269" ht="15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</row>
    <row r="270" ht="15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</row>
    <row r="271" ht="15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</row>
    <row r="272" ht="15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</row>
    <row r="273" ht="15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</row>
    <row r="274" ht="15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</row>
    <row r="275" ht="15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</row>
    <row r="276" ht="15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</row>
    <row r="277" ht="15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</row>
    <row r="278" ht="15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</row>
    <row r="279" ht="15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</row>
    <row r="280" ht="15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</row>
    <row r="281" ht="15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</row>
    <row r="282" ht="15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</row>
    <row r="283" ht="15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</row>
    <row r="284" ht="15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</row>
    <row r="285" ht="15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</row>
    <row r="286" ht="15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</row>
    <row r="287" ht="15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</row>
    <row r="288" ht="15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</row>
    <row r="289" ht="15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</row>
    <row r="290" ht="15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</row>
    <row r="291" ht="15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</row>
    <row r="292" ht="15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</row>
    <row r="293" ht="15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</row>
    <row r="294" ht="15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</row>
    <row r="295" ht="15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</row>
    <row r="296" ht="15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</row>
    <row r="297" ht="15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</row>
    <row r="298" ht="15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</row>
    <row r="299" ht="15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</row>
    <row r="300" ht="15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</row>
    <row r="301" ht="15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</row>
    <row r="302" ht="15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</row>
    <row r="303" ht="15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</row>
    <row r="304" ht="15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</row>
    <row r="305" ht="15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</row>
    <row r="306" ht="15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</row>
    <row r="307" ht="15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</row>
    <row r="308" ht="15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</row>
    <row r="309" ht="15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</row>
    <row r="310" ht="15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</row>
    <row r="311" ht="15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</row>
    <row r="312" ht="15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</row>
    <row r="313" ht="15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</row>
    <row r="314" ht="15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</row>
    <row r="315" ht="15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</row>
    <row r="316" ht="15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</row>
    <row r="317" ht="15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</row>
    <row r="318" ht="15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</row>
    <row r="319" ht="15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</row>
    <row r="320" ht="15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</row>
    <row r="321" ht="15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</row>
    <row r="322" ht="15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</row>
    <row r="323" ht="15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</row>
    <row r="324" ht="15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</row>
    <row r="325" ht="15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</row>
    <row r="326" ht="15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</row>
    <row r="327" ht="15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</row>
    <row r="328" ht="15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</row>
    <row r="329" ht="15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</row>
    <row r="330" ht="15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</row>
    <row r="331" ht="15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</row>
    <row r="332" ht="15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</row>
    <row r="333" ht="15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</row>
    <row r="334" ht="15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</row>
    <row r="335" ht="15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</row>
    <row r="336" ht="15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</row>
    <row r="337" ht="15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</row>
    <row r="338" ht="15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</row>
    <row r="339" ht="15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</row>
    <row r="340" ht="15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</row>
    <row r="341" ht="15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</row>
    <row r="342" ht="15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</row>
    <row r="343" ht="15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</row>
    <row r="344" ht="15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</row>
    <row r="345" ht="15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</row>
    <row r="346" ht="15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</row>
    <row r="347" ht="15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</row>
    <row r="348" ht="15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</row>
    <row r="349" ht="15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</row>
    <row r="350" ht="15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</row>
    <row r="351" ht="15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</row>
    <row r="352" ht="15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</row>
    <row r="353" ht="15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</row>
    <row r="354" ht="15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</row>
    <row r="355" ht="15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</row>
    <row r="356" ht="15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</row>
    <row r="357" ht="15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</row>
    <row r="358" ht="15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</row>
    <row r="359" ht="15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</row>
    <row r="360" ht="15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</row>
    <row r="361" ht="15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</row>
    <row r="362" ht="15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</row>
    <row r="363" ht="15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</row>
    <row r="364" ht="15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</row>
    <row r="365" ht="15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</row>
    <row r="366" ht="15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</row>
    <row r="367" ht="15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</row>
    <row r="368" ht="15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</row>
    <row r="369" ht="15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</row>
    <row r="370" ht="15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</row>
    <row r="371" ht="15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</row>
    <row r="372" ht="15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</row>
    <row r="373" ht="15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</row>
    <row r="374" ht="15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</row>
    <row r="375" ht="15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</row>
    <row r="376" ht="15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</row>
    <row r="377" ht="15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</row>
    <row r="378" ht="15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</row>
    <row r="379" ht="15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</row>
    <row r="380" ht="15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</row>
    <row r="381" ht="15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</row>
    <row r="382" ht="15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</row>
    <row r="383" ht="15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</row>
    <row r="384" ht="15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</row>
    <row r="385" ht="15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</row>
    <row r="386" ht="15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</row>
    <row r="387" ht="15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</row>
    <row r="388" ht="15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</row>
    <row r="389" ht="15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</row>
    <row r="390" ht="15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</row>
    <row r="391" ht="15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</row>
    <row r="392" ht="15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</row>
    <row r="393" ht="15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</row>
    <row r="394" ht="15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</row>
    <row r="395" ht="15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</row>
    <row r="396" ht="15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</row>
    <row r="397" ht="15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</row>
    <row r="398" ht="15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</row>
    <row r="399" ht="15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</row>
    <row r="400" ht="15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</row>
    <row r="401" ht="15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</row>
    <row r="402" ht="15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</row>
    <row r="403" ht="15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</row>
    <row r="404" ht="15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</row>
    <row r="405" ht="15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</row>
    <row r="406" ht="15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</row>
    <row r="407" ht="15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</row>
    <row r="408" ht="15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</row>
    <row r="409" ht="15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</row>
    <row r="410" ht="15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</row>
    <row r="411" ht="15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</row>
    <row r="412" ht="15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</row>
    <row r="413" ht="15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</row>
    <row r="414" ht="15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</row>
    <row r="415" ht="15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</row>
    <row r="416" ht="15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</row>
    <row r="417" ht="15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</row>
    <row r="418" ht="15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</row>
    <row r="419" ht="15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</row>
    <row r="420" ht="15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</row>
    <row r="421" ht="15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</row>
    <row r="422" ht="15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</row>
    <row r="423" ht="15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</row>
    <row r="424" ht="15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</row>
    <row r="425" ht="15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</row>
    <row r="426" ht="15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</row>
    <row r="427" ht="15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</row>
    <row r="428" ht="15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</row>
    <row r="429" ht="15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</row>
    <row r="430" ht="15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</row>
    <row r="431" ht="15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</row>
    <row r="432" ht="15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</row>
    <row r="433" ht="15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</row>
    <row r="434" ht="15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</row>
    <row r="435" ht="15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</row>
    <row r="436" ht="15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</row>
    <row r="437" ht="15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</row>
    <row r="438" ht="15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</row>
    <row r="439" ht="15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</row>
    <row r="440" ht="15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</row>
    <row r="441" ht="15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</row>
    <row r="442" ht="15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</row>
    <row r="443" ht="15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</row>
    <row r="444" ht="15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</row>
    <row r="445" ht="15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</row>
    <row r="446" ht="15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</row>
    <row r="447" ht="15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</row>
    <row r="448" ht="15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</row>
    <row r="449" ht="15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</row>
    <row r="450" ht="15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</row>
    <row r="451" ht="15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</row>
    <row r="452" ht="15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</row>
    <row r="453" ht="15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</row>
    <row r="454" ht="15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</row>
    <row r="455" ht="15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</row>
    <row r="456" ht="15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</row>
    <row r="457" ht="15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</row>
    <row r="458" ht="15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</row>
    <row r="459" ht="15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</row>
    <row r="460" ht="15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</row>
    <row r="461" ht="15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</row>
    <row r="462" ht="15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</row>
    <row r="463" ht="15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</row>
    <row r="464" ht="15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</row>
    <row r="465" ht="15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</row>
    <row r="466" ht="15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</row>
    <row r="467" ht="15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</row>
    <row r="468" ht="15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</row>
    <row r="469" ht="15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</row>
    <row r="470" ht="15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</row>
    <row r="471" ht="15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</row>
    <row r="472" ht="15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</row>
    <row r="473" ht="15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</row>
    <row r="474" ht="15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</row>
    <row r="475" ht="15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</row>
    <row r="476" ht="15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</row>
    <row r="477" ht="15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</row>
    <row r="478" ht="15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</row>
    <row r="479" ht="15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</row>
    <row r="480" ht="15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</row>
    <row r="481" ht="15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</row>
    <row r="482" ht="15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</row>
    <row r="483" ht="15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</row>
    <row r="484" ht="15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</row>
    <row r="485" ht="15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</row>
    <row r="486" ht="15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</row>
    <row r="487" ht="15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</row>
    <row r="488" ht="15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</row>
    <row r="489" ht="15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</row>
    <row r="490" ht="15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</row>
    <row r="491" ht="15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</row>
    <row r="492" ht="15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</row>
    <row r="493" ht="15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</row>
    <row r="494" ht="15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</row>
    <row r="495" ht="15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</row>
    <row r="496" ht="15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</row>
    <row r="497" ht="15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</row>
    <row r="498" ht="15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</row>
    <row r="499" ht="15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</row>
    <row r="500" ht="15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</row>
    <row r="501" ht="15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</row>
    <row r="502" ht="15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</row>
    <row r="503" ht="15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</row>
    <row r="504" ht="15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</row>
    <row r="505" ht="15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</row>
    <row r="506" ht="15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</row>
    <row r="507" ht="15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</row>
    <row r="508" ht="15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</row>
    <row r="509" ht="15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</row>
    <row r="510" ht="15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</row>
    <row r="511" ht="15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</row>
    <row r="512" ht="15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</row>
    <row r="513" ht="15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</row>
    <row r="514" ht="15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</row>
    <row r="515" ht="15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</row>
    <row r="516" ht="15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</row>
    <row r="517" ht="15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</row>
    <row r="518" ht="15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</row>
    <row r="519" ht="15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</row>
    <row r="520" ht="15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</row>
    <row r="521" ht="15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</row>
    <row r="522" ht="15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</row>
    <row r="523" ht="15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</row>
    <row r="524" ht="15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</row>
    <row r="525" ht="15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</row>
    <row r="526" ht="15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</row>
    <row r="527" ht="15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</row>
    <row r="528" ht="15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</row>
    <row r="529" ht="15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</row>
    <row r="530" ht="15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</row>
    <row r="531" ht="15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</row>
    <row r="532" ht="15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</row>
    <row r="533" ht="15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</row>
    <row r="534" ht="15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</row>
    <row r="535" ht="15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</row>
    <row r="536" ht="15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</row>
    <row r="537" ht="15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</row>
    <row r="538" ht="15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</row>
    <row r="539" ht="15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</row>
    <row r="540" ht="15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</row>
    <row r="541" ht="15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</row>
    <row r="542" ht="15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</row>
    <row r="543" ht="15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</row>
    <row r="544" ht="15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</row>
    <row r="545" ht="15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</row>
    <row r="546" ht="15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</row>
    <row r="547" ht="15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</row>
    <row r="548" ht="15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</row>
    <row r="549" ht="15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</row>
    <row r="550" ht="15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</row>
    <row r="551" ht="15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</row>
    <row r="552" ht="15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</row>
    <row r="553" ht="15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</row>
    <row r="554" ht="15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</row>
    <row r="555" ht="15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</row>
    <row r="556" ht="15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</row>
    <row r="557" ht="15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</row>
    <row r="558" ht="15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</row>
    <row r="559" ht="15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</row>
    <row r="560" ht="15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</row>
    <row r="561" ht="15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</row>
    <row r="562" ht="15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</row>
    <row r="563" ht="15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</row>
    <row r="564" ht="15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</row>
    <row r="565" ht="15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</row>
    <row r="566" ht="15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</row>
    <row r="567" ht="15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</row>
    <row r="568" ht="15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</row>
    <row r="569" ht="15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</row>
    <row r="570" ht="15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</row>
    <row r="571" ht="15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</row>
    <row r="572" ht="15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</row>
    <row r="573" ht="15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</row>
    <row r="574" ht="15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</row>
    <row r="575" ht="15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</row>
    <row r="576" ht="15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</row>
    <row r="577" ht="15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</row>
    <row r="578" ht="15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</row>
    <row r="579" ht="15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</row>
    <row r="580" ht="15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</row>
    <row r="581" ht="15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</row>
    <row r="582" ht="15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</row>
    <row r="583" ht="15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</row>
    <row r="584" ht="15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</row>
    <row r="585" ht="15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</row>
    <row r="586" ht="15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</row>
    <row r="587" ht="15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</row>
    <row r="588" ht="15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</row>
    <row r="589" ht="15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</row>
    <row r="590" ht="15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</row>
    <row r="591" ht="15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</row>
    <row r="592" ht="15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</row>
    <row r="593" ht="15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</row>
    <row r="594" ht="15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</row>
    <row r="595" ht="15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</row>
    <row r="596" ht="15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</row>
    <row r="597" ht="15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</row>
    <row r="598" ht="15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</row>
    <row r="599" ht="15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</row>
    <row r="600" ht="15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</row>
    <row r="601" ht="15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</row>
    <row r="602" ht="15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</row>
    <row r="603" ht="15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</row>
    <row r="604" ht="15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</row>
    <row r="605" ht="15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</row>
    <row r="606" ht="15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</row>
    <row r="607" ht="15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</row>
    <row r="608" ht="15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  <c r="AZ608" s="2"/>
      <c r="BA608" s="2"/>
    </row>
    <row r="609" ht="15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  <c r="AZ609" s="2"/>
      <c r="BA609" s="2"/>
    </row>
    <row r="610" ht="15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</row>
    <row r="611" ht="15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  <c r="AZ611" s="2"/>
      <c r="BA611" s="2"/>
    </row>
    <row r="612" ht="15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  <c r="AZ612" s="2"/>
      <c r="BA612" s="2"/>
    </row>
    <row r="613" ht="15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  <c r="AZ613" s="2"/>
      <c r="BA613" s="2"/>
    </row>
    <row r="614" ht="15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</row>
    <row r="615" ht="15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</row>
    <row r="616" ht="15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</row>
    <row r="617" ht="15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  <c r="AZ617" s="2"/>
      <c r="BA617" s="2"/>
    </row>
    <row r="618" ht="15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</row>
    <row r="619" ht="15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</row>
    <row r="620" ht="15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</row>
    <row r="621" ht="15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</row>
    <row r="622" ht="15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</row>
    <row r="623" ht="15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</row>
    <row r="624" ht="15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</row>
    <row r="625" ht="15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</row>
    <row r="626" ht="15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</row>
    <row r="627" ht="15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</row>
    <row r="628" ht="15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</row>
    <row r="629" ht="15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</row>
    <row r="630" ht="15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</row>
    <row r="631" ht="15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</row>
    <row r="632" ht="15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</row>
    <row r="633" ht="15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</row>
    <row r="634" ht="15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</row>
    <row r="635" ht="15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</row>
    <row r="636" ht="15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</row>
    <row r="637" ht="15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</row>
    <row r="638" ht="15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</row>
    <row r="639" ht="15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</row>
    <row r="640" ht="15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</row>
    <row r="641" ht="15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</row>
    <row r="642" ht="15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</row>
    <row r="643" ht="15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</row>
    <row r="644" ht="15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</row>
    <row r="645" ht="15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</row>
    <row r="646" ht="15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</row>
    <row r="647" ht="15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</row>
    <row r="648" ht="15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</row>
    <row r="649" ht="15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</row>
    <row r="650" ht="15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</row>
    <row r="651" ht="15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</row>
    <row r="652" ht="15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</row>
    <row r="653" ht="15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</row>
    <row r="654" ht="15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</row>
    <row r="655" ht="15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</row>
    <row r="656" ht="15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</row>
    <row r="657" ht="15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</row>
    <row r="658" ht="15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</row>
    <row r="659" ht="15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</row>
    <row r="660" ht="15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</row>
    <row r="661" ht="15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</row>
    <row r="662" ht="15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</row>
    <row r="663" ht="15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</row>
    <row r="664" ht="15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</row>
    <row r="665" ht="15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</row>
    <row r="666" ht="15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</row>
    <row r="667" ht="15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</row>
    <row r="668" ht="15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</row>
    <row r="669" ht="15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</row>
    <row r="670" ht="15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</row>
    <row r="671" ht="15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</row>
    <row r="672" ht="15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</row>
    <row r="673" ht="15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</row>
    <row r="674" ht="15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</row>
    <row r="675" ht="15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</row>
    <row r="676" ht="15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</row>
    <row r="677" ht="15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</row>
    <row r="678" ht="15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</row>
    <row r="679" ht="15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</row>
    <row r="680" ht="15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</row>
    <row r="681" ht="15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</row>
    <row r="682" ht="15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</row>
    <row r="683" ht="15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</row>
    <row r="684" ht="15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</row>
    <row r="685" ht="15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</row>
    <row r="686" ht="15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</row>
    <row r="687" ht="15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  <c r="AZ687" s="2"/>
      <c r="BA687" s="2"/>
    </row>
    <row r="688" ht="15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</row>
    <row r="689" ht="15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</row>
    <row r="690" ht="15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  <c r="AZ690" s="2"/>
      <c r="BA690" s="2"/>
    </row>
    <row r="691" ht="15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  <c r="AZ691" s="2"/>
      <c r="BA691" s="2"/>
    </row>
    <row r="692" ht="15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  <c r="AZ692" s="2"/>
      <c r="BA692" s="2"/>
    </row>
    <row r="693" ht="15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  <c r="AZ693" s="2"/>
      <c r="BA693" s="2"/>
    </row>
    <row r="694" ht="15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</row>
    <row r="695" ht="15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</row>
    <row r="696" ht="15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  <c r="AZ696" s="2"/>
      <c r="BA696" s="2"/>
    </row>
    <row r="697" ht="15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  <c r="AZ697" s="2"/>
      <c r="BA697" s="2"/>
    </row>
    <row r="698" ht="15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</row>
    <row r="699" ht="15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  <c r="AZ699" s="2"/>
      <c r="BA699" s="2"/>
    </row>
    <row r="700" ht="15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  <c r="AZ700" s="2"/>
      <c r="BA700" s="2"/>
    </row>
    <row r="701" ht="15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  <c r="AZ701" s="2"/>
      <c r="BA701" s="2"/>
    </row>
    <row r="702" ht="15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</row>
    <row r="703" ht="15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  <c r="AZ703" s="2"/>
      <c r="BA703" s="2"/>
    </row>
    <row r="704" ht="15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  <c r="AZ704" s="2"/>
      <c r="BA704" s="2"/>
    </row>
    <row r="705" ht="15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  <c r="AZ705" s="2"/>
      <c r="BA705" s="2"/>
    </row>
    <row r="706" ht="15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</row>
    <row r="707" ht="15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</row>
    <row r="708" ht="15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  <c r="AZ708" s="2"/>
      <c r="BA708" s="2"/>
    </row>
    <row r="709" ht="15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</row>
    <row r="710" ht="15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</row>
    <row r="711" ht="15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</row>
    <row r="712" ht="15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</row>
    <row r="713" ht="15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  <c r="AZ713" s="2"/>
      <c r="BA713" s="2"/>
    </row>
    <row r="714" ht="15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  <c r="AZ714" s="2"/>
      <c r="BA714" s="2"/>
    </row>
    <row r="715" ht="15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  <c r="AZ715" s="2"/>
      <c r="BA715" s="2"/>
    </row>
    <row r="716" ht="15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</row>
    <row r="717" ht="15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  <c r="AZ717" s="2"/>
      <c r="BA717" s="2"/>
    </row>
    <row r="718" ht="15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</row>
    <row r="719" ht="15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</row>
    <row r="720" ht="15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  <c r="AZ720" s="2"/>
      <c r="BA720" s="2"/>
    </row>
    <row r="721" ht="15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</row>
    <row r="722" ht="15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</row>
    <row r="723" ht="15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</row>
    <row r="724" ht="15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  <c r="AZ724" s="2"/>
      <c r="BA724" s="2"/>
    </row>
    <row r="725" ht="15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  <c r="AZ725" s="2"/>
      <c r="BA725" s="2"/>
    </row>
    <row r="726" ht="15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  <c r="AZ726" s="2"/>
      <c r="BA726" s="2"/>
    </row>
    <row r="727" ht="15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</row>
    <row r="728" ht="15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  <c r="AZ728" s="2"/>
      <c r="BA728" s="2"/>
    </row>
    <row r="729" ht="15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</row>
    <row r="730" ht="15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</row>
    <row r="731" ht="15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</row>
    <row r="732" ht="15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</row>
    <row r="733" ht="15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</row>
    <row r="734" ht="15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</row>
    <row r="735" ht="15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</row>
    <row r="736" ht="15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</row>
    <row r="737" ht="15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</row>
    <row r="738" ht="15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</row>
    <row r="739" ht="15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</row>
    <row r="740" ht="15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</row>
    <row r="741" ht="15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</row>
    <row r="742" ht="15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</row>
    <row r="743" ht="15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</row>
    <row r="744" ht="15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</row>
    <row r="745" ht="15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</row>
    <row r="746" ht="15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</row>
    <row r="747" ht="15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</row>
    <row r="748" ht="15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</row>
    <row r="749" ht="15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</row>
    <row r="750" ht="15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</row>
    <row r="751" ht="15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</row>
    <row r="752" ht="15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</row>
    <row r="753" ht="15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</row>
    <row r="754" ht="15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</row>
    <row r="755" ht="15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</row>
    <row r="756" ht="15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</row>
    <row r="757" ht="15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</row>
    <row r="758" ht="15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</row>
    <row r="759" ht="15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</row>
    <row r="760" ht="15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</row>
    <row r="761" ht="15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</row>
    <row r="762" ht="15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</row>
    <row r="763" ht="15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</row>
    <row r="764" ht="15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</row>
    <row r="765" ht="15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</row>
    <row r="766" ht="15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</row>
    <row r="767" ht="15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</row>
    <row r="768" ht="15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</row>
    <row r="769" ht="15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</row>
    <row r="770" ht="15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</row>
    <row r="771" ht="15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</row>
    <row r="772" ht="15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</row>
    <row r="773" ht="15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</row>
    <row r="774" ht="15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</row>
    <row r="775" ht="15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</row>
    <row r="776" ht="15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</row>
    <row r="777" ht="15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</row>
    <row r="778" ht="15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</row>
    <row r="779" ht="15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  <c r="AZ779" s="2"/>
      <c r="BA779" s="2"/>
    </row>
    <row r="780" ht="15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  <c r="AZ780" s="2"/>
      <c r="BA780" s="2"/>
    </row>
    <row r="781" ht="15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  <c r="AZ781" s="2"/>
      <c r="BA781" s="2"/>
    </row>
    <row r="782" ht="15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</row>
    <row r="783" ht="15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</row>
    <row r="784" ht="15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</row>
    <row r="785" ht="15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  <c r="AZ785" s="2"/>
      <c r="BA785" s="2"/>
    </row>
    <row r="786" ht="15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  <c r="AZ786" s="2"/>
      <c r="BA786" s="2"/>
    </row>
    <row r="787" ht="15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  <c r="AZ787" s="2"/>
      <c r="BA787" s="2"/>
    </row>
    <row r="788" ht="15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  <c r="AZ788" s="2"/>
      <c r="BA788" s="2"/>
    </row>
    <row r="789" ht="15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  <c r="AZ789" s="2"/>
      <c r="BA789" s="2"/>
    </row>
    <row r="790" ht="15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  <c r="AZ790" s="2"/>
      <c r="BA790" s="2"/>
    </row>
    <row r="791" ht="15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  <c r="AZ791" s="2"/>
      <c r="BA791" s="2"/>
    </row>
    <row r="792" ht="15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  <c r="AZ792" s="2"/>
      <c r="BA792" s="2"/>
    </row>
    <row r="793" ht="15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  <c r="AZ793" s="2"/>
      <c r="BA793" s="2"/>
    </row>
    <row r="794" ht="15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  <c r="AZ794" s="2"/>
      <c r="BA794" s="2"/>
    </row>
    <row r="795" ht="15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  <c r="AZ795" s="2"/>
      <c r="BA795" s="2"/>
    </row>
    <row r="796" ht="15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  <c r="AZ796" s="2"/>
      <c r="BA796" s="2"/>
    </row>
    <row r="797" ht="15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  <c r="AZ797" s="2"/>
      <c r="BA797" s="2"/>
    </row>
    <row r="798" ht="15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  <c r="AZ798" s="2"/>
      <c r="BA798" s="2"/>
    </row>
    <row r="799" ht="15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  <c r="AZ799" s="2"/>
      <c r="BA799" s="2"/>
    </row>
    <row r="800" ht="15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  <c r="AZ800" s="2"/>
      <c r="BA800" s="2"/>
    </row>
    <row r="801" ht="15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  <c r="AZ801" s="2"/>
      <c r="BA801" s="2"/>
    </row>
    <row r="802" ht="15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  <c r="AZ802" s="2"/>
      <c r="BA802" s="2"/>
    </row>
    <row r="803" ht="15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  <c r="AZ803" s="2"/>
      <c r="BA803" s="2"/>
    </row>
    <row r="804" ht="15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  <c r="AZ804" s="2"/>
      <c r="BA804" s="2"/>
    </row>
    <row r="805" ht="15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  <c r="AZ805" s="2"/>
      <c r="BA805" s="2"/>
    </row>
    <row r="806" ht="15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  <c r="AZ806" s="2"/>
      <c r="BA806" s="2"/>
    </row>
    <row r="807" ht="15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  <c r="AZ807" s="2"/>
      <c r="BA807" s="2"/>
    </row>
    <row r="808" ht="15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  <c r="AZ808" s="2"/>
      <c r="BA808" s="2"/>
    </row>
    <row r="809" ht="15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  <c r="AZ809" s="2"/>
      <c r="BA809" s="2"/>
    </row>
    <row r="810" ht="15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  <c r="AZ810" s="2"/>
      <c r="BA810" s="2"/>
    </row>
    <row r="811" ht="15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  <c r="AZ811" s="2"/>
      <c r="BA811" s="2"/>
    </row>
    <row r="812" ht="15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  <c r="AZ812" s="2"/>
      <c r="BA812" s="2"/>
    </row>
    <row r="813" ht="15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  <c r="AZ813" s="2"/>
      <c r="BA813" s="2"/>
    </row>
    <row r="814" ht="15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  <c r="AZ814" s="2"/>
      <c r="BA814" s="2"/>
    </row>
    <row r="815" ht="15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  <c r="AZ815" s="2"/>
      <c r="BA815" s="2"/>
    </row>
    <row r="816" ht="15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  <c r="AZ816" s="2"/>
      <c r="BA816" s="2"/>
    </row>
    <row r="817" ht="15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</row>
    <row r="818" ht="15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  <c r="AZ818" s="2"/>
      <c r="BA818" s="2"/>
    </row>
    <row r="819" ht="15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  <c r="AZ819" s="2"/>
      <c r="BA819" s="2"/>
    </row>
    <row r="820" ht="15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  <c r="AZ820" s="2"/>
      <c r="BA820" s="2"/>
    </row>
    <row r="821" ht="15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  <c r="AZ821" s="2"/>
      <c r="BA821" s="2"/>
    </row>
    <row r="822" ht="15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  <c r="AZ822" s="2"/>
      <c r="BA822" s="2"/>
    </row>
    <row r="823" ht="15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  <c r="AZ823" s="2"/>
      <c r="BA823" s="2"/>
    </row>
    <row r="824" ht="15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  <c r="AZ824" s="2"/>
      <c r="BA824" s="2"/>
    </row>
    <row r="825" ht="15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  <c r="AZ825" s="2"/>
      <c r="BA825" s="2"/>
    </row>
    <row r="826" ht="15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  <c r="AZ826" s="2"/>
      <c r="BA826" s="2"/>
    </row>
    <row r="827" ht="15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  <c r="AZ827" s="2"/>
      <c r="BA827" s="2"/>
    </row>
    <row r="828" ht="15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  <c r="AZ828" s="2"/>
      <c r="BA828" s="2"/>
    </row>
    <row r="829" ht="15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  <c r="AZ829" s="2"/>
      <c r="BA829" s="2"/>
    </row>
    <row r="830" ht="15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  <c r="AZ830" s="2"/>
      <c r="BA830" s="2"/>
    </row>
    <row r="831" ht="15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  <c r="AZ831" s="2"/>
      <c r="BA831" s="2"/>
    </row>
    <row r="832" ht="15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  <c r="AZ832" s="2"/>
      <c r="BA832" s="2"/>
    </row>
    <row r="833" ht="15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  <c r="AZ833" s="2"/>
      <c r="BA833" s="2"/>
    </row>
    <row r="834" ht="15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  <c r="AZ834" s="2"/>
      <c r="BA834" s="2"/>
    </row>
    <row r="835" ht="15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  <c r="AZ835" s="2"/>
      <c r="BA835" s="2"/>
    </row>
    <row r="836" ht="15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  <c r="AZ836" s="2"/>
      <c r="BA836" s="2"/>
    </row>
    <row r="837" ht="15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  <c r="AZ837" s="2"/>
      <c r="BA837" s="2"/>
    </row>
    <row r="838" ht="15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  <c r="AZ838" s="2"/>
      <c r="BA838" s="2"/>
    </row>
    <row r="839" ht="15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  <c r="AZ839" s="2"/>
      <c r="BA839" s="2"/>
    </row>
    <row r="840" ht="15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  <c r="AZ840" s="2"/>
      <c r="BA840" s="2"/>
    </row>
    <row r="841" ht="15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  <c r="AZ841" s="2"/>
      <c r="BA841" s="2"/>
    </row>
    <row r="842" ht="15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  <c r="AZ842" s="2"/>
      <c r="BA842" s="2"/>
    </row>
    <row r="843" ht="15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  <c r="AZ843" s="2"/>
      <c r="BA843" s="2"/>
    </row>
    <row r="844" ht="15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  <c r="AZ844" s="2"/>
      <c r="BA844" s="2"/>
    </row>
    <row r="845" ht="15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  <c r="AZ845" s="2"/>
      <c r="BA845" s="2"/>
    </row>
    <row r="846" ht="15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  <c r="AZ846" s="2"/>
      <c r="BA846" s="2"/>
    </row>
    <row r="847" ht="15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  <c r="AZ847" s="2"/>
      <c r="BA847" s="2"/>
    </row>
    <row r="848" ht="15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  <c r="AZ848" s="2"/>
      <c r="BA848" s="2"/>
    </row>
    <row r="849" ht="15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  <c r="AZ849" s="2"/>
      <c r="BA849" s="2"/>
    </row>
    <row r="850" ht="15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  <c r="AZ850" s="2"/>
      <c r="BA850" s="2"/>
    </row>
    <row r="851" ht="15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  <c r="AZ851" s="2"/>
      <c r="BA851" s="2"/>
    </row>
    <row r="852" ht="15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  <c r="AZ852" s="2"/>
      <c r="BA852" s="2"/>
    </row>
    <row r="853" ht="15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  <c r="AZ853" s="2"/>
      <c r="BA853" s="2"/>
    </row>
    <row r="854" ht="15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  <c r="AZ854" s="2"/>
      <c r="BA854" s="2"/>
    </row>
    <row r="855" ht="15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  <c r="AZ855" s="2"/>
      <c r="BA855" s="2"/>
    </row>
    <row r="856" ht="15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  <c r="AZ856" s="2"/>
      <c r="BA856" s="2"/>
    </row>
    <row r="857" ht="15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  <c r="AZ857" s="2"/>
      <c r="BA857" s="2"/>
    </row>
    <row r="858" ht="15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  <c r="AZ858" s="2"/>
      <c r="BA858" s="2"/>
    </row>
    <row r="859" ht="15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  <c r="AZ859" s="2"/>
      <c r="BA859" s="2"/>
    </row>
    <row r="860" ht="15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  <c r="AZ860" s="2"/>
      <c r="BA860" s="2"/>
    </row>
    <row r="861" ht="15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  <c r="AZ861" s="2"/>
      <c r="BA861" s="2"/>
    </row>
    <row r="862" ht="15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  <c r="AZ862" s="2"/>
      <c r="BA862" s="2"/>
    </row>
    <row r="863" ht="15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  <c r="AZ863" s="2"/>
      <c r="BA863" s="2"/>
    </row>
    <row r="864" ht="15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  <c r="AZ864" s="2"/>
      <c r="BA864" s="2"/>
    </row>
    <row r="865" ht="15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  <c r="AZ865" s="2"/>
      <c r="BA865" s="2"/>
    </row>
    <row r="866" ht="15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  <c r="AZ866" s="2"/>
      <c r="BA866" s="2"/>
    </row>
    <row r="867" ht="15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  <c r="AZ867" s="2"/>
      <c r="BA867" s="2"/>
    </row>
    <row r="868" ht="15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  <c r="AZ868" s="2"/>
      <c r="BA868" s="2"/>
    </row>
    <row r="869" ht="15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  <c r="AZ869" s="2"/>
      <c r="BA869" s="2"/>
    </row>
    <row r="870" ht="15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  <c r="AZ870" s="2"/>
      <c r="BA870" s="2"/>
    </row>
    <row r="871" ht="15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  <c r="AZ871" s="2"/>
      <c r="BA871" s="2"/>
    </row>
    <row r="872" ht="15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  <c r="AZ872" s="2"/>
      <c r="BA872" s="2"/>
    </row>
    <row r="873" ht="15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  <c r="AZ873" s="2"/>
      <c r="BA873" s="2"/>
    </row>
    <row r="874" ht="15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  <c r="AZ874" s="2"/>
      <c r="BA874" s="2"/>
    </row>
    <row r="875" ht="15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  <c r="AZ875" s="2"/>
      <c r="BA875" s="2"/>
    </row>
    <row r="876" ht="15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  <c r="AZ876" s="2"/>
      <c r="BA876" s="2"/>
    </row>
    <row r="877" ht="15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  <c r="AZ877" s="2"/>
      <c r="BA877" s="2"/>
    </row>
    <row r="878" ht="15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  <c r="AZ878" s="2"/>
      <c r="BA878" s="2"/>
    </row>
    <row r="879" ht="15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  <c r="AZ879" s="2"/>
      <c r="BA879" s="2"/>
    </row>
    <row r="880" ht="15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  <c r="AZ880" s="2"/>
      <c r="BA880" s="2"/>
    </row>
    <row r="881" ht="15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  <c r="AZ881" s="2"/>
      <c r="BA881" s="2"/>
    </row>
    <row r="882" ht="15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  <c r="AZ882" s="2"/>
      <c r="BA882" s="2"/>
    </row>
    <row r="883" ht="15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  <c r="AZ883" s="2"/>
      <c r="BA883" s="2"/>
    </row>
    <row r="884" ht="15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  <c r="AZ884" s="2"/>
      <c r="BA884" s="2"/>
    </row>
    <row r="885" ht="15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  <c r="AZ885" s="2"/>
      <c r="BA885" s="2"/>
    </row>
    <row r="886" ht="15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  <c r="AZ886" s="2"/>
      <c r="BA886" s="2"/>
    </row>
    <row r="887" ht="15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  <c r="AZ887" s="2"/>
      <c r="BA887" s="2"/>
    </row>
    <row r="888" ht="15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  <c r="AZ888" s="2"/>
      <c r="BA888" s="2"/>
    </row>
    <row r="889" ht="15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  <c r="AZ889" s="2"/>
      <c r="BA889" s="2"/>
    </row>
    <row r="890" ht="15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  <c r="AZ890" s="2"/>
      <c r="BA890" s="2"/>
    </row>
    <row r="891" ht="15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  <c r="AZ891" s="2"/>
      <c r="BA891" s="2"/>
    </row>
    <row r="892" ht="15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  <c r="AZ892" s="2"/>
      <c r="BA892" s="2"/>
    </row>
    <row r="893" ht="15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  <c r="AZ893" s="2"/>
      <c r="BA893" s="2"/>
    </row>
    <row r="894" ht="15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  <c r="AZ894" s="2"/>
      <c r="BA894" s="2"/>
    </row>
    <row r="895" ht="15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  <c r="AZ895" s="2"/>
      <c r="BA895" s="2"/>
    </row>
    <row r="896" ht="15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  <c r="AZ896" s="2"/>
      <c r="BA896" s="2"/>
    </row>
    <row r="897" ht="15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  <c r="AZ897" s="2"/>
      <c r="BA897" s="2"/>
    </row>
    <row r="898" ht="15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  <c r="AZ898" s="2"/>
      <c r="BA898" s="2"/>
    </row>
    <row r="899" ht="15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  <c r="AZ899" s="2"/>
      <c r="BA899" s="2"/>
    </row>
    <row r="900" ht="15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  <c r="AZ900" s="2"/>
      <c r="BA900" s="2"/>
    </row>
    <row r="901" ht="15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  <c r="AZ901" s="2"/>
      <c r="BA901" s="2"/>
    </row>
    <row r="902" ht="15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  <c r="AZ902" s="2"/>
      <c r="BA902" s="2"/>
    </row>
    <row r="903" ht="15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  <c r="AZ903" s="2"/>
      <c r="BA903" s="2"/>
    </row>
    <row r="904" ht="15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  <c r="AZ904" s="2"/>
      <c r="BA904" s="2"/>
    </row>
    <row r="905" ht="15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  <c r="AZ905" s="2"/>
      <c r="BA905" s="2"/>
    </row>
    <row r="906" ht="15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  <c r="AZ906" s="2"/>
      <c r="BA906" s="2"/>
    </row>
    <row r="907" ht="15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  <c r="AZ907" s="2"/>
      <c r="BA907" s="2"/>
    </row>
    <row r="908" ht="15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  <c r="AZ908" s="2"/>
      <c r="BA908" s="2"/>
    </row>
    <row r="909" ht="15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  <c r="AZ909" s="2"/>
      <c r="BA909" s="2"/>
    </row>
    <row r="910" ht="15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  <c r="AZ910" s="2"/>
      <c r="BA910" s="2"/>
    </row>
    <row r="911" ht="15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  <c r="AZ911" s="2"/>
      <c r="BA911" s="2"/>
    </row>
    <row r="912" ht="15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  <c r="AZ912" s="2"/>
      <c r="BA912" s="2"/>
    </row>
    <row r="913" ht="15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  <c r="AZ913" s="2"/>
      <c r="BA913" s="2"/>
    </row>
    <row r="914" ht="15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  <c r="AZ914" s="2"/>
      <c r="BA914" s="2"/>
    </row>
    <row r="915" ht="15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  <c r="AZ915" s="2"/>
      <c r="BA915" s="2"/>
    </row>
    <row r="916" ht="15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  <c r="AZ916" s="2"/>
      <c r="BA916" s="2"/>
    </row>
    <row r="917" ht="15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  <c r="AZ917" s="2"/>
      <c r="BA917" s="2"/>
    </row>
    <row r="918" ht="15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  <c r="AZ918" s="2"/>
      <c r="BA918" s="2"/>
    </row>
    <row r="919" ht="15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  <c r="AZ919" s="2"/>
      <c r="BA919" s="2"/>
    </row>
    <row r="920" ht="15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  <c r="AZ920" s="2"/>
      <c r="BA920" s="2"/>
    </row>
    <row r="921" ht="15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  <c r="AZ921" s="2"/>
      <c r="BA921" s="2"/>
    </row>
    <row r="922" ht="15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  <c r="AZ922" s="2"/>
      <c r="BA922" s="2"/>
    </row>
    <row r="923" ht="15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  <c r="AZ923" s="2"/>
      <c r="BA923" s="2"/>
    </row>
    <row r="924" ht="15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  <c r="AZ924" s="2"/>
      <c r="BA924" s="2"/>
    </row>
    <row r="925" ht="15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  <c r="AZ925" s="2"/>
      <c r="BA925" s="2"/>
    </row>
    <row r="926" ht="15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  <c r="AZ926" s="2"/>
      <c r="BA926" s="2"/>
    </row>
    <row r="927" ht="15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  <c r="AZ927" s="2"/>
      <c r="BA927" s="2"/>
    </row>
    <row r="928" ht="15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  <c r="AZ928" s="2"/>
      <c r="BA928" s="2"/>
    </row>
    <row r="929" ht="15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  <c r="AZ929" s="2"/>
      <c r="BA929" s="2"/>
    </row>
    <row r="930" ht="15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  <c r="AZ930" s="2"/>
      <c r="BA930" s="2"/>
    </row>
    <row r="931" ht="15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  <c r="AZ931" s="2"/>
      <c r="BA931" s="2"/>
    </row>
    <row r="932" ht="15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  <c r="AZ932" s="2"/>
      <c r="BA932" s="2"/>
    </row>
    <row r="933" ht="15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  <c r="AZ933" s="2"/>
      <c r="BA933" s="2"/>
    </row>
    <row r="934" ht="15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  <c r="AZ934" s="2"/>
      <c r="BA934" s="2"/>
    </row>
    <row r="935" ht="15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  <c r="AZ935" s="2"/>
      <c r="BA935" s="2"/>
    </row>
    <row r="936" ht="15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  <c r="AZ936" s="2"/>
      <c r="BA936" s="2"/>
    </row>
    <row r="937" ht="15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  <c r="AZ937" s="2"/>
      <c r="BA937" s="2"/>
    </row>
    <row r="938" ht="15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  <c r="AZ938" s="2"/>
      <c r="BA938" s="2"/>
    </row>
    <row r="939" ht="15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  <c r="AZ939" s="2"/>
      <c r="BA939" s="2"/>
    </row>
    <row r="940" ht="15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  <c r="AZ940" s="2"/>
      <c r="BA940" s="2"/>
    </row>
    <row r="941" ht="15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  <c r="AZ941" s="2"/>
      <c r="BA941" s="2"/>
    </row>
    <row r="942" ht="15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  <c r="AZ942" s="2"/>
      <c r="BA942" s="2"/>
    </row>
    <row r="943" ht="15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  <c r="AZ943" s="2"/>
      <c r="BA943" s="2"/>
    </row>
    <row r="944" ht="15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  <c r="AZ944" s="2"/>
      <c r="BA944" s="2"/>
    </row>
    <row r="945" ht="15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  <c r="AZ945" s="2"/>
      <c r="BA945" s="2"/>
    </row>
    <row r="946" ht="15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  <c r="AZ946" s="2"/>
      <c r="BA946" s="2"/>
    </row>
    <row r="947" ht="15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  <c r="AZ947" s="2"/>
      <c r="BA947" s="2"/>
    </row>
    <row r="948" ht="15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  <c r="AZ948" s="2"/>
      <c r="BA948" s="2"/>
    </row>
    <row r="949" ht="15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  <c r="AZ949" s="2"/>
      <c r="BA949" s="2"/>
    </row>
    <row r="950" ht="15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  <c r="AZ950" s="2"/>
      <c r="BA950" s="2"/>
    </row>
    <row r="951" ht="15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  <c r="AZ951" s="2"/>
      <c r="BA951" s="2"/>
    </row>
    <row r="952" ht="15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  <c r="AZ952" s="2"/>
      <c r="BA952" s="2"/>
    </row>
    <row r="953" ht="15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  <c r="AZ953" s="2"/>
      <c r="BA953" s="2"/>
    </row>
    <row r="954" ht="15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  <c r="AZ954" s="2"/>
      <c r="BA954" s="2"/>
    </row>
    <row r="955" ht="15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  <c r="AZ955" s="2"/>
      <c r="BA955" s="2"/>
    </row>
    <row r="956" ht="15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  <c r="AZ956" s="2"/>
      <c r="BA956" s="2"/>
    </row>
    <row r="957" ht="15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  <c r="AZ957" s="2"/>
      <c r="BA957" s="2"/>
    </row>
    <row r="958" ht="15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  <c r="AZ958" s="2"/>
      <c r="BA958" s="2"/>
    </row>
    <row r="959" ht="15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  <c r="AZ959" s="2"/>
      <c r="BA959" s="2"/>
    </row>
    <row r="960" ht="15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  <c r="AZ960" s="2"/>
      <c r="BA960" s="2"/>
    </row>
    <row r="961" ht="15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  <c r="AZ961" s="2"/>
      <c r="BA961" s="2"/>
    </row>
    <row r="962" ht="15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  <c r="AZ962" s="2"/>
      <c r="BA962" s="2"/>
    </row>
    <row r="963" ht="15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  <c r="AZ963" s="2"/>
      <c r="BA963" s="2"/>
    </row>
    <row r="964" ht="15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  <c r="AZ964" s="2"/>
      <c r="BA964" s="2"/>
    </row>
    <row r="965" ht="15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  <c r="AZ965" s="2"/>
      <c r="BA965" s="2"/>
    </row>
    <row r="966" ht="15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  <c r="AZ966" s="2"/>
      <c r="BA966" s="2"/>
    </row>
    <row r="967" ht="15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  <c r="AZ967" s="2"/>
      <c r="BA967" s="2"/>
    </row>
    <row r="968" ht="15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  <c r="AZ968" s="2"/>
      <c r="BA968" s="2"/>
    </row>
    <row r="969" ht="15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  <c r="AZ969" s="2"/>
      <c r="BA969" s="2"/>
    </row>
    <row r="970" ht="15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  <c r="AZ970" s="2"/>
      <c r="BA970" s="2"/>
    </row>
    <row r="971" ht="15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  <c r="AZ971" s="2"/>
      <c r="BA971" s="2"/>
    </row>
    <row r="972" ht="15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  <c r="AZ972" s="2"/>
      <c r="BA972" s="2"/>
    </row>
    <row r="973" ht="15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  <c r="AZ973" s="2"/>
      <c r="BA973" s="2"/>
    </row>
    <row r="974" ht="15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  <c r="AZ974" s="2"/>
      <c r="BA974" s="2"/>
    </row>
    <row r="975" ht="15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  <c r="AZ975" s="2"/>
      <c r="BA975" s="2"/>
    </row>
    <row r="976" ht="15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  <c r="AZ976" s="2"/>
      <c r="BA976" s="2"/>
    </row>
    <row r="977" ht="15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  <c r="AZ977" s="2"/>
      <c r="BA977" s="2"/>
    </row>
    <row r="978" ht="15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  <c r="AZ978" s="2"/>
      <c r="BA978" s="2"/>
    </row>
    <row r="979" ht="15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  <c r="AZ979" s="2"/>
      <c r="BA979" s="2"/>
    </row>
    <row r="980" ht="15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  <c r="AZ980" s="2"/>
      <c r="BA980" s="2"/>
    </row>
    <row r="981" ht="15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  <c r="AZ981" s="2"/>
      <c r="BA981" s="2"/>
    </row>
    <row r="982" ht="15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  <c r="AZ982" s="2"/>
      <c r="BA982" s="2"/>
    </row>
    <row r="983" ht="15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  <c r="AZ983" s="2"/>
      <c r="BA983" s="2"/>
    </row>
    <row r="984" ht="15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  <c r="AZ984" s="2"/>
      <c r="BA984" s="2"/>
    </row>
    <row r="985" ht="15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  <c r="AZ985" s="2"/>
      <c r="BA985" s="2"/>
    </row>
    <row r="986" ht="15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  <c r="AZ986" s="2"/>
      <c r="BA986" s="2"/>
    </row>
    <row r="987" ht="15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  <c r="AZ987" s="2"/>
      <c r="BA987" s="2"/>
    </row>
    <row r="988" ht="15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  <c r="AZ988" s="2"/>
      <c r="BA988" s="2"/>
    </row>
    <row r="989" ht="15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  <c r="AZ989" s="2"/>
      <c r="BA989" s="2"/>
    </row>
    <row r="990" ht="15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  <c r="AZ990" s="2"/>
      <c r="BA990" s="2"/>
    </row>
    <row r="991" ht="15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  <c r="AZ991" s="2"/>
      <c r="BA991" s="2"/>
    </row>
    <row r="992" ht="15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  <c r="AZ992" s="2"/>
      <c r="BA992" s="2"/>
    </row>
    <row r="993" ht="15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  <c r="AZ993" s="2"/>
      <c r="BA993" s="2"/>
    </row>
    <row r="994" ht="15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  <c r="AZ994" s="2"/>
      <c r="BA994" s="2"/>
    </row>
    <row r="995" ht="15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  <c r="AZ995" s="2"/>
      <c r="BA995" s="2"/>
    </row>
    <row r="996" ht="15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  <c r="AZ996" s="2"/>
      <c r="BA996" s="2"/>
    </row>
    <row r="997" ht="15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  <c r="AZ997" s="2"/>
      <c r="BA997" s="2"/>
    </row>
    <row r="998" ht="15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  <c r="AZ998" s="2"/>
      <c r="BA998" s="2"/>
    </row>
    <row r="999" ht="15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  <c r="AZ999" s="2"/>
      <c r="BA999" s="2"/>
    </row>
    <row r="1000" ht="15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  <c r="AZ1000" s="2"/>
      <c r="BA1000" s="2"/>
    </row>
  </sheetData>
  <mergeCells count="2">
    <mergeCell ref="B2:X2"/>
    <mergeCell ref="AB2:AX2"/>
  </mergeCells>
  <printOptions horizontalCentered="1" verticalCentered="1"/>
  <pageMargins bottom="0.25" footer="0.0" header="0.0" left="0.45" right="0.45" top="0.25"/>
  <pageSetup orientation="landscape"/>
  <headerFooter>
    <oddFooter>&amp;LExcel Template&amp;Cwww.indzara.com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.88"/>
    <col customWidth="1" hidden="1" min="2" max="2" width="23.5"/>
    <col customWidth="1" min="3" max="3" width="5.13"/>
    <col customWidth="1" min="4" max="4" width="5.0"/>
    <col customWidth="1" min="5" max="5" width="16.5"/>
    <col customWidth="1" min="6" max="6" width="24.0"/>
    <col customWidth="1" min="7" max="7" width="3.88"/>
    <col customWidth="1" min="8" max="8" width="25.63"/>
    <col customWidth="1" min="9" max="26" width="8.88"/>
  </cols>
  <sheetData>
    <row r="1">
      <c r="A1" s="232" t="s">
        <v>74</v>
      </c>
      <c r="B1" s="232"/>
      <c r="C1" s="232"/>
      <c r="D1" s="232"/>
      <c r="E1" s="232"/>
      <c r="F1" s="203"/>
      <c r="G1" s="203"/>
      <c r="H1" s="203"/>
      <c r="I1" s="203"/>
      <c r="J1" s="203"/>
      <c r="K1" s="203"/>
      <c r="L1" s="203"/>
      <c r="M1" s="203"/>
      <c r="N1" s="203"/>
      <c r="O1" s="203"/>
      <c r="P1" s="203"/>
      <c r="Q1" s="203"/>
      <c r="R1" s="203"/>
      <c r="S1" s="203"/>
      <c r="T1" s="203"/>
      <c r="U1" s="203"/>
      <c r="V1" s="203"/>
      <c r="W1" s="203"/>
      <c r="X1" s="203"/>
      <c r="Y1" s="203"/>
      <c r="Z1" s="203"/>
    </row>
    <row r="2">
      <c r="A2" s="203"/>
      <c r="B2" s="203"/>
      <c r="C2" s="203"/>
      <c r="D2" s="203"/>
      <c r="E2" s="203"/>
      <c r="F2" s="203"/>
      <c r="G2" s="203"/>
      <c r="H2" s="203"/>
      <c r="I2" s="203"/>
      <c r="J2" s="203"/>
      <c r="K2" s="203"/>
      <c r="L2" s="203"/>
      <c r="M2" s="203"/>
      <c r="N2" s="203"/>
      <c r="O2" s="203"/>
      <c r="P2" s="203"/>
      <c r="Q2" s="203"/>
      <c r="R2" s="203"/>
      <c r="S2" s="203"/>
      <c r="T2" s="203"/>
      <c r="U2" s="203"/>
      <c r="V2" s="203"/>
      <c r="W2" s="203"/>
      <c r="X2" s="203"/>
      <c r="Y2" s="203"/>
      <c r="Z2" s="203"/>
    </row>
    <row r="3" ht="30.0" customHeight="1">
      <c r="A3" s="203"/>
      <c r="B3" s="203"/>
      <c r="C3" s="233">
        <v>44195.0</v>
      </c>
      <c r="D3" s="234"/>
      <c r="E3" s="235"/>
      <c r="F3" s="236" t="str">
        <f>TEXT(C3,"DDDD")</f>
        <v>Wednesday</v>
      </c>
      <c r="G3" s="203"/>
      <c r="H3" s="237" t="s">
        <v>75</v>
      </c>
      <c r="I3" s="203"/>
      <c r="J3" s="203"/>
      <c r="K3" s="203"/>
      <c r="L3" s="203"/>
      <c r="M3" s="203"/>
      <c r="N3" s="203"/>
      <c r="O3" s="203"/>
      <c r="P3" s="203"/>
      <c r="Q3" s="203"/>
      <c r="R3" s="203"/>
      <c r="S3" s="203"/>
      <c r="T3" s="203"/>
      <c r="U3" s="203"/>
      <c r="V3" s="203"/>
      <c r="W3" s="203"/>
      <c r="X3" s="203"/>
      <c r="Y3" s="203"/>
      <c r="Z3" s="203"/>
    </row>
    <row r="4">
      <c r="A4" s="238">
        <f>($C4&amp;D4&amp;" "&amp;$C5)*1</f>
        <v>0.2916666667</v>
      </c>
      <c r="B4" s="238"/>
      <c r="C4" s="239">
        <v>7.0</v>
      </c>
      <c r="D4" s="240" t="s">
        <v>76</v>
      </c>
      <c r="E4" s="241" t="str">
        <f>IFERROR(INDEX(T_EVENTS[Event Name],SUMPRODUCT(--(T_EVENTS[Event Date]=$C$3),--(T_EVENTS[Event Start Time]&gt;=$A4),--(T_EVENTS[Event Start Time]&lt;$A5),ROW(T_EVENTS[Event Name]))-ROW(T_EVENTS[[#Headers],[Event Name]])),"")</f>
        <v>#ERROR!</v>
      </c>
      <c r="F4" s="242"/>
      <c r="G4" s="203"/>
      <c r="H4" s="243" t="str">
        <f>Help!CG30</f>
        <v>#ERROR!</v>
      </c>
      <c r="I4" s="203"/>
      <c r="J4" s="203"/>
      <c r="K4" s="203"/>
      <c r="L4" s="203"/>
      <c r="M4" s="203"/>
      <c r="N4" s="203"/>
      <c r="O4" s="203"/>
      <c r="P4" s="203"/>
      <c r="Q4" s="203"/>
      <c r="R4" s="203"/>
      <c r="S4" s="203"/>
      <c r="T4" s="203"/>
      <c r="U4" s="203"/>
      <c r="V4" s="203"/>
      <c r="W4" s="203"/>
      <c r="X4" s="203"/>
      <c r="Y4" s="203"/>
      <c r="Z4" s="203"/>
    </row>
    <row r="5">
      <c r="A5" s="238">
        <f>($C4&amp;D5&amp;" "&amp;$C5)*1</f>
        <v>0.3125</v>
      </c>
      <c r="B5" s="238"/>
      <c r="C5" s="244" t="s">
        <v>77</v>
      </c>
      <c r="D5" s="245" t="s">
        <v>78</v>
      </c>
      <c r="E5" s="246" t="str">
        <f>IFERROR(INDEX(T_EVENTS[Event Name],SUMPRODUCT(--(T_EVENTS[Event Date]=$C$3),--(T_EVENTS[Event Start Time]&gt;=$A5),--(T_EVENTS[Event Start Time]&lt;$A6),ROW(T_EVENTS[Event Name]))-ROW(T_EVENTS[[#Headers],[Event Name]])),"")</f>
        <v>#ERROR!</v>
      </c>
      <c r="F5" s="247"/>
      <c r="G5" s="203"/>
      <c r="H5" s="248" t="str">
        <f>Help!CG31</f>
        <v>#ERROR!</v>
      </c>
      <c r="I5" s="203"/>
      <c r="J5" s="203"/>
      <c r="K5" s="203"/>
      <c r="L5" s="203"/>
      <c r="M5" s="203"/>
      <c r="N5" s="203"/>
      <c r="O5" s="203"/>
      <c r="P5" s="203"/>
      <c r="Q5" s="203"/>
      <c r="R5" s="203"/>
      <c r="S5" s="203"/>
      <c r="T5" s="203"/>
      <c r="U5" s="203"/>
      <c r="V5" s="203"/>
      <c r="W5" s="203"/>
      <c r="X5" s="203"/>
      <c r="Y5" s="203"/>
      <c r="Z5" s="203"/>
    </row>
    <row r="6">
      <c r="A6" s="238">
        <f>($C6&amp;D6&amp;" "&amp;$C7)*1</f>
        <v>0.3333333333</v>
      </c>
      <c r="B6" s="238">
        <f>A4+0.0416666666666667</f>
        <v>0.3333333333</v>
      </c>
      <c r="C6" s="249">
        <f>IF(C4+1&gt;12,1,C4+1)</f>
        <v>8</v>
      </c>
      <c r="D6" s="240" t="s">
        <v>76</v>
      </c>
      <c r="E6" s="241" t="str">
        <f>IFERROR(INDEX(T_EVENTS[Event Name],SUMPRODUCT(--(T_EVENTS[Event Date]=$C$3),--(T_EVENTS[Event Start Time]&gt;=$A6),--(T_EVENTS[Event Start Time]&lt;$A7),ROW(T_EVENTS[Event Name]))-ROW(T_EVENTS[[#Headers],[Event Name]])),"")</f>
        <v>#ERROR!</v>
      </c>
      <c r="F6" s="242"/>
      <c r="G6" s="203"/>
      <c r="H6" s="248" t="str">
        <f>Help!CG34</f>
        <v>#ERROR!</v>
      </c>
      <c r="I6" s="203"/>
      <c r="J6" s="203"/>
      <c r="K6" s="203"/>
      <c r="L6" s="203"/>
      <c r="M6" s="203"/>
      <c r="N6" s="203"/>
      <c r="O6" s="203"/>
      <c r="P6" s="203"/>
      <c r="Q6" s="203"/>
      <c r="R6" s="203"/>
      <c r="S6" s="203"/>
      <c r="T6" s="203"/>
      <c r="U6" s="203"/>
      <c r="V6" s="203"/>
      <c r="W6" s="203"/>
      <c r="X6" s="203"/>
      <c r="Y6" s="203"/>
      <c r="Z6" s="203"/>
    </row>
    <row r="7">
      <c r="A7" s="238">
        <f>($C6&amp;D7&amp;" "&amp;$C7)*1</f>
        <v>0.3541666667</v>
      </c>
      <c r="B7" s="238"/>
      <c r="C7" s="250" t="str">
        <f>TEXT(B6,"AM/PM")</f>
        <v>AM</v>
      </c>
      <c r="D7" s="245" t="s">
        <v>78</v>
      </c>
      <c r="E7" s="246" t="str">
        <f>IFERROR(INDEX(T_EVENTS[Event Name],SUMPRODUCT(--(T_EVENTS[Event Date]=$C$3),--(T_EVENTS[Event Start Time]&gt;=$A7),--(T_EVENTS[Event Start Time]&lt;$A8),ROW(T_EVENTS[Event Name]))-ROW(T_EVENTS[[#Headers],[Event Name]])),"")</f>
        <v>#ERROR!</v>
      </c>
      <c r="F7" s="247"/>
      <c r="G7" s="203"/>
      <c r="H7" s="248" t="str">
        <f>Help!CG35</f>
        <v>#ERROR!</v>
      </c>
      <c r="I7" s="203"/>
      <c r="J7" s="203"/>
      <c r="K7" s="203"/>
      <c r="L7" s="203"/>
      <c r="M7" s="203"/>
      <c r="N7" s="203"/>
      <c r="O7" s="203"/>
      <c r="P7" s="203"/>
      <c r="Q7" s="203"/>
      <c r="R7" s="203"/>
      <c r="S7" s="203"/>
      <c r="T7" s="203"/>
      <c r="U7" s="203"/>
      <c r="V7" s="203"/>
      <c r="W7" s="203"/>
      <c r="X7" s="203"/>
      <c r="Y7" s="203"/>
      <c r="Z7" s="203"/>
    </row>
    <row r="8">
      <c r="A8" s="238">
        <f>($C8&amp;D8&amp;" "&amp;$C9)*1</f>
        <v>0.375</v>
      </c>
      <c r="B8" s="238">
        <f>A6+0.0416666666666667</f>
        <v>0.375</v>
      </c>
      <c r="C8" s="249">
        <f>IF(C6+1&gt;12,1,C6+1)</f>
        <v>9</v>
      </c>
      <c r="D8" s="240" t="s">
        <v>76</v>
      </c>
      <c r="E8" s="241" t="str">
        <f>IFERROR(INDEX(T_EVENTS[Event Name],SUMPRODUCT(--(T_EVENTS[Event Date]=$C$3),--(T_EVENTS[Event Start Time]&gt;=$A8),--(T_EVENTS[Event Start Time]&lt;$A9),ROW(T_EVENTS[Event Name]))-ROW(T_EVENTS[[#Headers],[Event Name]])),"")</f>
        <v>#ERROR!</v>
      </c>
      <c r="F8" s="242"/>
      <c r="G8" s="203"/>
      <c r="H8" s="248" t="str">
        <f>Help!CG38</f>
        <v>#ERROR!</v>
      </c>
      <c r="I8" s="203"/>
      <c r="J8" s="203"/>
      <c r="K8" s="203"/>
      <c r="L8" s="203"/>
      <c r="M8" s="203"/>
      <c r="N8" s="203"/>
      <c r="O8" s="203"/>
      <c r="P8" s="203"/>
      <c r="Q8" s="203"/>
      <c r="R8" s="203"/>
      <c r="S8" s="203"/>
      <c r="T8" s="203"/>
      <c r="U8" s="203"/>
      <c r="V8" s="203"/>
      <c r="W8" s="203"/>
      <c r="X8" s="203"/>
      <c r="Y8" s="203"/>
      <c r="Z8" s="203"/>
    </row>
    <row r="9">
      <c r="A9" s="238">
        <f>($C8&amp;D9&amp;" "&amp;$C9)*1</f>
        <v>0.3958333333</v>
      </c>
      <c r="B9" s="238"/>
      <c r="C9" s="250" t="str">
        <f>TEXT(B8,"AM/PM")</f>
        <v>AM</v>
      </c>
      <c r="D9" s="245" t="s">
        <v>78</v>
      </c>
      <c r="E9" s="246" t="str">
        <f>IFERROR(INDEX(T_EVENTS[Event Name],SUMPRODUCT(--(T_EVENTS[Event Date]=$C$3),--(T_EVENTS[Event Start Time]&gt;=$A9),--(T_EVENTS[Event Start Time]&lt;$A10),ROW(T_EVENTS[Event Name]))-ROW(T_EVENTS[[#Headers],[Event Name]])),"")</f>
        <v>#ERROR!</v>
      </c>
      <c r="F9" s="247"/>
      <c r="G9" s="203"/>
      <c r="H9" s="248" t="str">
        <f>Help!CG39</f>
        <v>#ERROR!</v>
      </c>
      <c r="I9" s="203"/>
      <c r="J9" s="203"/>
      <c r="K9" s="203"/>
      <c r="L9" s="203"/>
      <c r="M9" s="203"/>
      <c r="N9" s="203"/>
      <c r="O9" s="203"/>
      <c r="P9" s="203"/>
      <c r="Q9" s="203"/>
      <c r="R9" s="203"/>
      <c r="S9" s="203"/>
      <c r="T9" s="203"/>
      <c r="U9" s="203"/>
      <c r="V9" s="203"/>
      <c r="W9" s="203"/>
      <c r="X9" s="203"/>
      <c r="Y9" s="203"/>
      <c r="Z9" s="203"/>
    </row>
    <row r="10">
      <c r="A10" s="238">
        <f>($C10&amp;D10&amp;" "&amp;$C11)*1</f>
        <v>0.4166666667</v>
      </c>
      <c r="B10" s="238">
        <f>A8+0.0416666666666667</f>
        <v>0.4166666667</v>
      </c>
      <c r="C10" s="249">
        <f>IF(C8+1&gt;12,1,C8+1)</f>
        <v>10</v>
      </c>
      <c r="D10" s="240" t="s">
        <v>76</v>
      </c>
      <c r="E10" s="241" t="str">
        <f>IFERROR(INDEX(T_EVENTS[Event Name],SUMPRODUCT(--(T_EVENTS[Event Date]=$C$3),--(T_EVENTS[Event Start Time]&gt;=$A10),--(T_EVENTS[Event Start Time]&lt;$A11),ROW(T_EVENTS[Event Name]))-ROW(T_EVENTS[[#Headers],[Event Name]])),"")</f>
        <v>#ERROR!</v>
      </c>
      <c r="F10" s="242"/>
      <c r="G10" s="203"/>
      <c r="H10" s="248" t="str">
        <f>Help!CG42</f>
        <v>#ERROR!</v>
      </c>
      <c r="I10" s="203"/>
      <c r="J10" s="203"/>
      <c r="K10" s="203"/>
      <c r="L10" s="203"/>
      <c r="M10" s="203"/>
      <c r="N10" s="203"/>
      <c r="O10" s="203"/>
      <c r="P10" s="203"/>
      <c r="Q10" s="203"/>
      <c r="R10" s="203"/>
      <c r="S10" s="203"/>
      <c r="T10" s="203"/>
      <c r="U10" s="203"/>
      <c r="V10" s="203"/>
      <c r="W10" s="203"/>
      <c r="X10" s="203"/>
      <c r="Y10" s="203"/>
      <c r="Z10" s="203"/>
    </row>
    <row r="11">
      <c r="A11" s="238">
        <f>($C10&amp;D11&amp;" "&amp;$C11)*1</f>
        <v>0.4375</v>
      </c>
      <c r="B11" s="238"/>
      <c r="C11" s="250" t="str">
        <f>TEXT(B10,"AM/PM")</f>
        <v>AM</v>
      </c>
      <c r="D11" s="245" t="s">
        <v>78</v>
      </c>
      <c r="E11" s="246" t="str">
        <f>IFERROR(INDEX(T_EVENTS[Event Name],SUMPRODUCT(--(T_EVENTS[Event Date]=$C$3),--(T_EVENTS[Event Start Time]&gt;=$A11),--(T_EVENTS[Event Start Time]&lt;$A12),ROW(T_EVENTS[Event Name]))-ROW(T_EVENTS[[#Headers],[Event Name]])),"")</f>
        <v>#ERROR!</v>
      </c>
      <c r="F11" s="247"/>
      <c r="G11" s="203"/>
      <c r="H11" s="248" t="str">
        <f>Help!CG43</f>
        <v>#ERROR!</v>
      </c>
      <c r="I11" s="203"/>
      <c r="J11" s="203"/>
      <c r="K11" s="203"/>
      <c r="L11" s="203"/>
      <c r="M11" s="203"/>
      <c r="N11" s="203"/>
      <c r="O11" s="203"/>
      <c r="P11" s="203"/>
      <c r="Q11" s="203"/>
      <c r="R11" s="203"/>
      <c r="S11" s="203"/>
      <c r="T11" s="203"/>
      <c r="U11" s="203"/>
      <c r="V11" s="203"/>
      <c r="W11" s="203"/>
      <c r="X11" s="203"/>
      <c r="Y11" s="203"/>
      <c r="Z11" s="203"/>
    </row>
    <row r="12">
      <c r="A12" s="238">
        <f>($C12&amp;D12&amp;" "&amp;$C13)*1</f>
        <v>0.4583333333</v>
      </c>
      <c r="B12" s="238">
        <f>A10+0.0416666666666667</f>
        <v>0.4583333333</v>
      </c>
      <c r="C12" s="249">
        <f>IF(C10+1&gt;12,1,C10+1)</f>
        <v>11</v>
      </c>
      <c r="D12" s="240" t="s">
        <v>76</v>
      </c>
      <c r="E12" s="241" t="str">
        <f>IFERROR(INDEX(T_EVENTS[Event Name],SUMPRODUCT(--(T_EVENTS[Event Date]=$C$3),--(T_EVENTS[Event Start Time]&gt;=$A12),--(T_EVENTS[Event Start Time]&lt;$A13),ROW(T_EVENTS[Event Name]))-ROW(T_EVENTS[[#Headers],[Event Name]])),"")</f>
        <v>#ERROR!</v>
      </c>
      <c r="F12" s="242"/>
      <c r="G12" s="203"/>
      <c r="H12" s="248" t="str">
        <f>Help!CG46</f>
        <v>#ERROR!</v>
      </c>
      <c r="I12" s="203"/>
      <c r="J12" s="203"/>
      <c r="K12" s="203"/>
      <c r="L12" s="203"/>
      <c r="M12" s="203"/>
      <c r="N12" s="203"/>
      <c r="O12" s="203"/>
      <c r="P12" s="203"/>
      <c r="Q12" s="203"/>
      <c r="R12" s="203"/>
      <c r="S12" s="203"/>
      <c r="T12" s="203"/>
      <c r="U12" s="203"/>
      <c r="V12" s="203"/>
      <c r="W12" s="203"/>
      <c r="X12" s="203"/>
      <c r="Y12" s="203"/>
      <c r="Z12" s="203"/>
    </row>
    <row r="13">
      <c r="A13" s="238">
        <f>($C12&amp;D13&amp;" "&amp;$C13)*1</f>
        <v>0.4791666667</v>
      </c>
      <c r="B13" s="238"/>
      <c r="C13" s="250" t="str">
        <f>TEXT(B12,"AM/PM")</f>
        <v>AM</v>
      </c>
      <c r="D13" s="245" t="s">
        <v>78</v>
      </c>
      <c r="E13" s="246" t="str">
        <f>IFERROR(INDEX(T_EVENTS[Event Name],SUMPRODUCT(--(T_EVENTS[Event Date]=$C$3),--(T_EVENTS[Event Start Time]&gt;=$A13),--(T_EVENTS[Event Start Time]&lt;$A14),ROW(T_EVENTS[Event Name]))-ROW(T_EVENTS[[#Headers],[Event Name]])),"")</f>
        <v>#ERROR!</v>
      </c>
      <c r="F13" s="247"/>
      <c r="G13" s="203"/>
      <c r="H13" s="251" t="str">
        <f>Help!CG47</f>
        <v>#ERROR!</v>
      </c>
      <c r="I13" s="203"/>
      <c r="J13" s="203"/>
      <c r="K13" s="203"/>
      <c r="L13" s="203"/>
      <c r="M13" s="203"/>
      <c r="N13" s="203"/>
      <c r="O13" s="203"/>
      <c r="P13" s="203"/>
      <c r="Q13" s="203"/>
      <c r="R13" s="203"/>
      <c r="S13" s="203"/>
      <c r="T13" s="203"/>
      <c r="U13" s="203"/>
      <c r="V13" s="203"/>
      <c r="W13" s="203"/>
      <c r="X13" s="203"/>
      <c r="Y13" s="203"/>
      <c r="Z13" s="203"/>
    </row>
    <row r="14">
      <c r="A14" s="238">
        <f>($C14&amp;D14&amp;" "&amp;$C15)*1</f>
        <v>0.5</v>
      </c>
      <c r="B14" s="238">
        <f>A12+0.0416666666666667</f>
        <v>0.5</v>
      </c>
      <c r="C14" s="249">
        <f>IF(C12+1&gt;12,1,C12+1)</f>
        <v>12</v>
      </c>
      <c r="D14" s="240" t="s">
        <v>76</v>
      </c>
      <c r="E14" s="241" t="str">
        <f>IFERROR(INDEX(T_EVENTS[Event Name],SUMPRODUCT(--(T_EVENTS[Event Date]=$C$3),--(T_EVENTS[Event Start Time]&gt;=$A14),--(T_EVENTS[Event Start Time]&lt;$A15),ROW(T_EVENTS[Event Name]))-ROW(T_EVENTS[[#Headers],[Event Name]])),"")</f>
        <v>#ERROR!</v>
      </c>
      <c r="F14" s="242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3"/>
      <c r="T14" s="203"/>
      <c r="U14" s="203"/>
      <c r="V14" s="203"/>
      <c r="W14" s="203"/>
      <c r="X14" s="203"/>
      <c r="Y14" s="203"/>
      <c r="Z14" s="203"/>
    </row>
    <row r="15">
      <c r="A15" s="238">
        <f>($C14&amp;D15&amp;" "&amp;$C15)*1</f>
        <v>0.5208333333</v>
      </c>
      <c r="B15" s="238"/>
      <c r="C15" s="250" t="str">
        <f>TEXT(B14,"AM/PM")</f>
        <v>PM</v>
      </c>
      <c r="D15" s="245" t="s">
        <v>78</v>
      </c>
      <c r="E15" s="246" t="str">
        <f>IFERROR(INDEX(T_EVENTS[Event Name],SUMPRODUCT(--(T_EVENTS[Event Date]=$C$3),--(T_EVENTS[Event Start Time]&gt;=$A15),--(T_EVENTS[Event Start Time]&lt;$A16),ROW(T_EVENTS[Event Name]))-ROW(T_EVENTS[[#Headers],[Event Name]])),"")</f>
        <v>#ERROR!</v>
      </c>
      <c r="F15" s="247"/>
      <c r="G15" s="203"/>
      <c r="H15" s="252" t="s">
        <v>79</v>
      </c>
      <c r="I15" s="203"/>
      <c r="J15" s="203"/>
      <c r="K15" s="203"/>
      <c r="L15" s="203"/>
      <c r="M15" s="203"/>
      <c r="N15" s="203"/>
      <c r="O15" s="203"/>
      <c r="P15" s="203"/>
      <c r="Q15" s="203"/>
      <c r="R15" s="203"/>
      <c r="S15" s="203"/>
      <c r="T15" s="203"/>
      <c r="U15" s="203"/>
      <c r="V15" s="203"/>
      <c r="W15" s="203"/>
      <c r="X15" s="203"/>
      <c r="Y15" s="203"/>
      <c r="Z15" s="203"/>
    </row>
    <row r="16">
      <c r="A16" s="238">
        <f>($C16&amp;D16&amp;" "&amp;$C17)*1</f>
        <v>0.5416666667</v>
      </c>
      <c r="B16" s="238">
        <f>A14+0.0416666666666667</f>
        <v>0.5416666667</v>
      </c>
      <c r="C16" s="249">
        <f>IF(C14+1&gt;12,1,C14+1)</f>
        <v>1</v>
      </c>
      <c r="D16" s="240" t="s">
        <v>76</v>
      </c>
      <c r="E16" s="241" t="str">
        <f>IFERROR(INDEX(T_EVENTS[Event Name],SUMPRODUCT(--(T_EVENTS[Event Date]=$C$3),--(T_EVENTS[Event Start Time]&gt;=$A16),--(T_EVENTS[Event Start Time]&lt;$A17),ROW(T_EVENTS[Event Name]))-ROW(T_EVENTS[[#Headers],[Event Name]])),"")</f>
        <v>#ERROR!</v>
      </c>
      <c r="F16" s="242"/>
      <c r="G16" s="203"/>
      <c r="H16" s="253"/>
      <c r="I16" s="203"/>
      <c r="J16" s="203"/>
      <c r="K16" s="203"/>
      <c r="L16" s="203"/>
      <c r="M16" s="203"/>
      <c r="N16" s="203"/>
      <c r="O16" s="203"/>
      <c r="P16" s="203"/>
      <c r="Q16" s="203"/>
      <c r="R16" s="203"/>
      <c r="S16" s="203"/>
      <c r="T16" s="203"/>
      <c r="U16" s="203"/>
      <c r="V16" s="203"/>
      <c r="W16" s="203"/>
      <c r="X16" s="203"/>
      <c r="Y16" s="203"/>
      <c r="Z16" s="203"/>
    </row>
    <row r="17">
      <c r="A17" s="238">
        <f>($C16&amp;D17&amp;" "&amp;$C17)*1</f>
        <v>0.5625</v>
      </c>
      <c r="B17" s="238"/>
      <c r="C17" s="250" t="str">
        <f>TEXT(B16,"AM/PM")</f>
        <v>PM</v>
      </c>
      <c r="D17" s="245" t="s">
        <v>78</v>
      </c>
      <c r="E17" s="246" t="str">
        <f>IFERROR(INDEX(T_EVENTS[Event Name],SUMPRODUCT(--(T_EVENTS[Event Date]=$C$3),--(T_EVENTS[Event Start Time]&gt;=$A17),--(T_EVENTS[Event Start Time]&lt;$A18),ROW(T_EVENTS[Event Name]))-ROW(T_EVENTS[[#Headers],[Event Name]])),"")</f>
        <v>#ERROR!</v>
      </c>
      <c r="F17" s="247"/>
      <c r="G17" s="203"/>
      <c r="H17" s="243" t="str">
        <f>Help!CI30</f>
        <v>#ERROR!</v>
      </c>
      <c r="I17" s="203"/>
      <c r="J17" s="203"/>
      <c r="K17" s="203"/>
      <c r="L17" s="203"/>
      <c r="M17" s="203"/>
      <c r="N17" s="203"/>
      <c r="O17" s="203"/>
      <c r="P17" s="203"/>
      <c r="Q17" s="203"/>
      <c r="R17" s="203"/>
      <c r="S17" s="203"/>
      <c r="T17" s="203"/>
      <c r="U17" s="203"/>
      <c r="V17" s="203"/>
      <c r="W17" s="203"/>
      <c r="X17" s="203"/>
      <c r="Y17" s="203"/>
      <c r="Z17" s="203"/>
    </row>
    <row r="18">
      <c r="A18" s="238">
        <f>($C18&amp;D18&amp;" "&amp;$C19)*1</f>
        <v>0.5833333333</v>
      </c>
      <c r="B18" s="238">
        <f>A16+0.0416666666666667</f>
        <v>0.5833333333</v>
      </c>
      <c r="C18" s="249">
        <f>IF(C16+1&gt;12,1,C16+1)</f>
        <v>2</v>
      </c>
      <c r="D18" s="240" t="s">
        <v>76</v>
      </c>
      <c r="E18" s="241" t="str">
        <f>IFERROR(INDEX(T_EVENTS[Event Name],SUMPRODUCT(--(T_EVENTS[Event Date]=$C$3),--(T_EVENTS[Event Start Time]&gt;=$A18),--(T_EVENTS[Event Start Time]&lt;$A19),ROW(T_EVENTS[Event Name]))-ROW(T_EVENTS[[#Headers],[Event Name]])),"")</f>
        <v>#ERROR!</v>
      </c>
      <c r="F18" s="242"/>
      <c r="G18" s="203"/>
      <c r="H18" s="248" t="str">
        <f>Help!CI33</f>
        <v>#ERROR!</v>
      </c>
      <c r="I18" s="203"/>
      <c r="J18" s="203"/>
      <c r="K18" s="203"/>
      <c r="L18" s="203"/>
      <c r="M18" s="203"/>
      <c r="N18" s="203"/>
      <c r="O18" s="203"/>
      <c r="P18" s="203"/>
      <c r="Q18" s="203"/>
      <c r="R18" s="203"/>
      <c r="S18" s="203"/>
      <c r="T18" s="203"/>
      <c r="U18" s="203"/>
      <c r="V18" s="203"/>
      <c r="W18" s="203"/>
      <c r="X18" s="203"/>
      <c r="Y18" s="203"/>
      <c r="Z18" s="203"/>
    </row>
    <row r="19">
      <c r="A19" s="238">
        <f>($C18&amp;D19&amp;" "&amp;$C19)*1</f>
        <v>0.6041666667</v>
      </c>
      <c r="B19" s="238"/>
      <c r="C19" s="250" t="str">
        <f>TEXT(B18,"AM/PM")</f>
        <v>PM</v>
      </c>
      <c r="D19" s="245" t="s">
        <v>78</v>
      </c>
      <c r="E19" s="246" t="str">
        <f>IFERROR(INDEX(T_EVENTS[Event Name],SUMPRODUCT(--(T_EVENTS[Event Date]=$C$3),--(T_EVENTS[Event Start Time]&gt;=$A19),--(T_EVENTS[Event Start Time]&lt;$A20),ROW(T_EVENTS[Event Name]))-ROW(T_EVENTS[[#Headers],[Event Name]])),"")</f>
        <v>#ERROR!</v>
      </c>
      <c r="F19" s="247"/>
      <c r="G19" s="203"/>
      <c r="H19" s="251" t="str">
        <f>Help!CI34</f>
        <v>#ERROR!</v>
      </c>
      <c r="I19" s="203"/>
      <c r="J19" s="203"/>
      <c r="K19" s="203"/>
      <c r="L19" s="203"/>
      <c r="M19" s="203"/>
      <c r="N19" s="203"/>
      <c r="O19" s="203"/>
      <c r="P19" s="203"/>
      <c r="Q19" s="203"/>
      <c r="R19" s="203"/>
      <c r="S19" s="203"/>
      <c r="T19" s="203"/>
      <c r="U19" s="203"/>
      <c r="V19" s="203"/>
      <c r="W19" s="203"/>
      <c r="X19" s="203"/>
      <c r="Y19" s="203"/>
      <c r="Z19" s="203"/>
    </row>
    <row r="20">
      <c r="A20" s="238">
        <f>($C20&amp;D20&amp;" "&amp;$C21)*1</f>
        <v>0.625</v>
      </c>
      <c r="B20" s="238">
        <f>A18+0.0416666666666667</f>
        <v>0.625</v>
      </c>
      <c r="C20" s="249">
        <f>IF(C18+1&gt;12,1,C18+1)</f>
        <v>3</v>
      </c>
      <c r="D20" s="240" t="s">
        <v>76</v>
      </c>
      <c r="E20" s="241" t="str">
        <f>IFERROR(INDEX(T_EVENTS[Event Name],SUMPRODUCT(--(T_EVENTS[Event Date]=$C$3),--(T_EVENTS[Event Start Time]&gt;=$A20),--(T_EVENTS[Event Start Time]&lt;$A21),ROW(T_EVENTS[Event Name]))-ROW(T_EVENTS[[#Headers],[Event Name]])),"")</f>
        <v>#ERROR!</v>
      </c>
      <c r="F20" s="242"/>
      <c r="G20" s="203"/>
      <c r="H20" s="203"/>
      <c r="I20" s="203"/>
      <c r="J20" s="203"/>
      <c r="K20" s="203"/>
      <c r="L20" s="203"/>
      <c r="M20" s="203"/>
      <c r="N20" s="203"/>
      <c r="O20" s="203"/>
      <c r="P20" s="203"/>
      <c r="Q20" s="203"/>
      <c r="R20" s="203"/>
      <c r="S20" s="203"/>
      <c r="T20" s="203"/>
      <c r="U20" s="203"/>
      <c r="V20" s="203"/>
      <c r="W20" s="203"/>
      <c r="X20" s="203"/>
      <c r="Y20" s="203"/>
      <c r="Z20" s="203"/>
    </row>
    <row r="21" ht="15.75" customHeight="1">
      <c r="A21" s="238">
        <f>($C20&amp;D21&amp;" "&amp;$C21)*1</f>
        <v>0.6458333333</v>
      </c>
      <c r="B21" s="238"/>
      <c r="C21" s="250" t="str">
        <f>TEXT(B20,"AM/PM")</f>
        <v>PM</v>
      </c>
      <c r="D21" s="245" t="s">
        <v>78</v>
      </c>
      <c r="E21" s="246" t="str">
        <f>IFERROR(INDEX(T_EVENTS[Event Name],SUMPRODUCT(--(T_EVENTS[Event Date]=$C$3),--(T_EVENTS[Event Start Time]&gt;=$A21),--(T_EVENTS[Event Start Time]&lt;$A22),ROW(T_EVENTS[Event Name]))-ROW(T_EVENTS[[#Headers],[Event Name]])),"")</f>
        <v>#ERROR!</v>
      </c>
      <c r="F21" s="247"/>
      <c r="G21" s="203"/>
      <c r="H21" s="254" t="s">
        <v>80</v>
      </c>
      <c r="I21" s="203"/>
      <c r="J21" s="203"/>
      <c r="K21" s="203"/>
      <c r="L21" s="203"/>
      <c r="M21" s="203"/>
      <c r="N21" s="203"/>
      <c r="O21" s="203"/>
      <c r="P21" s="203"/>
      <c r="Q21" s="203"/>
      <c r="R21" s="203"/>
      <c r="S21" s="203"/>
      <c r="T21" s="203"/>
      <c r="U21" s="203"/>
      <c r="V21" s="203"/>
      <c r="W21" s="203"/>
      <c r="X21" s="203"/>
      <c r="Y21" s="203"/>
      <c r="Z21" s="203"/>
    </row>
    <row r="22" ht="15.75" customHeight="1">
      <c r="A22" s="238">
        <f>($C22&amp;D22&amp;" "&amp;$C23)*1</f>
        <v>0.6666666667</v>
      </c>
      <c r="B22" s="238">
        <f>A20+0.0416666666666667</f>
        <v>0.6666666667</v>
      </c>
      <c r="C22" s="249">
        <f>IF(C20+1&gt;12,1,C20+1)</f>
        <v>4</v>
      </c>
      <c r="D22" s="240" t="s">
        <v>76</v>
      </c>
      <c r="E22" s="241" t="str">
        <f>IFERROR(INDEX(T_EVENTS[Event Name],SUMPRODUCT(--(T_EVENTS[Event Date]=$C$3),--(T_EVENTS[Event Start Time]&gt;=$A22),--(T_EVENTS[Event Start Time]&lt;$A23),ROW(T_EVENTS[Event Name]))-ROW(T_EVENTS[[#Headers],[Event Name]])),"")</f>
        <v>#ERROR!</v>
      </c>
      <c r="F22" s="242"/>
      <c r="G22" s="203"/>
      <c r="H22" s="253"/>
      <c r="I22" s="203"/>
      <c r="J22" s="203"/>
      <c r="K22" s="203"/>
      <c r="L22" s="203"/>
      <c r="M22" s="203"/>
      <c r="N22" s="203"/>
      <c r="O22" s="203"/>
      <c r="P22" s="203"/>
      <c r="Q22" s="203"/>
      <c r="R22" s="203"/>
      <c r="S22" s="203"/>
      <c r="T22" s="203"/>
      <c r="U22" s="203"/>
      <c r="V22" s="203"/>
      <c r="W22" s="203"/>
      <c r="X22" s="203"/>
      <c r="Y22" s="203"/>
      <c r="Z22" s="203"/>
    </row>
    <row r="23" ht="15.75" customHeight="1">
      <c r="A23" s="238">
        <f>($C22&amp;D23&amp;" "&amp;$C23)*1</f>
        <v>0.6875</v>
      </c>
      <c r="B23" s="238"/>
      <c r="C23" s="250" t="str">
        <f>TEXT(B22,"AM/PM")</f>
        <v>PM</v>
      </c>
      <c r="D23" s="245" t="s">
        <v>78</v>
      </c>
      <c r="E23" s="246" t="str">
        <f>IFERROR(INDEX(T_EVENTS[Event Name],SUMPRODUCT(--(T_EVENTS[Event Date]=$C$3),--(T_EVENTS[Event Start Time]&gt;=$A23),--(T_EVENTS[Event Start Time]&lt;$A24),ROW(T_EVENTS[Event Name]))-ROW(T_EVENTS[[#Headers],[Event Name]])),"")</f>
        <v>#ERROR!</v>
      </c>
      <c r="F23" s="247"/>
      <c r="G23" s="203"/>
      <c r="H23" s="243"/>
      <c r="I23" s="203"/>
      <c r="J23" s="203"/>
      <c r="K23" s="203"/>
      <c r="L23" s="203"/>
      <c r="M23" s="203"/>
      <c r="N23" s="203"/>
      <c r="O23" s="203"/>
      <c r="P23" s="203"/>
      <c r="Q23" s="203"/>
      <c r="R23" s="203"/>
      <c r="S23" s="203"/>
      <c r="T23" s="203"/>
      <c r="U23" s="203"/>
      <c r="V23" s="203"/>
      <c r="W23" s="203"/>
      <c r="X23" s="203"/>
      <c r="Y23" s="203"/>
      <c r="Z23" s="203"/>
    </row>
    <row r="24" ht="15.75" customHeight="1">
      <c r="A24" s="238">
        <f>($C24&amp;D24&amp;" "&amp;$C25)*1</f>
        <v>0.7083333333</v>
      </c>
      <c r="B24" s="238">
        <f>A22+0.0416666666666667</f>
        <v>0.7083333333</v>
      </c>
      <c r="C24" s="249">
        <f>IF(C22+1&gt;12,1,C22+1)</f>
        <v>5</v>
      </c>
      <c r="D24" s="240" t="s">
        <v>76</v>
      </c>
      <c r="E24" s="241" t="str">
        <f>IFERROR(INDEX(T_EVENTS[Event Name],SUMPRODUCT(--(T_EVENTS[Event Date]=$C$3),--(T_EVENTS[Event Start Time]&gt;=$A24),--(T_EVENTS[Event Start Time]&lt;$A25),ROW(T_EVENTS[Event Name]))-ROW(T_EVENTS[[#Headers],[Event Name]])),"")</f>
        <v>#ERROR!</v>
      </c>
      <c r="F24" s="242"/>
      <c r="G24" s="203"/>
      <c r="H24" s="248"/>
      <c r="I24" s="203"/>
      <c r="J24" s="203"/>
      <c r="K24" s="203"/>
      <c r="L24" s="203"/>
      <c r="M24" s="203"/>
      <c r="N24" s="203"/>
      <c r="O24" s="203"/>
      <c r="P24" s="203"/>
      <c r="Q24" s="203"/>
      <c r="R24" s="203"/>
      <c r="S24" s="203"/>
      <c r="T24" s="203"/>
      <c r="U24" s="203"/>
      <c r="V24" s="203"/>
      <c r="W24" s="203"/>
      <c r="X24" s="203"/>
      <c r="Y24" s="203"/>
      <c r="Z24" s="203"/>
    </row>
    <row r="25" ht="15.75" customHeight="1">
      <c r="A25" s="238">
        <f>($C24&amp;D25&amp;" "&amp;$C25)*1</f>
        <v>0.7291666667</v>
      </c>
      <c r="B25" s="238"/>
      <c r="C25" s="250" t="str">
        <f>TEXT(B24,"AM/PM")</f>
        <v>PM</v>
      </c>
      <c r="D25" s="245" t="s">
        <v>78</v>
      </c>
      <c r="E25" s="246" t="str">
        <f>IFERROR(INDEX(T_EVENTS[Event Name],SUMPRODUCT(--(T_EVENTS[Event Date]=$C$3),--(T_EVENTS[Event Start Time]&gt;=$A25),--(T_EVENTS[Event Start Time]&lt;$A26),ROW(T_EVENTS[Event Name]))-ROW(T_EVENTS[[#Headers],[Event Name]])),"")</f>
        <v>#ERROR!</v>
      </c>
      <c r="F25" s="247"/>
      <c r="G25" s="203"/>
      <c r="H25" s="248"/>
      <c r="I25" s="203"/>
      <c r="J25" s="203"/>
      <c r="K25" s="203"/>
      <c r="L25" s="203"/>
      <c r="M25" s="203"/>
      <c r="N25" s="203"/>
      <c r="O25" s="203"/>
      <c r="P25" s="203"/>
      <c r="Q25" s="203"/>
      <c r="R25" s="203"/>
      <c r="S25" s="203"/>
      <c r="T25" s="203"/>
      <c r="U25" s="203"/>
      <c r="V25" s="203"/>
      <c r="W25" s="203"/>
      <c r="X25" s="203"/>
      <c r="Y25" s="203"/>
      <c r="Z25" s="203"/>
    </row>
    <row r="26" ht="15.75" customHeight="1">
      <c r="A26" s="238">
        <f>($C26&amp;D26&amp;" "&amp;$C27)*1</f>
        <v>0.75</v>
      </c>
      <c r="B26" s="238">
        <f>A24+0.0416666666666667</f>
        <v>0.75</v>
      </c>
      <c r="C26" s="249">
        <f>IF(C24+1&gt;12,1,C24+1)</f>
        <v>6</v>
      </c>
      <c r="D26" s="240" t="s">
        <v>76</v>
      </c>
      <c r="E26" s="241" t="str">
        <f>IFERROR(INDEX(T_EVENTS[Event Name],SUMPRODUCT(--(T_EVENTS[Event Date]=$C$3),--(T_EVENTS[Event Start Time]&gt;=$A26),--(T_EVENTS[Event Start Time]&lt;$A27),ROW(T_EVENTS[Event Name]))-ROW(T_EVENTS[[#Headers],[Event Name]])),"")</f>
        <v>#ERROR!</v>
      </c>
      <c r="F26" s="242"/>
      <c r="G26" s="203"/>
      <c r="H26" s="248"/>
      <c r="I26" s="203"/>
      <c r="J26" s="203"/>
      <c r="K26" s="203"/>
      <c r="L26" s="203"/>
      <c r="M26" s="203"/>
      <c r="N26" s="203"/>
      <c r="O26" s="203"/>
      <c r="P26" s="203"/>
      <c r="Q26" s="203"/>
      <c r="R26" s="203"/>
      <c r="S26" s="203"/>
      <c r="T26" s="203"/>
      <c r="U26" s="203"/>
      <c r="V26" s="203"/>
      <c r="W26" s="203"/>
      <c r="X26" s="203"/>
      <c r="Y26" s="203"/>
      <c r="Z26" s="203"/>
    </row>
    <row r="27" ht="15.75" customHeight="1">
      <c r="A27" s="238">
        <f>($C26&amp;D27&amp;" "&amp;$C27)*1</f>
        <v>0.7708333333</v>
      </c>
      <c r="B27" s="238"/>
      <c r="C27" s="250" t="str">
        <f>TEXT(B26,"AM/PM")</f>
        <v>PM</v>
      </c>
      <c r="D27" s="245" t="s">
        <v>78</v>
      </c>
      <c r="E27" s="246" t="str">
        <f>IFERROR(INDEX(T_EVENTS[Event Name],SUMPRODUCT(--(T_EVENTS[Event Date]=$C$3),--(T_EVENTS[Event Start Time]&gt;=$A27),--(T_EVENTS[Event Start Time]&lt;$A28),ROW(T_EVENTS[Event Name]))-ROW(T_EVENTS[[#Headers],[Event Name]])),"")</f>
        <v>#ERROR!</v>
      </c>
      <c r="F27" s="247"/>
      <c r="G27" s="203"/>
      <c r="H27" s="248"/>
      <c r="I27" s="203"/>
      <c r="J27" s="203"/>
      <c r="K27" s="203"/>
      <c r="L27" s="203"/>
      <c r="M27" s="203"/>
      <c r="N27" s="203"/>
      <c r="O27" s="203"/>
      <c r="P27" s="203"/>
      <c r="Q27" s="203"/>
      <c r="R27" s="203"/>
      <c r="S27" s="203"/>
      <c r="T27" s="203"/>
      <c r="U27" s="203"/>
      <c r="V27" s="203"/>
      <c r="W27" s="203"/>
      <c r="X27" s="203"/>
      <c r="Y27" s="203"/>
      <c r="Z27" s="203"/>
    </row>
    <row r="28" ht="15.75" customHeight="1">
      <c r="A28" s="238">
        <f>($C28&amp;D28&amp;" "&amp;$C29)*1</f>
        <v>0.7916666667</v>
      </c>
      <c r="B28" s="238">
        <f>A26+0.0416666666666667</f>
        <v>0.7916666667</v>
      </c>
      <c r="C28" s="249">
        <f>IF(C26+1&gt;12,1,C26+1)</f>
        <v>7</v>
      </c>
      <c r="D28" s="240" t="s">
        <v>76</v>
      </c>
      <c r="E28" s="241" t="str">
        <f>IFERROR(INDEX(T_EVENTS[Event Name],SUMPRODUCT(--(T_EVENTS[Event Date]=$C$3),--(T_EVENTS[Event Start Time]&gt;=$A28),--(T_EVENTS[Event Start Time]&lt;$A29),ROW(T_EVENTS[Event Name]))-ROW(T_EVENTS[[#Headers],[Event Name]])),"")</f>
        <v>#ERROR!</v>
      </c>
      <c r="F28" s="242"/>
      <c r="G28" s="203"/>
      <c r="H28" s="248"/>
      <c r="I28" s="203"/>
      <c r="J28" s="203"/>
      <c r="K28" s="203"/>
      <c r="L28" s="203"/>
      <c r="M28" s="203"/>
      <c r="N28" s="203"/>
      <c r="O28" s="203"/>
      <c r="P28" s="203"/>
      <c r="Q28" s="203"/>
      <c r="R28" s="203"/>
      <c r="S28" s="203"/>
      <c r="T28" s="203"/>
      <c r="U28" s="203"/>
      <c r="V28" s="203"/>
      <c r="W28" s="203"/>
      <c r="X28" s="203"/>
      <c r="Y28" s="203"/>
      <c r="Z28" s="203"/>
    </row>
    <row r="29" ht="15.75" customHeight="1">
      <c r="A29" s="238">
        <f>($C28&amp;D29&amp;" "&amp;$C29)*1</f>
        <v>0.8125</v>
      </c>
      <c r="B29" s="238"/>
      <c r="C29" s="250" t="str">
        <f>TEXT(B28,"AM/PM")</f>
        <v>PM</v>
      </c>
      <c r="D29" s="245" t="s">
        <v>78</v>
      </c>
      <c r="E29" s="246" t="str">
        <f>IFERROR(INDEX(T_EVENTS[Event Name],SUMPRODUCT(--(T_EVENTS[Event Date]=$C$3),--(T_EVENTS[Event Start Time]&gt;=$A29),--(T_EVENTS[Event Start Time]&lt;$A30),ROW(T_EVENTS[Event Name]))-ROW(T_EVENTS[[#Headers],[Event Name]])),"")</f>
        <v>#ERROR!</v>
      </c>
      <c r="F29" s="247"/>
      <c r="G29" s="203"/>
      <c r="H29" s="248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3"/>
      <c r="T29" s="203"/>
      <c r="U29" s="203"/>
      <c r="V29" s="203"/>
      <c r="W29" s="203"/>
      <c r="X29" s="203"/>
      <c r="Y29" s="203"/>
      <c r="Z29" s="203"/>
    </row>
    <row r="30" ht="15.75" customHeight="1">
      <c r="A30" s="238">
        <f>($C30&amp;D30&amp;" "&amp;$C31)*1</f>
        <v>0.8333333333</v>
      </c>
      <c r="B30" s="238">
        <f>A28+0.0416666666666667</f>
        <v>0.8333333333</v>
      </c>
      <c r="C30" s="249">
        <f>IF(C28+1&gt;12,1,C28+1)</f>
        <v>8</v>
      </c>
      <c r="D30" s="240" t="s">
        <v>76</v>
      </c>
      <c r="E30" s="241" t="str">
        <f>IFERROR(INDEX(T_EVENTS[Event Name],SUMPRODUCT(--(T_EVENTS[Event Date]=$C$3),--(T_EVENTS[Event Start Time]&gt;=$A30),--(T_EVENTS[Event Start Time]&lt;$A31),ROW(T_EVENTS[Event Name]))-ROW(T_EVENTS[[#Headers],[Event Name]])),"")</f>
        <v>#ERROR!</v>
      </c>
      <c r="F30" s="242"/>
      <c r="G30" s="203"/>
      <c r="H30" s="248"/>
      <c r="I30" s="203"/>
      <c r="J30" s="203"/>
      <c r="K30" s="203"/>
      <c r="L30" s="203"/>
      <c r="M30" s="203"/>
      <c r="N30" s="203"/>
      <c r="O30" s="203"/>
      <c r="P30" s="203"/>
      <c r="Q30" s="203"/>
      <c r="R30" s="203"/>
      <c r="S30" s="203"/>
      <c r="T30" s="203"/>
      <c r="U30" s="203"/>
      <c r="V30" s="203"/>
      <c r="W30" s="203"/>
      <c r="X30" s="203"/>
      <c r="Y30" s="203"/>
      <c r="Z30" s="203"/>
    </row>
    <row r="31" ht="15.75" customHeight="1">
      <c r="A31" s="238">
        <f>($C30&amp;D31&amp;" "&amp;$C31)*1</f>
        <v>0.8541666667</v>
      </c>
      <c r="B31" s="238"/>
      <c r="C31" s="250" t="str">
        <f>TEXT(B30,"AM/PM")</f>
        <v>PM</v>
      </c>
      <c r="D31" s="245" t="s">
        <v>78</v>
      </c>
      <c r="E31" s="246" t="str">
        <f>IFERROR(INDEX(T_EVENTS[Event Name],SUMPRODUCT(--(T_EVENTS[Event Date]=$C$3),--(T_EVENTS[Event Start Time]&gt;=$A31),--(T_EVENTS[Event Start Time]&lt;$A32),ROW(T_EVENTS[Event Name]))-ROW(T_EVENTS[[#Headers],[Event Name]])),"")</f>
        <v>#ERROR!</v>
      </c>
      <c r="F31" s="247"/>
      <c r="G31" s="203"/>
      <c r="H31" s="248"/>
      <c r="I31" s="203"/>
      <c r="J31" s="203"/>
      <c r="K31" s="203"/>
      <c r="L31" s="203"/>
      <c r="M31" s="203"/>
      <c r="N31" s="203"/>
      <c r="O31" s="203"/>
      <c r="P31" s="203"/>
      <c r="Q31" s="203"/>
      <c r="R31" s="203"/>
      <c r="S31" s="203"/>
      <c r="T31" s="203"/>
      <c r="U31" s="203"/>
      <c r="V31" s="203"/>
      <c r="W31" s="203"/>
      <c r="X31" s="203"/>
      <c r="Y31" s="203"/>
      <c r="Z31" s="203"/>
    </row>
    <row r="32" ht="15.75" customHeight="1">
      <c r="A32" s="238">
        <f>($C32&amp;D32&amp;" "&amp;$C33)*1</f>
        <v>0.875</v>
      </c>
      <c r="B32" s="238">
        <f>A30+0.0416666666666667</f>
        <v>0.875</v>
      </c>
      <c r="C32" s="249">
        <f>IF(C30+1&gt;12,1,C30+1)</f>
        <v>9</v>
      </c>
      <c r="D32" s="240" t="s">
        <v>76</v>
      </c>
      <c r="E32" s="241" t="str">
        <f>IFERROR(INDEX(T_EVENTS[Event Name],SUMPRODUCT(--(T_EVENTS[Event Date]=$C$3),--(T_EVENTS[Event Start Time]&gt;=$A32),--(T_EVENTS[Event Start Time]&lt;$A33),ROW(T_EVENTS[Event Name]))-ROW(T_EVENTS[[#Headers],[Event Name]])),"")</f>
        <v>#ERROR!</v>
      </c>
      <c r="F32" s="242"/>
      <c r="G32" s="203"/>
      <c r="H32" s="248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3"/>
      <c r="T32" s="203"/>
      <c r="U32" s="203"/>
      <c r="V32" s="203"/>
      <c r="W32" s="203"/>
      <c r="X32" s="203"/>
      <c r="Y32" s="203"/>
      <c r="Z32" s="203"/>
    </row>
    <row r="33" ht="15.75" customHeight="1">
      <c r="A33" s="238">
        <f>($C32&amp;D33&amp;" "&amp;$C33)*1</f>
        <v>0.8958333333</v>
      </c>
      <c r="B33" s="238"/>
      <c r="C33" s="250" t="str">
        <f>TEXT(B32,"AM/PM")</f>
        <v>PM</v>
      </c>
      <c r="D33" s="245" t="s">
        <v>78</v>
      </c>
      <c r="E33" s="246" t="str">
        <f>IFERROR(INDEX(T_EVENTS[Event Name],SUMPRODUCT(--(T_EVENTS[Event Date]=$C$3),--(T_EVENTS[Event Start Time]&gt;=$A33),--(T_EVENTS[Event Start Time]&lt;$A34),ROW(T_EVENTS[Event Name]))-ROW(T_EVENTS[[#Headers],[Event Name]])),"")</f>
        <v>#ERROR!</v>
      </c>
      <c r="F33" s="247"/>
      <c r="G33" s="203"/>
      <c r="H33" s="248"/>
      <c r="I33" s="203"/>
      <c r="J33" s="203"/>
      <c r="K33" s="203"/>
      <c r="L33" s="203"/>
      <c r="M33" s="203"/>
      <c r="N33" s="203"/>
      <c r="O33" s="203"/>
      <c r="P33" s="203"/>
      <c r="Q33" s="203"/>
      <c r="R33" s="203"/>
      <c r="S33" s="203"/>
      <c r="T33" s="203"/>
      <c r="U33" s="203"/>
      <c r="V33" s="203"/>
      <c r="W33" s="203"/>
      <c r="X33" s="203"/>
      <c r="Y33" s="203"/>
      <c r="Z33" s="203"/>
    </row>
    <row r="34" ht="15.75" customHeight="1">
      <c r="A34" s="238">
        <f>($C34&amp;D34&amp;" "&amp;$C35)*1</f>
        <v>0.9166666667</v>
      </c>
      <c r="B34" s="238">
        <f>A32+0.0416666666666667</f>
        <v>0.9166666667</v>
      </c>
      <c r="C34" s="249">
        <f>IF(C32+1&gt;12,1,C32+1)</f>
        <v>10</v>
      </c>
      <c r="D34" s="240" t="s">
        <v>76</v>
      </c>
      <c r="E34" s="241" t="str">
        <f>IFERROR(INDEX(T_EVENTS[Event Name],SUMPRODUCT(--(T_EVENTS[Event Date]=$C$3),--(T_EVENTS[Event Start Time]&gt;=$A34),--(T_EVENTS[Event Start Time]&lt;$A35),ROW(T_EVENTS[Event Name]))-ROW(T_EVENTS[[#Headers],[Event Name]])),"")</f>
        <v>#ERROR!</v>
      </c>
      <c r="F34" s="242"/>
      <c r="G34" s="203"/>
      <c r="H34" s="248"/>
      <c r="I34" s="203"/>
      <c r="J34" s="203"/>
      <c r="K34" s="203"/>
      <c r="L34" s="203"/>
      <c r="M34" s="203"/>
      <c r="N34" s="203"/>
      <c r="O34" s="203"/>
      <c r="P34" s="203"/>
      <c r="Q34" s="203"/>
      <c r="R34" s="203"/>
      <c r="S34" s="203"/>
      <c r="T34" s="203"/>
      <c r="U34" s="203"/>
      <c r="V34" s="203"/>
      <c r="W34" s="203"/>
      <c r="X34" s="203"/>
      <c r="Y34" s="203"/>
      <c r="Z34" s="203"/>
    </row>
    <row r="35" ht="15.75" customHeight="1">
      <c r="A35" s="238">
        <f>($C34&amp;D35&amp;" "&amp;$C35)*1</f>
        <v>0.9375</v>
      </c>
      <c r="B35" s="238"/>
      <c r="C35" s="250" t="str">
        <f>TEXT(B34,"AM/PM")</f>
        <v>PM</v>
      </c>
      <c r="D35" s="245" t="s">
        <v>78</v>
      </c>
      <c r="E35" s="246" t="str">
        <f>IFERROR(INDEX(T_EVENTS[Event Name],SUMPRODUCT(--(T_EVENTS[Event Date]=$C$3),--(T_EVENTS[Event Start Time]&gt;=$A35),--(T_EVENTS[Event Start Time]&lt;$A36),ROW(T_EVENTS[Event Name]))-ROW(T_EVENTS[[#Headers],[Event Name]])),"")</f>
        <v>#ERROR!</v>
      </c>
      <c r="F35" s="247"/>
      <c r="G35" s="203"/>
      <c r="H35" s="248"/>
      <c r="I35" s="203"/>
      <c r="J35" s="203"/>
      <c r="K35" s="203"/>
      <c r="L35" s="203"/>
      <c r="M35" s="203"/>
      <c r="N35" s="203"/>
      <c r="O35" s="203"/>
      <c r="P35" s="203"/>
      <c r="Q35" s="203"/>
      <c r="R35" s="203"/>
      <c r="S35" s="203"/>
      <c r="T35" s="203"/>
      <c r="U35" s="203"/>
      <c r="V35" s="203"/>
      <c r="W35" s="203"/>
      <c r="X35" s="203"/>
      <c r="Y35" s="203"/>
      <c r="Z35" s="203"/>
    </row>
    <row r="36" ht="15.75" customHeight="1">
      <c r="A36" s="238">
        <f>($C36&amp;D36&amp;" "&amp;$C37)*1</f>
        <v>0.9583333333</v>
      </c>
      <c r="B36" s="238">
        <f>A34+0.0416666666666667</f>
        <v>0.9583333333</v>
      </c>
      <c r="C36" s="249">
        <f>IF(C34+1&gt;12,1,C34+1)</f>
        <v>11</v>
      </c>
      <c r="D36" s="240" t="s">
        <v>76</v>
      </c>
      <c r="E36" s="241" t="str">
        <f>IFERROR(INDEX(T_EVENTS[Event Name],SUMPRODUCT(--(T_EVENTS[Event Date]=$C$3),--(T_EVENTS[Event Start Time]&gt;=$A36),--(T_EVENTS[Event Start Time]&lt;$A37),ROW(T_EVENTS[Event Name]))-ROW(T_EVENTS[[#Headers],[Event Name]])),"")</f>
        <v>#ERROR!</v>
      </c>
      <c r="F36" s="242"/>
      <c r="G36" s="203"/>
      <c r="H36" s="248"/>
      <c r="I36" s="203"/>
      <c r="J36" s="203"/>
      <c r="K36" s="203"/>
      <c r="L36" s="203"/>
      <c r="M36" s="203"/>
      <c r="N36" s="203"/>
      <c r="O36" s="203"/>
      <c r="P36" s="203"/>
      <c r="Q36" s="203"/>
      <c r="R36" s="203"/>
      <c r="S36" s="203"/>
      <c r="T36" s="203"/>
      <c r="U36" s="203"/>
      <c r="V36" s="203"/>
      <c r="W36" s="203"/>
      <c r="X36" s="203"/>
      <c r="Y36" s="203"/>
      <c r="Z36" s="203"/>
    </row>
    <row r="37" ht="15.75" customHeight="1">
      <c r="A37" s="238">
        <f>($C36&amp;D37&amp;" "&amp;$C37)*1</f>
        <v>0.9791666667</v>
      </c>
      <c r="B37" s="238"/>
      <c r="C37" s="255" t="str">
        <f>TEXT(B36,"AM/PM")</f>
        <v>PM</v>
      </c>
      <c r="D37" s="256" t="s">
        <v>78</v>
      </c>
      <c r="E37" s="246" t="str">
        <f>IFERROR(INDEX(T_EVENTS[Event Name],SUMPRODUCT(--(T_EVENTS[Event Date]=$C$3),--(T_EVENTS[Event Start Time]&gt;=$A37),--(T_EVENTS[Event Start Time]&lt;#REF!),ROW(T_EVENTS[Event Name]))-ROW(T_EVENTS[[#Headers],[Event Name]])),"")</f>
        <v>#ERROR!</v>
      </c>
      <c r="F37" s="247"/>
      <c r="G37" s="203"/>
      <c r="H37" s="251"/>
      <c r="I37" s="203"/>
      <c r="J37" s="203"/>
      <c r="K37" s="203"/>
      <c r="L37" s="203"/>
      <c r="M37" s="203"/>
      <c r="N37" s="203"/>
      <c r="O37" s="203"/>
      <c r="P37" s="203"/>
      <c r="Q37" s="203"/>
      <c r="R37" s="203"/>
      <c r="S37" s="203"/>
      <c r="T37" s="203"/>
      <c r="U37" s="203"/>
      <c r="V37" s="203"/>
      <c r="W37" s="203"/>
      <c r="X37" s="203"/>
      <c r="Y37" s="203"/>
      <c r="Z37" s="203"/>
    </row>
    <row r="38" ht="15.75" customHeight="1">
      <c r="A38" s="238">
        <f>A36+0.0416666666666667</f>
        <v>1</v>
      </c>
      <c r="B38" s="203"/>
      <c r="C38" s="203"/>
      <c r="D38" s="203"/>
      <c r="E38" s="203"/>
      <c r="F38" s="203"/>
      <c r="G38" s="203"/>
      <c r="H38" s="203"/>
      <c r="I38" s="203"/>
      <c r="J38" s="203"/>
      <c r="K38" s="203"/>
      <c r="L38" s="203"/>
      <c r="M38" s="203"/>
      <c r="N38" s="203"/>
      <c r="O38" s="203"/>
      <c r="P38" s="203"/>
      <c r="Q38" s="203"/>
      <c r="R38" s="203"/>
      <c r="S38" s="203"/>
      <c r="T38" s="203"/>
      <c r="U38" s="203"/>
      <c r="V38" s="203"/>
      <c r="W38" s="203"/>
      <c r="X38" s="203"/>
      <c r="Y38" s="203"/>
      <c r="Z38" s="203"/>
    </row>
    <row r="39" ht="15.75" customHeight="1">
      <c r="A39" s="203"/>
      <c r="B39" s="203"/>
      <c r="C39" s="203"/>
      <c r="D39" s="203"/>
      <c r="E39" s="203"/>
      <c r="F39" s="203"/>
      <c r="G39" s="203"/>
      <c r="H39" s="203"/>
      <c r="I39" s="203"/>
      <c r="J39" s="203"/>
      <c r="K39" s="203"/>
      <c r="L39" s="203"/>
      <c r="M39" s="203"/>
      <c r="N39" s="203"/>
      <c r="O39" s="203"/>
      <c r="P39" s="203"/>
      <c r="Q39" s="203"/>
      <c r="R39" s="203"/>
      <c r="S39" s="203"/>
      <c r="T39" s="203"/>
      <c r="U39" s="203"/>
      <c r="V39" s="203"/>
      <c r="W39" s="203"/>
      <c r="X39" s="203"/>
      <c r="Y39" s="203"/>
      <c r="Z39" s="203"/>
    </row>
    <row r="40" ht="15.75" customHeight="1">
      <c r="A40" s="203"/>
      <c r="B40" s="203"/>
      <c r="C40" s="203"/>
      <c r="D40" s="203"/>
      <c r="E40" s="203"/>
      <c r="F40" s="203"/>
      <c r="G40" s="203"/>
      <c r="H40" s="203"/>
      <c r="I40" s="203"/>
      <c r="J40" s="203"/>
      <c r="K40" s="203"/>
      <c r="L40" s="203"/>
      <c r="M40" s="203"/>
      <c r="N40" s="203"/>
      <c r="O40" s="203"/>
      <c r="P40" s="203"/>
      <c r="Q40" s="203"/>
      <c r="R40" s="203"/>
      <c r="S40" s="203"/>
      <c r="T40" s="203"/>
      <c r="U40" s="203"/>
      <c r="V40" s="203"/>
      <c r="W40" s="203"/>
      <c r="X40" s="203"/>
      <c r="Y40" s="203"/>
      <c r="Z40" s="203"/>
    </row>
    <row r="41" ht="15.75" customHeight="1">
      <c r="A41" s="203"/>
      <c r="B41" s="203"/>
      <c r="C41" s="203"/>
      <c r="D41" s="203"/>
      <c r="E41" s="203"/>
      <c r="F41" s="203"/>
      <c r="G41" s="203"/>
      <c r="H41" s="203"/>
      <c r="I41" s="203"/>
      <c r="J41" s="203"/>
      <c r="K41" s="203"/>
      <c r="L41" s="203"/>
      <c r="M41" s="203"/>
      <c r="N41" s="203"/>
      <c r="O41" s="203"/>
      <c r="P41" s="203"/>
      <c r="Q41" s="203"/>
      <c r="R41" s="203"/>
      <c r="S41" s="203"/>
      <c r="T41" s="203"/>
      <c r="U41" s="203"/>
      <c r="V41" s="203"/>
      <c r="W41" s="203"/>
      <c r="X41" s="203"/>
      <c r="Y41" s="203"/>
      <c r="Z41" s="203"/>
    </row>
    <row r="42" ht="15.75" customHeight="1">
      <c r="A42" s="203"/>
      <c r="B42" s="203"/>
      <c r="C42" s="203"/>
      <c r="D42" s="203"/>
      <c r="E42" s="203"/>
      <c r="F42" s="203"/>
      <c r="G42" s="203"/>
      <c r="H42" s="203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3"/>
      <c r="T42" s="203"/>
      <c r="U42" s="203"/>
      <c r="V42" s="203"/>
      <c r="W42" s="203"/>
      <c r="X42" s="203"/>
      <c r="Y42" s="203"/>
      <c r="Z42" s="203"/>
    </row>
    <row r="43" ht="15.75" customHeight="1">
      <c r="A43" s="203"/>
      <c r="B43" s="203"/>
      <c r="C43" s="203"/>
      <c r="D43" s="203"/>
      <c r="E43" s="203"/>
      <c r="F43" s="203"/>
      <c r="G43" s="203"/>
      <c r="H43" s="203"/>
      <c r="I43" s="203"/>
      <c r="J43" s="203"/>
      <c r="K43" s="203"/>
      <c r="L43" s="203"/>
      <c r="M43" s="203"/>
      <c r="N43" s="203"/>
      <c r="O43" s="203"/>
      <c r="P43" s="203"/>
      <c r="Q43" s="203"/>
      <c r="R43" s="203"/>
      <c r="S43" s="203"/>
      <c r="T43" s="203"/>
      <c r="U43" s="203"/>
      <c r="V43" s="203"/>
      <c r="W43" s="203"/>
      <c r="X43" s="203"/>
      <c r="Y43" s="203"/>
      <c r="Z43" s="203"/>
    </row>
    <row r="44" ht="15.75" customHeight="1">
      <c r="A44" s="203"/>
      <c r="B44" s="203"/>
      <c r="C44" s="203"/>
      <c r="D44" s="203"/>
      <c r="E44" s="203"/>
      <c r="F44" s="203"/>
      <c r="G44" s="203"/>
      <c r="H44" s="203"/>
      <c r="I44" s="203"/>
      <c r="J44" s="203"/>
      <c r="K44" s="203"/>
      <c r="L44" s="203"/>
      <c r="M44" s="203"/>
      <c r="N44" s="203"/>
      <c r="O44" s="203"/>
      <c r="P44" s="203"/>
      <c r="Q44" s="203"/>
      <c r="R44" s="203"/>
      <c r="S44" s="203"/>
      <c r="T44" s="203"/>
      <c r="U44" s="203"/>
      <c r="V44" s="203"/>
      <c r="W44" s="203"/>
      <c r="X44" s="203"/>
      <c r="Y44" s="203"/>
      <c r="Z44" s="203"/>
    </row>
    <row r="45" ht="15.75" customHeight="1">
      <c r="A45" s="203"/>
      <c r="B45" s="203"/>
      <c r="C45" s="203"/>
      <c r="D45" s="203"/>
      <c r="E45" s="203"/>
      <c r="F45" s="203"/>
      <c r="G45" s="203"/>
      <c r="H45" s="203"/>
      <c r="I45" s="203"/>
      <c r="J45" s="203"/>
      <c r="K45" s="203"/>
      <c r="L45" s="203"/>
      <c r="M45" s="203"/>
      <c r="N45" s="203"/>
      <c r="O45" s="203"/>
      <c r="P45" s="203"/>
      <c r="Q45" s="203"/>
      <c r="R45" s="203"/>
      <c r="S45" s="203"/>
      <c r="T45" s="203"/>
      <c r="U45" s="203"/>
      <c r="V45" s="203"/>
      <c r="W45" s="203"/>
      <c r="X45" s="203"/>
      <c r="Y45" s="203"/>
      <c r="Z45" s="203"/>
    </row>
    <row r="46" ht="15.75" customHeight="1">
      <c r="A46" s="203"/>
      <c r="B46" s="203"/>
      <c r="C46" s="203"/>
      <c r="D46" s="203"/>
      <c r="E46" s="203"/>
      <c r="F46" s="203"/>
      <c r="G46" s="203"/>
      <c r="H46" s="203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3"/>
      <c r="T46" s="203"/>
      <c r="U46" s="203"/>
      <c r="V46" s="203"/>
      <c r="W46" s="203"/>
      <c r="X46" s="203"/>
      <c r="Y46" s="203"/>
      <c r="Z46" s="203"/>
    </row>
    <row r="47" ht="15.75" customHeight="1">
      <c r="A47" s="203"/>
      <c r="B47" s="203"/>
      <c r="C47" s="203"/>
      <c r="D47" s="203"/>
      <c r="E47" s="203"/>
      <c r="F47" s="203"/>
      <c r="G47" s="203"/>
      <c r="H47" s="203"/>
      <c r="I47" s="203"/>
      <c r="J47" s="203"/>
      <c r="K47" s="203"/>
      <c r="L47" s="203"/>
      <c r="M47" s="203"/>
      <c r="N47" s="203"/>
      <c r="O47" s="203"/>
      <c r="P47" s="203"/>
      <c r="Q47" s="203"/>
      <c r="R47" s="203"/>
      <c r="S47" s="203"/>
      <c r="T47" s="203"/>
      <c r="U47" s="203"/>
      <c r="V47" s="203"/>
      <c r="W47" s="203"/>
      <c r="X47" s="203"/>
      <c r="Y47" s="203"/>
      <c r="Z47" s="203"/>
    </row>
    <row r="48" ht="15.75" customHeight="1">
      <c r="A48" s="203"/>
      <c r="B48" s="203"/>
      <c r="C48" s="203"/>
      <c r="D48" s="203"/>
      <c r="E48" s="203"/>
      <c r="F48" s="203"/>
      <c r="G48" s="203"/>
      <c r="H48" s="203"/>
      <c r="I48" s="203"/>
      <c r="J48" s="203"/>
      <c r="K48" s="203"/>
      <c r="L48" s="203"/>
      <c r="M48" s="203"/>
      <c r="N48" s="203"/>
      <c r="O48" s="203"/>
      <c r="P48" s="203"/>
      <c r="Q48" s="203"/>
      <c r="R48" s="203"/>
      <c r="S48" s="203"/>
      <c r="T48" s="203"/>
      <c r="U48" s="203"/>
      <c r="V48" s="203"/>
      <c r="W48" s="203"/>
      <c r="X48" s="203"/>
      <c r="Y48" s="203"/>
      <c r="Z48" s="203"/>
    </row>
    <row r="49" ht="15.75" customHeight="1">
      <c r="A49" s="203"/>
      <c r="B49" s="203"/>
      <c r="C49" s="203"/>
      <c r="D49" s="203"/>
      <c r="E49" s="203"/>
      <c r="F49" s="203"/>
      <c r="G49" s="203"/>
      <c r="H49" s="203"/>
      <c r="I49" s="203"/>
      <c r="J49" s="203"/>
      <c r="K49" s="203"/>
      <c r="L49" s="203"/>
      <c r="M49" s="203"/>
      <c r="N49" s="203"/>
      <c r="O49" s="203"/>
      <c r="P49" s="203"/>
      <c r="Q49" s="203"/>
      <c r="R49" s="203"/>
      <c r="S49" s="203"/>
      <c r="T49" s="203"/>
      <c r="U49" s="203"/>
      <c r="V49" s="203"/>
      <c r="W49" s="203"/>
      <c r="X49" s="203"/>
      <c r="Y49" s="203"/>
      <c r="Z49" s="203"/>
    </row>
    <row r="50" ht="15.75" customHeight="1">
      <c r="A50" s="203"/>
      <c r="B50" s="203"/>
      <c r="C50" s="203"/>
      <c r="D50" s="203"/>
      <c r="E50" s="203"/>
      <c r="F50" s="203"/>
      <c r="G50" s="203"/>
      <c r="H50" s="203"/>
      <c r="I50" s="203"/>
      <c r="J50" s="203"/>
      <c r="K50" s="203"/>
      <c r="L50" s="203"/>
      <c r="M50" s="203"/>
      <c r="N50" s="203"/>
      <c r="O50" s="203"/>
      <c r="P50" s="203"/>
      <c r="Q50" s="203"/>
      <c r="R50" s="203"/>
      <c r="S50" s="203"/>
      <c r="T50" s="203"/>
      <c r="U50" s="203"/>
      <c r="V50" s="203"/>
      <c r="W50" s="203"/>
      <c r="X50" s="203"/>
      <c r="Y50" s="203"/>
      <c r="Z50" s="203"/>
    </row>
    <row r="51" ht="15.75" customHeight="1">
      <c r="A51" s="203"/>
      <c r="B51" s="203"/>
      <c r="C51" s="203"/>
      <c r="D51" s="203"/>
      <c r="E51" s="203"/>
      <c r="F51" s="203"/>
      <c r="G51" s="203"/>
      <c r="H51" s="203"/>
      <c r="I51" s="203"/>
      <c r="J51" s="203"/>
      <c r="K51" s="203"/>
      <c r="L51" s="203"/>
      <c r="M51" s="203"/>
      <c r="N51" s="203"/>
      <c r="O51" s="203"/>
      <c r="P51" s="203"/>
      <c r="Q51" s="203"/>
      <c r="R51" s="203"/>
      <c r="S51" s="203"/>
      <c r="T51" s="203"/>
      <c r="U51" s="203"/>
      <c r="V51" s="203"/>
      <c r="W51" s="203"/>
      <c r="X51" s="203"/>
      <c r="Y51" s="203"/>
      <c r="Z51" s="203"/>
    </row>
    <row r="52" ht="15.75" customHeight="1">
      <c r="A52" s="203"/>
      <c r="B52" s="203"/>
      <c r="C52" s="203"/>
      <c r="D52" s="203"/>
      <c r="E52" s="203"/>
      <c r="F52" s="203"/>
      <c r="G52" s="203"/>
      <c r="H52" s="203"/>
      <c r="I52" s="203"/>
      <c r="J52" s="203"/>
      <c r="K52" s="203"/>
      <c r="L52" s="203"/>
      <c r="M52" s="203"/>
      <c r="N52" s="203"/>
      <c r="O52" s="203"/>
      <c r="P52" s="203"/>
      <c r="Q52" s="203"/>
      <c r="R52" s="203"/>
      <c r="S52" s="203"/>
      <c r="T52" s="203"/>
      <c r="U52" s="203"/>
      <c r="V52" s="203"/>
      <c r="W52" s="203"/>
      <c r="X52" s="203"/>
      <c r="Y52" s="203"/>
      <c r="Z52" s="203"/>
    </row>
    <row r="53" ht="15.75" customHeight="1">
      <c r="A53" s="203"/>
      <c r="B53" s="203"/>
      <c r="C53" s="203"/>
      <c r="D53" s="203"/>
      <c r="E53" s="203"/>
      <c r="F53" s="203"/>
      <c r="G53" s="203"/>
      <c r="H53" s="203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3"/>
      <c r="T53" s="203"/>
      <c r="U53" s="203"/>
      <c r="V53" s="203"/>
      <c r="W53" s="203"/>
      <c r="X53" s="203"/>
      <c r="Y53" s="203"/>
      <c r="Z53" s="203"/>
    </row>
    <row r="54" ht="15.75" customHeight="1">
      <c r="A54" s="203"/>
      <c r="B54" s="203"/>
      <c r="C54" s="203"/>
      <c r="D54" s="203"/>
      <c r="E54" s="203"/>
      <c r="F54" s="203"/>
      <c r="G54" s="203"/>
      <c r="H54" s="203"/>
      <c r="I54" s="203"/>
      <c r="J54" s="203"/>
      <c r="K54" s="203"/>
      <c r="L54" s="203"/>
      <c r="M54" s="203"/>
      <c r="N54" s="203"/>
      <c r="O54" s="203"/>
      <c r="P54" s="203"/>
      <c r="Q54" s="203"/>
      <c r="R54" s="203"/>
      <c r="S54" s="203"/>
      <c r="T54" s="203"/>
      <c r="U54" s="203"/>
      <c r="V54" s="203"/>
      <c r="W54" s="203"/>
      <c r="X54" s="203"/>
      <c r="Y54" s="203"/>
      <c r="Z54" s="203"/>
    </row>
    <row r="55" ht="15.75" customHeight="1">
      <c r="A55" s="203"/>
      <c r="B55" s="203"/>
      <c r="C55" s="203"/>
      <c r="D55" s="203"/>
      <c r="E55" s="203"/>
      <c r="F55" s="203"/>
      <c r="G55" s="203"/>
      <c r="H55" s="203"/>
      <c r="I55" s="203"/>
      <c r="J55" s="203"/>
      <c r="K55" s="203"/>
      <c r="L55" s="203"/>
      <c r="M55" s="203"/>
      <c r="N55" s="203"/>
      <c r="O55" s="203"/>
      <c r="P55" s="203"/>
      <c r="Q55" s="203"/>
      <c r="R55" s="203"/>
      <c r="S55" s="203"/>
      <c r="T55" s="203"/>
      <c r="U55" s="203"/>
      <c r="V55" s="203"/>
      <c r="W55" s="203"/>
      <c r="X55" s="203"/>
      <c r="Y55" s="203"/>
      <c r="Z55" s="203"/>
    </row>
    <row r="56" ht="15.75" customHeight="1">
      <c r="A56" s="203"/>
      <c r="B56" s="203"/>
      <c r="C56" s="203"/>
      <c r="D56" s="203"/>
      <c r="E56" s="203"/>
      <c r="F56" s="203"/>
      <c r="G56" s="203"/>
      <c r="H56" s="203"/>
      <c r="I56" s="203"/>
      <c r="J56" s="203"/>
      <c r="K56" s="203"/>
      <c r="L56" s="203"/>
      <c r="M56" s="203"/>
      <c r="N56" s="203"/>
      <c r="O56" s="203"/>
      <c r="P56" s="203"/>
      <c r="Q56" s="203"/>
      <c r="R56" s="203"/>
      <c r="S56" s="203"/>
      <c r="T56" s="203"/>
      <c r="U56" s="203"/>
      <c r="V56" s="203"/>
      <c r="W56" s="203"/>
      <c r="X56" s="203"/>
      <c r="Y56" s="203"/>
      <c r="Z56" s="203"/>
    </row>
    <row r="57" ht="15.75" customHeight="1">
      <c r="A57" s="203"/>
      <c r="B57" s="203"/>
      <c r="C57" s="203"/>
      <c r="D57" s="203"/>
      <c r="E57" s="203"/>
      <c r="F57" s="203"/>
      <c r="G57" s="203"/>
      <c r="H57" s="203"/>
      <c r="I57" s="203"/>
      <c r="J57" s="203"/>
      <c r="K57" s="203"/>
      <c r="L57" s="203"/>
      <c r="M57" s="203"/>
      <c r="N57" s="203"/>
      <c r="O57" s="203"/>
      <c r="P57" s="203"/>
      <c r="Q57" s="203"/>
      <c r="R57" s="203"/>
      <c r="S57" s="203"/>
      <c r="T57" s="203"/>
      <c r="U57" s="203"/>
      <c r="V57" s="203"/>
      <c r="W57" s="203"/>
      <c r="X57" s="203"/>
      <c r="Y57" s="203"/>
      <c r="Z57" s="203"/>
    </row>
    <row r="58" ht="15.75" customHeight="1">
      <c r="A58" s="203"/>
      <c r="B58" s="203"/>
      <c r="C58" s="203"/>
      <c r="D58" s="203"/>
      <c r="E58" s="203"/>
      <c r="F58" s="203"/>
      <c r="G58" s="203"/>
      <c r="H58" s="203"/>
      <c r="I58" s="203"/>
      <c r="J58" s="203"/>
      <c r="K58" s="203"/>
      <c r="L58" s="203"/>
      <c r="M58" s="203"/>
      <c r="N58" s="203"/>
      <c r="O58" s="203"/>
      <c r="P58" s="203"/>
      <c r="Q58" s="203"/>
      <c r="R58" s="203"/>
      <c r="S58" s="203"/>
      <c r="T58" s="203"/>
      <c r="U58" s="203"/>
      <c r="V58" s="203"/>
      <c r="W58" s="203"/>
      <c r="X58" s="203"/>
      <c r="Y58" s="203"/>
      <c r="Z58" s="203"/>
    </row>
    <row r="59" ht="15.75" customHeight="1">
      <c r="A59" s="203"/>
      <c r="B59" s="203"/>
      <c r="C59" s="203"/>
      <c r="D59" s="203"/>
      <c r="E59" s="203"/>
      <c r="F59" s="203"/>
      <c r="G59" s="203"/>
      <c r="H59" s="203"/>
      <c r="I59" s="203"/>
      <c r="J59" s="203"/>
      <c r="K59" s="203"/>
      <c r="L59" s="203"/>
      <c r="M59" s="203"/>
      <c r="N59" s="203"/>
      <c r="O59" s="203"/>
      <c r="P59" s="203"/>
      <c r="Q59" s="203"/>
      <c r="R59" s="203"/>
      <c r="S59" s="203"/>
      <c r="T59" s="203"/>
      <c r="U59" s="203"/>
      <c r="V59" s="203"/>
      <c r="W59" s="203"/>
      <c r="X59" s="203"/>
      <c r="Y59" s="203"/>
      <c r="Z59" s="203"/>
    </row>
    <row r="60" ht="15.75" customHeight="1">
      <c r="A60" s="203"/>
      <c r="B60" s="203"/>
      <c r="C60" s="203"/>
      <c r="D60" s="203"/>
      <c r="E60" s="203"/>
      <c r="F60" s="203"/>
      <c r="G60" s="203"/>
      <c r="H60" s="203"/>
      <c r="I60" s="203"/>
      <c r="J60" s="203"/>
      <c r="K60" s="203"/>
      <c r="L60" s="203"/>
      <c r="M60" s="203"/>
      <c r="N60" s="203"/>
      <c r="O60" s="203"/>
      <c r="P60" s="203"/>
      <c r="Q60" s="203"/>
      <c r="R60" s="203"/>
      <c r="S60" s="203"/>
      <c r="T60" s="203"/>
      <c r="U60" s="203"/>
      <c r="V60" s="203"/>
      <c r="W60" s="203"/>
      <c r="X60" s="203"/>
      <c r="Y60" s="203"/>
      <c r="Z60" s="203"/>
    </row>
    <row r="61" ht="15.75" customHeight="1">
      <c r="A61" s="203"/>
      <c r="B61" s="203"/>
      <c r="C61" s="203"/>
      <c r="D61" s="203"/>
      <c r="E61" s="203"/>
      <c r="F61" s="203"/>
      <c r="G61" s="203"/>
      <c r="H61" s="203"/>
      <c r="I61" s="203"/>
      <c r="J61" s="203"/>
      <c r="K61" s="203"/>
      <c r="L61" s="203"/>
      <c r="M61" s="203"/>
      <c r="N61" s="203"/>
      <c r="O61" s="203"/>
      <c r="P61" s="203"/>
      <c r="Q61" s="203"/>
      <c r="R61" s="203"/>
      <c r="S61" s="203"/>
      <c r="T61" s="203"/>
      <c r="U61" s="203"/>
      <c r="V61" s="203"/>
      <c r="W61" s="203"/>
      <c r="X61" s="203"/>
      <c r="Y61" s="203"/>
      <c r="Z61" s="203"/>
    </row>
    <row r="62" ht="15.75" customHeight="1">
      <c r="A62" s="203"/>
      <c r="B62" s="203"/>
      <c r="C62" s="203"/>
      <c r="D62" s="203"/>
      <c r="E62" s="203"/>
      <c r="F62" s="203"/>
      <c r="G62" s="203"/>
      <c r="H62" s="203"/>
      <c r="I62" s="203"/>
      <c r="J62" s="203"/>
      <c r="K62" s="203"/>
      <c r="L62" s="203"/>
      <c r="M62" s="203"/>
      <c r="N62" s="203"/>
      <c r="O62" s="203"/>
      <c r="P62" s="203"/>
      <c r="Q62" s="203"/>
      <c r="R62" s="203"/>
      <c r="S62" s="203"/>
      <c r="T62" s="203"/>
      <c r="U62" s="203"/>
      <c r="V62" s="203"/>
      <c r="W62" s="203"/>
      <c r="X62" s="203"/>
      <c r="Y62" s="203"/>
      <c r="Z62" s="203"/>
    </row>
    <row r="63" ht="15.75" customHeight="1">
      <c r="A63" s="203"/>
      <c r="B63" s="203"/>
      <c r="C63" s="203"/>
      <c r="D63" s="203"/>
      <c r="E63" s="203"/>
      <c r="F63" s="203"/>
      <c r="G63" s="203"/>
      <c r="H63" s="203"/>
      <c r="I63" s="203"/>
      <c r="J63" s="203"/>
      <c r="K63" s="203"/>
      <c r="L63" s="203"/>
      <c r="M63" s="203"/>
      <c r="N63" s="203"/>
      <c r="O63" s="203"/>
      <c r="P63" s="203"/>
      <c r="Q63" s="203"/>
      <c r="R63" s="203"/>
      <c r="S63" s="203"/>
      <c r="T63" s="203"/>
      <c r="U63" s="203"/>
      <c r="V63" s="203"/>
      <c r="W63" s="203"/>
      <c r="X63" s="203"/>
      <c r="Y63" s="203"/>
      <c r="Z63" s="203"/>
    </row>
    <row r="64" ht="15.75" customHeight="1">
      <c r="A64" s="203"/>
      <c r="B64" s="203"/>
      <c r="C64" s="203"/>
      <c r="D64" s="203"/>
      <c r="E64" s="203"/>
      <c r="F64" s="203"/>
      <c r="G64" s="203"/>
      <c r="H64" s="203"/>
      <c r="I64" s="203"/>
      <c r="J64" s="203"/>
      <c r="K64" s="203"/>
      <c r="L64" s="203"/>
      <c r="M64" s="203"/>
      <c r="N64" s="203"/>
      <c r="O64" s="203"/>
      <c r="P64" s="203"/>
      <c r="Q64" s="203"/>
      <c r="R64" s="203"/>
      <c r="S64" s="203"/>
      <c r="T64" s="203"/>
      <c r="U64" s="203"/>
      <c r="V64" s="203"/>
      <c r="W64" s="203"/>
      <c r="X64" s="203"/>
      <c r="Y64" s="203"/>
      <c r="Z64" s="203"/>
    </row>
    <row r="65" ht="15.75" customHeight="1">
      <c r="A65" s="203"/>
      <c r="B65" s="203"/>
      <c r="C65" s="203"/>
      <c r="D65" s="203"/>
      <c r="E65" s="203"/>
      <c r="F65" s="203"/>
      <c r="G65" s="203"/>
      <c r="H65" s="203"/>
      <c r="I65" s="203"/>
      <c r="J65" s="203"/>
      <c r="K65" s="203"/>
      <c r="L65" s="203"/>
      <c r="M65" s="203"/>
      <c r="N65" s="203"/>
      <c r="O65" s="203"/>
      <c r="P65" s="203"/>
      <c r="Q65" s="203"/>
      <c r="R65" s="203"/>
      <c r="S65" s="203"/>
      <c r="T65" s="203"/>
      <c r="U65" s="203"/>
      <c r="V65" s="203"/>
      <c r="W65" s="203"/>
      <c r="X65" s="203"/>
      <c r="Y65" s="203"/>
      <c r="Z65" s="203"/>
    </row>
    <row r="66" ht="15.75" customHeight="1">
      <c r="A66" s="203"/>
      <c r="B66" s="203"/>
      <c r="C66" s="203"/>
      <c r="D66" s="203"/>
      <c r="E66" s="203"/>
      <c r="F66" s="203"/>
      <c r="G66" s="203"/>
      <c r="H66" s="203"/>
      <c r="I66" s="203"/>
      <c r="J66" s="203"/>
      <c r="K66" s="203"/>
      <c r="L66" s="203"/>
      <c r="M66" s="203"/>
      <c r="N66" s="203"/>
      <c r="O66" s="203"/>
      <c r="P66" s="203"/>
      <c r="Q66" s="203"/>
      <c r="R66" s="203"/>
      <c r="S66" s="203"/>
      <c r="T66" s="203"/>
      <c r="U66" s="203"/>
      <c r="V66" s="203"/>
      <c r="W66" s="203"/>
      <c r="X66" s="203"/>
      <c r="Y66" s="203"/>
      <c r="Z66" s="203"/>
    </row>
    <row r="67" ht="15.75" customHeight="1">
      <c r="A67" s="203"/>
      <c r="B67" s="203"/>
      <c r="C67" s="203"/>
      <c r="D67" s="203"/>
      <c r="E67" s="203"/>
      <c r="F67" s="203"/>
      <c r="G67" s="203"/>
      <c r="H67" s="203"/>
      <c r="I67" s="203"/>
      <c r="J67" s="203"/>
      <c r="K67" s="203"/>
      <c r="L67" s="203"/>
      <c r="M67" s="203"/>
      <c r="N67" s="203"/>
      <c r="O67" s="203"/>
      <c r="P67" s="203"/>
      <c r="Q67" s="203"/>
      <c r="R67" s="203"/>
      <c r="S67" s="203"/>
      <c r="T67" s="203"/>
      <c r="U67" s="203"/>
      <c r="V67" s="203"/>
      <c r="W67" s="203"/>
      <c r="X67" s="203"/>
      <c r="Y67" s="203"/>
      <c r="Z67" s="203"/>
    </row>
    <row r="68" ht="15.75" customHeight="1">
      <c r="A68" s="203"/>
      <c r="B68" s="203"/>
      <c r="C68" s="203"/>
      <c r="D68" s="203"/>
      <c r="E68" s="203"/>
      <c r="F68" s="203"/>
      <c r="G68" s="203"/>
      <c r="H68" s="203"/>
      <c r="I68" s="203"/>
      <c r="J68" s="203"/>
      <c r="K68" s="203"/>
      <c r="L68" s="203"/>
      <c r="M68" s="203"/>
      <c r="N68" s="203"/>
      <c r="O68" s="203"/>
      <c r="P68" s="203"/>
      <c r="Q68" s="203"/>
      <c r="R68" s="203"/>
      <c r="S68" s="203"/>
      <c r="T68" s="203"/>
      <c r="U68" s="203"/>
      <c r="V68" s="203"/>
      <c r="W68" s="203"/>
      <c r="X68" s="203"/>
      <c r="Y68" s="203"/>
      <c r="Z68" s="203"/>
    </row>
    <row r="69" ht="15.75" customHeight="1">
      <c r="A69" s="203"/>
      <c r="B69" s="203"/>
      <c r="C69" s="203"/>
      <c r="D69" s="203"/>
      <c r="E69" s="203"/>
      <c r="F69" s="203"/>
      <c r="G69" s="203"/>
      <c r="H69" s="203"/>
      <c r="I69" s="203"/>
      <c r="J69" s="203"/>
      <c r="K69" s="203"/>
      <c r="L69" s="203"/>
      <c r="M69" s="203"/>
      <c r="N69" s="203"/>
      <c r="O69" s="203"/>
      <c r="P69" s="203"/>
      <c r="Q69" s="203"/>
      <c r="R69" s="203"/>
      <c r="S69" s="203"/>
      <c r="T69" s="203"/>
      <c r="U69" s="203"/>
      <c r="V69" s="203"/>
      <c r="W69" s="203"/>
      <c r="X69" s="203"/>
      <c r="Y69" s="203"/>
      <c r="Z69" s="203"/>
    </row>
    <row r="70" ht="15.75" customHeight="1">
      <c r="A70" s="203"/>
      <c r="B70" s="203"/>
      <c r="C70" s="203"/>
      <c r="D70" s="203"/>
      <c r="E70" s="203"/>
      <c r="F70" s="203"/>
      <c r="G70" s="203"/>
      <c r="H70" s="203"/>
      <c r="I70" s="203"/>
      <c r="J70" s="203"/>
      <c r="K70" s="203"/>
      <c r="L70" s="203"/>
      <c r="M70" s="203"/>
      <c r="N70" s="203"/>
      <c r="O70" s="203"/>
      <c r="P70" s="203"/>
      <c r="Q70" s="203"/>
      <c r="R70" s="203"/>
      <c r="S70" s="203"/>
      <c r="T70" s="203"/>
      <c r="U70" s="203"/>
      <c r="V70" s="203"/>
      <c r="W70" s="203"/>
      <c r="X70" s="203"/>
      <c r="Y70" s="203"/>
      <c r="Z70" s="203"/>
    </row>
    <row r="71" ht="15.75" customHeight="1">
      <c r="A71" s="203"/>
      <c r="B71" s="203"/>
      <c r="C71" s="203"/>
      <c r="D71" s="203"/>
      <c r="E71" s="203"/>
      <c r="F71" s="203"/>
      <c r="G71" s="203"/>
      <c r="H71" s="203"/>
      <c r="I71" s="203"/>
      <c r="J71" s="203"/>
      <c r="K71" s="203"/>
      <c r="L71" s="203"/>
      <c r="M71" s="203"/>
      <c r="N71" s="203"/>
      <c r="O71" s="203"/>
      <c r="P71" s="203"/>
      <c r="Q71" s="203"/>
      <c r="R71" s="203"/>
      <c r="S71" s="203"/>
      <c r="T71" s="203"/>
      <c r="U71" s="203"/>
      <c r="V71" s="203"/>
      <c r="W71" s="203"/>
      <c r="X71" s="203"/>
      <c r="Y71" s="203"/>
      <c r="Z71" s="203"/>
    </row>
    <row r="72" ht="15.75" customHeight="1">
      <c r="A72" s="203"/>
      <c r="B72" s="203"/>
      <c r="C72" s="203"/>
      <c r="D72" s="203"/>
      <c r="E72" s="203"/>
      <c r="F72" s="203"/>
      <c r="G72" s="203"/>
      <c r="H72" s="203"/>
      <c r="I72" s="203"/>
      <c r="J72" s="203"/>
      <c r="K72" s="203"/>
      <c r="L72" s="203"/>
      <c r="M72" s="203"/>
      <c r="N72" s="203"/>
      <c r="O72" s="203"/>
      <c r="P72" s="203"/>
      <c r="Q72" s="203"/>
      <c r="R72" s="203"/>
      <c r="S72" s="203"/>
      <c r="T72" s="203"/>
      <c r="U72" s="203"/>
      <c r="V72" s="203"/>
      <c r="W72" s="203"/>
      <c r="X72" s="203"/>
      <c r="Y72" s="203"/>
      <c r="Z72" s="203"/>
    </row>
    <row r="73" ht="15.75" customHeight="1">
      <c r="A73" s="203"/>
      <c r="B73" s="203"/>
      <c r="C73" s="203"/>
      <c r="D73" s="203"/>
      <c r="E73" s="203"/>
      <c r="F73" s="203"/>
      <c r="G73" s="203"/>
      <c r="H73" s="203"/>
      <c r="I73" s="203"/>
      <c r="J73" s="203"/>
      <c r="K73" s="203"/>
      <c r="L73" s="203"/>
      <c r="M73" s="203"/>
      <c r="N73" s="203"/>
      <c r="O73" s="203"/>
      <c r="P73" s="203"/>
      <c r="Q73" s="203"/>
      <c r="R73" s="203"/>
      <c r="S73" s="203"/>
      <c r="T73" s="203"/>
      <c r="U73" s="203"/>
      <c r="V73" s="203"/>
      <c r="W73" s="203"/>
      <c r="X73" s="203"/>
      <c r="Y73" s="203"/>
      <c r="Z73" s="203"/>
    </row>
    <row r="74" ht="15.75" customHeight="1">
      <c r="A74" s="203"/>
      <c r="B74" s="203"/>
      <c r="C74" s="203"/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3"/>
      <c r="P74" s="203"/>
      <c r="Q74" s="203"/>
      <c r="R74" s="203"/>
      <c r="S74" s="203"/>
      <c r="T74" s="203"/>
      <c r="U74" s="203"/>
      <c r="V74" s="203"/>
      <c r="W74" s="203"/>
      <c r="X74" s="203"/>
      <c r="Y74" s="203"/>
      <c r="Z74" s="203"/>
    </row>
    <row r="75" ht="15.75" customHeight="1">
      <c r="A75" s="203"/>
      <c r="B75" s="203"/>
      <c r="C75" s="203"/>
      <c r="D75" s="203"/>
      <c r="E75" s="203"/>
      <c r="F75" s="203"/>
      <c r="G75" s="203"/>
      <c r="H75" s="203"/>
      <c r="I75" s="203"/>
      <c r="J75" s="203"/>
      <c r="K75" s="203"/>
      <c r="L75" s="203"/>
      <c r="M75" s="203"/>
      <c r="N75" s="203"/>
      <c r="O75" s="203"/>
      <c r="P75" s="203"/>
      <c r="Q75" s="203"/>
      <c r="R75" s="203"/>
      <c r="S75" s="203"/>
      <c r="T75" s="203"/>
      <c r="U75" s="203"/>
      <c r="V75" s="203"/>
      <c r="W75" s="203"/>
      <c r="X75" s="203"/>
      <c r="Y75" s="203"/>
      <c r="Z75" s="203"/>
    </row>
    <row r="76" ht="15.75" customHeight="1">
      <c r="A76" s="203"/>
      <c r="B76" s="203"/>
      <c r="C76" s="203"/>
      <c r="D76" s="203"/>
      <c r="E76" s="203"/>
      <c r="F76" s="203"/>
      <c r="G76" s="203"/>
      <c r="H76" s="203"/>
      <c r="I76" s="203"/>
      <c r="J76" s="203"/>
      <c r="K76" s="203"/>
      <c r="L76" s="203"/>
      <c r="M76" s="203"/>
      <c r="N76" s="203"/>
      <c r="O76" s="203"/>
      <c r="P76" s="203"/>
      <c r="Q76" s="203"/>
      <c r="R76" s="203"/>
      <c r="S76" s="203"/>
      <c r="T76" s="203"/>
      <c r="U76" s="203"/>
      <c r="V76" s="203"/>
      <c r="W76" s="203"/>
      <c r="X76" s="203"/>
      <c r="Y76" s="203"/>
      <c r="Z76" s="203"/>
    </row>
    <row r="77" ht="15.75" customHeight="1">
      <c r="A77" s="203"/>
      <c r="B77" s="203"/>
      <c r="C77" s="203"/>
      <c r="D77" s="203"/>
      <c r="E77" s="203"/>
      <c r="F77" s="203"/>
      <c r="G77" s="203"/>
      <c r="H77" s="203"/>
      <c r="I77" s="203"/>
      <c r="J77" s="203"/>
      <c r="K77" s="203"/>
      <c r="L77" s="203"/>
      <c r="M77" s="203"/>
      <c r="N77" s="203"/>
      <c r="O77" s="203"/>
      <c r="P77" s="203"/>
      <c r="Q77" s="203"/>
      <c r="R77" s="203"/>
      <c r="S77" s="203"/>
      <c r="T77" s="203"/>
      <c r="U77" s="203"/>
      <c r="V77" s="203"/>
      <c r="W77" s="203"/>
      <c r="X77" s="203"/>
      <c r="Y77" s="203"/>
      <c r="Z77" s="203"/>
    </row>
    <row r="78" ht="15.75" customHeight="1">
      <c r="A78" s="203"/>
      <c r="B78" s="203"/>
      <c r="C78" s="203"/>
      <c r="D78" s="203"/>
      <c r="E78" s="203"/>
      <c r="F78" s="203"/>
      <c r="G78" s="203"/>
      <c r="H78" s="203"/>
      <c r="I78" s="203"/>
      <c r="J78" s="203"/>
      <c r="K78" s="203"/>
      <c r="L78" s="203"/>
      <c r="M78" s="203"/>
      <c r="N78" s="203"/>
      <c r="O78" s="203"/>
      <c r="P78" s="203"/>
      <c r="Q78" s="203"/>
      <c r="R78" s="203"/>
      <c r="S78" s="203"/>
      <c r="T78" s="203"/>
      <c r="U78" s="203"/>
      <c r="V78" s="203"/>
      <c r="W78" s="203"/>
      <c r="X78" s="203"/>
      <c r="Y78" s="203"/>
      <c r="Z78" s="203"/>
    </row>
    <row r="79" ht="15.75" customHeight="1">
      <c r="A79" s="203"/>
      <c r="B79" s="203"/>
      <c r="C79" s="203"/>
      <c r="D79" s="203"/>
      <c r="E79" s="203"/>
      <c r="F79" s="203"/>
      <c r="G79" s="203"/>
      <c r="H79" s="203"/>
      <c r="I79" s="203"/>
      <c r="J79" s="203"/>
      <c r="K79" s="203"/>
      <c r="L79" s="203"/>
      <c r="M79" s="203"/>
      <c r="N79" s="203"/>
      <c r="O79" s="203"/>
      <c r="P79" s="203"/>
      <c r="Q79" s="203"/>
      <c r="R79" s="203"/>
      <c r="S79" s="203"/>
      <c r="T79" s="203"/>
      <c r="U79" s="203"/>
      <c r="V79" s="203"/>
      <c r="W79" s="203"/>
      <c r="X79" s="203"/>
      <c r="Y79" s="203"/>
      <c r="Z79" s="203"/>
    </row>
    <row r="80" ht="15.75" customHeight="1">
      <c r="A80" s="203"/>
      <c r="B80" s="203"/>
      <c r="C80" s="203"/>
      <c r="D80" s="203"/>
      <c r="E80" s="203"/>
      <c r="F80" s="203"/>
      <c r="G80" s="203"/>
      <c r="H80" s="203"/>
      <c r="I80" s="203"/>
      <c r="J80" s="203"/>
      <c r="K80" s="203"/>
      <c r="L80" s="203"/>
      <c r="M80" s="203"/>
      <c r="N80" s="203"/>
      <c r="O80" s="203"/>
      <c r="P80" s="203"/>
      <c r="Q80" s="203"/>
      <c r="R80" s="203"/>
      <c r="S80" s="203"/>
      <c r="T80" s="203"/>
      <c r="U80" s="203"/>
      <c r="V80" s="203"/>
      <c r="W80" s="203"/>
      <c r="X80" s="203"/>
      <c r="Y80" s="203"/>
      <c r="Z80" s="203"/>
    </row>
    <row r="81" ht="15.75" customHeight="1">
      <c r="A81" s="203"/>
      <c r="B81" s="203"/>
      <c r="C81" s="203"/>
      <c r="D81" s="203"/>
      <c r="E81" s="203"/>
      <c r="F81" s="203"/>
      <c r="G81" s="203"/>
      <c r="H81" s="203"/>
      <c r="I81" s="203"/>
      <c r="J81" s="203"/>
      <c r="K81" s="203"/>
      <c r="L81" s="203"/>
      <c r="M81" s="203"/>
      <c r="N81" s="203"/>
      <c r="O81" s="203"/>
      <c r="P81" s="203"/>
      <c r="Q81" s="203"/>
      <c r="R81" s="203"/>
      <c r="S81" s="203"/>
      <c r="T81" s="203"/>
      <c r="U81" s="203"/>
      <c r="V81" s="203"/>
      <c r="W81" s="203"/>
      <c r="X81" s="203"/>
      <c r="Y81" s="203"/>
      <c r="Z81" s="203"/>
    </row>
    <row r="82" ht="15.75" customHeight="1">
      <c r="A82" s="203"/>
      <c r="B82" s="203"/>
      <c r="C82" s="203"/>
      <c r="D82" s="203"/>
      <c r="E82" s="203"/>
      <c r="F82" s="203"/>
      <c r="G82" s="203"/>
      <c r="H82" s="203"/>
      <c r="I82" s="203"/>
      <c r="J82" s="203"/>
      <c r="K82" s="203"/>
      <c r="L82" s="203"/>
      <c r="M82" s="203"/>
      <c r="N82" s="203"/>
      <c r="O82" s="203"/>
      <c r="P82" s="203"/>
      <c r="Q82" s="203"/>
      <c r="R82" s="203"/>
      <c r="S82" s="203"/>
      <c r="T82" s="203"/>
      <c r="U82" s="203"/>
      <c r="V82" s="203"/>
      <c r="W82" s="203"/>
      <c r="X82" s="203"/>
      <c r="Y82" s="203"/>
      <c r="Z82" s="203"/>
    </row>
    <row r="83" ht="15.75" customHeight="1">
      <c r="A83" s="203"/>
      <c r="B83" s="203"/>
      <c r="C83" s="203"/>
      <c r="D83" s="203"/>
      <c r="E83" s="203"/>
      <c r="F83" s="203"/>
      <c r="G83" s="203"/>
      <c r="H83" s="203"/>
      <c r="I83" s="203"/>
      <c r="J83" s="203"/>
      <c r="K83" s="203"/>
      <c r="L83" s="203"/>
      <c r="M83" s="203"/>
      <c r="N83" s="203"/>
      <c r="O83" s="203"/>
      <c r="P83" s="203"/>
      <c r="Q83" s="203"/>
      <c r="R83" s="203"/>
      <c r="S83" s="203"/>
      <c r="T83" s="203"/>
      <c r="U83" s="203"/>
      <c r="V83" s="203"/>
      <c r="W83" s="203"/>
      <c r="X83" s="203"/>
      <c r="Y83" s="203"/>
      <c r="Z83" s="203"/>
    </row>
    <row r="84" ht="15.75" customHeight="1">
      <c r="A84" s="203"/>
      <c r="B84" s="203"/>
      <c r="C84" s="203"/>
      <c r="D84" s="203"/>
      <c r="E84" s="203"/>
      <c r="F84" s="203"/>
      <c r="G84" s="203"/>
      <c r="H84" s="203"/>
      <c r="I84" s="203"/>
      <c r="J84" s="203"/>
      <c r="K84" s="203"/>
      <c r="L84" s="203"/>
      <c r="M84" s="203"/>
      <c r="N84" s="203"/>
      <c r="O84" s="203"/>
      <c r="P84" s="203"/>
      <c r="Q84" s="203"/>
      <c r="R84" s="203"/>
      <c r="S84" s="203"/>
      <c r="T84" s="203"/>
      <c r="U84" s="203"/>
      <c r="V84" s="203"/>
      <c r="W84" s="203"/>
      <c r="X84" s="203"/>
      <c r="Y84" s="203"/>
      <c r="Z84" s="203"/>
    </row>
    <row r="85" ht="15.75" customHeight="1">
      <c r="A85" s="203"/>
      <c r="B85" s="203"/>
      <c r="C85" s="203"/>
      <c r="D85" s="203"/>
      <c r="E85" s="203"/>
      <c r="F85" s="203"/>
      <c r="G85" s="203"/>
      <c r="H85" s="203"/>
      <c r="I85" s="203"/>
      <c r="J85" s="203"/>
      <c r="K85" s="203"/>
      <c r="L85" s="203"/>
      <c r="M85" s="203"/>
      <c r="N85" s="203"/>
      <c r="O85" s="203"/>
      <c r="P85" s="203"/>
      <c r="Q85" s="203"/>
      <c r="R85" s="203"/>
      <c r="S85" s="203"/>
      <c r="T85" s="203"/>
      <c r="U85" s="203"/>
      <c r="V85" s="203"/>
      <c r="W85" s="203"/>
      <c r="X85" s="203"/>
      <c r="Y85" s="203"/>
      <c r="Z85" s="203"/>
    </row>
    <row r="86" ht="15.75" customHeight="1">
      <c r="A86" s="203"/>
      <c r="B86" s="203"/>
      <c r="C86" s="203"/>
      <c r="D86" s="203"/>
      <c r="E86" s="203"/>
      <c r="F86" s="203"/>
      <c r="G86" s="203"/>
      <c r="H86" s="203"/>
      <c r="I86" s="203"/>
      <c r="J86" s="203"/>
      <c r="K86" s="203"/>
      <c r="L86" s="203"/>
      <c r="M86" s="203"/>
      <c r="N86" s="203"/>
      <c r="O86" s="203"/>
      <c r="P86" s="203"/>
      <c r="Q86" s="203"/>
      <c r="R86" s="203"/>
      <c r="S86" s="203"/>
      <c r="T86" s="203"/>
      <c r="U86" s="203"/>
      <c r="V86" s="203"/>
      <c r="W86" s="203"/>
      <c r="X86" s="203"/>
      <c r="Y86" s="203"/>
      <c r="Z86" s="203"/>
    </row>
    <row r="87" ht="15.75" customHeight="1">
      <c r="A87" s="203"/>
      <c r="B87" s="203"/>
      <c r="C87" s="203"/>
      <c r="D87" s="203"/>
      <c r="E87" s="203"/>
      <c r="F87" s="203"/>
      <c r="G87" s="203"/>
      <c r="H87" s="203"/>
      <c r="I87" s="203"/>
      <c r="J87" s="203"/>
      <c r="K87" s="203"/>
      <c r="L87" s="203"/>
      <c r="M87" s="203"/>
      <c r="N87" s="203"/>
      <c r="O87" s="203"/>
      <c r="P87" s="203"/>
      <c r="Q87" s="203"/>
      <c r="R87" s="203"/>
      <c r="S87" s="203"/>
      <c r="T87" s="203"/>
      <c r="U87" s="203"/>
      <c r="V87" s="203"/>
      <c r="W87" s="203"/>
      <c r="X87" s="203"/>
      <c r="Y87" s="203"/>
      <c r="Z87" s="203"/>
    </row>
    <row r="88" ht="15.75" customHeight="1">
      <c r="A88" s="203"/>
      <c r="B88" s="203"/>
      <c r="C88" s="203"/>
      <c r="D88" s="203"/>
      <c r="E88" s="203"/>
      <c r="F88" s="203"/>
      <c r="G88" s="203"/>
      <c r="H88" s="203"/>
      <c r="I88" s="203"/>
      <c r="J88" s="203"/>
      <c r="K88" s="203"/>
      <c r="L88" s="203"/>
      <c r="M88" s="203"/>
      <c r="N88" s="203"/>
      <c r="O88" s="203"/>
      <c r="P88" s="203"/>
      <c r="Q88" s="203"/>
      <c r="R88" s="203"/>
      <c r="S88" s="203"/>
      <c r="T88" s="203"/>
      <c r="U88" s="203"/>
      <c r="V88" s="203"/>
      <c r="W88" s="203"/>
      <c r="X88" s="203"/>
      <c r="Y88" s="203"/>
      <c r="Z88" s="203"/>
    </row>
    <row r="89" ht="15.75" customHeight="1">
      <c r="A89" s="203"/>
      <c r="B89" s="203"/>
      <c r="C89" s="203"/>
      <c r="D89" s="203"/>
      <c r="E89" s="203"/>
      <c r="F89" s="203"/>
      <c r="G89" s="203"/>
      <c r="H89" s="203"/>
      <c r="I89" s="203"/>
      <c r="J89" s="203"/>
      <c r="K89" s="203"/>
      <c r="L89" s="203"/>
      <c r="M89" s="203"/>
      <c r="N89" s="203"/>
      <c r="O89" s="203"/>
      <c r="P89" s="203"/>
      <c r="Q89" s="203"/>
      <c r="R89" s="203"/>
      <c r="S89" s="203"/>
      <c r="T89" s="203"/>
      <c r="U89" s="203"/>
      <c r="V89" s="203"/>
      <c r="W89" s="203"/>
      <c r="X89" s="203"/>
      <c r="Y89" s="203"/>
      <c r="Z89" s="203"/>
    </row>
    <row r="90" ht="15.75" customHeight="1">
      <c r="A90" s="203"/>
      <c r="B90" s="203"/>
      <c r="C90" s="203"/>
      <c r="D90" s="203"/>
      <c r="E90" s="203"/>
      <c r="F90" s="203"/>
      <c r="G90" s="203"/>
      <c r="H90" s="203"/>
      <c r="I90" s="203"/>
      <c r="J90" s="203"/>
      <c r="K90" s="203"/>
      <c r="L90" s="203"/>
      <c r="M90" s="203"/>
      <c r="N90" s="203"/>
      <c r="O90" s="203"/>
      <c r="P90" s="203"/>
      <c r="Q90" s="203"/>
      <c r="R90" s="203"/>
      <c r="S90" s="203"/>
      <c r="T90" s="203"/>
      <c r="U90" s="203"/>
      <c r="V90" s="203"/>
      <c r="W90" s="203"/>
      <c r="X90" s="203"/>
      <c r="Y90" s="203"/>
      <c r="Z90" s="203"/>
    </row>
    <row r="91" ht="15.75" customHeight="1">
      <c r="A91" s="203"/>
      <c r="B91" s="203"/>
      <c r="C91" s="203"/>
      <c r="D91" s="203"/>
      <c r="E91" s="203"/>
      <c r="F91" s="203"/>
      <c r="G91" s="203"/>
      <c r="H91" s="203"/>
      <c r="I91" s="203"/>
      <c r="J91" s="203"/>
      <c r="K91" s="203"/>
      <c r="L91" s="203"/>
      <c r="M91" s="203"/>
      <c r="N91" s="203"/>
      <c r="O91" s="203"/>
      <c r="P91" s="203"/>
      <c r="Q91" s="203"/>
      <c r="R91" s="203"/>
      <c r="S91" s="203"/>
      <c r="T91" s="203"/>
      <c r="U91" s="203"/>
      <c r="V91" s="203"/>
      <c r="W91" s="203"/>
      <c r="X91" s="203"/>
      <c r="Y91" s="203"/>
      <c r="Z91" s="203"/>
    </row>
    <row r="92" ht="15.75" customHeight="1">
      <c r="A92" s="203"/>
      <c r="B92" s="203"/>
      <c r="C92" s="203"/>
      <c r="D92" s="203"/>
      <c r="E92" s="203"/>
      <c r="F92" s="203"/>
      <c r="G92" s="203"/>
      <c r="H92" s="203"/>
      <c r="I92" s="203"/>
      <c r="J92" s="203"/>
      <c r="K92" s="203"/>
      <c r="L92" s="203"/>
      <c r="M92" s="203"/>
      <c r="N92" s="203"/>
      <c r="O92" s="203"/>
      <c r="P92" s="203"/>
      <c r="Q92" s="203"/>
      <c r="R92" s="203"/>
      <c r="S92" s="203"/>
      <c r="T92" s="203"/>
      <c r="U92" s="203"/>
      <c r="V92" s="203"/>
      <c r="W92" s="203"/>
      <c r="X92" s="203"/>
      <c r="Y92" s="203"/>
      <c r="Z92" s="203"/>
    </row>
    <row r="93" ht="15.75" customHeight="1">
      <c r="A93" s="203"/>
      <c r="B93" s="203"/>
      <c r="C93" s="203"/>
      <c r="D93" s="203"/>
      <c r="E93" s="203"/>
      <c r="F93" s="203"/>
      <c r="G93" s="203"/>
      <c r="H93" s="203"/>
      <c r="I93" s="203"/>
      <c r="J93" s="203"/>
      <c r="K93" s="203"/>
      <c r="L93" s="203"/>
      <c r="M93" s="203"/>
      <c r="N93" s="203"/>
      <c r="O93" s="203"/>
      <c r="P93" s="203"/>
      <c r="Q93" s="203"/>
      <c r="R93" s="203"/>
      <c r="S93" s="203"/>
      <c r="T93" s="203"/>
      <c r="U93" s="203"/>
      <c r="V93" s="203"/>
      <c r="W93" s="203"/>
      <c r="X93" s="203"/>
      <c r="Y93" s="203"/>
      <c r="Z93" s="203"/>
    </row>
    <row r="94" ht="15.75" customHeight="1">
      <c r="A94" s="203"/>
      <c r="B94" s="203"/>
      <c r="C94" s="203"/>
      <c r="D94" s="203"/>
      <c r="E94" s="203"/>
      <c r="F94" s="203"/>
      <c r="G94" s="203"/>
      <c r="H94" s="203"/>
      <c r="I94" s="203"/>
      <c r="J94" s="203"/>
      <c r="K94" s="203"/>
      <c r="L94" s="203"/>
      <c r="M94" s="203"/>
      <c r="N94" s="203"/>
      <c r="O94" s="203"/>
      <c r="P94" s="203"/>
      <c r="Q94" s="203"/>
      <c r="R94" s="203"/>
      <c r="S94" s="203"/>
      <c r="T94" s="203"/>
      <c r="U94" s="203"/>
      <c r="V94" s="203"/>
      <c r="W94" s="203"/>
      <c r="X94" s="203"/>
      <c r="Y94" s="203"/>
      <c r="Z94" s="203"/>
    </row>
    <row r="95" ht="15.75" customHeight="1">
      <c r="A95" s="203"/>
      <c r="B95" s="203"/>
      <c r="C95" s="203"/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203"/>
      <c r="S95" s="203"/>
      <c r="T95" s="203"/>
      <c r="U95" s="203"/>
      <c r="V95" s="203"/>
      <c r="W95" s="203"/>
      <c r="X95" s="203"/>
      <c r="Y95" s="203"/>
      <c r="Z95" s="203"/>
    </row>
    <row r="96" ht="15.75" customHeight="1">
      <c r="A96" s="203"/>
      <c r="B96" s="203"/>
      <c r="C96" s="203"/>
      <c r="D96" s="203"/>
      <c r="E96" s="203"/>
      <c r="F96" s="203"/>
      <c r="G96" s="203"/>
      <c r="H96" s="203"/>
      <c r="I96" s="203"/>
      <c r="J96" s="203"/>
      <c r="K96" s="203"/>
      <c r="L96" s="203"/>
      <c r="M96" s="203"/>
      <c r="N96" s="203"/>
      <c r="O96" s="203"/>
      <c r="P96" s="203"/>
      <c r="Q96" s="203"/>
      <c r="R96" s="203"/>
      <c r="S96" s="203"/>
      <c r="T96" s="203"/>
      <c r="U96" s="203"/>
      <c r="V96" s="203"/>
      <c r="W96" s="203"/>
      <c r="X96" s="203"/>
      <c r="Y96" s="203"/>
      <c r="Z96" s="203"/>
    </row>
    <row r="97" ht="15.75" customHeight="1">
      <c r="A97" s="203"/>
      <c r="B97" s="203"/>
      <c r="C97" s="203"/>
      <c r="D97" s="203"/>
      <c r="E97" s="203"/>
      <c r="F97" s="203"/>
      <c r="G97" s="203"/>
      <c r="H97" s="203"/>
      <c r="I97" s="203"/>
      <c r="J97" s="203"/>
      <c r="K97" s="203"/>
      <c r="L97" s="203"/>
      <c r="M97" s="203"/>
      <c r="N97" s="203"/>
      <c r="O97" s="203"/>
      <c r="P97" s="203"/>
      <c r="Q97" s="203"/>
      <c r="R97" s="203"/>
      <c r="S97" s="203"/>
      <c r="T97" s="203"/>
      <c r="U97" s="203"/>
      <c r="V97" s="203"/>
      <c r="W97" s="203"/>
      <c r="X97" s="203"/>
      <c r="Y97" s="203"/>
      <c r="Z97" s="203"/>
    </row>
    <row r="98" ht="15.75" customHeight="1">
      <c r="A98" s="203"/>
      <c r="B98" s="203"/>
      <c r="C98" s="203"/>
      <c r="D98" s="203"/>
      <c r="E98" s="203"/>
      <c r="F98" s="203"/>
      <c r="G98" s="203"/>
      <c r="H98" s="203"/>
      <c r="I98" s="203"/>
      <c r="J98" s="203"/>
      <c r="K98" s="203"/>
      <c r="L98" s="203"/>
      <c r="M98" s="203"/>
      <c r="N98" s="203"/>
      <c r="O98" s="203"/>
      <c r="P98" s="203"/>
      <c r="Q98" s="203"/>
      <c r="R98" s="203"/>
      <c r="S98" s="203"/>
      <c r="T98" s="203"/>
      <c r="U98" s="203"/>
      <c r="V98" s="203"/>
      <c r="W98" s="203"/>
      <c r="X98" s="203"/>
      <c r="Y98" s="203"/>
      <c r="Z98" s="203"/>
    </row>
    <row r="99" ht="15.75" customHeight="1">
      <c r="A99" s="203"/>
      <c r="B99" s="203"/>
      <c r="C99" s="203"/>
      <c r="D99" s="203"/>
      <c r="E99" s="203"/>
      <c r="F99" s="203"/>
      <c r="G99" s="203"/>
      <c r="H99" s="203"/>
      <c r="I99" s="203"/>
      <c r="J99" s="203"/>
      <c r="K99" s="203"/>
      <c r="L99" s="203"/>
      <c r="M99" s="203"/>
      <c r="N99" s="203"/>
      <c r="O99" s="203"/>
      <c r="P99" s="203"/>
      <c r="Q99" s="203"/>
      <c r="R99" s="203"/>
      <c r="S99" s="203"/>
      <c r="T99" s="203"/>
      <c r="U99" s="203"/>
      <c r="V99" s="203"/>
      <c r="W99" s="203"/>
      <c r="X99" s="203"/>
      <c r="Y99" s="203"/>
      <c r="Z99" s="203"/>
    </row>
    <row r="100" ht="15.75" customHeight="1">
      <c r="A100" s="203"/>
      <c r="B100" s="203"/>
      <c r="C100" s="203"/>
      <c r="D100" s="203"/>
      <c r="E100" s="203"/>
      <c r="F100" s="203"/>
      <c r="G100" s="203"/>
      <c r="H100" s="203"/>
      <c r="I100" s="203"/>
      <c r="J100" s="203"/>
      <c r="K100" s="203"/>
      <c r="L100" s="203"/>
      <c r="M100" s="203"/>
      <c r="N100" s="203"/>
      <c r="O100" s="203"/>
      <c r="P100" s="203"/>
      <c r="Q100" s="203"/>
      <c r="R100" s="203"/>
      <c r="S100" s="203"/>
      <c r="T100" s="203"/>
      <c r="U100" s="203"/>
      <c r="V100" s="203"/>
      <c r="W100" s="203"/>
      <c r="X100" s="203"/>
      <c r="Y100" s="203"/>
      <c r="Z100" s="203"/>
    </row>
    <row r="101" ht="15.75" customHeight="1">
      <c r="A101" s="203"/>
      <c r="B101" s="203"/>
      <c r="C101" s="203"/>
      <c r="D101" s="203"/>
      <c r="E101" s="203"/>
      <c r="F101" s="203"/>
      <c r="G101" s="203"/>
      <c r="H101" s="203"/>
      <c r="I101" s="203"/>
      <c r="J101" s="203"/>
      <c r="K101" s="203"/>
      <c r="L101" s="203"/>
      <c r="M101" s="203"/>
      <c r="N101" s="203"/>
      <c r="O101" s="203"/>
      <c r="P101" s="203"/>
      <c r="Q101" s="203"/>
      <c r="R101" s="203"/>
      <c r="S101" s="203"/>
      <c r="T101" s="203"/>
      <c r="U101" s="203"/>
      <c r="V101" s="203"/>
      <c r="W101" s="203"/>
      <c r="X101" s="203"/>
      <c r="Y101" s="203"/>
      <c r="Z101" s="203"/>
    </row>
    <row r="102" ht="15.75" customHeight="1">
      <c r="A102" s="203"/>
      <c r="B102" s="203"/>
      <c r="C102" s="203"/>
      <c r="D102" s="203"/>
      <c r="E102" s="203"/>
      <c r="F102" s="203"/>
      <c r="G102" s="203"/>
      <c r="H102" s="203"/>
      <c r="I102" s="203"/>
      <c r="J102" s="203"/>
      <c r="K102" s="203"/>
      <c r="L102" s="203"/>
      <c r="M102" s="203"/>
      <c r="N102" s="203"/>
      <c r="O102" s="203"/>
      <c r="P102" s="203"/>
      <c r="Q102" s="203"/>
      <c r="R102" s="203"/>
      <c r="S102" s="203"/>
      <c r="T102" s="203"/>
      <c r="U102" s="203"/>
      <c r="V102" s="203"/>
      <c r="W102" s="203"/>
      <c r="X102" s="203"/>
      <c r="Y102" s="203"/>
      <c r="Z102" s="203"/>
    </row>
    <row r="103" ht="15.75" customHeight="1">
      <c r="A103" s="203"/>
      <c r="B103" s="203"/>
      <c r="C103" s="203"/>
      <c r="D103" s="203"/>
      <c r="E103" s="203"/>
      <c r="F103" s="203"/>
      <c r="G103" s="203"/>
      <c r="H103" s="203"/>
      <c r="I103" s="203"/>
      <c r="J103" s="203"/>
      <c r="K103" s="203"/>
      <c r="L103" s="203"/>
      <c r="M103" s="203"/>
      <c r="N103" s="203"/>
      <c r="O103" s="203"/>
      <c r="P103" s="203"/>
      <c r="Q103" s="203"/>
      <c r="R103" s="203"/>
      <c r="S103" s="203"/>
      <c r="T103" s="203"/>
      <c r="U103" s="203"/>
      <c r="V103" s="203"/>
      <c r="W103" s="203"/>
      <c r="X103" s="203"/>
      <c r="Y103" s="203"/>
      <c r="Z103" s="203"/>
    </row>
    <row r="104" ht="15.75" customHeight="1">
      <c r="A104" s="203"/>
      <c r="B104" s="203"/>
      <c r="C104" s="203"/>
      <c r="D104" s="203"/>
      <c r="E104" s="203"/>
      <c r="F104" s="203"/>
      <c r="G104" s="203"/>
      <c r="H104" s="203"/>
      <c r="I104" s="203"/>
      <c r="J104" s="203"/>
      <c r="K104" s="203"/>
      <c r="L104" s="203"/>
      <c r="M104" s="203"/>
      <c r="N104" s="203"/>
      <c r="O104" s="203"/>
      <c r="P104" s="203"/>
      <c r="Q104" s="203"/>
      <c r="R104" s="203"/>
      <c r="S104" s="203"/>
      <c r="T104" s="203"/>
      <c r="U104" s="203"/>
      <c r="V104" s="203"/>
      <c r="W104" s="203"/>
      <c r="X104" s="203"/>
      <c r="Y104" s="203"/>
      <c r="Z104" s="203"/>
    </row>
    <row r="105" ht="15.75" customHeight="1">
      <c r="A105" s="203"/>
      <c r="B105" s="203"/>
      <c r="C105" s="203"/>
      <c r="D105" s="203"/>
      <c r="E105" s="203"/>
      <c r="F105" s="203"/>
      <c r="G105" s="203"/>
      <c r="H105" s="203"/>
      <c r="I105" s="203"/>
      <c r="J105" s="203"/>
      <c r="K105" s="203"/>
      <c r="L105" s="203"/>
      <c r="M105" s="203"/>
      <c r="N105" s="203"/>
      <c r="O105" s="203"/>
      <c r="P105" s="203"/>
      <c r="Q105" s="203"/>
      <c r="R105" s="203"/>
      <c r="S105" s="203"/>
      <c r="T105" s="203"/>
      <c r="U105" s="203"/>
      <c r="V105" s="203"/>
      <c r="W105" s="203"/>
      <c r="X105" s="203"/>
      <c r="Y105" s="203"/>
      <c r="Z105" s="203"/>
    </row>
    <row r="106" ht="15.75" customHeight="1">
      <c r="A106" s="203"/>
      <c r="B106" s="203"/>
      <c r="C106" s="203"/>
      <c r="D106" s="203"/>
      <c r="E106" s="203"/>
      <c r="F106" s="203"/>
      <c r="G106" s="203"/>
      <c r="H106" s="203"/>
      <c r="I106" s="203"/>
      <c r="J106" s="203"/>
      <c r="K106" s="203"/>
      <c r="L106" s="203"/>
      <c r="M106" s="203"/>
      <c r="N106" s="203"/>
      <c r="O106" s="203"/>
      <c r="P106" s="203"/>
      <c r="Q106" s="203"/>
      <c r="R106" s="203"/>
      <c r="S106" s="203"/>
      <c r="T106" s="203"/>
      <c r="U106" s="203"/>
      <c r="V106" s="203"/>
      <c r="W106" s="203"/>
      <c r="X106" s="203"/>
      <c r="Y106" s="203"/>
      <c r="Z106" s="203"/>
    </row>
    <row r="107" ht="15.75" customHeight="1">
      <c r="A107" s="203"/>
      <c r="B107" s="203"/>
      <c r="C107" s="203"/>
      <c r="D107" s="203"/>
      <c r="E107" s="203"/>
      <c r="F107" s="203"/>
      <c r="G107" s="203"/>
      <c r="H107" s="203"/>
      <c r="I107" s="203"/>
      <c r="J107" s="203"/>
      <c r="K107" s="203"/>
      <c r="L107" s="203"/>
      <c r="M107" s="203"/>
      <c r="N107" s="203"/>
      <c r="O107" s="203"/>
      <c r="P107" s="203"/>
      <c r="Q107" s="203"/>
      <c r="R107" s="203"/>
      <c r="S107" s="203"/>
      <c r="T107" s="203"/>
      <c r="U107" s="203"/>
      <c r="V107" s="203"/>
      <c r="W107" s="203"/>
      <c r="X107" s="203"/>
      <c r="Y107" s="203"/>
      <c r="Z107" s="203"/>
    </row>
    <row r="108" ht="15.75" customHeight="1">
      <c r="A108" s="203"/>
      <c r="B108" s="203"/>
      <c r="C108" s="203"/>
      <c r="D108" s="203"/>
      <c r="E108" s="203"/>
      <c r="F108" s="203"/>
      <c r="G108" s="203"/>
      <c r="H108" s="203"/>
      <c r="I108" s="203"/>
      <c r="J108" s="203"/>
      <c r="K108" s="203"/>
      <c r="L108" s="203"/>
      <c r="M108" s="203"/>
      <c r="N108" s="203"/>
      <c r="O108" s="203"/>
      <c r="P108" s="203"/>
      <c r="Q108" s="203"/>
      <c r="R108" s="203"/>
      <c r="S108" s="203"/>
      <c r="T108" s="203"/>
      <c r="U108" s="203"/>
      <c r="V108" s="203"/>
      <c r="W108" s="203"/>
      <c r="X108" s="203"/>
      <c r="Y108" s="203"/>
      <c r="Z108" s="203"/>
    </row>
    <row r="109" ht="15.75" customHeight="1">
      <c r="A109" s="203"/>
      <c r="B109" s="203"/>
      <c r="C109" s="203"/>
      <c r="D109" s="203"/>
      <c r="E109" s="203"/>
      <c r="F109" s="203"/>
      <c r="G109" s="203"/>
      <c r="H109" s="203"/>
      <c r="I109" s="203"/>
      <c r="J109" s="203"/>
      <c r="K109" s="203"/>
      <c r="L109" s="203"/>
      <c r="M109" s="203"/>
      <c r="N109" s="203"/>
      <c r="O109" s="203"/>
      <c r="P109" s="203"/>
      <c r="Q109" s="203"/>
      <c r="R109" s="203"/>
      <c r="S109" s="203"/>
      <c r="T109" s="203"/>
      <c r="U109" s="203"/>
      <c r="V109" s="203"/>
      <c r="W109" s="203"/>
      <c r="X109" s="203"/>
      <c r="Y109" s="203"/>
      <c r="Z109" s="203"/>
    </row>
    <row r="110" ht="15.75" customHeight="1">
      <c r="A110" s="203"/>
      <c r="B110" s="203"/>
      <c r="C110" s="203"/>
      <c r="D110" s="203"/>
      <c r="E110" s="203"/>
      <c r="F110" s="203"/>
      <c r="G110" s="203"/>
      <c r="H110" s="203"/>
      <c r="I110" s="203"/>
      <c r="J110" s="203"/>
      <c r="K110" s="203"/>
      <c r="L110" s="203"/>
      <c r="M110" s="203"/>
      <c r="N110" s="203"/>
      <c r="O110" s="203"/>
      <c r="P110" s="203"/>
      <c r="Q110" s="203"/>
      <c r="R110" s="203"/>
      <c r="S110" s="203"/>
      <c r="T110" s="203"/>
      <c r="U110" s="203"/>
      <c r="V110" s="203"/>
      <c r="W110" s="203"/>
      <c r="X110" s="203"/>
      <c r="Y110" s="203"/>
      <c r="Z110" s="203"/>
    </row>
    <row r="111" ht="15.75" customHeight="1">
      <c r="A111" s="203"/>
      <c r="B111" s="203"/>
      <c r="C111" s="203"/>
      <c r="D111" s="203"/>
      <c r="E111" s="203"/>
      <c r="F111" s="203"/>
      <c r="G111" s="203"/>
      <c r="H111" s="203"/>
      <c r="I111" s="203"/>
      <c r="J111" s="203"/>
      <c r="K111" s="203"/>
      <c r="L111" s="203"/>
      <c r="M111" s="203"/>
      <c r="N111" s="203"/>
      <c r="O111" s="203"/>
      <c r="P111" s="203"/>
      <c r="Q111" s="203"/>
      <c r="R111" s="203"/>
      <c r="S111" s="203"/>
      <c r="T111" s="203"/>
      <c r="U111" s="203"/>
      <c r="V111" s="203"/>
      <c r="W111" s="203"/>
      <c r="X111" s="203"/>
      <c r="Y111" s="203"/>
      <c r="Z111" s="203"/>
    </row>
    <row r="112" ht="15.75" customHeight="1">
      <c r="A112" s="203"/>
      <c r="B112" s="203"/>
      <c r="C112" s="203"/>
      <c r="D112" s="203"/>
      <c r="E112" s="203"/>
      <c r="F112" s="203"/>
      <c r="G112" s="203"/>
      <c r="H112" s="203"/>
      <c r="I112" s="203"/>
      <c r="J112" s="203"/>
      <c r="K112" s="203"/>
      <c r="L112" s="203"/>
      <c r="M112" s="203"/>
      <c r="N112" s="203"/>
      <c r="O112" s="203"/>
      <c r="P112" s="203"/>
      <c r="Q112" s="203"/>
      <c r="R112" s="203"/>
      <c r="S112" s="203"/>
      <c r="T112" s="203"/>
      <c r="U112" s="203"/>
      <c r="V112" s="203"/>
      <c r="W112" s="203"/>
      <c r="X112" s="203"/>
      <c r="Y112" s="203"/>
      <c r="Z112" s="203"/>
    </row>
    <row r="113" ht="15.75" customHeight="1">
      <c r="A113" s="203"/>
      <c r="B113" s="203"/>
      <c r="C113" s="203"/>
      <c r="D113" s="203"/>
      <c r="E113" s="203"/>
      <c r="F113" s="203"/>
      <c r="G113" s="203"/>
      <c r="H113" s="203"/>
      <c r="I113" s="203"/>
      <c r="J113" s="203"/>
      <c r="K113" s="203"/>
      <c r="L113" s="203"/>
      <c r="M113" s="203"/>
      <c r="N113" s="203"/>
      <c r="O113" s="203"/>
      <c r="P113" s="203"/>
      <c r="Q113" s="203"/>
      <c r="R113" s="203"/>
      <c r="S113" s="203"/>
      <c r="T113" s="203"/>
      <c r="U113" s="203"/>
      <c r="V113" s="203"/>
      <c r="W113" s="203"/>
      <c r="X113" s="203"/>
      <c r="Y113" s="203"/>
      <c r="Z113" s="203"/>
    </row>
    <row r="114" ht="15.75" customHeight="1">
      <c r="A114" s="203"/>
      <c r="B114" s="203"/>
      <c r="C114" s="203"/>
      <c r="D114" s="203"/>
      <c r="E114" s="203"/>
      <c r="F114" s="203"/>
      <c r="G114" s="203"/>
      <c r="H114" s="203"/>
      <c r="I114" s="203"/>
      <c r="J114" s="203"/>
      <c r="K114" s="203"/>
      <c r="L114" s="203"/>
      <c r="M114" s="203"/>
      <c r="N114" s="203"/>
      <c r="O114" s="203"/>
      <c r="P114" s="203"/>
      <c r="Q114" s="203"/>
      <c r="R114" s="203"/>
      <c r="S114" s="203"/>
      <c r="T114" s="203"/>
      <c r="U114" s="203"/>
      <c r="V114" s="203"/>
      <c r="W114" s="203"/>
      <c r="X114" s="203"/>
      <c r="Y114" s="203"/>
      <c r="Z114" s="203"/>
    </row>
    <row r="115" ht="15.75" customHeight="1">
      <c r="A115" s="203"/>
      <c r="B115" s="203"/>
      <c r="C115" s="203"/>
      <c r="D115" s="203"/>
      <c r="E115" s="203"/>
      <c r="F115" s="203"/>
      <c r="G115" s="203"/>
      <c r="H115" s="203"/>
      <c r="I115" s="203"/>
      <c r="J115" s="203"/>
      <c r="K115" s="203"/>
      <c r="L115" s="203"/>
      <c r="M115" s="203"/>
      <c r="N115" s="203"/>
      <c r="O115" s="203"/>
      <c r="P115" s="203"/>
      <c r="Q115" s="203"/>
      <c r="R115" s="203"/>
      <c r="S115" s="203"/>
      <c r="T115" s="203"/>
      <c r="U115" s="203"/>
      <c r="V115" s="203"/>
      <c r="W115" s="203"/>
      <c r="X115" s="203"/>
      <c r="Y115" s="203"/>
      <c r="Z115" s="203"/>
    </row>
    <row r="116" ht="15.75" customHeight="1">
      <c r="A116" s="203"/>
      <c r="B116" s="203"/>
      <c r="C116" s="203"/>
      <c r="D116" s="203"/>
      <c r="E116" s="203"/>
      <c r="F116" s="203"/>
      <c r="G116" s="203"/>
      <c r="H116" s="203"/>
      <c r="I116" s="203"/>
      <c r="J116" s="203"/>
      <c r="K116" s="203"/>
      <c r="L116" s="203"/>
      <c r="M116" s="203"/>
      <c r="N116" s="203"/>
      <c r="O116" s="203"/>
      <c r="P116" s="203"/>
      <c r="Q116" s="203"/>
      <c r="R116" s="203"/>
      <c r="S116" s="203"/>
      <c r="T116" s="203"/>
      <c r="U116" s="203"/>
      <c r="V116" s="203"/>
      <c r="W116" s="203"/>
      <c r="X116" s="203"/>
      <c r="Y116" s="203"/>
      <c r="Z116" s="203"/>
    </row>
    <row r="117" ht="15.75" customHeight="1">
      <c r="A117" s="203"/>
      <c r="B117" s="203"/>
      <c r="C117" s="203"/>
      <c r="D117" s="203"/>
      <c r="E117" s="203"/>
      <c r="F117" s="203"/>
      <c r="G117" s="203"/>
      <c r="H117" s="203"/>
      <c r="I117" s="203"/>
      <c r="J117" s="203"/>
      <c r="K117" s="203"/>
      <c r="L117" s="203"/>
      <c r="M117" s="203"/>
      <c r="N117" s="203"/>
      <c r="O117" s="203"/>
      <c r="P117" s="203"/>
      <c r="Q117" s="203"/>
      <c r="R117" s="203"/>
      <c r="S117" s="203"/>
      <c r="T117" s="203"/>
      <c r="U117" s="203"/>
      <c r="V117" s="203"/>
      <c r="W117" s="203"/>
      <c r="X117" s="203"/>
      <c r="Y117" s="203"/>
      <c r="Z117" s="203"/>
    </row>
    <row r="118" ht="15.75" customHeight="1">
      <c r="A118" s="203"/>
      <c r="B118" s="203"/>
      <c r="C118" s="203"/>
      <c r="D118" s="203"/>
      <c r="E118" s="203"/>
      <c r="F118" s="203"/>
      <c r="G118" s="203"/>
      <c r="H118" s="203"/>
      <c r="I118" s="203"/>
      <c r="J118" s="203"/>
      <c r="K118" s="203"/>
      <c r="L118" s="203"/>
      <c r="M118" s="203"/>
      <c r="N118" s="203"/>
      <c r="O118" s="203"/>
      <c r="P118" s="203"/>
      <c r="Q118" s="203"/>
      <c r="R118" s="203"/>
      <c r="S118" s="203"/>
      <c r="T118" s="203"/>
      <c r="U118" s="203"/>
      <c r="V118" s="203"/>
      <c r="W118" s="203"/>
      <c r="X118" s="203"/>
      <c r="Y118" s="203"/>
      <c r="Z118" s="203"/>
    </row>
    <row r="119" ht="15.75" customHeight="1">
      <c r="A119" s="203"/>
      <c r="B119" s="203"/>
      <c r="C119" s="203"/>
      <c r="D119" s="203"/>
      <c r="E119" s="203"/>
      <c r="F119" s="203"/>
      <c r="G119" s="203"/>
      <c r="H119" s="203"/>
      <c r="I119" s="203"/>
      <c r="J119" s="203"/>
      <c r="K119" s="203"/>
      <c r="L119" s="203"/>
      <c r="M119" s="203"/>
      <c r="N119" s="203"/>
      <c r="O119" s="203"/>
      <c r="P119" s="203"/>
      <c r="Q119" s="203"/>
      <c r="R119" s="203"/>
      <c r="S119" s="203"/>
      <c r="T119" s="203"/>
      <c r="U119" s="203"/>
      <c r="V119" s="203"/>
      <c r="W119" s="203"/>
      <c r="X119" s="203"/>
      <c r="Y119" s="203"/>
      <c r="Z119" s="203"/>
    </row>
    <row r="120" ht="15.75" customHeight="1">
      <c r="A120" s="203"/>
      <c r="B120" s="203"/>
      <c r="C120" s="203"/>
      <c r="D120" s="203"/>
      <c r="E120" s="203"/>
      <c r="F120" s="203"/>
      <c r="G120" s="203"/>
      <c r="H120" s="203"/>
      <c r="I120" s="203"/>
      <c r="J120" s="203"/>
      <c r="K120" s="203"/>
      <c r="L120" s="203"/>
      <c r="M120" s="203"/>
      <c r="N120" s="203"/>
      <c r="O120" s="203"/>
      <c r="P120" s="203"/>
      <c r="Q120" s="203"/>
      <c r="R120" s="203"/>
      <c r="S120" s="203"/>
      <c r="T120" s="203"/>
      <c r="U120" s="203"/>
      <c r="V120" s="203"/>
      <c r="W120" s="203"/>
      <c r="X120" s="203"/>
      <c r="Y120" s="203"/>
      <c r="Z120" s="203"/>
    </row>
    <row r="121" ht="15.75" customHeight="1">
      <c r="A121" s="203"/>
      <c r="B121" s="203"/>
      <c r="C121" s="203"/>
      <c r="D121" s="203"/>
      <c r="E121" s="203"/>
      <c r="F121" s="203"/>
      <c r="G121" s="203"/>
      <c r="H121" s="203"/>
      <c r="I121" s="203"/>
      <c r="J121" s="203"/>
      <c r="K121" s="203"/>
      <c r="L121" s="203"/>
      <c r="M121" s="203"/>
      <c r="N121" s="203"/>
      <c r="O121" s="203"/>
      <c r="P121" s="203"/>
      <c r="Q121" s="203"/>
      <c r="R121" s="203"/>
      <c r="S121" s="203"/>
      <c r="T121" s="203"/>
      <c r="U121" s="203"/>
      <c r="V121" s="203"/>
      <c r="W121" s="203"/>
      <c r="X121" s="203"/>
      <c r="Y121" s="203"/>
      <c r="Z121" s="203"/>
    </row>
    <row r="122" ht="15.75" customHeight="1">
      <c r="A122" s="203"/>
      <c r="B122" s="203"/>
      <c r="C122" s="203"/>
      <c r="D122" s="203"/>
      <c r="E122" s="203"/>
      <c r="F122" s="203"/>
      <c r="G122" s="203"/>
      <c r="H122" s="203"/>
      <c r="I122" s="203"/>
      <c r="J122" s="203"/>
      <c r="K122" s="203"/>
      <c r="L122" s="203"/>
      <c r="M122" s="203"/>
      <c r="N122" s="203"/>
      <c r="O122" s="203"/>
      <c r="P122" s="203"/>
      <c r="Q122" s="203"/>
      <c r="R122" s="203"/>
      <c r="S122" s="203"/>
      <c r="T122" s="203"/>
      <c r="U122" s="203"/>
      <c r="V122" s="203"/>
      <c r="W122" s="203"/>
      <c r="X122" s="203"/>
      <c r="Y122" s="203"/>
      <c r="Z122" s="203"/>
    </row>
    <row r="123" ht="15.75" customHeight="1">
      <c r="A123" s="203"/>
      <c r="B123" s="203"/>
      <c r="C123" s="203"/>
      <c r="D123" s="203"/>
      <c r="E123" s="203"/>
      <c r="F123" s="203"/>
      <c r="G123" s="203"/>
      <c r="H123" s="203"/>
      <c r="I123" s="203"/>
      <c r="J123" s="203"/>
      <c r="K123" s="203"/>
      <c r="L123" s="203"/>
      <c r="M123" s="203"/>
      <c r="N123" s="203"/>
      <c r="O123" s="203"/>
      <c r="P123" s="203"/>
      <c r="Q123" s="203"/>
      <c r="R123" s="203"/>
      <c r="S123" s="203"/>
      <c r="T123" s="203"/>
      <c r="U123" s="203"/>
      <c r="V123" s="203"/>
      <c r="W123" s="203"/>
      <c r="X123" s="203"/>
      <c r="Y123" s="203"/>
      <c r="Z123" s="203"/>
    </row>
    <row r="124" ht="15.75" customHeight="1">
      <c r="A124" s="203"/>
      <c r="B124" s="203"/>
      <c r="C124" s="203"/>
      <c r="D124" s="203"/>
      <c r="E124" s="203"/>
      <c r="F124" s="203"/>
      <c r="G124" s="203"/>
      <c r="H124" s="203"/>
      <c r="I124" s="203"/>
      <c r="J124" s="203"/>
      <c r="K124" s="203"/>
      <c r="L124" s="203"/>
      <c r="M124" s="203"/>
      <c r="N124" s="203"/>
      <c r="O124" s="203"/>
      <c r="P124" s="203"/>
      <c r="Q124" s="203"/>
      <c r="R124" s="203"/>
      <c r="S124" s="203"/>
      <c r="T124" s="203"/>
      <c r="U124" s="203"/>
      <c r="V124" s="203"/>
      <c r="W124" s="203"/>
      <c r="X124" s="203"/>
      <c r="Y124" s="203"/>
      <c r="Z124" s="203"/>
    </row>
    <row r="125" ht="15.75" customHeight="1">
      <c r="A125" s="203"/>
      <c r="B125" s="203"/>
      <c r="C125" s="203"/>
      <c r="D125" s="203"/>
      <c r="E125" s="203"/>
      <c r="F125" s="203"/>
      <c r="G125" s="203"/>
      <c r="H125" s="203"/>
      <c r="I125" s="203"/>
      <c r="J125" s="203"/>
      <c r="K125" s="203"/>
      <c r="L125" s="203"/>
      <c r="M125" s="203"/>
      <c r="N125" s="203"/>
      <c r="O125" s="203"/>
      <c r="P125" s="203"/>
      <c r="Q125" s="203"/>
      <c r="R125" s="203"/>
      <c r="S125" s="203"/>
      <c r="T125" s="203"/>
      <c r="U125" s="203"/>
      <c r="V125" s="203"/>
      <c r="W125" s="203"/>
      <c r="X125" s="203"/>
      <c r="Y125" s="203"/>
      <c r="Z125" s="203"/>
    </row>
    <row r="126" ht="15.75" customHeight="1">
      <c r="A126" s="203"/>
      <c r="B126" s="203"/>
      <c r="C126" s="203"/>
      <c r="D126" s="203"/>
      <c r="E126" s="203"/>
      <c r="F126" s="203"/>
      <c r="G126" s="203"/>
      <c r="H126" s="203"/>
      <c r="I126" s="203"/>
      <c r="J126" s="203"/>
      <c r="K126" s="203"/>
      <c r="L126" s="203"/>
      <c r="M126" s="203"/>
      <c r="N126" s="203"/>
      <c r="O126" s="203"/>
      <c r="P126" s="203"/>
      <c r="Q126" s="203"/>
      <c r="R126" s="203"/>
      <c r="S126" s="203"/>
      <c r="T126" s="203"/>
      <c r="U126" s="203"/>
      <c r="V126" s="203"/>
      <c r="W126" s="203"/>
      <c r="X126" s="203"/>
      <c r="Y126" s="203"/>
      <c r="Z126" s="203"/>
    </row>
    <row r="127" ht="15.75" customHeight="1">
      <c r="A127" s="203"/>
      <c r="B127" s="203"/>
      <c r="C127" s="203"/>
      <c r="D127" s="203"/>
      <c r="E127" s="203"/>
      <c r="F127" s="203"/>
      <c r="G127" s="203"/>
      <c r="H127" s="203"/>
      <c r="I127" s="203"/>
      <c r="J127" s="203"/>
      <c r="K127" s="203"/>
      <c r="L127" s="203"/>
      <c r="M127" s="203"/>
      <c r="N127" s="203"/>
      <c r="O127" s="203"/>
      <c r="P127" s="203"/>
      <c r="Q127" s="203"/>
      <c r="R127" s="203"/>
      <c r="S127" s="203"/>
      <c r="T127" s="203"/>
      <c r="U127" s="203"/>
      <c r="V127" s="203"/>
      <c r="W127" s="203"/>
      <c r="X127" s="203"/>
      <c r="Y127" s="203"/>
      <c r="Z127" s="203"/>
    </row>
    <row r="128" ht="15.75" customHeight="1">
      <c r="A128" s="203"/>
      <c r="B128" s="203"/>
      <c r="C128" s="203"/>
      <c r="D128" s="203"/>
      <c r="E128" s="203"/>
      <c r="F128" s="203"/>
      <c r="G128" s="203"/>
      <c r="H128" s="203"/>
      <c r="I128" s="203"/>
      <c r="J128" s="203"/>
      <c r="K128" s="203"/>
      <c r="L128" s="203"/>
      <c r="M128" s="203"/>
      <c r="N128" s="203"/>
      <c r="O128" s="203"/>
      <c r="P128" s="203"/>
      <c r="Q128" s="203"/>
      <c r="R128" s="203"/>
      <c r="S128" s="203"/>
      <c r="T128" s="203"/>
      <c r="U128" s="203"/>
      <c r="V128" s="203"/>
      <c r="W128" s="203"/>
      <c r="X128" s="203"/>
      <c r="Y128" s="203"/>
      <c r="Z128" s="203"/>
    </row>
    <row r="129" ht="15.75" customHeight="1">
      <c r="A129" s="203"/>
      <c r="B129" s="203"/>
      <c r="C129" s="203"/>
      <c r="D129" s="203"/>
      <c r="E129" s="203"/>
      <c r="F129" s="203"/>
      <c r="G129" s="203"/>
      <c r="H129" s="203"/>
      <c r="I129" s="203"/>
      <c r="J129" s="203"/>
      <c r="K129" s="203"/>
      <c r="L129" s="203"/>
      <c r="M129" s="203"/>
      <c r="N129" s="203"/>
      <c r="O129" s="203"/>
      <c r="P129" s="203"/>
      <c r="Q129" s="203"/>
      <c r="R129" s="203"/>
      <c r="S129" s="203"/>
      <c r="T129" s="203"/>
      <c r="U129" s="203"/>
      <c r="V129" s="203"/>
      <c r="W129" s="203"/>
      <c r="X129" s="203"/>
      <c r="Y129" s="203"/>
      <c r="Z129" s="203"/>
    </row>
    <row r="130" ht="15.75" customHeight="1">
      <c r="A130" s="203"/>
      <c r="B130" s="203"/>
      <c r="C130" s="203"/>
      <c r="D130" s="203"/>
      <c r="E130" s="203"/>
      <c r="F130" s="203"/>
      <c r="G130" s="203"/>
      <c r="H130" s="203"/>
      <c r="I130" s="203"/>
      <c r="J130" s="203"/>
      <c r="K130" s="203"/>
      <c r="L130" s="203"/>
      <c r="M130" s="203"/>
      <c r="N130" s="203"/>
      <c r="O130" s="203"/>
      <c r="P130" s="203"/>
      <c r="Q130" s="203"/>
      <c r="R130" s="203"/>
      <c r="S130" s="203"/>
      <c r="T130" s="203"/>
      <c r="U130" s="203"/>
      <c r="V130" s="203"/>
      <c r="W130" s="203"/>
      <c r="X130" s="203"/>
      <c r="Y130" s="203"/>
      <c r="Z130" s="203"/>
    </row>
    <row r="131" ht="15.75" customHeight="1">
      <c r="A131" s="203"/>
      <c r="B131" s="203"/>
      <c r="C131" s="203"/>
      <c r="D131" s="203"/>
      <c r="E131" s="203"/>
      <c r="F131" s="203"/>
      <c r="G131" s="203"/>
      <c r="H131" s="203"/>
      <c r="I131" s="203"/>
      <c r="J131" s="203"/>
      <c r="K131" s="203"/>
      <c r="L131" s="203"/>
      <c r="M131" s="203"/>
      <c r="N131" s="203"/>
      <c r="O131" s="203"/>
      <c r="P131" s="203"/>
      <c r="Q131" s="203"/>
      <c r="R131" s="203"/>
      <c r="S131" s="203"/>
      <c r="T131" s="203"/>
      <c r="U131" s="203"/>
      <c r="V131" s="203"/>
      <c r="W131" s="203"/>
      <c r="X131" s="203"/>
      <c r="Y131" s="203"/>
      <c r="Z131" s="203"/>
    </row>
    <row r="132" ht="15.75" customHeight="1">
      <c r="A132" s="203"/>
      <c r="B132" s="203"/>
      <c r="C132" s="203"/>
      <c r="D132" s="203"/>
      <c r="E132" s="203"/>
      <c r="F132" s="203"/>
      <c r="G132" s="203"/>
      <c r="H132" s="203"/>
      <c r="I132" s="203"/>
      <c r="J132" s="203"/>
      <c r="K132" s="203"/>
      <c r="L132" s="203"/>
      <c r="M132" s="203"/>
      <c r="N132" s="203"/>
      <c r="O132" s="203"/>
      <c r="P132" s="203"/>
      <c r="Q132" s="203"/>
      <c r="R132" s="203"/>
      <c r="S132" s="203"/>
      <c r="T132" s="203"/>
      <c r="U132" s="203"/>
      <c r="V132" s="203"/>
      <c r="W132" s="203"/>
      <c r="X132" s="203"/>
      <c r="Y132" s="203"/>
      <c r="Z132" s="203"/>
    </row>
    <row r="133" ht="15.75" customHeight="1">
      <c r="A133" s="203"/>
      <c r="B133" s="203"/>
      <c r="C133" s="203"/>
      <c r="D133" s="203"/>
      <c r="E133" s="203"/>
      <c r="F133" s="203"/>
      <c r="G133" s="203"/>
      <c r="H133" s="203"/>
      <c r="I133" s="203"/>
      <c r="J133" s="203"/>
      <c r="K133" s="203"/>
      <c r="L133" s="203"/>
      <c r="M133" s="203"/>
      <c r="N133" s="203"/>
      <c r="O133" s="203"/>
      <c r="P133" s="203"/>
      <c r="Q133" s="203"/>
      <c r="R133" s="203"/>
      <c r="S133" s="203"/>
      <c r="T133" s="203"/>
      <c r="U133" s="203"/>
      <c r="V133" s="203"/>
      <c r="W133" s="203"/>
      <c r="X133" s="203"/>
      <c r="Y133" s="203"/>
      <c r="Z133" s="203"/>
    </row>
    <row r="134" ht="15.75" customHeight="1">
      <c r="A134" s="203"/>
      <c r="B134" s="203"/>
      <c r="C134" s="203"/>
      <c r="D134" s="203"/>
      <c r="E134" s="203"/>
      <c r="F134" s="203"/>
      <c r="G134" s="203"/>
      <c r="H134" s="203"/>
      <c r="I134" s="203"/>
      <c r="J134" s="203"/>
      <c r="K134" s="203"/>
      <c r="L134" s="203"/>
      <c r="M134" s="203"/>
      <c r="N134" s="203"/>
      <c r="O134" s="203"/>
      <c r="P134" s="203"/>
      <c r="Q134" s="203"/>
      <c r="R134" s="203"/>
      <c r="S134" s="203"/>
      <c r="T134" s="203"/>
      <c r="U134" s="203"/>
      <c r="V134" s="203"/>
      <c r="W134" s="203"/>
      <c r="X134" s="203"/>
      <c r="Y134" s="203"/>
      <c r="Z134" s="203"/>
    </row>
    <row r="135" ht="15.75" customHeight="1">
      <c r="A135" s="203"/>
      <c r="B135" s="203"/>
      <c r="C135" s="203"/>
      <c r="D135" s="203"/>
      <c r="E135" s="203"/>
      <c r="F135" s="203"/>
      <c r="G135" s="203"/>
      <c r="H135" s="203"/>
      <c r="I135" s="203"/>
      <c r="J135" s="203"/>
      <c r="K135" s="203"/>
      <c r="L135" s="203"/>
      <c r="M135" s="203"/>
      <c r="N135" s="203"/>
      <c r="O135" s="203"/>
      <c r="P135" s="203"/>
      <c r="Q135" s="203"/>
      <c r="R135" s="203"/>
      <c r="S135" s="203"/>
      <c r="T135" s="203"/>
      <c r="U135" s="203"/>
      <c r="V135" s="203"/>
      <c r="W135" s="203"/>
      <c r="X135" s="203"/>
      <c r="Y135" s="203"/>
      <c r="Z135" s="203"/>
    </row>
    <row r="136" ht="15.75" customHeight="1">
      <c r="A136" s="203"/>
      <c r="B136" s="203"/>
      <c r="C136" s="203"/>
      <c r="D136" s="203"/>
      <c r="E136" s="203"/>
      <c r="F136" s="203"/>
      <c r="G136" s="203"/>
      <c r="H136" s="203"/>
      <c r="I136" s="203"/>
      <c r="J136" s="203"/>
      <c r="K136" s="203"/>
      <c r="L136" s="203"/>
      <c r="M136" s="203"/>
      <c r="N136" s="203"/>
      <c r="O136" s="203"/>
      <c r="P136" s="203"/>
      <c r="Q136" s="203"/>
      <c r="R136" s="203"/>
      <c r="S136" s="203"/>
      <c r="T136" s="203"/>
      <c r="U136" s="203"/>
      <c r="V136" s="203"/>
      <c r="W136" s="203"/>
      <c r="X136" s="203"/>
      <c r="Y136" s="203"/>
      <c r="Z136" s="203"/>
    </row>
    <row r="137" ht="15.75" customHeight="1">
      <c r="A137" s="203"/>
      <c r="B137" s="203"/>
      <c r="C137" s="203"/>
      <c r="D137" s="203"/>
      <c r="E137" s="203"/>
      <c r="F137" s="203"/>
      <c r="G137" s="203"/>
      <c r="H137" s="203"/>
      <c r="I137" s="203"/>
      <c r="J137" s="203"/>
      <c r="K137" s="203"/>
      <c r="L137" s="203"/>
      <c r="M137" s="203"/>
      <c r="N137" s="203"/>
      <c r="O137" s="203"/>
      <c r="P137" s="203"/>
      <c r="Q137" s="203"/>
      <c r="R137" s="203"/>
      <c r="S137" s="203"/>
      <c r="T137" s="203"/>
      <c r="U137" s="203"/>
      <c r="V137" s="203"/>
      <c r="W137" s="203"/>
      <c r="X137" s="203"/>
      <c r="Y137" s="203"/>
      <c r="Z137" s="203"/>
    </row>
    <row r="138" ht="15.75" customHeight="1">
      <c r="A138" s="203"/>
      <c r="B138" s="203"/>
      <c r="C138" s="203"/>
      <c r="D138" s="203"/>
      <c r="E138" s="203"/>
      <c r="F138" s="203"/>
      <c r="G138" s="203"/>
      <c r="H138" s="203"/>
      <c r="I138" s="203"/>
      <c r="J138" s="203"/>
      <c r="K138" s="203"/>
      <c r="L138" s="203"/>
      <c r="M138" s="203"/>
      <c r="N138" s="203"/>
      <c r="O138" s="203"/>
      <c r="P138" s="203"/>
      <c r="Q138" s="203"/>
      <c r="R138" s="203"/>
      <c r="S138" s="203"/>
      <c r="T138" s="203"/>
      <c r="U138" s="203"/>
      <c r="V138" s="203"/>
      <c r="W138" s="203"/>
      <c r="X138" s="203"/>
      <c r="Y138" s="203"/>
      <c r="Z138" s="203"/>
    </row>
    <row r="139" ht="15.75" customHeight="1">
      <c r="A139" s="203"/>
      <c r="B139" s="203"/>
      <c r="C139" s="203"/>
      <c r="D139" s="203"/>
      <c r="E139" s="203"/>
      <c r="F139" s="203"/>
      <c r="G139" s="203"/>
      <c r="H139" s="203"/>
      <c r="I139" s="203"/>
      <c r="J139" s="203"/>
      <c r="K139" s="203"/>
      <c r="L139" s="203"/>
      <c r="M139" s="203"/>
      <c r="N139" s="203"/>
      <c r="O139" s="203"/>
      <c r="P139" s="203"/>
      <c r="Q139" s="203"/>
      <c r="R139" s="203"/>
      <c r="S139" s="203"/>
      <c r="T139" s="203"/>
      <c r="U139" s="203"/>
      <c r="V139" s="203"/>
      <c r="W139" s="203"/>
      <c r="X139" s="203"/>
      <c r="Y139" s="203"/>
      <c r="Z139" s="203"/>
    </row>
    <row r="140" ht="15.75" customHeight="1">
      <c r="A140" s="203"/>
      <c r="B140" s="203"/>
      <c r="C140" s="203"/>
      <c r="D140" s="203"/>
      <c r="E140" s="203"/>
      <c r="F140" s="203"/>
      <c r="G140" s="203"/>
      <c r="H140" s="203"/>
      <c r="I140" s="203"/>
      <c r="J140" s="203"/>
      <c r="K140" s="203"/>
      <c r="L140" s="203"/>
      <c r="M140" s="203"/>
      <c r="N140" s="203"/>
      <c r="O140" s="203"/>
      <c r="P140" s="203"/>
      <c r="Q140" s="203"/>
      <c r="R140" s="203"/>
      <c r="S140" s="203"/>
      <c r="T140" s="203"/>
      <c r="U140" s="203"/>
      <c r="V140" s="203"/>
      <c r="W140" s="203"/>
      <c r="X140" s="203"/>
      <c r="Y140" s="203"/>
      <c r="Z140" s="203"/>
    </row>
    <row r="141" ht="15.75" customHeight="1">
      <c r="A141" s="203"/>
      <c r="B141" s="203"/>
      <c r="C141" s="203"/>
      <c r="D141" s="203"/>
      <c r="E141" s="203"/>
      <c r="F141" s="203"/>
      <c r="G141" s="203"/>
      <c r="H141" s="203"/>
      <c r="I141" s="203"/>
      <c r="J141" s="203"/>
      <c r="K141" s="203"/>
      <c r="L141" s="203"/>
      <c r="M141" s="203"/>
      <c r="N141" s="203"/>
      <c r="O141" s="203"/>
      <c r="P141" s="203"/>
      <c r="Q141" s="203"/>
      <c r="R141" s="203"/>
      <c r="S141" s="203"/>
      <c r="T141" s="203"/>
      <c r="U141" s="203"/>
      <c r="V141" s="203"/>
      <c r="W141" s="203"/>
      <c r="X141" s="203"/>
      <c r="Y141" s="203"/>
      <c r="Z141" s="203"/>
    </row>
    <row r="142" ht="15.75" customHeight="1">
      <c r="A142" s="203"/>
      <c r="B142" s="203"/>
      <c r="C142" s="203"/>
      <c r="D142" s="203"/>
      <c r="E142" s="203"/>
      <c r="F142" s="203"/>
      <c r="G142" s="203"/>
      <c r="H142" s="203"/>
      <c r="I142" s="203"/>
      <c r="J142" s="203"/>
      <c r="K142" s="203"/>
      <c r="L142" s="203"/>
      <c r="M142" s="203"/>
      <c r="N142" s="203"/>
      <c r="O142" s="203"/>
      <c r="P142" s="203"/>
      <c r="Q142" s="203"/>
      <c r="R142" s="203"/>
      <c r="S142" s="203"/>
      <c r="T142" s="203"/>
      <c r="U142" s="203"/>
      <c r="V142" s="203"/>
      <c r="W142" s="203"/>
      <c r="X142" s="203"/>
      <c r="Y142" s="203"/>
      <c r="Z142" s="203"/>
    </row>
    <row r="143" ht="15.75" customHeight="1">
      <c r="A143" s="203"/>
      <c r="B143" s="203"/>
      <c r="C143" s="203"/>
      <c r="D143" s="203"/>
      <c r="E143" s="203"/>
      <c r="F143" s="203"/>
      <c r="G143" s="203"/>
      <c r="H143" s="203"/>
      <c r="I143" s="203"/>
      <c r="J143" s="203"/>
      <c r="K143" s="203"/>
      <c r="L143" s="203"/>
      <c r="M143" s="203"/>
      <c r="N143" s="203"/>
      <c r="O143" s="203"/>
      <c r="P143" s="203"/>
      <c r="Q143" s="203"/>
      <c r="R143" s="203"/>
      <c r="S143" s="203"/>
      <c r="T143" s="203"/>
      <c r="U143" s="203"/>
      <c r="V143" s="203"/>
      <c r="W143" s="203"/>
      <c r="X143" s="203"/>
      <c r="Y143" s="203"/>
      <c r="Z143" s="203"/>
    </row>
    <row r="144" ht="15.75" customHeight="1">
      <c r="A144" s="203"/>
      <c r="B144" s="203"/>
      <c r="C144" s="203"/>
      <c r="D144" s="203"/>
      <c r="E144" s="203"/>
      <c r="F144" s="203"/>
      <c r="G144" s="203"/>
      <c r="H144" s="203"/>
      <c r="I144" s="203"/>
      <c r="J144" s="203"/>
      <c r="K144" s="203"/>
      <c r="L144" s="203"/>
      <c r="M144" s="203"/>
      <c r="N144" s="203"/>
      <c r="O144" s="203"/>
      <c r="P144" s="203"/>
      <c r="Q144" s="203"/>
      <c r="R144" s="203"/>
      <c r="S144" s="203"/>
      <c r="T144" s="203"/>
      <c r="U144" s="203"/>
      <c r="V144" s="203"/>
      <c r="W144" s="203"/>
      <c r="X144" s="203"/>
      <c r="Y144" s="203"/>
      <c r="Z144" s="203"/>
    </row>
    <row r="145" ht="15.75" customHeight="1">
      <c r="A145" s="203"/>
      <c r="B145" s="203"/>
      <c r="C145" s="203"/>
      <c r="D145" s="203"/>
      <c r="E145" s="203"/>
      <c r="F145" s="203"/>
      <c r="G145" s="203"/>
      <c r="H145" s="203"/>
      <c r="I145" s="203"/>
      <c r="J145" s="203"/>
      <c r="K145" s="203"/>
      <c r="L145" s="203"/>
      <c r="M145" s="203"/>
      <c r="N145" s="203"/>
      <c r="O145" s="203"/>
      <c r="P145" s="203"/>
      <c r="Q145" s="203"/>
      <c r="R145" s="203"/>
      <c r="S145" s="203"/>
      <c r="T145" s="203"/>
      <c r="U145" s="203"/>
      <c r="V145" s="203"/>
      <c r="W145" s="203"/>
      <c r="X145" s="203"/>
      <c r="Y145" s="203"/>
      <c r="Z145" s="203"/>
    </row>
    <row r="146" ht="15.75" customHeight="1">
      <c r="A146" s="203"/>
      <c r="B146" s="203"/>
      <c r="C146" s="203"/>
      <c r="D146" s="203"/>
      <c r="E146" s="203"/>
      <c r="F146" s="203"/>
      <c r="G146" s="203"/>
      <c r="H146" s="203"/>
      <c r="I146" s="203"/>
      <c r="J146" s="203"/>
      <c r="K146" s="203"/>
      <c r="L146" s="203"/>
      <c r="M146" s="203"/>
      <c r="N146" s="203"/>
      <c r="O146" s="203"/>
      <c r="P146" s="203"/>
      <c r="Q146" s="203"/>
      <c r="R146" s="203"/>
      <c r="S146" s="203"/>
      <c r="T146" s="203"/>
      <c r="U146" s="203"/>
      <c r="V146" s="203"/>
      <c r="W146" s="203"/>
      <c r="X146" s="203"/>
      <c r="Y146" s="203"/>
      <c r="Z146" s="203"/>
    </row>
    <row r="147" ht="15.75" customHeight="1">
      <c r="A147" s="203"/>
      <c r="B147" s="203"/>
      <c r="C147" s="203"/>
      <c r="D147" s="203"/>
      <c r="E147" s="203"/>
      <c r="F147" s="203"/>
      <c r="G147" s="203"/>
      <c r="H147" s="203"/>
      <c r="I147" s="203"/>
      <c r="J147" s="203"/>
      <c r="K147" s="203"/>
      <c r="L147" s="203"/>
      <c r="M147" s="203"/>
      <c r="N147" s="203"/>
      <c r="O147" s="203"/>
      <c r="P147" s="203"/>
      <c r="Q147" s="203"/>
      <c r="R147" s="203"/>
      <c r="S147" s="203"/>
      <c r="T147" s="203"/>
      <c r="U147" s="203"/>
      <c r="V147" s="203"/>
      <c r="W147" s="203"/>
      <c r="X147" s="203"/>
      <c r="Y147" s="203"/>
      <c r="Z147" s="203"/>
    </row>
    <row r="148" ht="15.75" customHeight="1">
      <c r="A148" s="203"/>
      <c r="B148" s="203"/>
      <c r="C148" s="203"/>
      <c r="D148" s="203"/>
      <c r="E148" s="203"/>
      <c r="F148" s="203"/>
      <c r="G148" s="203"/>
      <c r="H148" s="203"/>
      <c r="I148" s="203"/>
      <c r="J148" s="203"/>
      <c r="K148" s="203"/>
      <c r="L148" s="203"/>
      <c r="M148" s="203"/>
      <c r="N148" s="203"/>
      <c r="O148" s="203"/>
      <c r="P148" s="203"/>
      <c r="Q148" s="203"/>
      <c r="R148" s="203"/>
      <c r="S148" s="203"/>
      <c r="T148" s="203"/>
      <c r="U148" s="203"/>
      <c r="V148" s="203"/>
      <c r="W148" s="203"/>
      <c r="X148" s="203"/>
      <c r="Y148" s="203"/>
      <c r="Z148" s="203"/>
    </row>
    <row r="149" ht="15.75" customHeight="1">
      <c r="A149" s="203"/>
      <c r="B149" s="203"/>
      <c r="C149" s="203"/>
      <c r="D149" s="203"/>
      <c r="E149" s="203"/>
      <c r="F149" s="203"/>
      <c r="G149" s="203"/>
      <c r="H149" s="203"/>
      <c r="I149" s="203"/>
      <c r="J149" s="203"/>
      <c r="K149" s="203"/>
      <c r="L149" s="203"/>
      <c r="M149" s="203"/>
      <c r="N149" s="203"/>
      <c r="O149" s="203"/>
      <c r="P149" s="203"/>
      <c r="Q149" s="203"/>
      <c r="R149" s="203"/>
      <c r="S149" s="203"/>
      <c r="T149" s="203"/>
      <c r="U149" s="203"/>
      <c r="V149" s="203"/>
      <c r="W149" s="203"/>
      <c r="X149" s="203"/>
      <c r="Y149" s="203"/>
      <c r="Z149" s="203"/>
    </row>
    <row r="150" ht="15.75" customHeight="1">
      <c r="A150" s="203"/>
      <c r="B150" s="203"/>
      <c r="C150" s="203"/>
      <c r="D150" s="203"/>
      <c r="E150" s="203"/>
      <c r="F150" s="203"/>
      <c r="G150" s="203"/>
      <c r="H150" s="203"/>
      <c r="I150" s="203"/>
      <c r="J150" s="203"/>
      <c r="K150" s="203"/>
      <c r="L150" s="203"/>
      <c r="M150" s="203"/>
      <c r="N150" s="203"/>
      <c r="O150" s="203"/>
      <c r="P150" s="203"/>
      <c r="Q150" s="203"/>
      <c r="R150" s="203"/>
      <c r="S150" s="203"/>
      <c r="T150" s="203"/>
      <c r="U150" s="203"/>
      <c r="V150" s="203"/>
      <c r="W150" s="203"/>
      <c r="X150" s="203"/>
      <c r="Y150" s="203"/>
      <c r="Z150" s="203"/>
    </row>
    <row r="151" ht="15.75" customHeight="1">
      <c r="A151" s="203"/>
      <c r="B151" s="203"/>
      <c r="C151" s="203"/>
      <c r="D151" s="203"/>
      <c r="E151" s="203"/>
      <c r="F151" s="203"/>
      <c r="G151" s="203"/>
      <c r="H151" s="203"/>
      <c r="I151" s="203"/>
      <c r="J151" s="203"/>
      <c r="K151" s="203"/>
      <c r="L151" s="203"/>
      <c r="M151" s="203"/>
      <c r="N151" s="203"/>
      <c r="O151" s="203"/>
      <c r="P151" s="203"/>
      <c r="Q151" s="203"/>
      <c r="R151" s="203"/>
      <c r="S151" s="203"/>
      <c r="T151" s="203"/>
      <c r="U151" s="203"/>
      <c r="V151" s="203"/>
      <c r="W151" s="203"/>
      <c r="X151" s="203"/>
      <c r="Y151" s="203"/>
      <c r="Z151" s="203"/>
    </row>
    <row r="152" ht="15.75" customHeight="1">
      <c r="A152" s="203"/>
      <c r="B152" s="203"/>
      <c r="C152" s="203"/>
      <c r="D152" s="203"/>
      <c r="E152" s="203"/>
      <c r="F152" s="203"/>
      <c r="G152" s="203"/>
      <c r="H152" s="203"/>
      <c r="I152" s="203"/>
      <c r="J152" s="203"/>
      <c r="K152" s="203"/>
      <c r="L152" s="203"/>
      <c r="M152" s="203"/>
      <c r="N152" s="203"/>
      <c r="O152" s="203"/>
      <c r="P152" s="203"/>
      <c r="Q152" s="203"/>
      <c r="R152" s="203"/>
      <c r="S152" s="203"/>
      <c r="T152" s="203"/>
      <c r="U152" s="203"/>
      <c r="V152" s="203"/>
      <c r="W152" s="203"/>
      <c r="X152" s="203"/>
      <c r="Y152" s="203"/>
      <c r="Z152" s="203"/>
    </row>
    <row r="153" ht="15.75" customHeight="1">
      <c r="A153" s="203"/>
      <c r="B153" s="203"/>
      <c r="C153" s="203"/>
      <c r="D153" s="203"/>
      <c r="E153" s="203"/>
      <c r="F153" s="203"/>
      <c r="G153" s="203"/>
      <c r="H153" s="203"/>
      <c r="I153" s="203"/>
      <c r="J153" s="203"/>
      <c r="K153" s="203"/>
      <c r="L153" s="203"/>
      <c r="M153" s="203"/>
      <c r="N153" s="203"/>
      <c r="O153" s="203"/>
      <c r="P153" s="203"/>
      <c r="Q153" s="203"/>
      <c r="R153" s="203"/>
      <c r="S153" s="203"/>
      <c r="T153" s="203"/>
      <c r="U153" s="203"/>
      <c r="V153" s="203"/>
      <c r="W153" s="203"/>
      <c r="X153" s="203"/>
      <c r="Y153" s="203"/>
      <c r="Z153" s="203"/>
    </row>
    <row r="154" ht="15.75" customHeight="1">
      <c r="A154" s="203"/>
      <c r="B154" s="203"/>
      <c r="C154" s="203"/>
      <c r="D154" s="203"/>
      <c r="E154" s="203"/>
      <c r="F154" s="203"/>
      <c r="G154" s="203"/>
      <c r="H154" s="203"/>
      <c r="I154" s="203"/>
      <c r="J154" s="203"/>
      <c r="K154" s="203"/>
      <c r="L154" s="203"/>
      <c r="M154" s="203"/>
      <c r="N154" s="203"/>
      <c r="O154" s="203"/>
      <c r="P154" s="203"/>
      <c r="Q154" s="203"/>
      <c r="R154" s="203"/>
      <c r="S154" s="203"/>
      <c r="T154" s="203"/>
      <c r="U154" s="203"/>
      <c r="V154" s="203"/>
      <c r="W154" s="203"/>
      <c r="X154" s="203"/>
      <c r="Y154" s="203"/>
      <c r="Z154" s="203"/>
    </row>
    <row r="155" ht="15.75" customHeight="1">
      <c r="A155" s="203"/>
      <c r="B155" s="203"/>
      <c r="C155" s="203"/>
      <c r="D155" s="203"/>
      <c r="E155" s="203"/>
      <c r="F155" s="203"/>
      <c r="G155" s="203"/>
      <c r="H155" s="203"/>
      <c r="I155" s="203"/>
      <c r="J155" s="203"/>
      <c r="K155" s="203"/>
      <c r="L155" s="203"/>
      <c r="M155" s="203"/>
      <c r="N155" s="203"/>
      <c r="O155" s="203"/>
      <c r="P155" s="203"/>
      <c r="Q155" s="203"/>
      <c r="R155" s="203"/>
      <c r="S155" s="203"/>
      <c r="T155" s="203"/>
      <c r="U155" s="203"/>
      <c r="V155" s="203"/>
      <c r="W155" s="203"/>
      <c r="X155" s="203"/>
      <c r="Y155" s="203"/>
      <c r="Z155" s="203"/>
    </row>
    <row r="156" ht="15.75" customHeight="1">
      <c r="A156" s="203"/>
      <c r="B156" s="203"/>
      <c r="C156" s="203"/>
      <c r="D156" s="203"/>
      <c r="E156" s="203"/>
      <c r="F156" s="203"/>
      <c r="G156" s="203"/>
      <c r="H156" s="203"/>
      <c r="I156" s="203"/>
      <c r="J156" s="203"/>
      <c r="K156" s="203"/>
      <c r="L156" s="203"/>
      <c r="M156" s="203"/>
      <c r="N156" s="203"/>
      <c r="O156" s="203"/>
      <c r="P156" s="203"/>
      <c r="Q156" s="203"/>
      <c r="R156" s="203"/>
      <c r="S156" s="203"/>
      <c r="T156" s="203"/>
      <c r="U156" s="203"/>
      <c r="V156" s="203"/>
      <c r="W156" s="203"/>
      <c r="X156" s="203"/>
      <c r="Y156" s="203"/>
      <c r="Z156" s="203"/>
    </row>
    <row r="157" ht="15.75" customHeight="1">
      <c r="A157" s="203"/>
      <c r="B157" s="203"/>
      <c r="C157" s="203"/>
      <c r="D157" s="203"/>
      <c r="E157" s="203"/>
      <c r="F157" s="203"/>
      <c r="G157" s="203"/>
      <c r="H157" s="203"/>
      <c r="I157" s="203"/>
      <c r="J157" s="203"/>
      <c r="K157" s="203"/>
      <c r="L157" s="203"/>
      <c r="M157" s="203"/>
      <c r="N157" s="203"/>
      <c r="O157" s="203"/>
      <c r="P157" s="203"/>
      <c r="Q157" s="203"/>
      <c r="R157" s="203"/>
      <c r="S157" s="203"/>
      <c r="T157" s="203"/>
      <c r="U157" s="203"/>
      <c r="V157" s="203"/>
      <c r="W157" s="203"/>
      <c r="X157" s="203"/>
      <c r="Y157" s="203"/>
      <c r="Z157" s="203"/>
    </row>
    <row r="158" ht="15.75" customHeight="1">
      <c r="A158" s="203"/>
      <c r="B158" s="203"/>
      <c r="C158" s="203"/>
      <c r="D158" s="203"/>
      <c r="E158" s="203"/>
      <c r="F158" s="203"/>
      <c r="G158" s="203"/>
      <c r="H158" s="203"/>
      <c r="I158" s="203"/>
      <c r="J158" s="203"/>
      <c r="K158" s="203"/>
      <c r="L158" s="203"/>
      <c r="M158" s="203"/>
      <c r="N158" s="203"/>
      <c r="O158" s="203"/>
      <c r="P158" s="203"/>
      <c r="Q158" s="203"/>
      <c r="R158" s="203"/>
      <c r="S158" s="203"/>
      <c r="T158" s="203"/>
      <c r="U158" s="203"/>
      <c r="V158" s="203"/>
      <c r="W158" s="203"/>
      <c r="X158" s="203"/>
      <c r="Y158" s="203"/>
      <c r="Z158" s="203"/>
    </row>
    <row r="159" ht="15.75" customHeight="1">
      <c r="A159" s="203"/>
      <c r="B159" s="203"/>
      <c r="C159" s="203"/>
      <c r="D159" s="203"/>
      <c r="E159" s="203"/>
      <c r="F159" s="203"/>
      <c r="G159" s="203"/>
      <c r="H159" s="203"/>
      <c r="I159" s="203"/>
      <c r="J159" s="203"/>
      <c r="K159" s="203"/>
      <c r="L159" s="203"/>
      <c r="M159" s="203"/>
      <c r="N159" s="203"/>
      <c r="O159" s="203"/>
      <c r="P159" s="203"/>
      <c r="Q159" s="203"/>
      <c r="R159" s="203"/>
      <c r="S159" s="203"/>
      <c r="T159" s="203"/>
      <c r="U159" s="203"/>
      <c r="V159" s="203"/>
      <c r="W159" s="203"/>
      <c r="X159" s="203"/>
      <c r="Y159" s="203"/>
      <c r="Z159" s="203"/>
    </row>
    <row r="160" ht="15.75" customHeight="1">
      <c r="A160" s="203"/>
      <c r="B160" s="203"/>
      <c r="C160" s="203"/>
      <c r="D160" s="203"/>
      <c r="E160" s="203"/>
      <c r="F160" s="203"/>
      <c r="G160" s="203"/>
      <c r="H160" s="203"/>
      <c r="I160" s="203"/>
      <c r="J160" s="203"/>
      <c r="K160" s="203"/>
      <c r="L160" s="203"/>
      <c r="M160" s="203"/>
      <c r="N160" s="203"/>
      <c r="O160" s="203"/>
      <c r="P160" s="203"/>
      <c r="Q160" s="203"/>
      <c r="R160" s="203"/>
      <c r="S160" s="203"/>
      <c r="T160" s="203"/>
      <c r="U160" s="203"/>
      <c r="V160" s="203"/>
      <c r="W160" s="203"/>
      <c r="X160" s="203"/>
      <c r="Y160" s="203"/>
      <c r="Z160" s="203"/>
    </row>
    <row r="161" ht="15.75" customHeight="1">
      <c r="A161" s="203"/>
      <c r="B161" s="203"/>
      <c r="C161" s="203"/>
      <c r="D161" s="203"/>
      <c r="E161" s="203"/>
      <c r="F161" s="203"/>
      <c r="G161" s="203"/>
      <c r="H161" s="203"/>
      <c r="I161" s="203"/>
      <c r="J161" s="203"/>
      <c r="K161" s="203"/>
      <c r="L161" s="203"/>
      <c r="M161" s="203"/>
      <c r="N161" s="203"/>
      <c r="O161" s="203"/>
      <c r="P161" s="203"/>
      <c r="Q161" s="203"/>
      <c r="R161" s="203"/>
      <c r="S161" s="203"/>
      <c r="T161" s="203"/>
      <c r="U161" s="203"/>
      <c r="V161" s="203"/>
      <c r="W161" s="203"/>
      <c r="X161" s="203"/>
      <c r="Y161" s="203"/>
      <c r="Z161" s="203"/>
    </row>
    <row r="162" ht="15.75" customHeight="1">
      <c r="A162" s="203"/>
      <c r="B162" s="203"/>
      <c r="C162" s="203"/>
      <c r="D162" s="203"/>
      <c r="E162" s="203"/>
      <c r="F162" s="203"/>
      <c r="G162" s="203"/>
      <c r="H162" s="203"/>
      <c r="I162" s="203"/>
      <c r="J162" s="203"/>
      <c r="K162" s="203"/>
      <c r="L162" s="203"/>
      <c r="M162" s="203"/>
      <c r="N162" s="203"/>
      <c r="O162" s="203"/>
      <c r="P162" s="203"/>
      <c r="Q162" s="203"/>
      <c r="R162" s="203"/>
      <c r="S162" s="203"/>
      <c r="T162" s="203"/>
      <c r="U162" s="203"/>
      <c r="V162" s="203"/>
      <c r="W162" s="203"/>
      <c r="X162" s="203"/>
      <c r="Y162" s="203"/>
      <c r="Z162" s="203"/>
    </row>
    <row r="163" ht="15.75" customHeight="1">
      <c r="A163" s="203"/>
      <c r="B163" s="203"/>
      <c r="C163" s="203"/>
      <c r="D163" s="203"/>
      <c r="E163" s="203"/>
      <c r="F163" s="203"/>
      <c r="G163" s="203"/>
      <c r="H163" s="203"/>
      <c r="I163" s="203"/>
      <c r="J163" s="203"/>
      <c r="K163" s="203"/>
      <c r="L163" s="203"/>
      <c r="M163" s="203"/>
      <c r="N163" s="203"/>
      <c r="O163" s="203"/>
      <c r="P163" s="203"/>
      <c r="Q163" s="203"/>
      <c r="R163" s="203"/>
      <c r="S163" s="203"/>
      <c r="T163" s="203"/>
      <c r="U163" s="203"/>
      <c r="V163" s="203"/>
      <c r="W163" s="203"/>
      <c r="X163" s="203"/>
      <c r="Y163" s="203"/>
      <c r="Z163" s="203"/>
    </row>
    <row r="164" ht="15.75" customHeight="1">
      <c r="A164" s="203"/>
      <c r="B164" s="203"/>
      <c r="C164" s="203"/>
      <c r="D164" s="203"/>
      <c r="E164" s="203"/>
      <c r="F164" s="203"/>
      <c r="G164" s="203"/>
      <c r="H164" s="203"/>
      <c r="I164" s="203"/>
      <c r="J164" s="203"/>
      <c r="K164" s="203"/>
      <c r="L164" s="203"/>
      <c r="M164" s="203"/>
      <c r="N164" s="203"/>
      <c r="O164" s="203"/>
      <c r="P164" s="203"/>
      <c r="Q164" s="203"/>
      <c r="R164" s="203"/>
      <c r="S164" s="203"/>
      <c r="T164" s="203"/>
      <c r="U164" s="203"/>
      <c r="V164" s="203"/>
      <c r="W164" s="203"/>
      <c r="X164" s="203"/>
      <c r="Y164" s="203"/>
      <c r="Z164" s="203"/>
    </row>
    <row r="165" ht="15.75" customHeight="1">
      <c r="A165" s="203"/>
      <c r="B165" s="203"/>
      <c r="C165" s="203"/>
      <c r="D165" s="203"/>
      <c r="E165" s="203"/>
      <c r="F165" s="203"/>
      <c r="G165" s="203"/>
      <c r="H165" s="203"/>
      <c r="I165" s="203"/>
      <c r="J165" s="203"/>
      <c r="K165" s="203"/>
      <c r="L165" s="203"/>
      <c r="M165" s="203"/>
      <c r="N165" s="203"/>
      <c r="O165" s="203"/>
      <c r="P165" s="203"/>
      <c r="Q165" s="203"/>
      <c r="R165" s="203"/>
      <c r="S165" s="203"/>
      <c r="T165" s="203"/>
      <c r="U165" s="203"/>
      <c r="V165" s="203"/>
      <c r="W165" s="203"/>
      <c r="X165" s="203"/>
      <c r="Y165" s="203"/>
      <c r="Z165" s="203"/>
    </row>
    <row r="166" ht="15.75" customHeight="1">
      <c r="A166" s="203"/>
      <c r="B166" s="203"/>
      <c r="C166" s="203"/>
      <c r="D166" s="203"/>
      <c r="E166" s="203"/>
      <c r="F166" s="203"/>
      <c r="G166" s="203"/>
      <c r="H166" s="203"/>
      <c r="I166" s="203"/>
      <c r="J166" s="203"/>
      <c r="K166" s="203"/>
      <c r="L166" s="203"/>
      <c r="M166" s="203"/>
      <c r="N166" s="203"/>
      <c r="O166" s="203"/>
      <c r="P166" s="203"/>
      <c r="Q166" s="203"/>
      <c r="R166" s="203"/>
      <c r="S166" s="203"/>
      <c r="T166" s="203"/>
      <c r="U166" s="203"/>
      <c r="V166" s="203"/>
      <c r="W166" s="203"/>
      <c r="X166" s="203"/>
      <c r="Y166" s="203"/>
      <c r="Z166" s="203"/>
    </row>
    <row r="167" ht="15.75" customHeight="1">
      <c r="A167" s="203"/>
      <c r="B167" s="203"/>
      <c r="C167" s="203"/>
      <c r="D167" s="203"/>
      <c r="E167" s="203"/>
      <c r="F167" s="203"/>
      <c r="G167" s="203"/>
      <c r="H167" s="203"/>
      <c r="I167" s="203"/>
      <c r="J167" s="203"/>
      <c r="K167" s="203"/>
      <c r="L167" s="203"/>
      <c r="M167" s="203"/>
      <c r="N167" s="203"/>
      <c r="O167" s="203"/>
      <c r="P167" s="203"/>
      <c r="Q167" s="203"/>
      <c r="R167" s="203"/>
      <c r="S167" s="203"/>
      <c r="T167" s="203"/>
      <c r="U167" s="203"/>
      <c r="V167" s="203"/>
      <c r="W167" s="203"/>
      <c r="X167" s="203"/>
      <c r="Y167" s="203"/>
      <c r="Z167" s="203"/>
    </row>
    <row r="168" ht="15.75" customHeight="1">
      <c r="A168" s="203"/>
      <c r="B168" s="203"/>
      <c r="C168" s="203"/>
      <c r="D168" s="203"/>
      <c r="E168" s="203"/>
      <c r="F168" s="203"/>
      <c r="G168" s="203"/>
      <c r="H168" s="203"/>
      <c r="I168" s="203"/>
      <c r="J168" s="203"/>
      <c r="K168" s="203"/>
      <c r="L168" s="203"/>
      <c r="M168" s="203"/>
      <c r="N168" s="203"/>
      <c r="O168" s="203"/>
      <c r="P168" s="203"/>
      <c r="Q168" s="203"/>
      <c r="R168" s="203"/>
      <c r="S168" s="203"/>
      <c r="T168" s="203"/>
      <c r="U168" s="203"/>
      <c r="V168" s="203"/>
      <c r="W168" s="203"/>
      <c r="X168" s="203"/>
      <c r="Y168" s="203"/>
      <c r="Z168" s="203"/>
    </row>
    <row r="169" ht="15.75" customHeight="1">
      <c r="A169" s="203"/>
      <c r="B169" s="203"/>
      <c r="C169" s="203"/>
      <c r="D169" s="203"/>
      <c r="E169" s="203"/>
      <c r="F169" s="203"/>
      <c r="G169" s="203"/>
      <c r="H169" s="203"/>
      <c r="I169" s="203"/>
      <c r="J169" s="203"/>
      <c r="K169" s="203"/>
      <c r="L169" s="203"/>
      <c r="M169" s="203"/>
      <c r="N169" s="203"/>
      <c r="O169" s="203"/>
      <c r="P169" s="203"/>
      <c r="Q169" s="203"/>
      <c r="R169" s="203"/>
      <c r="S169" s="203"/>
      <c r="T169" s="203"/>
      <c r="U169" s="203"/>
      <c r="V169" s="203"/>
      <c r="W169" s="203"/>
      <c r="X169" s="203"/>
      <c r="Y169" s="203"/>
      <c r="Z169" s="203"/>
    </row>
    <row r="170" ht="15.75" customHeight="1">
      <c r="A170" s="203"/>
      <c r="B170" s="203"/>
      <c r="C170" s="203"/>
      <c r="D170" s="203"/>
      <c r="E170" s="203"/>
      <c r="F170" s="203"/>
      <c r="G170" s="203"/>
      <c r="H170" s="203"/>
      <c r="I170" s="203"/>
      <c r="J170" s="203"/>
      <c r="K170" s="203"/>
      <c r="L170" s="203"/>
      <c r="M170" s="203"/>
      <c r="N170" s="203"/>
      <c r="O170" s="203"/>
      <c r="P170" s="203"/>
      <c r="Q170" s="203"/>
      <c r="R170" s="203"/>
      <c r="S170" s="203"/>
      <c r="T170" s="203"/>
      <c r="U170" s="203"/>
      <c r="V170" s="203"/>
      <c r="W170" s="203"/>
      <c r="X170" s="203"/>
      <c r="Y170" s="203"/>
      <c r="Z170" s="203"/>
    </row>
    <row r="171" ht="15.75" customHeight="1">
      <c r="A171" s="203"/>
      <c r="B171" s="203"/>
      <c r="C171" s="203"/>
      <c r="D171" s="203"/>
      <c r="E171" s="203"/>
      <c r="F171" s="203"/>
      <c r="G171" s="203"/>
      <c r="H171" s="203"/>
      <c r="I171" s="203"/>
      <c r="J171" s="203"/>
      <c r="K171" s="203"/>
      <c r="L171" s="203"/>
      <c r="M171" s="203"/>
      <c r="N171" s="203"/>
      <c r="O171" s="203"/>
      <c r="P171" s="203"/>
      <c r="Q171" s="203"/>
      <c r="R171" s="203"/>
      <c r="S171" s="203"/>
      <c r="T171" s="203"/>
      <c r="U171" s="203"/>
      <c r="V171" s="203"/>
      <c r="W171" s="203"/>
      <c r="X171" s="203"/>
      <c r="Y171" s="203"/>
      <c r="Z171" s="203"/>
    </row>
    <row r="172" ht="15.75" customHeight="1">
      <c r="A172" s="203"/>
      <c r="B172" s="203"/>
      <c r="C172" s="203"/>
      <c r="D172" s="203"/>
      <c r="E172" s="203"/>
      <c r="F172" s="203"/>
      <c r="G172" s="203"/>
      <c r="H172" s="203"/>
      <c r="I172" s="203"/>
      <c r="J172" s="203"/>
      <c r="K172" s="203"/>
      <c r="L172" s="203"/>
      <c r="M172" s="203"/>
      <c r="N172" s="203"/>
      <c r="O172" s="203"/>
      <c r="P172" s="203"/>
      <c r="Q172" s="203"/>
      <c r="R172" s="203"/>
      <c r="S172" s="203"/>
      <c r="T172" s="203"/>
      <c r="U172" s="203"/>
      <c r="V172" s="203"/>
      <c r="W172" s="203"/>
      <c r="X172" s="203"/>
      <c r="Y172" s="203"/>
      <c r="Z172" s="203"/>
    </row>
    <row r="173" ht="15.75" customHeight="1">
      <c r="A173" s="203"/>
      <c r="B173" s="203"/>
      <c r="C173" s="203"/>
      <c r="D173" s="203"/>
      <c r="E173" s="203"/>
      <c r="F173" s="203"/>
      <c r="G173" s="203"/>
      <c r="H173" s="203"/>
      <c r="I173" s="203"/>
      <c r="J173" s="203"/>
      <c r="K173" s="203"/>
      <c r="L173" s="203"/>
      <c r="M173" s="203"/>
      <c r="N173" s="203"/>
      <c r="O173" s="203"/>
      <c r="P173" s="203"/>
      <c r="Q173" s="203"/>
      <c r="R173" s="203"/>
      <c r="S173" s="203"/>
      <c r="T173" s="203"/>
      <c r="U173" s="203"/>
      <c r="V173" s="203"/>
      <c r="W173" s="203"/>
      <c r="X173" s="203"/>
      <c r="Y173" s="203"/>
      <c r="Z173" s="203"/>
    </row>
    <row r="174" ht="15.75" customHeight="1">
      <c r="A174" s="203"/>
      <c r="B174" s="203"/>
      <c r="C174" s="203"/>
      <c r="D174" s="203"/>
      <c r="E174" s="203"/>
      <c r="F174" s="203"/>
      <c r="G174" s="203"/>
      <c r="H174" s="203"/>
      <c r="I174" s="203"/>
      <c r="J174" s="203"/>
      <c r="K174" s="203"/>
      <c r="L174" s="203"/>
      <c r="M174" s="203"/>
      <c r="N174" s="203"/>
      <c r="O174" s="203"/>
      <c r="P174" s="203"/>
      <c r="Q174" s="203"/>
      <c r="R174" s="203"/>
      <c r="S174" s="203"/>
      <c r="T174" s="203"/>
      <c r="U174" s="203"/>
      <c r="V174" s="203"/>
      <c r="W174" s="203"/>
      <c r="X174" s="203"/>
      <c r="Y174" s="203"/>
      <c r="Z174" s="203"/>
    </row>
    <row r="175" ht="15.75" customHeight="1">
      <c r="A175" s="203"/>
      <c r="B175" s="203"/>
      <c r="C175" s="203"/>
      <c r="D175" s="203"/>
      <c r="E175" s="203"/>
      <c r="F175" s="203"/>
      <c r="G175" s="203"/>
      <c r="H175" s="203"/>
      <c r="I175" s="203"/>
      <c r="J175" s="203"/>
      <c r="K175" s="203"/>
      <c r="L175" s="203"/>
      <c r="M175" s="203"/>
      <c r="N175" s="203"/>
      <c r="O175" s="203"/>
      <c r="P175" s="203"/>
      <c r="Q175" s="203"/>
      <c r="R175" s="203"/>
      <c r="S175" s="203"/>
      <c r="T175" s="203"/>
      <c r="U175" s="203"/>
      <c r="V175" s="203"/>
      <c r="W175" s="203"/>
      <c r="X175" s="203"/>
      <c r="Y175" s="203"/>
      <c r="Z175" s="203"/>
    </row>
    <row r="176" ht="15.75" customHeight="1">
      <c r="A176" s="203"/>
      <c r="B176" s="203"/>
      <c r="C176" s="203"/>
      <c r="D176" s="203"/>
      <c r="E176" s="203"/>
      <c r="F176" s="203"/>
      <c r="G176" s="203"/>
      <c r="H176" s="203"/>
      <c r="I176" s="203"/>
      <c r="J176" s="203"/>
      <c r="K176" s="203"/>
      <c r="L176" s="203"/>
      <c r="M176" s="203"/>
      <c r="N176" s="203"/>
      <c r="O176" s="203"/>
      <c r="P176" s="203"/>
      <c r="Q176" s="203"/>
      <c r="R176" s="203"/>
      <c r="S176" s="203"/>
      <c r="T176" s="203"/>
      <c r="U176" s="203"/>
      <c r="V176" s="203"/>
      <c r="W176" s="203"/>
      <c r="X176" s="203"/>
      <c r="Y176" s="203"/>
      <c r="Z176" s="203"/>
    </row>
    <row r="177" ht="15.75" customHeight="1">
      <c r="A177" s="203"/>
      <c r="B177" s="203"/>
      <c r="C177" s="203"/>
      <c r="D177" s="203"/>
      <c r="E177" s="203"/>
      <c r="F177" s="203"/>
      <c r="G177" s="203"/>
      <c r="H177" s="203"/>
      <c r="I177" s="203"/>
      <c r="J177" s="203"/>
      <c r="K177" s="203"/>
      <c r="L177" s="203"/>
      <c r="M177" s="203"/>
      <c r="N177" s="203"/>
      <c r="O177" s="203"/>
      <c r="P177" s="203"/>
      <c r="Q177" s="203"/>
      <c r="R177" s="203"/>
      <c r="S177" s="203"/>
      <c r="T177" s="203"/>
      <c r="U177" s="203"/>
      <c r="V177" s="203"/>
      <c r="W177" s="203"/>
      <c r="X177" s="203"/>
      <c r="Y177" s="203"/>
      <c r="Z177" s="203"/>
    </row>
    <row r="178" ht="15.75" customHeight="1">
      <c r="A178" s="203"/>
      <c r="B178" s="203"/>
      <c r="C178" s="203"/>
      <c r="D178" s="203"/>
      <c r="E178" s="203"/>
      <c r="F178" s="203"/>
      <c r="G178" s="203"/>
      <c r="H178" s="203"/>
      <c r="I178" s="203"/>
      <c r="J178" s="203"/>
      <c r="K178" s="203"/>
      <c r="L178" s="203"/>
      <c r="M178" s="203"/>
      <c r="N178" s="203"/>
      <c r="O178" s="203"/>
      <c r="P178" s="203"/>
      <c r="Q178" s="203"/>
      <c r="R178" s="203"/>
      <c r="S178" s="203"/>
      <c r="T178" s="203"/>
      <c r="U178" s="203"/>
      <c r="V178" s="203"/>
      <c r="W178" s="203"/>
      <c r="X178" s="203"/>
      <c r="Y178" s="203"/>
      <c r="Z178" s="203"/>
    </row>
    <row r="179" ht="15.75" customHeight="1">
      <c r="A179" s="203"/>
      <c r="B179" s="203"/>
      <c r="C179" s="203"/>
      <c r="D179" s="203"/>
      <c r="E179" s="203"/>
      <c r="F179" s="203"/>
      <c r="G179" s="203"/>
      <c r="H179" s="203"/>
      <c r="I179" s="203"/>
      <c r="J179" s="203"/>
      <c r="K179" s="203"/>
      <c r="L179" s="203"/>
      <c r="M179" s="203"/>
      <c r="N179" s="203"/>
      <c r="O179" s="203"/>
      <c r="P179" s="203"/>
      <c r="Q179" s="203"/>
      <c r="R179" s="203"/>
      <c r="S179" s="203"/>
      <c r="T179" s="203"/>
      <c r="U179" s="203"/>
      <c r="V179" s="203"/>
      <c r="W179" s="203"/>
      <c r="X179" s="203"/>
      <c r="Y179" s="203"/>
      <c r="Z179" s="203"/>
    </row>
    <row r="180" ht="15.75" customHeight="1">
      <c r="A180" s="203"/>
      <c r="B180" s="203"/>
      <c r="C180" s="203"/>
      <c r="D180" s="203"/>
      <c r="E180" s="203"/>
      <c r="F180" s="203"/>
      <c r="G180" s="203"/>
      <c r="H180" s="203"/>
      <c r="I180" s="203"/>
      <c r="J180" s="203"/>
      <c r="K180" s="203"/>
      <c r="L180" s="203"/>
      <c r="M180" s="203"/>
      <c r="N180" s="203"/>
      <c r="O180" s="203"/>
      <c r="P180" s="203"/>
      <c r="Q180" s="203"/>
      <c r="R180" s="203"/>
      <c r="S180" s="203"/>
      <c r="T180" s="203"/>
      <c r="U180" s="203"/>
      <c r="V180" s="203"/>
      <c r="W180" s="203"/>
      <c r="X180" s="203"/>
      <c r="Y180" s="203"/>
      <c r="Z180" s="203"/>
    </row>
    <row r="181" ht="15.75" customHeight="1">
      <c r="A181" s="203"/>
      <c r="B181" s="203"/>
      <c r="C181" s="203"/>
      <c r="D181" s="203"/>
      <c r="E181" s="203"/>
      <c r="F181" s="203"/>
      <c r="G181" s="203"/>
      <c r="H181" s="203"/>
      <c r="I181" s="203"/>
      <c r="J181" s="203"/>
      <c r="K181" s="203"/>
      <c r="L181" s="203"/>
      <c r="M181" s="203"/>
      <c r="N181" s="203"/>
      <c r="O181" s="203"/>
      <c r="P181" s="203"/>
      <c r="Q181" s="203"/>
      <c r="R181" s="203"/>
      <c r="S181" s="203"/>
      <c r="T181" s="203"/>
      <c r="U181" s="203"/>
      <c r="V181" s="203"/>
      <c r="W181" s="203"/>
      <c r="X181" s="203"/>
      <c r="Y181" s="203"/>
      <c r="Z181" s="203"/>
    </row>
    <row r="182" ht="15.75" customHeight="1">
      <c r="A182" s="203"/>
      <c r="B182" s="203"/>
      <c r="C182" s="203"/>
      <c r="D182" s="203"/>
      <c r="E182" s="203"/>
      <c r="F182" s="203"/>
      <c r="G182" s="203"/>
      <c r="H182" s="203"/>
      <c r="I182" s="203"/>
      <c r="J182" s="203"/>
      <c r="K182" s="203"/>
      <c r="L182" s="203"/>
      <c r="M182" s="203"/>
      <c r="N182" s="203"/>
      <c r="O182" s="203"/>
      <c r="P182" s="203"/>
      <c r="Q182" s="203"/>
      <c r="R182" s="203"/>
      <c r="S182" s="203"/>
      <c r="T182" s="203"/>
      <c r="U182" s="203"/>
      <c r="V182" s="203"/>
      <c r="W182" s="203"/>
      <c r="X182" s="203"/>
      <c r="Y182" s="203"/>
      <c r="Z182" s="203"/>
    </row>
    <row r="183" ht="15.75" customHeight="1">
      <c r="A183" s="203"/>
      <c r="B183" s="203"/>
      <c r="C183" s="203"/>
      <c r="D183" s="203"/>
      <c r="E183" s="203"/>
      <c r="F183" s="203"/>
      <c r="G183" s="203"/>
      <c r="H183" s="203"/>
      <c r="I183" s="203"/>
      <c r="J183" s="203"/>
      <c r="K183" s="203"/>
      <c r="L183" s="203"/>
      <c r="M183" s="203"/>
      <c r="N183" s="203"/>
      <c r="O183" s="203"/>
      <c r="P183" s="203"/>
      <c r="Q183" s="203"/>
      <c r="R183" s="203"/>
      <c r="S183" s="203"/>
      <c r="T183" s="203"/>
      <c r="U183" s="203"/>
      <c r="V183" s="203"/>
      <c r="W183" s="203"/>
      <c r="X183" s="203"/>
      <c r="Y183" s="203"/>
      <c r="Z183" s="203"/>
    </row>
    <row r="184" ht="15.75" customHeight="1">
      <c r="A184" s="203"/>
      <c r="B184" s="203"/>
      <c r="C184" s="203"/>
      <c r="D184" s="203"/>
      <c r="E184" s="203"/>
      <c r="F184" s="203"/>
      <c r="G184" s="203"/>
      <c r="H184" s="203"/>
      <c r="I184" s="203"/>
      <c r="J184" s="203"/>
      <c r="K184" s="203"/>
      <c r="L184" s="203"/>
      <c r="M184" s="203"/>
      <c r="N184" s="203"/>
      <c r="O184" s="203"/>
      <c r="P184" s="203"/>
      <c r="Q184" s="203"/>
      <c r="R184" s="203"/>
      <c r="S184" s="203"/>
      <c r="T184" s="203"/>
      <c r="U184" s="203"/>
      <c r="V184" s="203"/>
      <c r="W184" s="203"/>
      <c r="X184" s="203"/>
      <c r="Y184" s="203"/>
      <c r="Z184" s="203"/>
    </row>
    <row r="185" ht="15.75" customHeight="1">
      <c r="A185" s="203"/>
      <c r="B185" s="203"/>
      <c r="C185" s="203"/>
      <c r="D185" s="203"/>
      <c r="E185" s="203"/>
      <c r="F185" s="203"/>
      <c r="G185" s="203"/>
      <c r="H185" s="203"/>
      <c r="I185" s="203"/>
      <c r="J185" s="203"/>
      <c r="K185" s="203"/>
      <c r="L185" s="203"/>
      <c r="M185" s="203"/>
      <c r="N185" s="203"/>
      <c r="O185" s="203"/>
      <c r="P185" s="203"/>
      <c r="Q185" s="203"/>
      <c r="R185" s="203"/>
      <c r="S185" s="203"/>
      <c r="T185" s="203"/>
      <c r="U185" s="203"/>
      <c r="V185" s="203"/>
      <c r="W185" s="203"/>
      <c r="X185" s="203"/>
      <c r="Y185" s="203"/>
      <c r="Z185" s="203"/>
    </row>
    <row r="186" ht="15.75" customHeight="1">
      <c r="A186" s="203"/>
      <c r="B186" s="203"/>
      <c r="C186" s="203"/>
      <c r="D186" s="203"/>
      <c r="E186" s="203"/>
      <c r="F186" s="203"/>
      <c r="G186" s="203"/>
      <c r="H186" s="203"/>
      <c r="I186" s="203"/>
      <c r="J186" s="203"/>
      <c r="K186" s="203"/>
      <c r="L186" s="203"/>
      <c r="M186" s="203"/>
      <c r="N186" s="203"/>
      <c r="O186" s="203"/>
      <c r="P186" s="203"/>
      <c r="Q186" s="203"/>
      <c r="R186" s="203"/>
      <c r="S186" s="203"/>
      <c r="T186" s="203"/>
      <c r="U186" s="203"/>
      <c r="V186" s="203"/>
      <c r="W186" s="203"/>
      <c r="X186" s="203"/>
      <c r="Y186" s="203"/>
      <c r="Z186" s="203"/>
    </row>
    <row r="187" ht="15.75" customHeight="1">
      <c r="A187" s="203"/>
      <c r="B187" s="203"/>
      <c r="C187" s="203"/>
      <c r="D187" s="203"/>
      <c r="E187" s="203"/>
      <c r="F187" s="203"/>
      <c r="G187" s="203"/>
      <c r="H187" s="203"/>
      <c r="I187" s="203"/>
      <c r="J187" s="203"/>
      <c r="K187" s="203"/>
      <c r="L187" s="203"/>
      <c r="M187" s="203"/>
      <c r="N187" s="203"/>
      <c r="O187" s="203"/>
      <c r="P187" s="203"/>
      <c r="Q187" s="203"/>
      <c r="R187" s="203"/>
      <c r="S187" s="203"/>
      <c r="T187" s="203"/>
      <c r="U187" s="203"/>
      <c r="V187" s="203"/>
      <c r="W187" s="203"/>
      <c r="X187" s="203"/>
      <c r="Y187" s="203"/>
      <c r="Z187" s="203"/>
    </row>
    <row r="188" ht="15.75" customHeight="1">
      <c r="A188" s="203"/>
      <c r="B188" s="203"/>
      <c r="C188" s="203"/>
      <c r="D188" s="203"/>
      <c r="E188" s="203"/>
      <c r="F188" s="203"/>
      <c r="G188" s="203"/>
      <c r="H188" s="203"/>
      <c r="I188" s="203"/>
      <c r="J188" s="203"/>
      <c r="K188" s="203"/>
      <c r="L188" s="203"/>
      <c r="M188" s="203"/>
      <c r="N188" s="203"/>
      <c r="O188" s="203"/>
      <c r="P188" s="203"/>
      <c r="Q188" s="203"/>
      <c r="R188" s="203"/>
      <c r="S188" s="203"/>
      <c r="T188" s="203"/>
      <c r="U188" s="203"/>
      <c r="V188" s="203"/>
      <c r="W188" s="203"/>
      <c r="X188" s="203"/>
      <c r="Y188" s="203"/>
      <c r="Z188" s="203"/>
    </row>
    <row r="189" ht="15.75" customHeight="1">
      <c r="A189" s="203"/>
      <c r="B189" s="203"/>
      <c r="C189" s="203"/>
      <c r="D189" s="203"/>
      <c r="E189" s="203"/>
      <c r="F189" s="203"/>
      <c r="G189" s="203"/>
      <c r="H189" s="203"/>
      <c r="I189" s="203"/>
      <c r="J189" s="203"/>
      <c r="K189" s="203"/>
      <c r="L189" s="203"/>
      <c r="M189" s="203"/>
      <c r="N189" s="203"/>
      <c r="O189" s="203"/>
      <c r="P189" s="203"/>
      <c r="Q189" s="203"/>
      <c r="R189" s="203"/>
      <c r="S189" s="203"/>
      <c r="T189" s="203"/>
      <c r="U189" s="203"/>
      <c r="V189" s="203"/>
      <c r="W189" s="203"/>
      <c r="X189" s="203"/>
      <c r="Y189" s="203"/>
      <c r="Z189" s="203"/>
    </row>
    <row r="190" ht="15.75" customHeight="1">
      <c r="A190" s="203"/>
      <c r="B190" s="203"/>
      <c r="C190" s="203"/>
      <c r="D190" s="203"/>
      <c r="E190" s="203"/>
      <c r="F190" s="203"/>
      <c r="G190" s="203"/>
      <c r="H190" s="203"/>
      <c r="I190" s="203"/>
      <c r="J190" s="203"/>
      <c r="K190" s="203"/>
      <c r="L190" s="203"/>
      <c r="M190" s="203"/>
      <c r="N190" s="203"/>
      <c r="O190" s="203"/>
      <c r="P190" s="203"/>
      <c r="Q190" s="203"/>
      <c r="R190" s="203"/>
      <c r="S190" s="203"/>
      <c r="T190" s="203"/>
      <c r="U190" s="203"/>
      <c r="V190" s="203"/>
      <c r="W190" s="203"/>
      <c r="X190" s="203"/>
      <c r="Y190" s="203"/>
      <c r="Z190" s="203"/>
    </row>
    <row r="191" ht="15.75" customHeight="1">
      <c r="A191" s="203"/>
      <c r="B191" s="203"/>
      <c r="C191" s="203"/>
      <c r="D191" s="203"/>
      <c r="E191" s="203"/>
      <c r="F191" s="203"/>
      <c r="G191" s="203"/>
      <c r="H191" s="203"/>
      <c r="I191" s="203"/>
      <c r="J191" s="203"/>
      <c r="K191" s="203"/>
      <c r="L191" s="203"/>
      <c r="M191" s="203"/>
      <c r="N191" s="203"/>
      <c r="O191" s="203"/>
      <c r="P191" s="203"/>
      <c r="Q191" s="203"/>
      <c r="R191" s="203"/>
      <c r="S191" s="203"/>
      <c r="T191" s="203"/>
      <c r="U191" s="203"/>
      <c r="V191" s="203"/>
      <c r="W191" s="203"/>
      <c r="X191" s="203"/>
      <c r="Y191" s="203"/>
      <c r="Z191" s="203"/>
    </row>
    <row r="192" ht="15.75" customHeight="1">
      <c r="A192" s="203"/>
      <c r="B192" s="203"/>
      <c r="C192" s="203"/>
      <c r="D192" s="203"/>
      <c r="E192" s="203"/>
      <c r="F192" s="203"/>
      <c r="G192" s="203"/>
      <c r="H192" s="203"/>
      <c r="I192" s="203"/>
      <c r="J192" s="203"/>
      <c r="K192" s="203"/>
      <c r="L192" s="203"/>
      <c r="M192" s="203"/>
      <c r="N192" s="203"/>
      <c r="O192" s="203"/>
      <c r="P192" s="203"/>
      <c r="Q192" s="203"/>
      <c r="R192" s="203"/>
      <c r="S192" s="203"/>
      <c r="T192" s="203"/>
      <c r="U192" s="203"/>
      <c r="V192" s="203"/>
      <c r="W192" s="203"/>
      <c r="X192" s="203"/>
      <c r="Y192" s="203"/>
      <c r="Z192" s="203"/>
    </row>
    <row r="193" ht="15.75" customHeight="1">
      <c r="A193" s="203"/>
      <c r="B193" s="203"/>
      <c r="C193" s="203"/>
      <c r="D193" s="203"/>
      <c r="E193" s="203"/>
      <c r="F193" s="203"/>
      <c r="G193" s="203"/>
      <c r="H193" s="203"/>
      <c r="I193" s="203"/>
      <c r="J193" s="203"/>
      <c r="K193" s="203"/>
      <c r="L193" s="203"/>
      <c r="M193" s="203"/>
      <c r="N193" s="203"/>
      <c r="O193" s="203"/>
      <c r="P193" s="203"/>
      <c r="Q193" s="203"/>
      <c r="R193" s="203"/>
      <c r="S193" s="203"/>
      <c r="T193" s="203"/>
      <c r="U193" s="203"/>
      <c r="V193" s="203"/>
      <c r="W193" s="203"/>
      <c r="X193" s="203"/>
      <c r="Y193" s="203"/>
      <c r="Z193" s="203"/>
    </row>
    <row r="194" ht="15.75" customHeight="1">
      <c r="A194" s="203"/>
      <c r="B194" s="203"/>
      <c r="C194" s="203"/>
      <c r="D194" s="203"/>
      <c r="E194" s="203"/>
      <c r="F194" s="203"/>
      <c r="G194" s="203"/>
      <c r="H194" s="203"/>
      <c r="I194" s="203"/>
      <c r="J194" s="203"/>
      <c r="K194" s="203"/>
      <c r="L194" s="203"/>
      <c r="M194" s="203"/>
      <c r="N194" s="203"/>
      <c r="O194" s="203"/>
      <c r="P194" s="203"/>
      <c r="Q194" s="203"/>
      <c r="R194" s="203"/>
      <c r="S194" s="203"/>
      <c r="T194" s="203"/>
      <c r="U194" s="203"/>
      <c r="V194" s="203"/>
      <c r="W194" s="203"/>
      <c r="X194" s="203"/>
      <c r="Y194" s="203"/>
      <c r="Z194" s="203"/>
    </row>
    <row r="195" ht="15.75" customHeight="1">
      <c r="A195" s="203"/>
      <c r="B195" s="203"/>
      <c r="C195" s="203"/>
      <c r="D195" s="203"/>
      <c r="E195" s="203"/>
      <c r="F195" s="203"/>
      <c r="G195" s="203"/>
      <c r="H195" s="203"/>
      <c r="I195" s="203"/>
      <c r="J195" s="203"/>
      <c r="K195" s="203"/>
      <c r="L195" s="203"/>
      <c r="M195" s="203"/>
      <c r="N195" s="203"/>
      <c r="O195" s="203"/>
      <c r="P195" s="203"/>
      <c r="Q195" s="203"/>
      <c r="R195" s="203"/>
      <c r="S195" s="203"/>
      <c r="T195" s="203"/>
      <c r="U195" s="203"/>
      <c r="V195" s="203"/>
      <c r="W195" s="203"/>
      <c r="X195" s="203"/>
      <c r="Y195" s="203"/>
      <c r="Z195" s="203"/>
    </row>
    <row r="196" ht="15.75" customHeight="1">
      <c r="A196" s="203"/>
      <c r="B196" s="203"/>
      <c r="C196" s="203"/>
      <c r="D196" s="203"/>
      <c r="E196" s="203"/>
      <c r="F196" s="203"/>
      <c r="G196" s="203"/>
      <c r="H196" s="203"/>
      <c r="I196" s="203"/>
      <c r="J196" s="203"/>
      <c r="K196" s="203"/>
      <c r="L196" s="203"/>
      <c r="M196" s="203"/>
      <c r="N196" s="203"/>
      <c r="O196" s="203"/>
      <c r="P196" s="203"/>
      <c r="Q196" s="203"/>
      <c r="R196" s="203"/>
      <c r="S196" s="203"/>
      <c r="T196" s="203"/>
      <c r="U196" s="203"/>
      <c r="V196" s="203"/>
      <c r="W196" s="203"/>
      <c r="X196" s="203"/>
      <c r="Y196" s="203"/>
      <c r="Z196" s="203"/>
    </row>
    <row r="197" ht="15.75" customHeight="1">
      <c r="A197" s="203"/>
      <c r="B197" s="203"/>
      <c r="C197" s="203"/>
      <c r="D197" s="203"/>
      <c r="E197" s="203"/>
      <c r="F197" s="203"/>
      <c r="G197" s="203"/>
      <c r="H197" s="203"/>
      <c r="I197" s="203"/>
      <c r="J197" s="203"/>
      <c r="K197" s="203"/>
      <c r="L197" s="203"/>
      <c r="M197" s="203"/>
      <c r="N197" s="203"/>
      <c r="O197" s="203"/>
      <c r="P197" s="203"/>
      <c r="Q197" s="203"/>
      <c r="R197" s="203"/>
      <c r="S197" s="203"/>
      <c r="T197" s="203"/>
      <c r="U197" s="203"/>
      <c r="V197" s="203"/>
      <c r="W197" s="203"/>
      <c r="X197" s="203"/>
      <c r="Y197" s="203"/>
      <c r="Z197" s="203"/>
    </row>
    <row r="198" ht="15.75" customHeight="1">
      <c r="A198" s="203"/>
      <c r="B198" s="203"/>
      <c r="C198" s="203"/>
      <c r="D198" s="203"/>
      <c r="E198" s="203"/>
      <c r="F198" s="203"/>
      <c r="G198" s="203"/>
      <c r="H198" s="203"/>
      <c r="I198" s="203"/>
      <c r="J198" s="203"/>
      <c r="K198" s="203"/>
      <c r="L198" s="203"/>
      <c r="M198" s="203"/>
      <c r="N198" s="203"/>
      <c r="O198" s="203"/>
      <c r="P198" s="203"/>
      <c r="Q198" s="203"/>
      <c r="R198" s="203"/>
      <c r="S198" s="203"/>
      <c r="T198" s="203"/>
      <c r="U198" s="203"/>
      <c r="V198" s="203"/>
      <c r="W198" s="203"/>
      <c r="X198" s="203"/>
      <c r="Y198" s="203"/>
      <c r="Z198" s="203"/>
    </row>
    <row r="199" ht="15.75" customHeight="1">
      <c r="A199" s="203"/>
      <c r="B199" s="203"/>
      <c r="C199" s="203"/>
      <c r="D199" s="203"/>
      <c r="E199" s="203"/>
      <c r="F199" s="203"/>
      <c r="G199" s="203"/>
      <c r="H199" s="203"/>
      <c r="I199" s="203"/>
      <c r="J199" s="203"/>
      <c r="K199" s="203"/>
      <c r="L199" s="203"/>
      <c r="M199" s="203"/>
      <c r="N199" s="203"/>
      <c r="O199" s="203"/>
      <c r="P199" s="203"/>
      <c r="Q199" s="203"/>
      <c r="R199" s="203"/>
      <c r="S199" s="203"/>
      <c r="T199" s="203"/>
      <c r="U199" s="203"/>
      <c r="V199" s="203"/>
      <c r="W199" s="203"/>
      <c r="X199" s="203"/>
      <c r="Y199" s="203"/>
      <c r="Z199" s="203"/>
    </row>
    <row r="200" ht="15.75" customHeight="1">
      <c r="A200" s="203"/>
      <c r="B200" s="203"/>
      <c r="C200" s="203"/>
      <c r="D200" s="203"/>
      <c r="E200" s="203"/>
      <c r="F200" s="203"/>
      <c r="G200" s="203"/>
      <c r="H200" s="203"/>
      <c r="I200" s="203"/>
      <c r="J200" s="203"/>
      <c r="K200" s="203"/>
      <c r="L200" s="203"/>
      <c r="M200" s="203"/>
      <c r="N200" s="203"/>
      <c r="O200" s="203"/>
      <c r="P200" s="203"/>
      <c r="Q200" s="203"/>
      <c r="R200" s="203"/>
      <c r="S200" s="203"/>
      <c r="T200" s="203"/>
      <c r="U200" s="203"/>
      <c r="V200" s="203"/>
      <c r="W200" s="203"/>
      <c r="X200" s="203"/>
      <c r="Y200" s="203"/>
      <c r="Z200" s="203"/>
    </row>
    <row r="201" ht="15.75" customHeight="1">
      <c r="A201" s="203"/>
      <c r="B201" s="203"/>
      <c r="C201" s="203"/>
      <c r="D201" s="203"/>
      <c r="E201" s="203"/>
      <c r="F201" s="203"/>
      <c r="G201" s="203"/>
      <c r="H201" s="203"/>
      <c r="I201" s="203"/>
      <c r="J201" s="203"/>
      <c r="K201" s="203"/>
      <c r="L201" s="203"/>
      <c r="M201" s="203"/>
      <c r="N201" s="203"/>
      <c r="O201" s="203"/>
      <c r="P201" s="203"/>
      <c r="Q201" s="203"/>
      <c r="R201" s="203"/>
      <c r="S201" s="203"/>
      <c r="T201" s="203"/>
      <c r="U201" s="203"/>
      <c r="V201" s="203"/>
      <c r="W201" s="203"/>
      <c r="X201" s="203"/>
      <c r="Y201" s="203"/>
      <c r="Z201" s="203"/>
    </row>
    <row r="202" ht="15.75" customHeight="1">
      <c r="A202" s="203"/>
      <c r="B202" s="203"/>
      <c r="C202" s="203"/>
      <c r="D202" s="203"/>
      <c r="E202" s="203"/>
      <c r="F202" s="203"/>
      <c r="G202" s="203"/>
      <c r="H202" s="203"/>
      <c r="I202" s="203"/>
      <c r="J202" s="203"/>
      <c r="K202" s="203"/>
      <c r="L202" s="203"/>
      <c r="M202" s="203"/>
      <c r="N202" s="203"/>
      <c r="O202" s="203"/>
      <c r="P202" s="203"/>
      <c r="Q202" s="203"/>
      <c r="R202" s="203"/>
      <c r="S202" s="203"/>
      <c r="T202" s="203"/>
      <c r="U202" s="203"/>
      <c r="V202" s="203"/>
      <c r="W202" s="203"/>
      <c r="X202" s="203"/>
      <c r="Y202" s="203"/>
      <c r="Z202" s="203"/>
    </row>
    <row r="203" ht="15.75" customHeight="1">
      <c r="A203" s="203"/>
      <c r="B203" s="203"/>
      <c r="C203" s="203"/>
      <c r="D203" s="203"/>
      <c r="E203" s="203"/>
      <c r="F203" s="203"/>
      <c r="G203" s="203"/>
      <c r="H203" s="203"/>
      <c r="I203" s="203"/>
      <c r="J203" s="203"/>
      <c r="K203" s="203"/>
      <c r="L203" s="203"/>
      <c r="M203" s="203"/>
      <c r="N203" s="203"/>
      <c r="O203" s="203"/>
      <c r="P203" s="203"/>
      <c r="Q203" s="203"/>
      <c r="R203" s="203"/>
      <c r="S203" s="203"/>
      <c r="T203" s="203"/>
      <c r="U203" s="203"/>
      <c r="V203" s="203"/>
      <c r="W203" s="203"/>
      <c r="X203" s="203"/>
      <c r="Y203" s="203"/>
      <c r="Z203" s="203"/>
    </row>
    <row r="204" ht="15.75" customHeight="1">
      <c r="A204" s="203"/>
      <c r="B204" s="203"/>
      <c r="C204" s="203"/>
      <c r="D204" s="203"/>
      <c r="E204" s="203"/>
      <c r="F204" s="203"/>
      <c r="G204" s="203"/>
      <c r="H204" s="203"/>
      <c r="I204" s="203"/>
      <c r="J204" s="203"/>
      <c r="K204" s="203"/>
      <c r="L204" s="203"/>
      <c r="M204" s="203"/>
      <c r="N204" s="203"/>
      <c r="O204" s="203"/>
      <c r="P204" s="203"/>
      <c r="Q204" s="203"/>
      <c r="R204" s="203"/>
      <c r="S204" s="203"/>
      <c r="T204" s="203"/>
      <c r="U204" s="203"/>
      <c r="V204" s="203"/>
      <c r="W204" s="203"/>
      <c r="X204" s="203"/>
      <c r="Y204" s="203"/>
      <c r="Z204" s="203"/>
    </row>
    <row r="205" ht="15.75" customHeight="1">
      <c r="A205" s="203"/>
      <c r="B205" s="203"/>
      <c r="C205" s="203"/>
      <c r="D205" s="203"/>
      <c r="E205" s="203"/>
      <c r="F205" s="203"/>
      <c r="G205" s="203"/>
      <c r="H205" s="203"/>
      <c r="I205" s="203"/>
      <c r="J205" s="203"/>
      <c r="K205" s="203"/>
      <c r="L205" s="203"/>
      <c r="M205" s="203"/>
      <c r="N205" s="203"/>
      <c r="O205" s="203"/>
      <c r="P205" s="203"/>
      <c r="Q205" s="203"/>
      <c r="R205" s="203"/>
      <c r="S205" s="203"/>
      <c r="T205" s="203"/>
      <c r="U205" s="203"/>
      <c r="V205" s="203"/>
      <c r="W205" s="203"/>
      <c r="X205" s="203"/>
      <c r="Y205" s="203"/>
      <c r="Z205" s="203"/>
    </row>
    <row r="206" ht="15.75" customHeight="1">
      <c r="A206" s="203"/>
      <c r="B206" s="203"/>
      <c r="C206" s="203"/>
      <c r="D206" s="203"/>
      <c r="E206" s="203"/>
      <c r="F206" s="203"/>
      <c r="G206" s="203"/>
      <c r="H206" s="203"/>
      <c r="I206" s="203"/>
      <c r="J206" s="203"/>
      <c r="K206" s="203"/>
      <c r="L206" s="203"/>
      <c r="M206" s="203"/>
      <c r="N206" s="203"/>
      <c r="O206" s="203"/>
      <c r="P206" s="203"/>
      <c r="Q206" s="203"/>
      <c r="R206" s="203"/>
      <c r="S206" s="203"/>
      <c r="T206" s="203"/>
      <c r="U206" s="203"/>
      <c r="V206" s="203"/>
      <c r="W206" s="203"/>
      <c r="X206" s="203"/>
      <c r="Y206" s="203"/>
      <c r="Z206" s="203"/>
    </row>
    <row r="207" ht="15.75" customHeight="1">
      <c r="A207" s="203"/>
      <c r="B207" s="203"/>
      <c r="C207" s="203"/>
      <c r="D207" s="203"/>
      <c r="E207" s="203"/>
      <c r="F207" s="203"/>
      <c r="G207" s="203"/>
      <c r="H207" s="203"/>
      <c r="I207" s="203"/>
      <c r="J207" s="203"/>
      <c r="K207" s="203"/>
      <c r="L207" s="203"/>
      <c r="M207" s="203"/>
      <c r="N207" s="203"/>
      <c r="O207" s="203"/>
      <c r="P207" s="203"/>
      <c r="Q207" s="203"/>
      <c r="R207" s="203"/>
      <c r="S207" s="203"/>
      <c r="T207" s="203"/>
      <c r="U207" s="203"/>
      <c r="V207" s="203"/>
      <c r="W207" s="203"/>
      <c r="X207" s="203"/>
      <c r="Y207" s="203"/>
      <c r="Z207" s="203"/>
    </row>
    <row r="208" ht="15.75" customHeight="1">
      <c r="A208" s="203"/>
      <c r="B208" s="203"/>
      <c r="C208" s="203"/>
      <c r="D208" s="203"/>
      <c r="E208" s="203"/>
      <c r="F208" s="203"/>
      <c r="G208" s="203"/>
      <c r="H208" s="203"/>
      <c r="I208" s="203"/>
      <c r="J208" s="203"/>
      <c r="K208" s="203"/>
      <c r="L208" s="203"/>
      <c r="M208" s="203"/>
      <c r="N208" s="203"/>
      <c r="O208" s="203"/>
      <c r="P208" s="203"/>
      <c r="Q208" s="203"/>
      <c r="R208" s="203"/>
      <c r="S208" s="203"/>
      <c r="T208" s="203"/>
      <c r="U208" s="203"/>
      <c r="V208" s="203"/>
      <c r="W208" s="203"/>
      <c r="X208" s="203"/>
      <c r="Y208" s="203"/>
      <c r="Z208" s="203"/>
    </row>
    <row r="209" ht="15.75" customHeight="1">
      <c r="A209" s="203"/>
      <c r="B209" s="203"/>
      <c r="C209" s="203"/>
      <c r="D209" s="203"/>
      <c r="E209" s="203"/>
      <c r="F209" s="203"/>
      <c r="G209" s="203"/>
      <c r="H209" s="203"/>
      <c r="I209" s="203"/>
      <c r="J209" s="203"/>
      <c r="K209" s="203"/>
      <c r="L209" s="203"/>
      <c r="M209" s="203"/>
      <c r="N209" s="203"/>
      <c r="O209" s="203"/>
      <c r="P209" s="203"/>
      <c r="Q209" s="203"/>
      <c r="R209" s="203"/>
      <c r="S209" s="203"/>
      <c r="T209" s="203"/>
      <c r="U209" s="203"/>
      <c r="V209" s="203"/>
      <c r="W209" s="203"/>
      <c r="X209" s="203"/>
      <c r="Y209" s="203"/>
      <c r="Z209" s="203"/>
    </row>
    <row r="210" ht="15.75" customHeight="1">
      <c r="A210" s="203"/>
      <c r="B210" s="203"/>
      <c r="C210" s="203"/>
      <c r="D210" s="203"/>
      <c r="E210" s="203"/>
      <c r="F210" s="203"/>
      <c r="G210" s="203"/>
      <c r="H210" s="203"/>
      <c r="I210" s="203"/>
      <c r="J210" s="203"/>
      <c r="K210" s="203"/>
      <c r="L210" s="203"/>
      <c r="M210" s="203"/>
      <c r="N210" s="203"/>
      <c r="O210" s="203"/>
      <c r="P210" s="203"/>
      <c r="Q210" s="203"/>
      <c r="R210" s="203"/>
      <c r="S210" s="203"/>
      <c r="T210" s="203"/>
      <c r="U210" s="203"/>
      <c r="V210" s="203"/>
      <c r="W210" s="203"/>
      <c r="X210" s="203"/>
      <c r="Y210" s="203"/>
      <c r="Z210" s="203"/>
    </row>
    <row r="211" ht="15.75" customHeight="1">
      <c r="A211" s="203"/>
      <c r="B211" s="203"/>
      <c r="C211" s="203"/>
      <c r="D211" s="203"/>
      <c r="E211" s="203"/>
      <c r="F211" s="203"/>
      <c r="G211" s="203"/>
      <c r="H211" s="203"/>
      <c r="I211" s="203"/>
      <c r="J211" s="203"/>
      <c r="K211" s="203"/>
      <c r="L211" s="203"/>
      <c r="M211" s="203"/>
      <c r="N211" s="203"/>
      <c r="O211" s="203"/>
      <c r="P211" s="203"/>
      <c r="Q211" s="203"/>
      <c r="R211" s="203"/>
      <c r="S211" s="203"/>
      <c r="T211" s="203"/>
      <c r="U211" s="203"/>
      <c r="V211" s="203"/>
      <c r="W211" s="203"/>
      <c r="X211" s="203"/>
      <c r="Y211" s="203"/>
      <c r="Z211" s="203"/>
    </row>
    <row r="212" ht="15.75" customHeight="1">
      <c r="A212" s="203"/>
      <c r="B212" s="203"/>
      <c r="C212" s="203"/>
      <c r="D212" s="203"/>
      <c r="E212" s="203"/>
      <c r="F212" s="203"/>
      <c r="G212" s="203"/>
      <c r="H212" s="203"/>
      <c r="I212" s="203"/>
      <c r="J212" s="203"/>
      <c r="K212" s="203"/>
      <c r="L212" s="203"/>
      <c r="M212" s="203"/>
      <c r="N212" s="203"/>
      <c r="O212" s="203"/>
      <c r="P212" s="203"/>
      <c r="Q212" s="203"/>
      <c r="R212" s="203"/>
      <c r="S212" s="203"/>
      <c r="T212" s="203"/>
      <c r="U212" s="203"/>
      <c r="V212" s="203"/>
      <c r="W212" s="203"/>
      <c r="X212" s="203"/>
      <c r="Y212" s="203"/>
      <c r="Z212" s="203"/>
    </row>
    <row r="213" ht="15.75" customHeight="1">
      <c r="A213" s="203"/>
      <c r="B213" s="203"/>
      <c r="C213" s="203"/>
      <c r="D213" s="203"/>
      <c r="E213" s="203"/>
      <c r="F213" s="203"/>
      <c r="G213" s="203"/>
      <c r="H213" s="203"/>
      <c r="I213" s="203"/>
      <c r="J213" s="203"/>
      <c r="K213" s="203"/>
      <c r="L213" s="203"/>
      <c r="M213" s="203"/>
      <c r="N213" s="203"/>
      <c r="O213" s="203"/>
      <c r="P213" s="203"/>
      <c r="Q213" s="203"/>
      <c r="R213" s="203"/>
      <c r="S213" s="203"/>
      <c r="T213" s="203"/>
      <c r="U213" s="203"/>
      <c r="V213" s="203"/>
      <c r="W213" s="203"/>
      <c r="X213" s="203"/>
      <c r="Y213" s="203"/>
      <c r="Z213" s="203"/>
    </row>
    <row r="214" ht="15.75" customHeight="1">
      <c r="A214" s="203"/>
      <c r="B214" s="203"/>
      <c r="C214" s="203"/>
      <c r="D214" s="203"/>
      <c r="E214" s="203"/>
      <c r="F214" s="203"/>
      <c r="G214" s="203"/>
      <c r="H214" s="203"/>
      <c r="I214" s="203"/>
      <c r="J214" s="203"/>
      <c r="K214" s="203"/>
      <c r="L214" s="203"/>
      <c r="M214" s="203"/>
      <c r="N214" s="203"/>
      <c r="O214" s="203"/>
      <c r="P214" s="203"/>
      <c r="Q214" s="203"/>
      <c r="R214" s="203"/>
      <c r="S214" s="203"/>
      <c r="T214" s="203"/>
      <c r="U214" s="203"/>
      <c r="V214" s="203"/>
      <c r="W214" s="203"/>
      <c r="X214" s="203"/>
      <c r="Y214" s="203"/>
      <c r="Z214" s="203"/>
    </row>
    <row r="215" ht="15.75" customHeight="1">
      <c r="A215" s="203"/>
      <c r="B215" s="203"/>
      <c r="C215" s="203"/>
      <c r="D215" s="203"/>
      <c r="E215" s="203"/>
      <c r="F215" s="203"/>
      <c r="G215" s="203"/>
      <c r="H215" s="203"/>
      <c r="I215" s="203"/>
      <c r="J215" s="203"/>
      <c r="K215" s="203"/>
      <c r="L215" s="203"/>
      <c r="M215" s="203"/>
      <c r="N215" s="203"/>
      <c r="O215" s="203"/>
      <c r="P215" s="203"/>
      <c r="Q215" s="203"/>
      <c r="R215" s="203"/>
      <c r="S215" s="203"/>
      <c r="T215" s="203"/>
      <c r="U215" s="203"/>
      <c r="V215" s="203"/>
      <c r="W215" s="203"/>
      <c r="X215" s="203"/>
      <c r="Y215" s="203"/>
      <c r="Z215" s="203"/>
    </row>
    <row r="216" ht="15.75" customHeight="1">
      <c r="A216" s="203"/>
      <c r="B216" s="203"/>
      <c r="C216" s="203"/>
      <c r="D216" s="203"/>
      <c r="E216" s="203"/>
      <c r="F216" s="203"/>
      <c r="G216" s="203"/>
      <c r="H216" s="203"/>
      <c r="I216" s="203"/>
      <c r="J216" s="203"/>
      <c r="K216" s="203"/>
      <c r="L216" s="203"/>
      <c r="M216" s="203"/>
      <c r="N216" s="203"/>
      <c r="O216" s="203"/>
      <c r="P216" s="203"/>
      <c r="Q216" s="203"/>
      <c r="R216" s="203"/>
      <c r="S216" s="203"/>
      <c r="T216" s="203"/>
      <c r="U216" s="203"/>
      <c r="V216" s="203"/>
      <c r="W216" s="203"/>
      <c r="X216" s="203"/>
      <c r="Y216" s="203"/>
      <c r="Z216" s="203"/>
    </row>
    <row r="217" ht="15.75" customHeight="1">
      <c r="A217" s="203"/>
      <c r="B217" s="203"/>
      <c r="C217" s="203"/>
      <c r="D217" s="203"/>
      <c r="E217" s="203"/>
      <c r="F217" s="203"/>
      <c r="G217" s="203"/>
      <c r="H217" s="203"/>
      <c r="I217" s="203"/>
      <c r="J217" s="203"/>
      <c r="K217" s="203"/>
      <c r="L217" s="203"/>
      <c r="M217" s="203"/>
      <c r="N217" s="203"/>
      <c r="O217" s="203"/>
      <c r="P217" s="203"/>
      <c r="Q217" s="203"/>
      <c r="R217" s="203"/>
      <c r="S217" s="203"/>
      <c r="T217" s="203"/>
      <c r="U217" s="203"/>
      <c r="V217" s="203"/>
      <c r="W217" s="203"/>
      <c r="X217" s="203"/>
      <c r="Y217" s="203"/>
      <c r="Z217" s="203"/>
    </row>
    <row r="218" ht="15.75" customHeight="1">
      <c r="A218" s="203"/>
      <c r="B218" s="203"/>
      <c r="C218" s="203"/>
      <c r="D218" s="203"/>
      <c r="E218" s="203"/>
      <c r="F218" s="203"/>
      <c r="G218" s="203"/>
      <c r="H218" s="203"/>
      <c r="I218" s="203"/>
      <c r="J218" s="203"/>
      <c r="K218" s="203"/>
      <c r="L218" s="203"/>
      <c r="M218" s="203"/>
      <c r="N218" s="203"/>
      <c r="O218" s="203"/>
      <c r="P218" s="203"/>
      <c r="Q218" s="203"/>
      <c r="R218" s="203"/>
      <c r="S218" s="203"/>
      <c r="T218" s="203"/>
      <c r="U218" s="203"/>
      <c r="V218" s="203"/>
      <c r="W218" s="203"/>
      <c r="X218" s="203"/>
      <c r="Y218" s="203"/>
      <c r="Z218" s="203"/>
    </row>
    <row r="219" ht="15.75" customHeight="1">
      <c r="A219" s="203"/>
      <c r="B219" s="203"/>
      <c r="C219" s="203"/>
      <c r="D219" s="203"/>
      <c r="E219" s="203"/>
      <c r="F219" s="203"/>
      <c r="G219" s="203"/>
      <c r="H219" s="203"/>
      <c r="I219" s="203"/>
      <c r="J219" s="203"/>
      <c r="K219" s="203"/>
      <c r="L219" s="203"/>
      <c r="M219" s="203"/>
      <c r="N219" s="203"/>
      <c r="O219" s="203"/>
      <c r="P219" s="203"/>
      <c r="Q219" s="203"/>
      <c r="R219" s="203"/>
      <c r="S219" s="203"/>
      <c r="T219" s="203"/>
      <c r="U219" s="203"/>
      <c r="V219" s="203"/>
      <c r="W219" s="203"/>
      <c r="X219" s="203"/>
      <c r="Y219" s="203"/>
      <c r="Z219" s="203"/>
    </row>
    <row r="220" ht="15.75" customHeight="1">
      <c r="A220" s="203"/>
      <c r="B220" s="203"/>
      <c r="C220" s="203"/>
      <c r="D220" s="203"/>
      <c r="E220" s="203"/>
      <c r="F220" s="203"/>
      <c r="G220" s="203"/>
      <c r="H220" s="203"/>
      <c r="I220" s="203"/>
      <c r="J220" s="203"/>
      <c r="K220" s="203"/>
      <c r="L220" s="203"/>
      <c r="M220" s="203"/>
      <c r="N220" s="203"/>
      <c r="O220" s="203"/>
      <c r="P220" s="203"/>
      <c r="Q220" s="203"/>
      <c r="R220" s="203"/>
      <c r="S220" s="203"/>
      <c r="T220" s="203"/>
      <c r="U220" s="203"/>
      <c r="V220" s="203"/>
      <c r="W220" s="203"/>
      <c r="X220" s="203"/>
      <c r="Y220" s="203"/>
      <c r="Z220" s="203"/>
    </row>
    <row r="221" ht="15.75" customHeight="1">
      <c r="A221" s="203"/>
      <c r="B221" s="203"/>
      <c r="C221" s="203"/>
      <c r="D221" s="203"/>
      <c r="E221" s="203"/>
      <c r="F221" s="203"/>
      <c r="G221" s="203"/>
      <c r="H221" s="203"/>
      <c r="I221" s="203"/>
      <c r="J221" s="203"/>
      <c r="K221" s="203"/>
      <c r="L221" s="203"/>
      <c r="M221" s="203"/>
      <c r="N221" s="203"/>
      <c r="O221" s="203"/>
      <c r="P221" s="203"/>
      <c r="Q221" s="203"/>
      <c r="R221" s="203"/>
      <c r="S221" s="203"/>
      <c r="T221" s="203"/>
      <c r="U221" s="203"/>
      <c r="V221" s="203"/>
      <c r="W221" s="203"/>
      <c r="X221" s="203"/>
      <c r="Y221" s="203"/>
      <c r="Z221" s="203"/>
    </row>
    <row r="222" ht="15.75" customHeight="1">
      <c r="A222" s="203"/>
      <c r="B222" s="203"/>
      <c r="C222" s="203"/>
      <c r="D222" s="203"/>
      <c r="E222" s="203"/>
      <c r="F222" s="203"/>
      <c r="G222" s="203"/>
      <c r="H222" s="203"/>
      <c r="I222" s="203"/>
      <c r="J222" s="203"/>
      <c r="K222" s="203"/>
      <c r="L222" s="203"/>
      <c r="M222" s="203"/>
      <c r="N222" s="203"/>
      <c r="O222" s="203"/>
      <c r="P222" s="203"/>
      <c r="Q222" s="203"/>
      <c r="R222" s="203"/>
      <c r="S222" s="203"/>
      <c r="T222" s="203"/>
      <c r="U222" s="203"/>
      <c r="V222" s="203"/>
      <c r="W222" s="203"/>
      <c r="X222" s="203"/>
      <c r="Y222" s="203"/>
      <c r="Z222" s="203"/>
    </row>
    <row r="223" ht="15.75" customHeight="1">
      <c r="A223" s="203"/>
      <c r="B223" s="203"/>
      <c r="C223" s="203"/>
      <c r="D223" s="203"/>
      <c r="E223" s="203"/>
      <c r="F223" s="203"/>
      <c r="G223" s="203"/>
      <c r="H223" s="203"/>
      <c r="I223" s="203"/>
      <c r="J223" s="203"/>
      <c r="K223" s="203"/>
      <c r="L223" s="203"/>
      <c r="M223" s="203"/>
      <c r="N223" s="203"/>
      <c r="O223" s="203"/>
      <c r="P223" s="203"/>
      <c r="Q223" s="203"/>
      <c r="R223" s="203"/>
      <c r="S223" s="203"/>
      <c r="T223" s="203"/>
      <c r="U223" s="203"/>
      <c r="V223" s="203"/>
      <c r="W223" s="203"/>
      <c r="X223" s="203"/>
      <c r="Y223" s="203"/>
      <c r="Z223" s="203"/>
    </row>
    <row r="224" ht="15.75" customHeight="1">
      <c r="A224" s="203"/>
      <c r="B224" s="203"/>
      <c r="C224" s="203"/>
      <c r="D224" s="203"/>
      <c r="E224" s="203"/>
      <c r="F224" s="203"/>
      <c r="G224" s="203"/>
      <c r="H224" s="203"/>
      <c r="I224" s="203"/>
      <c r="J224" s="203"/>
      <c r="K224" s="203"/>
      <c r="L224" s="203"/>
      <c r="M224" s="203"/>
      <c r="N224" s="203"/>
      <c r="O224" s="203"/>
      <c r="P224" s="203"/>
      <c r="Q224" s="203"/>
      <c r="R224" s="203"/>
      <c r="S224" s="203"/>
      <c r="T224" s="203"/>
      <c r="U224" s="203"/>
      <c r="V224" s="203"/>
      <c r="W224" s="203"/>
      <c r="X224" s="203"/>
      <c r="Y224" s="203"/>
      <c r="Z224" s="203"/>
    </row>
    <row r="225" ht="15.75" customHeight="1">
      <c r="A225" s="203"/>
      <c r="B225" s="203"/>
      <c r="C225" s="203"/>
      <c r="D225" s="203"/>
      <c r="E225" s="203"/>
      <c r="F225" s="203"/>
      <c r="G225" s="203"/>
      <c r="H225" s="203"/>
      <c r="I225" s="203"/>
      <c r="J225" s="203"/>
      <c r="K225" s="203"/>
      <c r="L225" s="203"/>
      <c r="M225" s="203"/>
      <c r="N225" s="203"/>
      <c r="O225" s="203"/>
      <c r="P225" s="203"/>
      <c r="Q225" s="203"/>
      <c r="R225" s="203"/>
      <c r="S225" s="203"/>
      <c r="T225" s="203"/>
      <c r="U225" s="203"/>
      <c r="V225" s="203"/>
      <c r="W225" s="203"/>
      <c r="X225" s="203"/>
      <c r="Y225" s="203"/>
      <c r="Z225" s="203"/>
    </row>
    <row r="226" ht="15.75" customHeight="1">
      <c r="A226" s="203"/>
      <c r="B226" s="203"/>
      <c r="C226" s="203"/>
      <c r="D226" s="203"/>
      <c r="E226" s="203"/>
      <c r="F226" s="203"/>
      <c r="G226" s="203"/>
      <c r="H226" s="203"/>
      <c r="I226" s="203"/>
      <c r="J226" s="203"/>
      <c r="K226" s="203"/>
      <c r="L226" s="203"/>
      <c r="M226" s="203"/>
      <c r="N226" s="203"/>
      <c r="O226" s="203"/>
      <c r="P226" s="203"/>
      <c r="Q226" s="203"/>
      <c r="R226" s="203"/>
      <c r="S226" s="203"/>
      <c r="T226" s="203"/>
      <c r="U226" s="203"/>
      <c r="V226" s="203"/>
      <c r="W226" s="203"/>
      <c r="X226" s="203"/>
      <c r="Y226" s="203"/>
      <c r="Z226" s="203"/>
    </row>
    <row r="227" ht="15.75" customHeight="1">
      <c r="A227" s="203"/>
      <c r="B227" s="203"/>
      <c r="C227" s="203"/>
      <c r="D227" s="203"/>
      <c r="E227" s="203"/>
      <c r="F227" s="203"/>
      <c r="G227" s="203"/>
      <c r="H227" s="203"/>
      <c r="I227" s="203"/>
      <c r="J227" s="203"/>
      <c r="K227" s="203"/>
      <c r="L227" s="203"/>
      <c r="M227" s="203"/>
      <c r="N227" s="203"/>
      <c r="O227" s="203"/>
      <c r="P227" s="203"/>
      <c r="Q227" s="203"/>
      <c r="R227" s="203"/>
      <c r="S227" s="203"/>
      <c r="T227" s="203"/>
      <c r="U227" s="203"/>
      <c r="V227" s="203"/>
      <c r="W227" s="203"/>
      <c r="X227" s="203"/>
      <c r="Y227" s="203"/>
      <c r="Z227" s="203"/>
    </row>
    <row r="228" ht="15.75" customHeight="1">
      <c r="A228" s="203"/>
      <c r="B228" s="203"/>
      <c r="C228" s="203"/>
      <c r="D228" s="203"/>
      <c r="E228" s="203"/>
      <c r="F228" s="203"/>
      <c r="G228" s="203"/>
      <c r="H228" s="203"/>
      <c r="I228" s="203"/>
      <c r="J228" s="203"/>
      <c r="K228" s="203"/>
      <c r="L228" s="203"/>
      <c r="M228" s="203"/>
      <c r="N228" s="203"/>
      <c r="O228" s="203"/>
      <c r="P228" s="203"/>
      <c r="Q228" s="203"/>
      <c r="R228" s="203"/>
      <c r="S228" s="203"/>
      <c r="T228" s="203"/>
      <c r="U228" s="203"/>
      <c r="V228" s="203"/>
      <c r="W228" s="203"/>
      <c r="X228" s="203"/>
      <c r="Y228" s="203"/>
      <c r="Z228" s="203"/>
    </row>
    <row r="229" ht="15.75" customHeight="1">
      <c r="A229" s="203"/>
      <c r="B229" s="203"/>
      <c r="C229" s="203"/>
      <c r="D229" s="203"/>
      <c r="E229" s="203"/>
      <c r="F229" s="203"/>
      <c r="G229" s="203"/>
      <c r="H229" s="203"/>
      <c r="I229" s="203"/>
      <c r="J229" s="203"/>
      <c r="K229" s="203"/>
      <c r="L229" s="203"/>
      <c r="M229" s="203"/>
      <c r="N229" s="203"/>
      <c r="O229" s="203"/>
      <c r="P229" s="203"/>
      <c r="Q229" s="203"/>
      <c r="R229" s="203"/>
      <c r="S229" s="203"/>
      <c r="T229" s="203"/>
      <c r="U229" s="203"/>
      <c r="V229" s="203"/>
      <c r="W229" s="203"/>
      <c r="X229" s="203"/>
      <c r="Y229" s="203"/>
      <c r="Z229" s="203"/>
    </row>
    <row r="230" ht="15.75" customHeight="1">
      <c r="A230" s="203"/>
      <c r="B230" s="203"/>
      <c r="C230" s="203"/>
      <c r="D230" s="203"/>
      <c r="E230" s="203"/>
      <c r="F230" s="203"/>
      <c r="G230" s="203"/>
      <c r="H230" s="203"/>
      <c r="I230" s="203"/>
      <c r="J230" s="203"/>
      <c r="K230" s="203"/>
      <c r="L230" s="203"/>
      <c r="M230" s="203"/>
      <c r="N230" s="203"/>
      <c r="O230" s="203"/>
      <c r="P230" s="203"/>
      <c r="Q230" s="203"/>
      <c r="R230" s="203"/>
      <c r="S230" s="203"/>
      <c r="T230" s="203"/>
      <c r="U230" s="203"/>
      <c r="V230" s="203"/>
      <c r="W230" s="203"/>
      <c r="X230" s="203"/>
      <c r="Y230" s="203"/>
      <c r="Z230" s="203"/>
    </row>
    <row r="231" ht="15.75" customHeight="1">
      <c r="A231" s="203"/>
      <c r="B231" s="203"/>
      <c r="C231" s="203"/>
      <c r="D231" s="203"/>
      <c r="E231" s="203"/>
      <c r="F231" s="203"/>
      <c r="G231" s="203"/>
      <c r="H231" s="203"/>
      <c r="I231" s="203"/>
      <c r="J231" s="203"/>
      <c r="K231" s="203"/>
      <c r="L231" s="203"/>
      <c r="M231" s="203"/>
      <c r="N231" s="203"/>
      <c r="O231" s="203"/>
      <c r="P231" s="203"/>
      <c r="Q231" s="203"/>
      <c r="R231" s="203"/>
      <c r="S231" s="203"/>
      <c r="T231" s="203"/>
      <c r="U231" s="203"/>
      <c r="V231" s="203"/>
      <c r="W231" s="203"/>
      <c r="X231" s="203"/>
      <c r="Y231" s="203"/>
      <c r="Z231" s="203"/>
    </row>
    <row r="232" ht="15.75" customHeight="1">
      <c r="A232" s="203"/>
      <c r="B232" s="203"/>
      <c r="C232" s="203"/>
      <c r="D232" s="203"/>
      <c r="E232" s="203"/>
      <c r="F232" s="203"/>
      <c r="G232" s="203"/>
      <c r="H232" s="203"/>
      <c r="I232" s="203"/>
      <c r="J232" s="203"/>
      <c r="K232" s="203"/>
      <c r="L232" s="203"/>
      <c r="M232" s="203"/>
      <c r="N232" s="203"/>
      <c r="O232" s="203"/>
      <c r="P232" s="203"/>
      <c r="Q232" s="203"/>
      <c r="R232" s="203"/>
      <c r="S232" s="203"/>
      <c r="T232" s="203"/>
      <c r="U232" s="203"/>
      <c r="V232" s="203"/>
      <c r="W232" s="203"/>
      <c r="X232" s="203"/>
      <c r="Y232" s="203"/>
      <c r="Z232" s="203"/>
    </row>
    <row r="233" ht="15.75" customHeight="1">
      <c r="A233" s="203"/>
      <c r="B233" s="203"/>
      <c r="C233" s="203"/>
      <c r="D233" s="203"/>
      <c r="E233" s="203"/>
      <c r="F233" s="203"/>
      <c r="G233" s="203"/>
      <c r="H233" s="203"/>
      <c r="I233" s="203"/>
      <c r="J233" s="203"/>
      <c r="K233" s="203"/>
      <c r="L233" s="203"/>
      <c r="M233" s="203"/>
      <c r="N233" s="203"/>
      <c r="O233" s="203"/>
      <c r="P233" s="203"/>
      <c r="Q233" s="203"/>
      <c r="R233" s="203"/>
      <c r="S233" s="203"/>
      <c r="T233" s="203"/>
      <c r="U233" s="203"/>
      <c r="V233" s="203"/>
      <c r="W233" s="203"/>
      <c r="X233" s="203"/>
      <c r="Y233" s="203"/>
      <c r="Z233" s="203"/>
    </row>
    <row r="234" ht="15.75" customHeight="1">
      <c r="A234" s="203"/>
      <c r="B234" s="203"/>
      <c r="C234" s="203"/>
      <c r="D234" s="203"/>
      <c r="E234" s="203"/>
      <c r="F234" s="203"/>
      <c r="G234" s="203"/>
      <c r="H234" s="203"/>
      <c r="I234" s="203"/>
      <c r="J234" s="203"/>
      <c r="K234" s="203"/>
      <c r="L234" s="203"/>
      <c r="M234" s="203"/>
      <c r="N234" s="203"/>
      <c r="O234" s="203"/>
      <c r="P234" s="203"/>
      <c r="Q234" s="203"/>
      <c r="R234" s="203"/>
      <c r="S234" s="203"/>
      <c r="T234" s="203"/>
      <c r="U234" s="203"/>
      <c r="V234" s="203"/>
      <c r="W234" s="203"/>
      <c r="X234" s="203"/>
      <c r="Y234" s="203"/>
      <c r="Z234" s="203"/>
    </row>
    <row r="235" ht="15.75" customHeight="1">
      <c r="A235" s="203"/>
      <c r="B235" s="203"/>
      <c r="C235" s="203"/>
      <c r="D235" s="203"/>
      <c r="E235" s="203"/>
      <c r="F235" s="203"/>
      <c r="G235" s="203"/>
      <c r="H235" s="203"/>
      <c r="I235" s="203"/>
      <c r="J235" s="203"/>
      <c r="K235" s="203"/>
      <c r="L235" s="203"/>
      <c r="M235" s="203"/>
      <c r="N235" s="203"/>
      <c r="O235" s="203"/>
      <c r="P235" s="203"/>
      <c r="Q235" s="203"/>
      <c r="R235" s="203"/>
      <c r="S235" s="203"/>
      <c r="T235" s="203"/>
      <c r="U235" s="203"/>
      <c r="V235" s="203"/>
      <c r="W235" s="203"/>
      <c r="X235" s="203"/>
      <c r="Y235" s="203"/>
      <c r="Z235" s="203"/>
    </row>
    <row r="236" ht="15.75" customHeight="1">
      <c r="A236" s="203"/>
      <c r="B236" s="203"/>
      <c r="C236" s="203"/>
      <c r="D236" s="203"/>
      <c r="E236" s="203"/>
      <c r="F236" s="203"/>
      <c r="G236" s="203"/>
      <c r="H236" s="203"/>
      <c r="I236" s="203"/>
      <c r="J236" s="203"/>
      <c r="K236" s="203"/>
      <c r="L236" s="203"/>
      <c r="M236" s="203"/>
      <c r="N236" s="203"/>
      <c r="O236" s="203"/>
      <c r="P236" s="203"/>
      <c r="Q236" s="203"/>
      <c r="R236" s="203"/>
      <c r="S236" s="203"/>
      <c r="T236" s="203"/>
      <c r="U236" s="203"/>
      <c r="V236" s="203"/>
      <c r="W236" s="203"/>
      <c r="X236" s="203"/>
      <c r="Y236" s="203"/>
      <c r="Z236" s="203"/>
    </row>
    <row r="237" ht="15.75" customHeight="1">
      <c r="A237" s="203"/>
      <c r="B237" s="203"/>
      <c r="C237" s="203"/>
      <c r="D237" s="203"/>
      <c r="E237" s="203"/>
      <c r="F237" s="203"/>
      <c r="G237" s="203"/>
      <c r="H237" s="203"/>
      <c r="I237" s="203"/>
      <c r="J237" s="203"/>
      <c r="K237" s="203"/>
      <c r="L237" s="203"/>
      <c r="M237" s="203"/>
      <c r="N237" s="203"/>
      <c r="O237" s="203"/>
      <c r="P237" s="203"/>
      <c r="Q237" s="203"/>
      <c r="R237" s="203"/>
      <c r="S237" s="203"/>
      <c r="T237" s="203"/>
      <c r="U237" s="203"/>
      <c r="V237" s="203"/>
      <c r="W237" s="203"/>
      <c r="X237" s="203"/>
      <c r="Y237" s="203"/>
      <c r="Z237" s="203"/>
    </row>
    <row r="238" ht="15.75" customHeight="1">
      <c r="A238" s="203"/>
      <c r="B238" s="203"/>
      <c r="C238" s="203"/>
      <c r="D238" s="203"/>
      <c r="E238" s="203"/>
      <c r="F238" s="203"/>
      <c r="G238" s="203"/>
      <c r="H238" s="203"/>
      <c r="I238" s="203"/>
      <c r="J238" s="203"/>
      <c r="K238" s="203"/>
      <c r="L238" s="203"/>
      <c r="M238" s="203"/>
      <c r="N238" s="203"/>
      <c r="O238" s="203"/>
      <c r="P238" s="203"/>
      <c r="Q238" s="203"/>
      <c r="R238" s="203"/>
      <c r="S238" s="203"/>
      <c r="T238" s="203"/>
      <c r="U238" s="203"/>
      <c r="V238" s="203"/>
      <c r="W238" s="203"/>
      <c r="X238" s="203"/>
      <c r="Y238" s="203"/>
      <c r="Z238" s="203"/>
    </row>
    <row r="239" ht="15.75" customHeight="1">
      <c r="A239" s="203"/>
      <c r="B239" s="203"/>
      <c r="C239" s="203"/>
      <c r="D239" s="203"/>
      <c r="E239" s="203"/>
      <c r="F239" s="203"/>
      <c r="G239" s="203"/>
      <c r="H239" s="203"/>
      <c r="I239" s="203"/>
      <c r="J239" s="203"/>
      <c r="K239" s="203"/>
      <c r="L239" s="203"/>
      <c r="M239" s="203"/>
      <c r="N239" s="203"/>
      <c r="O239" s="203"/>
      <c r="P239" s="203"/>
      <c r="Q239" s="203"/>
      <c r="R239" s="203"/>
      <c r="S239" s="203"/>
      <c r="T239" s="203"/>
      <c r="U239" s="203"/>
      <c r="V239" s="203"/>
      <c r="W239" s="203"/>
      <c r="X239" s="203"/>
      <c r="Y239" s="203"/>
      <c r="Z239" s="203"/>
    </row>
    <row r="240" ht="15.75" customHeight="1">
      <c r="A240" s="203"/>
      <c r="B240" s="203"/>
      <c r="C240" s="203"/>
      <c r="D240" s="203"/>
      <c r="E240" s="203"/>
      <c r="F240" s="203"/>
      <c r="G240" s="203"/>
      <c r="H240" s="203"/>
      <c r="I240" s="203"/>
      <c r="J240" s="203"/>
      <c r="K240" s="203"/>
      <c r="L240" s="203"/>
      <c r="M240" s="203"/>
      <c r="N240" s="203"/>
      <c r="O240" s="203"/>
      <c r="P240" s="203"/>
      <c r="Q240" s="203"/>
      <c r="R240" s="203"/>
      <c r="S240" s="203"/>
      <c r="T240" s="203"/>
      <c r="U240" s="203"/>
      <c r="V240" s="203"/>
      <c r="W240" s="203"/>
      <c r="X240" s="203"/>
      <c r="Y240" s="203"/>
      <c r="Z240" s="203"/>
    </row>
    <row r="241" ht="15.75" customHeight="1">
      <c r="A241" s="203"/>
      <c r="B241" s="203"/>
      <c r="C241" s="203"/>
      <c r="D241" s="203"/>
      <c r="E241" s="203"/>
      <c r="F241" s="203"/>
      <c r="G241" s="203"/>
      <c r="H241" s="203"/>
      <c r="I241" s="203"/>
      <c r="J241" s="203"/>
      <c r="K241" s="203"/>
      <c r="L241" s="203"/>
      <c r="M241" s="203"/>
      <c r="N241" s="203"/>
      <c r="O241" s="203"/>
      <c r="P241" s="203"/>
      <c r="Q241" s="203"/>
      <c r="R241" s="203"/>
      <c r="S241" s="203"/>
      <c r="T241" s="203"/>
      <c r="U241" s="203"/>
      <c r="V241" s="203"/>
      <c r="W241" s="203"/>
      <c r="X241" s="203"/>
      <c r="Y241" s="203"/>
      <c r="Z241" s="203"/>
    </row>
    <row r="242" ht="15.75" customHeight="1">
      <c r="A242" s="203"/>
      <c r="B242" s="203"/>
      <c r="C242" s="203"/>
      <c r="D242" s="203"/>
      <c r="E242" s="203"/>
      <c r="F242" s="203"/>
      <c r="G242" s="203"/>
      <c r="H242" s="203"/>
      <c r="I242" s="203"/>
      <c r="J242" s="203"/>
      <c r="K242" s="203"/>
      <c r="L242" s="203"/>
      <c r="M242" s="203"/>
      <c r="N242" s="203"/>
      <c r="O242" s="203"/>
      <c r="P242" s="203"/>
      <c r="Q242" s="203"/>
      <c r="R242" s="203"/>
      <c r="S242" s="203"/>
      <c r="T242" s="203"/>
      <c r="U242" s="203"/>
      <c r="V242" s="203"/>
      <c r="W242" s="203"/>
      <c r="X242" s="203"/>
      <c r="Y242" s="203"/>
      <c r="Z242" s="203"/>
    </row>
    <row r="243" ht="15.75" customHeight="1">
      <c r="A243" s="203"/>
      <c r="B243" s="203"/>
      <c r="C243" s="203"/>
      <c r="D243" s="203"/>
      <c r="E243" s="203"/>
      <c r="F243" s="203"/>
      <c r="G243" s="203"/>
      <c r="H243" s="203"/>
      <c r="I243" s="203"/>
      <c r="J243" s="203"/>
      <c r="K243" s="203"/>
      <c r="L243" s="203"/>
      <c r="M243" s="203"/>
      <c r="N243" s="203"/>
      <c r="O243" s="203"/>
      <c r="P243" s="203"/>
      <c r="Q243" s="203"/>
      <c r="R243" s="203"/>
      <c r="S243" s="203"/>
      <c r="T243" s="203"/>
      <c r="U243" s="203"/>
      <c r="V243" s="203"/>
      <c r="W243" s="203"/>
      <c r="X243" s="203"/>
      <c r="Y243" s="203"/>
      <c r="Z243" s="203"/>
    </row>
    <row r="244" ht="15.75" customHeight="1">
      <c r="A244" s="203"/>
      <c r="B244" s="203"/>
      <c r="C244" s="203"/>
      <c r="D244" s="203"/>
      <c r="E244" s="203"/>
      <c r="F244" s="203"/>
      <c r="G244" s="203"/>
      <c r="H244" s="203"/>
      <c r="I244" s="203"/>
      <c r="J244" s="203"/>
      <c r="K244" s="203"/>
      <c r="L244" s="203"/>
      <c r="M244" s="203"/>
      <c r="N244" s="203"/>
      <c r="O244" s="203"/>
      <c r="P244" s="203"/>
      <c r="Q244" s="203"/>
      <c r="R244" s="203"/>
      <c r="S244" s="203"/>
      <c r="T244" s="203"/>
      <c r="U244" s="203"/>
      <c r="V244" s="203"/>
      <c r="W244" s="203"/>
      <c r="X244" s="203"/>
      <c r="Y244" s="203"/>
      <c r="Z244" s="203"/>
    </row>
    <row r="245" ht="15.75" customHeight="1">
      <c r="A245" s="203"/>
      <c r="B245" s="203"/>
      <c r="C245" s="203"/>
      <c r="D245" s="203"/>
      <c r="E245" s="203"/>
      <c r="F245" s="203"/>
      <c r="G245" s="203"/>
      <c r="H245" s="203"/>
      <c r="I245" s="203"/>
      <c r="J245" s="203"/>
      <c r="K245" s="203"/>
      <c r="L245" s="203"/>
      <c r="M245" s="203"/>
      <c r="N245" s="203"/>
      <c r="O245" s="203"/>
      <c r="P245" s="203"/>
      <c r="Q245" s="203"/>
      <c r="R245" s="203"/>
      <c r="S245" s="203"/>
      <c r="T245" s="203"/>
      <c r="U245" s="203"/>
      <c r="V245" s="203"/>
      <c r="W245" s="203"/>
      <c r="X245" s="203"/>
      <c r="Y245" s="203"/>
      <c r="Z245" s="203"/>
    </row>
    <row r="246" ht="15.75" customHeight="1">
      <c r="A246" s="203"/>
      <c r="B246" s="203"/>
      <c r="C246" s="203"/>
      <c r="D246" s="203"/>
      <c r="E246" s="203"/>
      <c r="F246" s="203"/>
      <c r="G246" s="203"/>
      <c r="H246" s="203"/>
      <c r="I246" s="203"/>
      <c r="J246" s="203"/>
      <c r="K246" s="203"/>
      <c r="L246" s="203"/>
      <c r="M246" s="203"/>
      <c r="N246" s="203"/>
      <c r="O246" s="203"/>
      <c r="P246" s="203"/>
      <c r="Q246" s="203"/>
      <c r="R246" s="203"/>
      <c r="S246" s="203"/>
      <c r="T246" s="203"/>
      <c r="U246" s="203"/>
      <c r="V246" s="203"/>
      <c r="W246" s="203"/>
      <c r="X246" s="203"/>
      <c r="Y246" s="203"/>
      <c r="Z246" s="203"/>
    </row>
    <row r="247" ht="15.75" customHeight="1">
      <c r="A247" s="203"/>
      <c r="B247" s="203"/>
      <c r="C247" s="203"/>
      <c r="D247" s="203"/>
      <c r="E247" s="203"/>
      <c r="F247" s="203"/>
      <c r="G247" s="203"/>
      <c r="H247" s="203"/>
      <c r="I247" s="203"/>
      <c r="J247" s="203"/>
      <c r="K247" s="203"/>
      <c r="L247" s="203"/>
      <c r="M247" s="203"/>
      <c r="N247" s="203"/>
      <c r="O247" s="203"/>
      <c r="P247" s="203"/>
      <c r="Q247" s="203"/>
      <c r="R247" s="203"/>
      <c r="S247" s="203"/>
      <c r="T247" s="203"/>
      <c r="U247" s="203"/>
      <c r="V247" s="203"/>
      <c r="W247" s="203"/>
      <c r="X247" s="203"/>
      <c r="Y247" s="203"/>
      <c r="Z247" s="203"/>
    </row>
    <row r="248" ht="15.75" customHeight="1">
      <c r="A248" s="203"/>
      <c r="B248" s="203"/>
      <c r="C248" s="203"/>
      <c r="D248" s="203"/>
      <c r="E248" s="203"/>
      <c r="F248" s="203"/>
      <c r="G248" s="203"/>
      <c r="H248" s="203"/>
      <c r="I248" s="203"/>
      <c r="J248" s="203"/>
      <c r="K248" s="203"/>
      <c r="L248" s="203"/>
      <c r="M248" s="203"/>
      <c r="N248" s="203"/>
      <c r="O248" s="203"/>
      <c r="P248" s="203"/>
      <c r="Q248" s="203"/>
      <c r="R248" s="203"/>
      <c r="S248" s="203"/>
      <c r="T248" s="203"/>
      <c r="U248" s="203"/>
      <c r="V248" s="203"/>
      <c r="W248" s="203"/>
      <c r="X248" s="203"/>
      <c r="Y248" s="203"/>
      <c r="Z248" s="203"/>
    </row>
    <row r="249" ht="15.75" customHeight="1">
      <c r="A249" s="203"/>
      <c r="B249" s="203"/>
      <c r="C249" s="203"/>
      <c r="D249" s="203"/>
      <c r="E249" s="203"/>
      <c r="F249" s="203"/>
      <c r="G249" s="203"/>
      <c r="H249" s="203"/>
      <c r="I249" s="203"/>
      <c r="J249" s="203"/>
      <c r="K249" s="203"/>
      <c r="L249" s="203"/>
      <c r="M249" s="203"/>
      <c r="N249" s="203"/>
      <c r="O249" s="203"/>
      <c r="P249" s="203"/>
      <c r="Q249" s="203"/>
      <c r="R249" s="203"/>
      <c r="S249" s="203"/>
      <c r="T249" s="203"/>
      <c r="U249" s="203"/>
      <c r="V249" s="203"/>
      <c r="W249" s="203"/>
      <c r="X249" s="203"/>
      <c r="Y249" s="203"/>
      <c r="Z249" s="203"/>
    </row>
    <row r="250" ht="15.75" customHeight="1">
      <c r="A250" s="203"/>
      <c r="B250" s="203"/>
      <c r="C250" s="203"/>
      <c r="D250" s="203"/>
      <c r="E250" s="203"/>
      <c r="F250" s="203"/>
      <c r="G250" s="203"/>
      <c r="H250" s="203"/>
      <c r="I250" s="203"/>
      <c r="J250" s="203"/>
      <c r="K250" s="203"/>
      <c r="L250" s="203"/>
      <c r="M250" s="203"/>
      <c r="N250" s="203"/>
      <c r="O250" s="203"/>
      <c r="P250" s="203"/>
      <c r="Q250" s="203"/>
      <c r="R250" s="203"/>
      <c r="S250" s="203"/>
      <c r="T250" s="203"/>
      <c r="U250" s="203"/>
      <c r="V250" s="203"/>
      <c r="W250" s="203"/>
      <c r="X250" s="203"/>
      <c r="Y250" s="203"/>
      <c r="Z250" s="203"/>
    </row>
    <row r="251" ht="15.75" customHeight="1">
      <c r="A251" s="203"/>
      <c r="B251" s="203"/>
      <c r="C251" s="203"/>
      <c r="D251" s="203"/>
      <c r="E251" s="203"/>
      <c r="F251" s="203"/>
      <c r="G251" s="203"/>
      <c r="H251" s="203"/>
      <c r="I251" s="203"/>
      <c r="J251" s="203"/>
      <c r="K251" s="203"/>
      <c r="L251" s="203"/>
      <c r="M251" s="203"/>
      <c r="N251" s="203"/>
      <c r="O251" s="203"/>
      <c r="P251" s="203"/>
      <c r="Q251" s="203"/>
      <c r="R251" s="203"/>
      <c r="S251" s="203"/>
      <c r="T251" s="203"/>
      <c r="U251" s="203"/>
      <c r="V251" s="203"/>
      <c r="W251" s="203"/>
      <c r="X251" s="203"/>
      <c r="Y251" s="203"/>
      <c r="Z251" s="203"/>
    </row>
    <row r="252" ht="15.75" customHeight="1">
      <c r="A252" s="203"/>
      <c r="B252" s="203"/>
      <c r="C252" s="203"/>
      <c r="D252" s="203"/>
      <c r="E252" s="203"/>
      <c r="F252" s="203"/>
      <c r="G252" s="203"/>
      <c r="H252" s="203"/>
      <c r="I252" s="203"/>
      <c r="J252" s="203"/>
      <c r="K252" s="203"/>
      <c r="L252" s="203"/>
      <c r="M252" s="203"/>
      <c r="N252" s="203"/>
      <c r="O252" s="203"/>
      <c r="P252" s="203"/>
      <c r="Q252" s="203"/>
      <c r="R252" s="203"/>
      <c r="S252" s="203"/>
      <c r="T252" s="203"/>
      <c r="U252" s="203"/>
      <c r="V252" s="203"/>
      <c r="W252" s="203"/>
      <c r="X252" s="203"/>
      <c r="Y252" s="203"/>
      <c r="Z252" s="203"/>
    </row>
    <row r="253" ht="15.75" customHeight="1">
      <c r="A253" s="203"/>
      <c r="B253" s="203"/>
      <c r="C253" s="203"/>
      <c r="D253" s="203"/>
      <c r="E253" s="203"/>
      <c r="F253" s="203"/>
      <c r="G253" s="203"/>
      <c r="H253" s="203"/>
      <c r="I253" s="203"/>
      <c r="J253" s="203"/>
      <c r="K253" s="203"/>
      <c r="L253" s="203"/>
      <c r="M253" s="203"/>
      <c r="N253" s="203"/>
      <c r="O253" s="203"/>
      <c r="P253" s="203"/>
      <c r="Q253" s="203"/>
      <c r="R253" s="203"/>
      <c r="S253" s="203"/>
      <c r="T253" s="203"/>
      <c r="U253" s="203"/>
      <c r="V253" s="203"/>
      <c r="W253" s="203"/>
      <c r="X253" s="203"/>
      <c r="Y253" s="203"/>
      <c r="Z253" s="203"/>
    </row>
    <row r="254" ht="15.75" customHeight="1">
      <c r="A254" s="203"/>
      <c r="B254" s="203"/>
      <c r="C254" s="203"/>
      <c r="D254" s="203"/>
      <c r="E254" s="203"/>
      <c r="F254" s="203"/>
      <c r="G254" s="203"/>
      <c r="H254" s="203"/>
      <c r="I254" s="203"/>
      <c r="J254" s="203"/>
      <c r="K254" s="203"/>
      <c r="L254" s="203"/>
      <c r="M254" s="203"/>
      <c r="N254" s="203"/>
      <c r="O254" s="203"/>
      <c r="P254" s="203"/>
      <c r="Q254" s="203"/>
      <c r="R254" s="203"/>
      <c r="S254" s="203"/>
      <c r="T254" s="203"/>
      <c r="U254" s="203"/>
      <c r="V254" s="203"/>
      <c r="W254" s="203"/>
      <c r="X254" s="203"/>
      <c r="Y254" s="203"/>
      <c r="Z254" s="203"/>
    </row>
    <row r="255" ht="15.75" customHeight="1">
      <c r="A255" s="203"/>
      <c r="B255" s="203"/>
      <c r="C255" s="203"/>
      <c r="D255" s="203"/>
      <c r="E255" s="203"/>
      <c r="F255" s="203"/>
      <c r="G255" s="203"/>
      <c r="H255" s="203"/>
      <c r="I255" s="203"/>
      <c r="J255" s="203"/>
      <c r="K255" s="203"/>
      <c r="L255" s="203"/>
      <c r="M255" s="203"/>
      <c r="N255" s="203"/>
      <c r="O255" s="203"/>
      <c r="P255" s="203"/>
      <c r="Q255" s="203"/>
      <c r="R255" s="203"/>
      <c r="S255" s="203"/>
      <c r="T255" s="203"/>
      <c r="U255" s="203"/>
      <c r="V255" s="203"/>
      <c r="W255" s="203"/>
      <c r="X255" s="203"/>
      <c r="Y255" s="203"/>
      <c r="Z255" s="203"/>
    </row>
    <row r="256" ht="15.75" customHeight="1">
      <c r="A256" s="203"/>
      <c r="B256" s="203"/>
      <c r="C256" s="203"/>
      <c r="D256" s="203"/>
      <c r="E256" s="203"/>
      <c r="F256" s="203"/>
      <c r="G256" s="203"/>
      <c r="H256" s="203"/>
      <c r="I256" s="203"/>
      <c r="J256" s="203"/>
      <c r="K256" s="203"/>
      <c r="L256" s="203"/>
      <c r="M256" s="203"/>
      <c r="N256" s="203"/>
      <c r="O256" s="203"/>
      <c r="P256" s="203"/>
      <c r="Q256" s="203"/>
      <c r="R256" s="203"/>
      <c r="S256" s="203"/>
      <c r="T256" s="203"/>
      <c r="U256" s="203"/>
      <c r="V256" s="203"/>
      <c r="W256" s="203"/>
      <c r="X256" s="203"/>
      <c r="Y256" s="203"/>
      <c r="Z256" s="203"/>
    </row>
    <row r="257" ht="15.75" customHeight="1">
      <c r="A257" s="203"/>
      <c r="B257" s="203"/>
      <c r="C257" s="203"/>
      <c r="D257" s="203"/>
      <c r="E257" s="203"/>
      <c r="F257" s="203"/>
      <c r="G257" s="203"/>
      <c r="H257" s="203"/>
      <c r="I257" s="203"/>
      <c r="J257" s="203"/>
      <c r="K257" s="203"/>
      <c r="L257" s="203"/>
      <c r="M257" s="203"/>
      <c r="N257" s="203"/>
      <c r="O257" s="203"/>
      <c r="P257" s="203"/>
      <c r="Q257" s="203"/>
      <c r="R257" s="203"/>
      <c r="S257" s="203"/>
      <c r="T257" s="203"/>
      <c r="U257" s="203"/>
      <c r="V257" s="203"/>
      <c r="W257" s="203"/>
      <c r="X257" s="203"/>
      <c r="Y257" s="203"/>
      <c r="Z257" s="203"/>
    </row>
    <row r="258" ht="15.75" customHeight="1">
      <c r="A258" s="203"/>
      <c r="B258" s="203"/>
      <c r="C258" s="203"/>
      <c r="D258" s="203"/>
      <c r="E258" s="203"/>
      <c r="F258" s="203"/>
      <c r="G258" s="203"/>
      <c r="H258" s="203"/>
      <c r="I258" s="203"/>
      <c r="J258" s="203"/>
      <c r="K258" s="203"/>
      <c r="L258" s="203"/>
      <c r="M258" s="203"/>
      <c r="N258" s="203"/>
      <c r="O258" s="203"/>
      <c r="P258" s="203"/>
      <c r="Q258" s="203"/>
      <c r="R258" s="203"/>
      <c r="S258" s="203"/>
      <c r="T258" s="203"/>
      <c r="U258" s="203"/>
      <c r="V258" s="203"/>
      <c r="W258" s="203"/>
      <c r="X258" s="203"/>
      <c r="Y258" s="203"/>
      <c r="Z258" s="203"/>
    </row>
    <row r="259" ht="15.75" customHeight="1">
      <c r="A259" s="203"/>
      <c r="B259" s="203"/>
      <c r="C259" s="203"/>
      <c r="D259" s="203"/>
      <c r="E259" s="203"/>
      <c r="F259" s="203"/>
      <c r="G259" s="203"/>
      <c r="H259" s="203"/>
      <c r="I259" s="203"/>
      <c r="J259" s="203"/>
      <c r="K259" s="203"/>
      <c r="L259" s="203"/>
      <c r="M259" s="203"/>
      <c r="N259" s="203"/>
      <c r="O259" s="203"/>
      <c r="P259" s="203"/>
      <c r="Q259" s="203"/>
      <c r="R259" s="203"/>
      <c r="S259" s="203"/>
      <c r="T259" s="203"/>
      <c r="U259" s="203"/>
      <c r="V259" s="203"/>
      <c r="W259" s="203"/>
      <c r="X259" s="203"/>
      <c r="Y259" s="203"/>
      <c r="Z259" s="203"/>
    </row>
    <row r="260" ht="15.75" customHeight="1">
      <c r="A260" s="203"/>
      <c r="B260" s="203"/>
      <c r="C260" s="203"/>
      <c r="D260" s="203"/>
      <c r="E260" s="203"/>
      <c r="F260" s="203"/>
      <c r="G260" s="203"/>
      <c r="H260" s="203"/>
      <c r="I260" s="203"/>
      <c r="J260" s="203"/>
      <c r="K260" s="203"/>
      <c r="L260" s="203"/>
      <c r="M260" s="203"/>
      <c r="N260" s="203"/>
      <c r="O260" s="203"/>
      <c r="P260" s="203"/>
      <c r="Q260" s="203"/>
      <c r="R260" s="203"/>
      <c r="S260" s="203"/>
      <c r="T260" s="203"/>
      <c r="U260" s="203"/>
      <c r="V260" s="203"/>
      <c r="W260" s="203"/>
      <c r="X260" s="203"/>
      <c r="Y260" s="203"/>
      <c r="Z260" s="203"/>
    </row>
    <row r="261" ht="15.75" customHeight="1">
      <c r="A261" s="203"/>
      <c r="B261" s="203"/>
      <c r="C261" s="203"/>
      <c r="D261" s="203"/>
      <c r="E261" s="203"/>
      <c r="F261" s="203"/>
      <c r="G261" s="203"/>
      <c r="H261" s="203"/>
      <c r="I261" s="203"/>
      <c r="J261" s="203"/>
      <c r="K261" s="203"/>
      <c r="L261" s="203"/>
      <c r="M261" s="203"/>
      <c r="N261" s="203"/>
      <c r="O261" s="203"/>
      <c r="P261" s="203"/>
      <c r="Q261" s="203"/>
      <c r="R261" s="203"/>
      <c r="S261" s="203"/>
      <c r="T261" s="203"/>
      <c r="U261" s="203"/>
      <c r="V261" s="203"/>
      <c r="W261" s="203"/>
      <c r="X261" s="203"/>
      <c r="Y261" s="203"/>
      <c r="Z261" s="203"/>
    </row>
    <row r="262" ht="15.75" customHeight="1">
      <c r="A262" s="203"/>
      <c r="B262" s="203"/>
      <c r="C262" s="203"/>
      <c r="D262" s="203"/>
      <c r="E262" s="203"/>
      <c r="F262" s="203"/>
      <c r="G262" s="203"/>
      <c r="H262" s="203"/>
      <c r="I262" s="203"/>
      <c r="J262" s="203"/>
      <c r="K262" s="203"/>
      <c r="L262" s="203"/>
      <c r="M262" s="203"/>
      <c r="N262" s="203"/>
      <c r="O262" s="203"/>
      <c r="P262" s="203"/>
      <c r="Q262" s="203"/>
      <c r="R262" s="203"/>
      <c r="S262" s="203"/>
      <c r="T262" s="203"/>
      <c r="U262" s="203"/>
      <c r="V262" s="203"/>
      <c r="W262" s="203"/>
      <c r="X262" s="203"/>
      <c r="Y262" s="203"/>
      <c r="Z262" s="203"/>
    </row>
    <row r="263" ht="15.75" customHeight="1">
      <c r="A263" s="203"/>
      <c r="B263" s="203"/>
      <c r="C263" s="203"/>
      <c r="D263" s="203"/>
      <c r="E263" s="203"/>
      <c r="F263" s="203"/>
      <c r="G263" s="203"/>
      <c r="H263" s="203"/>
      <c r="I263" s="203"/>
      <c r="J263" s="203"/>
      <c r="K263" s="203"/>
      <c r="L263" s="203"/>
      <c r="M263" s="203"/>
      <c r="N263" s="203"/>
      <c r="O263" s="203"/>
      <c r="P263" s="203"/>
      <c r="Q263" s="203"/>
      <c r="R263" s="203"/>
      <c r="S263" s="203"/>
      <c r="T263" s="203"/>
      <c r="U263" s="203"/>
      <c r="V263" s="203"/>
      <c r="W263" s="203"/>
      <c r="X263" s="203"/>
      <c r="Y263" s="203"/>
      <c r="Z263" s="203"/>
    </row>
    <row r="264" ht="15.75" customHeight="1">
      <c r="A264" s="203"/>
      <c r="B264" s="203"/>
      <c r="C264" s="203"/>
      <c r="D264" s="203"/>
      <c r="E264" s="203"/>
      <c r="F264" s="203"/>
      <c r="G264" s="203"/>
      <c r="H264" s="203"/>
      <c r="I264" s="203"/>
      <c r="J264" s="203"/>
      <c r="K264" s="203"/>
      <c r="L264" s="203"/>
      <c r="M264" s="203"/>
      <c r="N264" s="203"/>
      <c r="O264" s="203"/>
      <c r="P264" s="203"/>
      <c r="Q264" s="203"/>
      <c r="R264" s="203"/>
      <c r="S264" s="203"/>
      <c r="T264" s="203"/>
      <c r="U264" s="203"/>
      <c r="V264" s="203"/>
      <c r="W264" s="203"/>
      <c r="X264" s="203"/>
      <c r="Y264" s="203"/>
      <c r="Z264" s="203"/>
    </row>
    <row r="265" ht="15.75" customHeight="1">
      <c r="A265" s="203"/>
      <c r="B265" s="203"/>
      <c r="C265" s="203"/>
      <c r="D265" s="203"/>
      <c r="E265" s="203"/>
      <c r="F265" s="203"/>
      <c r="G265" s="203"/>
      <c r="H265" s="203"/>
      <c r="I265" s="203"/>
      <c r="J265" s="203"/>
      <c r="K265" s="203"/>
      <c r="L265" s="203"/>
      <c r="M265" s="203"/>
      <c r="N265" s="203"/>
      <c r="O265" s="203"/>
      <c r="P265" s="203"/>
      <c r="Q265" s="203"/>
      <c r="R265" s="203"/>
      <c r="S265" s="203"/>
      <c r="T265" s="203"/>
      <c r="U265" s="203"/>
      <c r="V265" s="203"/>
      <c r="W265" s="203"/>
      <c r="X265" s="203"/>
      <c r="Y265" s="203"/>
      <c r="Z265" s="203"/>
    </row>
    <row r="266" ht="15.75" customHeight="1">
      <c r="A266" s="203"/>
      <c r="B266" s="203"/>
      <c r="C266" s="203"/>
      <c r="D266" s="203"/>
      <c r="E266" s="203"/>
      <c r="F266" s="203"/>
      <c r="G266" s="203"/>
      <c r="H266" s="203"/>
      <c r="I266" s="203"/>
      <c r="J266" s="203"/>
      <c r="K266" s="203"/>
      <c r="L266" s="203"/>
      <c r="M266" s="203"/>
      <c r="N266" s="203"/>
      <c r="O266" s="203"/>
      <c r="P266" s="203"/>
      <c r="Q266" s="203"/>
      <c r="R266" s="203"/>
      <c r="S266" s="203"/>
      <c r="T266" s="203"/>
      <c r="U266" s="203"/>
      <c r="V266" s="203"/>
      <c r="W266" s="203"/>
      <c r="X266" s="203"/>
      <c r="Y266" s="203"/>
      <c r="Z266" s="203"/>
    </row>
    <row r="267" ht="15.75" customHeight="1">
      <c r="A267" s="203"/>
      <c r="B267" s="203"/>
      <c r="C267" s="203"/>
      <c r="D267" s="203"/>
      <c r="E267" s="203"/>
      <c r="F267" s="203"/>
      <c r="G267" s="203"/>
      <c r="H267" s="203"/>
      <c r="I267" s="203"/>
      <c r="J267" s="203"/>
      <c r="K267" s="203"/>
      <c r="L267" s="203"/>
      <c r="M267" s="203"/>
      <c r="N267" s="203"/>
      <c r="O267" s="203"/>
      <c r="P267" s="203"/>
      <c r="Q267" s="203"/>
      <c r="R267" s="203"/>
      <c r="S267" s="203"/>
      <c r="T267" s="203"/>
      <c r="U267" s="203"/>
      <c r="V267" s="203"/>
      <c r="W267" s="203"/>
      <c r="X267" s="203"/>
      <c r="Y267" s="203"/>
      <c r="Z267" s="203"/>
    </row>
    <row r="268" ht="15.75" customHeight="1">
      <c r="A268" s="203"/>
      <c r="B268" s="203"/>
      <c r="C268" s="203"/>
      <c r="D268" s="203"/>
      <c r="E268" s="203"/>
      <c r="F268" s="203"/>
      <c r="G268" s="203"/>
      <c r="H268" s="203"/>
      <c r="I268" s="203"/>
      <c r="J268" s="203"/>
      <c r="K268" s="203"/>
      <c r="L268" s="203"/>
      <c r="M268" s="203"/>
      <c r="N268" s="203"/>
      <c r="O268" s="203"/>
      <c r="P268" s="203"/>
      <c r="Q268" s="203"/>
      <c r="R268" s="203"/>
      <c r="S268" s="203"/>
      <c r="T268" s="203"/>
      <c r="U268" s="203"/>
      <c r="V268" s="203"/>
      <c r="W268" s="203"/>
      <c r="X268" s="203"/>
      <c r="Y268" s="203"/>
      <c r="Z268" s="203"/>
    </row>
    <row r="269" ht="15.75" customHeight="1">
      <c r="A269" s="203"/>
      <c r="B269" s="203"/>
      <c r="C269" s="203"/>
      <c r="D269" s="203"/>
      <c r="E269" s="203"/>
      <c r="F269" s="203"/>
      <c r="G269" s="203"/>
      <c r="H269" s="203"/>
      <c r="I269" s="203"/>
      <c r="J269" s="203"/>
      <c r="K269" s="203"/>
      <c r="L269" s="203"/>
      <c r="M269" s="203"/>
      <c r="N269" s="203"/>
      <c r="O269" s="203"/>
      <c r="P269" s="203"/>
      <c r="Q269" s="203"/>
      <c r="R269" s="203"/>
      <c r="S269" s="203"/>
      <c r="T269" s="203"/>
      <c r="U269" s="203"/>
      <c r="V269" s="203"/>
      <c r="W269" s="203"/>
      <c r="X269" s="203"/>
      <c r="Y269" s="203"/>
      <c r="Z269" s="203"/>
    </row>
    <row r="270" ht="15.75" customHeight="1">
      <c r="A270" s="203"/>
      <c r="B270" s="203"/>
      <c r="C270" s="203"/>
      <c r="D270" s="203"/>
      <c r="E270" s="203"/>
      <c r="F270" s="203"/>
      <c r="G270" s="203"/>
      <c r="H270" s="203"/>
      <c r="I270" s="203"/>
      <c r="J270" s="203"/>
      <c r="K270" s="203"/>
      <c r="L270" s="203"/>
      <c r="M270" s="203"/>
      <c r="N270" s="203"/>
      <c r="O270" s="203"/>
      <c r="P270" s="203"/>
      <c r="Q270" s="203"/>
      <c r="R270" s="203"/>
      <c r="S270" s="203"/>
      <c r="T270" s="203"/>
      <c r="U270" s="203"/>
      <c r="V270" s="203"/>
      <c r="W270" s="203"/>
      <c r="X270" s="203"/>
      <c r="Y270" s="203"/>
      <c r="Z270" s="203"/>
    </row>
    <row r="271" ht="15.75" customHeight="1">
      <c r="A271" s="203"/>
      <c r="B271" s="203"/>
      <c r="C271" s="203"/>
      <c r="D271" s="203"/>
      <c r="E271" s="203"/>
      <c r="F271" s="203"/>
      <c r="G271" s="203"/>
      <c r="H271" s="203"/>
      <c r="I271" s="203"/>
      <c r="J271" s="203"/>
      <c r="K271" s="203"/>
      <c r="L271" s="203"/>
      <c r="M271" s="203"/>
      <c r="N271" s="203"/>
      <c r="O271" s="203"/>
      <c r="P271" s="203"/>
      <c r="Q271" s="203"/>
      <c r="R271" s="203"/>
      <c r="S271" s="203"/>
      <c r="T271" s="203"/>
      <c r="U271" s="203"/>
      <c r="V271" s="203"/>
      <c r="W271" s="203"/>
      <c r="X271" s="203"/>
      <c r="Y271" s="203"/>
      <c r="Z271" s="203"/>
    </row>
    <row r="272" ht="15.75" customHeight="1">
      <c r="A272" s="203"/>
      <c r="B272" s="203"/>
      <c r="C272" s="203"/>
      <c r="D272" s="203"/>
      <c r="E272" s="203"/>
      <c r="F272" s="203"/>
      <c r="G272" s="203"/>
      <c r="H272" s="203"/>
      <c r="I272" s="203"/>
      <c r="J272" s="203"/>
      <c r="K272" s="203"/>
      <c r="L272" s="203"/>
      <c r="M272" s="203"/>
      <c r="N272" s="203"/>
      <c r="O272" s="203"/>
      <c r="P272" s="203"/>
      <c r="Q272" s="203"/>
      <c r="R272" s="203"/>
      <c r="S272" s="203"/>
      <c r="T272" s="203"/>
      <c r="U272" s="203"/>
      <c r="V272" s="203"/>
      <c r="W272" s="203"/>
      <c r="X272" s="203"/>
      <c r="Y272" s="203"/>
      <c r="Z272" s="203"/>
    </row>
    <row r="273" ht="15.75" customHeight="1">
      <c r="A273" s="203"/>
      <c r="B273" s="203"/>
      <c r="C273" s="203"/>
      <c r="D273" s="203"/>
      <c r="E273" s="203"/>
      <c r="F273" s="203"/>
      <c r="G273" s="203"/>
      <c r="H273" s="203"/>
      <c r="I273" s="203"/>
      <c r="J273" s="203"/>
      <c r="K273" s="203"/>
      <c r="L273" s="203"/>
      <c r="M273" s="203"/>
      <c r="N273" s="203"/>
      <c r="O273" s="203"/>
      <c r="P273" s="203"/>
      <c r="Q273" s="203"/>
      <c r="R273" s="203"/>
      <c r="S273" s="203"/>
      <c r="T273" s="203"/>
      <c r="U273" s="203"/>
      <c r="V273" s="203"/>
      <c r="W273" s="203"/>
      <c r="X273" s="203"/>
      <c r="Y273" s="203"/>
      <c r="Z273" s="203"/>
    </row>
    <row r="274" ht="15.75" customHeight="1">
      <c r="A274" s="203"/>
      <c r="B274" s="203"/>
      <c r="C274" s="203"/>
      <c r="D274" s="203"/>
      <c r="E274" s="203"/>
      <c r="F274" s="203"/>
      <c r="G274" s="203"/>
      <c r="H274" s="203"/>
      <c r="I274" s="203"/>
      <c r="J274" s="203"/>
      <c r="K274" s="203"/>
      <c r="L274" s="203"/>
      <c r="M274" s="203"/>
      <c r="N274" s="203"/>
      <c r="O274" s="203"/>
      <c r="P274" s="203"/>
      <c r="Q274" s="203"/>
      <c r="R274" s="203"/>
      <c r="S274" s="203"/>
      <c r="T274" s="203"/>
      <c r="U274" s="203"/>
      <c r="V274" s="203"/>
      <c r="W274" s="203"/>
      <c r="X274" s="203"/>
      <c r="Y274" s="203"/>
      <c r="Z274" s="203"/>
    </row>
    <row r="275" ht="15.75" customHeight="1">
      <c r="A275" s="203"/>
      <c r="B275" s="203"/>
      <c r="C275" s="203"/>
      <c r="D275" s="203"/>
      <c r="E275" s="203"/>
      <c r="F275" s="203"/>
      <c r="G275" s="203"/>
      <c r="H275" s="203"/>
      <c r="I275" s="203"/>
      <c r="J275" s="203"/>
      <c r="K275" s="203"/>
      <c r="L275" s="203"/>
      <c r="M275" s="203"/>
      <c r="N275" s="203"/>
      <c r="O275" s="203"/>
      <c r="P275" s="203"/>
      <c r="Q275" s="203"/>
      <c r="R275" s="203"/>
      <c r="S275" s="203"/>
      <c r="T275" s="203"/>
      <c r="U275" s="203"/>
      <c r="V275" s="203"/>
      <c r="W275" s="203"/>
      <c r="X275" s="203"/>
      <c r="Y275" s="203"/>
      <c r="Z275" s="203"/>
    </row>
    <row r="276" ht="15.75" customHeight="1">
      <c r="A276" s="203"/>
      <c r="B276" s="203"/>
      <c r="C276" s="203"/>
      <c r="D276" s="203"/>
      <c r="E276" s="203"/>
      <c r="F276" s="203"/>
      <c r="G276" s="203"/>
      <c r="H276" s="203"/>
      <c r="I276" s="203"/>
      <c r="J276" s="203"/>
      <c r="K276" s="203"/>
      <c r="L276" s="203"/>
      <c r="M276" s="203"/>
      <c r="N276" s="203"/>
      <c r="O276" s="203"/>
      <c r="P276" s="203"/>
      <c r="Q276" s="203"/>
      <c r="R276" s="203"/>
      <c r="S276" s="203"/>
      <c r="T276" s="203"/>
      <c r="U276" s="203"/>
      <c r="V276" s="203"/>
      <c r="W276" s="203"/>
      <c r="X276" s="203"/>
      <c r="Y276" s="203"/>
      <c r="Z276" s="203"/>
    </row>
    <row r="277" ht="15.75" customHeight="1">
      <c r="A277" s="203"/>
      <c r="B277" s="203"/>
      <c r="C277" s="203"/>
      <c r="D277" s="203"/>
      <c r="E277" s="203"/>
      <c r="F277" s="203"/>
      <c r="G277" s="203"/>
      <c r="H277" s="203"/>
      <c r="I277" s="203"/>
      <c r="J277" s="203"/>
      <c r="K277" s="203"/>
      <c r="L277" s="203"/>
      <c r="M277" s="203"/>
      <c r="N277" s="203"/>
      <c r="O277" s="203"/>
      <c r="P277" s="203"/>
      <c r="Q277" s="203"/>
      <c r="R277" s="203"/>
      <c r="S277" s="203"/>
      <c r="T277" s="203"/>
      <c r="U277" s="203"/>
      <c r="V277" s="203"/>
      <c r="W277" s="203"/>
      <c r="X277" s="203"/>
      <c r="Y277" s="203"/>
      <c r="Z277" s="203"/>
    </row>
    <row r="278" ht="15.75" customHeight="1">
      <c r="A278" s="203"/>
      <c r="B278" s="203"/>
      <c r="C278" s="203"/>
      <c r="D278" s="203"/>
      <c r="E278" s="203"/>
      <c r="F278" s="203"/>
      <c r="G278" s="203"/>
      <c r="H278" s="203"/>
      <c r="I278" s="203"/>
      <c r="J278" s="203"/>
      <c r="K278" s="203"/>
      <c r="L278" s="203"/>
      <c r="M278" s="203"/>
      <c r="N278" s="203"/>
      <c r="O278" s="203"/>
      <c r="P278" s="203"/>
      <c r="Q278" s="203"/>
      <c r="R278" s="203"/>
      <c r="S278" s="203"/>
      <c r="T278" s="203"/>
      <c r="U278" s="203"/>
      <c r="V278" s="203"/>
      <c r="W278" s="203"/>
      <c r="X278" s="203"/>
      <c r="Y278" s="203"/>
      <c r="Z278" s="203"/>
    </row>
    <row r="279" ht="15.75" customHeight="1">
      <c r="A279" s="203"/>
      <c r="B279" s="203"/>
      <c r="C279" s="203"/>
      <c r="D279" s="203"/>
      <c r="E279" s="203"/>
      <c r="F279" s="203"/>
      <c r="G279" s="203"/>
      <c r="H279" s="203"/>
      <c r="I279" s="203"/>
      <c r="J279" s="203"/>
      <c r="K279" s="203"/>
      <c r="L279" s="203"/>
      <c r="M279" s="203"/>
      <c r="N279" s="203"/>
      <c r="O279" s="203"/>
      <c r="P279" s="203"/>
      <c r="Q279" s="203"/>
      <c r="R279" s="203"/>
      <c r="S279" s="203"/>
      <c r="T279" s="203"/>
      <c r="U279" s="203"/>
      <c r="V279" s="203"/>
      <c r="W279" s="203"/>
      <c r="X279" s="203"/>
      <c r="Y279" s="203"/>
      <c r="Z279" s="203"/>
    </row>
    <row r="280" ht="15.75" customHeight="1">
      <c r="A280" s="203"/>
      <c r="B280" s="203"/>
      <c r="C280" s="203"/>
      <c r="D280" s="203"/>
      <c r="E280" s="203"/>
      <c r="F280" s="203"/>
      <c r="G280" s="203"/>
      <c r="H280" s="203"/>
      <c r="I280" s="203"/>
      <c r="J280" s="203"/>
      <c r="K280" s="203"/>
      <c r="L280" s="203"/>
      <c r="M280" s="203"/>
      <c r="N280" s="203"/>
      <c r="O280" s="203"/>
      <c r="P280" s="203"/>
      <c r="Q280" s="203"/>
      <c r="R280" s="203"/>
      <c r="S280" s="203"/>
      <c r="T280" s="203"/>
      <c r="U280" s="203"/>
      <c r="V280" s="203"/>
      <c r="W280" s="203"/>
      <c r="X280" s="203"/>
      <c r="Y280" s="203"/>
      <c r="Z280" s="203"/>
    </row>
    <row r="281" ht="15.75" customHeight="1">
      <c r="A281" s="203"/>
      <c r="B281" s="203"/>
      <c r="C281" s="203"/>
      <c r="D281" s="203"/>
      <c r="E281" s="203"/>
      <c r="F281" s="203"/>
      <c r="G281" s="203"/>
      <c r="H281" s="203"/>
      <c r="I281" s="203"/>
      <c r="J281" s="203"/>
      <c r="K281" s="203"/>
      <c r="L281" s="203"/>
      <c r="M281" s="203"/>
      <c r="N281" s="203"/>
      <c r="O281" s="203"/>
      <c r="P281" s="203"/>
      <c r="Q281" s="203"/>
      <c r="R281" s="203"/>
      <c r="S281" s="203"/>
      <c r="T281" s="203"/>
      <c r="U281" s="203"/>
      <c r="V281" s="203"/>
      <c r="W281" s="203"/>
      <c r="X281" s="203"/>
      <c r="Y281" s="203"/>
      <c r="Z281" s="203"/>
    </row>
    <row r="282" ht="15.75" customHeight="1">
      <c r="A282" s="203"/>
      <c r="B282" s="203"/>
      <c r="C282" s="203"/>
      <c r="D282" s="203"/>
      <c r="E282" s="203"/>
      <c r="F282" s="203"/>
      <c r="G282" s="203"/>
      <c r="H282" s="203"/>
      <c r="I282" s="203"/>
      <c r="J282" s="203"/>
      <c r="K282" s="203"/>
      <c r="L282" s="203"/>
      <c r="M282" s="203"/>
      <c r="N282" s="203"/>
      <c r="O282" s="203"/>
      <c r="P282" s="203"/>
      <c r="Q282" s="203"/>
      <c r="R282" s="203"/>
      <c r="S282" s="203"/>
      <c r="T282" s="203"/>
      <c r="U282" s="203"/>
      <c r="V282" s="203"/>
      <c r="W282" s="203"/>
      <c r="X282" s="203"/>
      <c r="Y282" s="203"/>
      <c r="Z282" s="203"/>
    </row>
    <row r="283" ht="15.75" customHeight="1">
      <c r="A283" s="203"/>
      <c r="B283" s="203"/>
      <c r="C283" s="203"/>
      <c r="D283" s="203"/>
      <c r="E283" s="203"/>
      <c r="F283" s="203"/>
      <c r="G283" s="203"/>
      <c r="H283" s="203"/>
      <c r="I283" s="203"/>
      <c r="J283" s="203"/>
      <c r="K283" s="203"/>
      <c r="L283" s="203"/>
      <c r="M283" s="203"/>
      <c r="N283" s="203"/>
      <c r="O283" s="203"/>
      <c r="P283" s="203"/>
      <c r="Q283" s="203"/>
      <c r="R283" s="203"/>
      <c r="S283" s="203"/>
      <c r="T283" s="203"/>
      <c r="U283" s="203"/>
      <c r="V283" s="203"/>
      <c r="W283" s="203"/>
      <c r="X283" s="203"/>
      <c r="Y283" s="203"/>
      <c r="Z283" s="203"/>
    </row>
    <row r="284" ht="15.75" customHeight="1">
      <c r="A284" s="203"/>
      <c r="B284" s="203"/>
      <c r="C284" s="203"/>
      <c r="D284" s="203"/>
      <c r="E284" s="203"/>
      <c r="F284" s="203"/>
      <c r="G284" s="203"/>
      <c r="H284" s="203"/>
      <c r="I284" s="203"/>
      <c r="J284" s="203"/>
      <c r="K284" s="203"/>
      <c r="L284" s="203"/>
      <c r="M284" s="203"/>
      <c r="N284" s="203"/>
      <c r="O284" s="203"/>
      <c r="P284" s="203"/>
      <c r="Q284" s="203"/>
      <c r="R284" s="203"/>
      <c r="S284" s="203"/>
      <c r="T284" s="203"/>
      <c r="U284" s="203"/>
      <c r="V284" s="203"/>
      <c r="W284" s="203"/>
      <c r="X284" s="203"/>
      <c r="Y284" s="203"/>
      <c r="Z284" s="203"/>
    </row>
    <row r="285" ht="15.75" customHeight="1">
      <c r="A285" s="203"/>
      <c r="B285" s="203"/>
      <c r="C285" s="203"/>
      <c r="D285" s="203"/>
      <c r="E285" s="203"/>
      <c r="F285" s="203"/>
      <c r="G285" s="203"/>
      <c r="H285" s="203"/>
      <c r="I285" s="203"/>
      <c r="J285" s="203"/>
      <c r="K285" s="203"/>
      <c r="L285" s="203"/>
      <c r="M285" s="203"/>
      <c r="N285" s="203"/>
      <c r="O285" s="203"/>
      <c r="P285" s="203"/>
      <c r="Q285" s="203"/>
      <c r="R285" s="203"/>
      <c r="S285" s="203"/>
      <c r="T285" s="203"/>
      <c r="U285" s="203"/>
      <c r="V285" s="203"/>
      <c r="W285" s="203"/>
      <c r="X285" s="203"/>
      <c r="Y285" s="203"/>
      <c r="Z285" s="203"/>
    </row>
    <row r="286" ht="15.75" customHeight="1">
      <c r="A286" s="203"/>
      <c r="B286" s="203"/>
      <c r="C286" s="203"/>
      <c r="D286" s="203"/>
      <c r="E286" s="203"/>
      <c r="F286" s="203"/>
      <c r="G286" s="203"/>
      <c r="H286" s="203"/>
      <c r="I286" s="203"/>
      <c r="J286" s="203"/>
      <c r="K286" s="203"/>
      <c r="L286" s="203"/>
      <c r="M286" s="203"/>
      <c r="N286" s="203"/>
      <c r="O286" s="203"/>
      <c r="P286" s="203"/>
      <c r="Q286" s="203"/>
      <c r="R286" s="203"/>
      <c r="S286" s="203"/>
      <c r="T286" s="203"/>
      <c r="U286" s="203"/>
      <c r="V286" s="203"/>
      <c r="W286" s="203"/>
      <c r="X286" s="203"/>
      <c r="Y286" s="203"/>
      <c r="Z286" s="203"/>
    </row>
    <row r="287" ht="15.75" customHeight="1">
      <c r="A287" s="203"/>
      <c r="B287" s="203"/>
      <c r="C287" s="203"/>
      <c r="D287" s="203"/>
      <c r="E287" s="203"/>
      <c r="F287" s="203"/>
      <c r="G287" s="203"/>
      <c r="H287" s="203"/>
      <c r="I287" s="203"/>
      <c r="J287" s="203"/>
      <c r="K287" s="203"/>
      <c r="L287" s="203"/>
      <c r="M287" s="203"/>
      <c r="N287" s="203"/>
      <c r="O287" s="203"/>
      <c r="P287" s="203"/>
      <c r="Q287" s="203"/>
      <c r="R287" s="203"/>
      <c r="S287" s="203"/>
      <c r="T287" s="203"/>
      <c r="U287" s="203"/>
      <c r="V287" s="203"/>
      <c r="W287" s="203"/>
      <c r="X287" s="203"/>
      <c r="Y287" s="203"/>
      <c r="Z287" s="203"/>
    </row>
    <row r="288" ht="15.75" customHeight="1">
      <c r="A288" s="203"/>
      <c r="B288" s="203"/>
      <c r="C288" s="203"/>
      <c r="D288" s="203"/>
      <c r="E288" s="203"/>
      <c r="F288" s="203"/>
      <c r="G288" s="203"/>
      <c r="H288" s="203"/>
      <c r="I288" s="203"/>
      <c r="J288" s="203"/>
      <c r="K288" s="203"/>
      <c r="L288" s="203"/>
      <c r="M288" s="203"/>
      <c r="N288" s="203"/>
      <c r="O288" s="203"/>
      <c r="P288" s="203"/>
      <c r="Q288" s="203"/>
      <c r="R288" s="203"/>
      <c r="S288" s="203"/>
      <c r="T288" s="203"/>
      <c r="U288" s="203"/>
      <c r="V288" s="203"/>
      <c r="W288" s="203"/>
      <c r="X288" s="203"/>
      <c r="Y288" s="203"/>
      <c r="Z288" s="203"/>
    </row>
    <row r="289" ht="15.75" customHeight="1">
      <c r="A289" s="203"/>
      <c r="B289" s="203"/>
      <c r="C289" s="203"/>
      <c r="D289" s="203"/>
      <c r="E289" s="203"/>
      <c r="F289" s="203"/>
      <c r="G289" s="203"/>
      <c r="H289" s="203"/>
      <c r="I289" s="203"/>
      <c r="J289" s="203"/>
      <c r="K289" s="203"/>
      <c r="L289" s="203"/>
      <c r="M289" s="203"/>
      <c r="N289" s="203"/>
      <c r="O289" s="203"/>
      <c r="P289" s="203"/>
      <c r="Q289" s="203"/>
      <c r="R289" s="203"/>
      <c r="S289" s="203"/>
      <c r="T289" s="203"/>
      <c r="U289" s="203"/>
      <c r="V289" s="203"/>
      <c r="W289" s="203"/>
      <c r="X289" s="203"/>
      <c r="Y289" s="203"/>
      <c r="Z289" s="203"/>
    </row>
    <row r="290" ht="15.75" customHeight="1">
      <c r="A290" s="203"/>
      <c r="B290" s="203"/>
      <c r="C290" s="203"/>
      <c r="D290" s="203"/>
      <c r="E290" s="203"/>
      <c r="F290" s="203"/>
      <c r="G290" s="203"/>
      <c r="H290" s="203"/>
      <c r="I290" s="203"/>
      <c r="J290" s="203"/>
      <c r="K290" s="203"/>
      <c r="L290" s="203"/>
      <c r="M290" s="203"/>
      <c r="N290" s="203"/>
      <c r="O290" s="203"/>
      <c r="P290" s="203"/>
      <c r="Q290" s="203"/>
      <c r="R290" s="203"/>
      <c r="S290" s="203"/>
      <c r="T290" s="203"/>
      <c r="U290" s="203"/>
      <c r="V290" s="203"/>
      <c r="W290" s="203"/>
      <c r="X290" s="203"/>
      <c r="Y290" s="203"/>
      <c r="Z290" s="203"/>
    </row>
    <row r="291" ht="15.75" customHeight="1">
      <c r="A291" s="203"/>
      <c r="B291" s="203"/>
      <c r="C291" s="203"/>
      <c r="D291" s="203"/>
      <c r="E291" s="203"/>
      <c r="F291" s="203"/>
      <c r="G291" s="203"/>
      <c r="H291" s="203"/>
      <c r="I291" s="203"/>
      <c r="J291" s="203"/>
      <c r="K291" s="203"/>
      <c r="L291" s="203"/>
      <c r="M291" s="203"/>
      <c r="N291" s="203"/>
      <c r="O291" s="203"/>
      <c r="P291" s="203"/>
      <c r="Q291" s="203"/>
      <c r="R291" s="203"/>
      <c r="S291" s="203"/>
      <c r="T291" s="203"/>
      <c r="U291" s="203"/>
      <c r="V291" s="203"/>
      <c r="W291" s="203"/>
      <c r="X291" s="203"/>
      <c r="Y291" s="203"/>
      <c r="Z291" s="203"/>
    </row>
    <row r="292" ht="15.75" customHeight="1">
      <c r="A292" s="203"/>
      <c r="B292" s="203"/>
      <c r="C292" s="203"/>
      <c r="D292" s="203"/>
      <c r="E292" s="203"/>
      <c r="F292" s="203"/>
      <c r="G292" s="203"/>
      <c r="H292" s="203"/>
      <c r="I292" s="203"/>
      <c r="J292" s="203"/>
      <c r="K292" s="203"/>
      <c r="L292" s="203"/>
      <c r="M292" s="203"/>
      <c r="N292" s="203"/>
      <c r="O292" s="203"/>
      <c r="P292" s="203"/>
      <c r="Q292" s="203"/>
      <c r="R292" s="203"/>
      <c r="S292" s="203"/>
      <c r="T292" s="203"/>
      <c r="U292" s="203"/>
      <c r="V292" s="203"/>
      <c r="W292" s="203"/>
      <c r="X292" s="203"/>
      <c r="Y292" s="203"/>
      <c r="Z292" s="203"/>
    </row>
    <row r="293" ht="15.75" customHeight="1">
      <c r="A293" s="203"/>
      <c r="B293" s="203"/>
      <c r="C293" s="203"/>
      <c r="D293" s="203"/>
      <c r="E293" s="203"/>
      <c r="F293" s="203"/>
      <c r="G293" s="203"/>
      <c r="H293" s="203"/>
      <c r="I293" s="203"/>
      <c r="J293" s="203"/>
      <c r="K293" s="203"/>
      <c r="L293" s="203"/>
      <c r="M293" s="203"/>
      <c r="N293" s="203"/>
      <c r="O293" s="203"/>
      <c r="P293" s="203"/>
      <c r="Q293" s="203"/>
      <c r="R293" s="203"/>
      <c r="S293" s="203"/>
      <c r="T293" s="203"/>
      <c r="U293" s="203"/>
      <c r="V293" s="203"/>
      <c r="W293" s="203"/>
      <c r="X293" s="203"/>
      <c r="Y293" s="203"/>
      <c r="Z293" s="203"/>
    </row>
    <row r="294" ht="15.75" customHeight="1">
      <c r="A294" s="203"/>
      <c r="B294" s="203"/>
      <c r="C294" s="203"/>
      <c r="D294" s="203"/>
      <c r="E294" s="203"/>
      <c r="F294" s="203"/>
      <c r="G294" s="203"/>
      <c r="H294" s="203"/>
      <c r="I294" s="203"/>
      <c r="J294" s="203"/>
      <c r="K294" s="203"/>
      <c r="L294" s="203"/>
      <c r="M294" s="203"/>
      <c r="N294" s="203"/>
      <c r="O294" s="203"/>
      <c r="P294" s="203"/>
      <c r="Q294" s="203"/>
      <c r="R294" s="203"/>
      <c r="S294" s="203"/>
      <c r="T294" s="203"/>
      <c r="U294" s="203"/>
      <c r="V294" s="203"/>
      <c r="W294" s="203"/>
      <c r="X294" s="203"/>
      <c r="Y294" s="203"/>
      <c r="Z294" s="203"/>
    </row>
    <row r="295" ht="15.75" customHeight="1">
      <c r="A295" s="203"/>
      <c r="B295" s="203"/>
      <c r="C295" s="203"/>
      <c r="D295" s="203"/>
      <c r="E295" s="203"/>
      <c r="F295" s="203"/>
      <c r="G295" s="203"/>
      <c r="H295" s="203"/>
      <c r="I295" s="203"/>
      <c r="J295" s="203"/>
      <c r="K295" s="203"/>
      <c r="L295" s="203"/>
      <c r="M295" s="203"/>
      <c r="N295" s="203"/>
      <c r="O295" s="203"/>
      <c r="P295" s="203"/>
      <c r="Q295" s="203"/>
      <c r="R295" s="203"/>
      <c r="S295" s="203"/>
      <c r="T295" s="203"/>
      <c r="U295" s="203"/>
      <c r="V295" s="203"/>
      <c r="W295" s="203"/>
      <c r="X295" s="203"/>
      <c r="Y295" s="203"/>
      <c r="Z295" s="203"/>
    </row>
    <row r="296" ht="15.75" customHeight="1">
      <c r="A296" s="203"/>
      <c r="B296" s="203"/>
      <c r="C296" s="203"/>
      <c r="D296" s="203"/>
      <c r="E296" s="203"/>
      <c r="F296" s="203"/>
      <c r="G296" s="203"/>
      <c r="H296" s="203"/>
      <c r="I296" s="203"/>
      <c r="J296" s="203"/>
      <c r="K296" s="203"/>
      <c r="L296" s="203"/>
      <c r="M296" s="203"/>
      <c r="N296" s="203"/>
      <c r="O296" s="203"/>
      <c r="P296" s="203"/>
      <c r="Q296" s="203"/>
      <c r="R296" s="203"/>
      <c r="S296" s="203"/>
      <c r="T296" s="203"/>
      <c r="U296" s="203"/>
      <c r="V296" s="203"/>
      <c r="W296" s="203"/>
      <c r="X296" s="203"/>
      <c r="Y296" s="203"/>
      <c r="Z296" s="203"/>
    </row>
    <row r="297" ht="15.75" customHeight="1">
      <c r="A297" s="203"/>
      <c r="B297" s="203"/>
      <c r="C297" s="203"/>
      <c r="D297" s="203"/>
      <c r="E297" s="203"/>
      <c r="F297" s="203"/>
      <c r="G297" s="203"/>
      <c r="H297" s="203"/>
      <c r="I297" s="203"/>
      <c r="J297" s="203"/>
      <c r="K297" s="203"/>
      <c r="L297" s="203"/>
      <c r="M297" s="203"/>
      <c r="N297" s="203"/>
      <c r="O297" s="203"/>
      <c r="P297" s="203"/>
      <c r="Q297" s="203"/>
      <c r="R297" s="203"/>
      <c r="S297" s="203"/>
      <c r="T297" s="203"/>
      <c r="U297" s="203"/>
      <c r="V297" s="203"/>
      <c r="W297" s="203"/>
      <c r="X297" s="203"/>
      <c r="Y297" s="203"/>
      <c r="Z297" s="203"/>
    </row>
    <row r="298" ht="15.75" customHeight="1">
      <c r="A298" s="203"/>
      <c r="B298" s="203"/>
      <c r="C298" s="203"/>
      <c r="D298" s="203"/>
      <c r="E298" s="203"/>
      <c r="F298" s="203"/>
      <c r="G298" s="203"/>
      <c r="H298" s="203"/>
      <c r="I298" s="203"/>
      <c r="J298" s="203"/>
      <c r="K298" s="203"/>
      <c r="L298" s="203"/>
      <c r="M298" s="203"/>
      <c r="N298" s="203"/>
      <c r="O298" s="203"/>
      <c r="P298" s="203"/>
      <c r="Q298" s="203"/>
      <c r="R298" s="203"/>
      <c r="S298" s="203"/>
      <c r="T298" s="203"/>
      <c r="U298" s="203"/>
      <c r="V298" s="203"/>
      <c r="W298" s="203"/>
      <c r="X298" s="203"/>
      <c r="Y298" s="203"/>
      <c r="Z298" s="203"/>
    </row>
    <row r="299" ht="15.75" customHeight="1">
      <c r="A299" s="203"/>
      <c r="B299" s="203"/>
      <c r="C299" s="203"/>
      <c r="D299" s="203"/>
      <c r="E299" s="203"/>
      <c r="F299" s="203"/>
      <c r="G299" s="203"/>
      <c r="H299" s="203"/>
      <c r="I299" s="203"/>
      <c r="J299" s="203"/>
      <c r="K299" s="203"/>
      <c r="L299" s="203"/>
      <c r="M299" s="203"/>
      <c r="N299" s="203"/>
      <c r="O299" s="203"/>
      <c r="P299" s="203"/>
      <c r="Q299" s="203"/>
      <c r="R299" s="203"/>
      <c r="S299" s="203"/>
      <c r="T299" s="203"/>
      <c r="U299" s="203"/>
      <c r="V299" s="203"/>
      <c r="W299" s="203"/>
      <c r="X299" s="203"/>
      <c r="Y299" s="203"/>
      <c r="Z299" s="203"/>
    </row>
    <row r="300" ht="15.75" customHeight="1">
      <c r="A300" s="203"/>
      <c r="B300" s="203"/>
      <c r="C300" s="203"/>
      <c r="D300" s="203"/>
      <c r="E300" s="203"/>
      <c r="F300" s="203"/>
      <c r="G300" s="203"/>
      <c r="H300" s="203"/>
      <c r="I300" s="203"/>
      <c r="J300" s="203"/>
      <c r="K300" s="203"/>
      <c r="L300" s="203"/>
      <c r="M300" s="203"/>
      <c r="N300" s="203"/>
      <c r="O300" s="203"/>
      <c r="P300" s="203"/>
      <c r="Q300" s="203"/>
      <c r="R300" s="203"/>
      <c r="S300" s="203"/>
      <c r="T300" s="203"/>
      <c r="U300" s="203"/>
      <c r="V300" s="203"/>
      <c r="W300" s="203"/>
      <c r="X300" s="203"/>
      <c r="Y300" s="203"/>
      <c r="Z300" s="203"/>
    </row>
    <row r="301" ht="15.75" customHeight="1">
      <c r="A301" s="203"/>
      <c r="B301" s="203"/>
      <c r="C301" s="203"/>
      <c r="D301" s="203"/>
      <c r="E301" s="203"/>
      <c r="F301" s="203"/>
      <c r="G301" s="203"/>
      <c r="H301" s="203"/>
      <c r="I301" s="203"/>
      <c r="J301" s="203"/>
      <c r="K301" s="203"/>
      <c r="L301" s="203"/>
      <c r="M301" s="203"/>
      <c r="N301" s="203"/>
      <c r="O301" s="203"/>
      <c r="P301" s="203"/>
      <c r="Q301" s="203"/>
      <c r="R301" s="203"/>
      <c r="S301" s="203"/>
      <c r="T301" s="203"/>
      <c r="U301" s="203"/>
      <c r="V301" s="203"/>
      <c r="W301" s="203"/>
      <c r="X301" s="203"/>
      <c r="Y301" s="203"/>
      <c r="Z301" s="203"/>
    </row>
    <row r="302" ht="15.75" customHeight="1">
      <c r="A302" s="203"/>
      <c r="B302" s="203"/>
      <c r="C302" s="203"/>
      <c r="D302" s="203"/>
      <c r="E302" s="203"/>
      <c r="F302" s="203"/>
      <c r="G302" s="203"/>
      <c r="H302" s="203"/>
      <c r="I302" s="203"/>
      <c r="J302" s="203"/>
      <c r="K302" s="203"/>
      <c r="L302" s="203"/>
      <c r="M302" s="203"/>
      <c r="N302" s="203"/>
      <c r="O302" s="203"/>
      <c r="P302" s="203"/>
      <c r="Q302" s="203"/>
      <c r="R302" s="203"/>
      <c r="S302" s="203"/>
      <c r="T302" s="203"/>
      <c r="U302" s="203"/>
      <c r="V302" s="203"/>
      <c r="W302" s="203"/>
      <c r="X302" s="203"/>
      <c r="Y302" s="203"/>
      <c r="Z302" s="203"/>
    </row>
    <row r="303" ht="15.75" customHeight="1">
      <c r="A303" s="203"/>
      <c r="B303" s="203"/>
      <c r="C303" s="203"/>
      <c r="D303" s="203"/>
      <c r="E303" s="203"/>
      <c r="F303" s="203"/>
      <c r="G303" s="203"/>
      <c r="H303" s="203"/>
      <c r="I303" s="203"/>
      <c r="J303" s="203"/>
      <c r="K303" s="203"/>
      <c r="L303" s="203"/>
      <c r="M303" s="203"/>
      <c r="N303" s="203"/>
      <c r="O303" s="203"/>
      <c r="P303" s="203"/>
      <c r="Q303" s="203"/>
      <c r="R303" s="203"/>
      <c r="S303" s="203"/>
      <c r="T303" s="203"/>
      <c r="U303" s="203"/>
      <c r="V303" s="203"/>
      <c r="W303" s="203"/>
      <c r="X303" s="203"/>
      <c r="Y303" s="203"/>
      <c r="Z303" s="203"/>
    </row>
    <row r="304" ht="15.75" customHeight="1">
      <c r="A304" s="203"/>
      <c r="B304" s="203"/>
      <c r="C304" s="203"/>
      <c r="D304" s="203"/>
      <c r="E304" s="203"/>
      <c r="F304" s="203"/>
      <c r="G304" s="203"/>
      <c r="H304" s="203"/>
      <c r="I304" s="203"/>
      <c r="J304" s="203"/>
      <c r="K304" s="203"/>
      <c r="L304" s="203"/>
      <c r="M304" s="203"/>
      <c r="N304" s="203"/>
      <c r="O304" s="203"/>
      <c r="P304" s="203"/>
      <c r="Q304" s="203"/>
      <c r="R304" s="203"/>
      <c r="S304" s="203"/>
      <c r="T304" s="203"/>
      <c r="U304" s="203"/>
      <c r="V304" s="203"/>
      <c r="W304" s="203"/>
      <c r="X304" s="203"/>
      <c r="Y304" s="203"/>
      <c r="Z304" s="203"/>
    </row>
    <row r="305" ht="15.75" customHeight="1">
      <c r="A305" s="203"/>
      <c r="B305" s="203"/>
      <c r="C305" s="203"/>
      <c r="D305" s="203"/>
      <c r="E305" s="203"/>
      <c r="F305" s="203"/>
      <c r="G305" s="203"/>
      <c r="H305" s="203"/>
      <c r="I305" s="203"/>
      <c r="J305" s="203"/>
      <c r="K305" s="203"/>
      <c r="L305" s="203"/>
      <c r="M305" s="203"/>
      <c r="N305" s="203"/>
      <c r="O305" s="203"/>
      <c r="P305" s="203"/>
      <c r="Q305" s="203"/>
      <c r="R305" s="203"/>
      <c r="S305" s="203"/>
      <c r="T305" s="203"/>
      <c r="U305" s="203"/>
      <c r="V305" s="203"/>
      <c r="W305" s="203"/>
      <c r="X305" s="203"/>
      <c r="Y305" s="203"/>
      <c r="Z305" s="203"/>
    </row>
    <row r="306" ht="15.75" customHeight="1">
      <c r="A306" s="203"/>
      <c r="B306" s="203"/>
      <c r="C306" s="203"/>
      <c r="D306" s="203"/>
      <c r="E306" s="203"/>
      <c r="F306" s="203"/>
      <c r="G306" s="203"/>
      <c r="H306" s="203"/>
      <c r="I306" s="203"/>
      <c r="J306" s="203"/>
      <c r="K306" s="203"/>
      <c r="L306" s="203"/>
      <c r="M306" s="203"/>
      <c r="N306" s="203"/>
      <c r="O306" s="203"/>
      <c r="P306" s="203"/>
      <c r="Q306" s="203"/>
      <c r="R306" s="203"/>
      <c r="S306" s="203"/>
      <c r="T306" s="203"/>
      <c r="U306" s="203"/>
      <c r="V306" s="203"/>
      <c r="W306" s="203"/>
      <c r="X306" s="203"/>
      <c r="Y306" s="203"/>
      <c r="Z306" s="203"/>
    </row>
    <row r="307" ht="15.75" customHeight="1">
      <c r="A307" s="203"/>
      <c r="B307" s="203"/>
      <c r="C307" s="203"/>
      <c r="D307" s="203"/>
      <c r="E307" s="203"/>
      <c r="F307" s="203"/>
      <c r="G307" s="203"/>
      <c r="H307" s="203"/>
      <c r="I307" s="203"/>
      <c r="J307" s="203"/>
      <c r="K307" s="203"/>
      <c r="L307" s="203"/>
      <c r="M307" s="203"/>
      <c r="N307" s="203"/>
      <c r="O307" s="203"/>
      <c r="P307" s="203"/>
      <c r="Q307" s="203"/>
      <c r="R307" s="203"/>
      <c r="S307" s="203"/>
      <c r="T307" s="203"/>
      <c r="U307" s="203"/>
      <c r="V307" s="203"/>
      <c r="W307" s="203"/>
      <c r="X307" s="203"/>
      <c r="Y307" s="203"/>
      <c r="Z307" s="203"/>
    </row>
    <row r="308" ht="15.75" customHeight="1">
      <c r="A308" s="203"/>
      <c r="B308" s="203"/>
      <c r="C308" s="203"/>
      <c r="D308" s="203"/>
      <c r="E308" s="203"/>
      <c r="F308" s="203"/>
      <c r="G308" s="203"/>
      <c r="H308" s="203"/>
      <c r="I308" s="203"/>
      <c r="J308" s="203"/>
      <c r="K308" s="203"/>
      <c r="L308" s="203"/>
      <c r="M308" s="203"/>
      <c r="N308" s="203"/>
      <c r="O308" s="203"/>
      <c r="P308" s="203"/>
      <c r="Q308" s="203"/>
      <c r="R308" s="203"/>
      <c r="S308" s="203"/>
      <c r="T308" s="203"/>
      <c r="U308" s="203"/>
      <c r="V308" s="203"/>
      <c r="W308" s="203"/>
      <c r="X308" s="203"/>
      <c r="Y308" s="203"/>
      <c r="Z308" s="203"/>
    </row>
    <row r="309" ht="15.75" customHeight="1">
      <c r="A309" s="203"/>
      <c r="B309" s="203"/>
      <c r="C309" s="203"/>
      <c r="D309" s="203"/>
      <c r="E309" s="203"/>
      <c r="F309" s="203"/>
      <c r="G309" s="203"/>
      <c r="H309" s="203"/>
      <c r="I309" s="203"/>
      <c r="J309" s="203"/>
      <c r="K309" s="203"/>
      <c r="L309" s="203"/>
      <c r="M309" s="203"/>
      <c r="N309" s="203"/>
      <c r="O309" s="203"/>
      <c r="P309" s="203"/>
      <c r="Q309" s="203"/>
      <c r="R309" s="203"/>
      <c r="S309" s="203"/>
      <c r="T309" s="203"/>
      <c r="U309" s="203"/>
      <c r="V309" s="203"/>
      <c r="W309" s="203"/>
      <c r="X309" s="203"/>
      <c r="Y309" s="203"/>
      <c r="Z309" s="203"/>
    </row>
    <row r="310" ht="15.75" customHeight="1">
      <c r="A310" s="203"/>
      <c r="B310" s="203"/>
      <c r="C310" s="203"/>
      <c r="D310" s="203"/>
      <c r="E310" s="203"/>
      <c r="F310" s="203"/>
      <c r="G310" s="203"/>
      <c r="H310" s="203"/>
      <c r="I310" s="203"/>
      <c r="J310" s="203"/>
      <c r="K310" s="203"/>
      <c r="L310" s="203"/>
      <c r="M310" s="203"/>
      <c r="N310" s="203"/>
      <c r="O310" s="203"/>
      <c r="P310" s="203"/>
      <c r="Q310" s="203"/>
      <c r="R310" s="203"/>
      <c r="S310" s="203"/>
      <c r="T310" s="203"/>
      <c r="U310" s="203"/>
      <c r="V310" s="203"/>
      <c r="W310" s="203"/>
      <c r="X310" s="203"/>
      <c r="Y310" s="203"/>
      <c r="Z310" s="203"/>
    </row>
    <row r="311" ht="15.75" customHeight="1">
      <c r="A311" s="203"/>
      <c r="B311" s="203"/>
      <c r="C311" s="203"/>
      <c r="D311" s="203"/>
      <c r="E311" s="203"/>
      <c r="F311" s="203"/>
      <c r="G311" s="203"/>
      <c r="H311" s="203"/>
      <c r="I311" s="203"/>
      <c r="J311" s="203"/>
      <c r="K311" s="203"/>
      <c r="L311" s="203"/>
      <c r="M311" s="203"/>
      <c r="N311" s="203"/>
      <c r="O311" s="203"/>
      <c r="P311" s="203"/>
      <c r="Q311" s="203"/>
      <c r="R311" s="203"/>
      <c r="S311" s="203"/>
      <c r="T311" s="203"/>
      <c r="U311" s="203"/>
      <c r="V311" s="203"/>
      <c r="W311" s="203"/>
      <c r="X311" s="203"/>
      <c r="Y311" s="203"/>
      <c r="Z311" s="203"/>
    </row>
    <row r="312" ht="15.75" customHeight="1">
      <c r="A312" s="203"/>
      <c r="B312" s="203"/>
      <c r="C312" s="203"/>
      <c r="D312" s="203"/>
      <c r="E312" s="203"/>
      <c r="F312" s="203"/>
      <c r="G312" s="203"/>
      <c r="H312" s="203"/>
      <c r="I312" s="203"/>
      <c r="J312" s="203"/>
      <c r="K312" s="203"/>
      <c r="L312" s="203"/>
      <c r="M312" s="203"/>
      <c r="N312" s="203"/>
      <c r="O312" s="203"/>
      <c r="P312" s="203"/>
      <c r="Q312" s="203"/>
      <c r="R312" s="203"/>
      <c r="S312" s="203"/>
      <c r="T312" s="203"/>
      <c r="U312" s="203"/>
      <c r="V312" s="203"/>
      <c r="W312" s="203"/>
      <c r="X312" s="203"/>
      <c r="Y312" s="203"/>
      <c r="Z312" s="203"/>
    </row>
    <row r="313" ht="15.75" customHeight="1">
      <c r="A313" s="203"/>
      <c r="B313" s="203"/>
      <c r="C313" s="203"/>
      <c r="D313" s="203"/>
      <c r="E313" s="203"/>
      <c r="F313" s="203"/>
      <c r="G313" s="203"/>
      <c r="H313" s="203"/>
      <c r="I313" s="203"/>
      <c r="J313" s="203"/>
      <c r="K313" s="203"/>
      <c r="L313" s="203"/>
      <c r="M313" s="203"/>
      <c r="N313" s="203"/>
      <c r="O313" s="203"/>
      <c r="P313" s="203"/>
      <c r="Q313" s="203"/>
      <c r="R313" s="203"/>
      <c r="S313" s="203"/>
      <c r="T313" s="203"/>
      <c r="U313" s="203"/>
      <c r="V313" s="203"/>
      <c r="W313" s="203"/>
      <c r="X313" s="203"/>
      <c r="Y313" s="203"/>
      <c r="Z313" s="203"/>
    </row>
    <row r="314" ht="15.75" customHeight="1">
      <c r="A314" s="203"/>
      <c r="B314" s="203"/>
      <c r="C314" s="203"/>
      <c r="D314" s="203"/>
      <c r="E314" s="203"/>
      <c r="F314" s="203"/>
      <c r="G314" s="203"/>
      <c r="H314" s="203"/>
      <c r="I314" s="203"/>
      <c r="J314" s="203"/>
      <c r="K314" s="203"/>
      <c r="L314" s="203"/>
      <c r="M314" s="203"/>
      <c r="N314" s="203"/>
      <c r="O314" s="203"/>
      <c r="P314" s="203"/>
      <c r="Q314" s="203"/>
      <c r="R314" s="203"/>
      <c r="S314" s="203"/>
      <c r="T314" s="203"/>
      <c r="U314" s="203"/>
      <c r="V314" s="203"/>
      <c r="W314" s="203"/>
      <c r="X314" s="203"/>
      <c r="Y314" s="203"/>
      <c r="Z314" s="203"/>
    </row>
    <row r="315" ht="15.75" customHeight="1">
      <c r="A315" s="203"/>
      <c r="B315" s="203"/>
      <c r="C315" s="203"/>
      <c r="D315" s="203"/>
      <c r="E315" s="203"/>
      <c r="F315" s="203"/>
      <c r="G315" s="203"/>
      <c r="H315" s="203"/>
      <c r="I315" s="203"/>
      <c r="J315" s="203"/>
      <c r="K315" s="203"/>
      <c r="L315" s="203"/>
      <c r="M315" s="203"/>
      <c r="N315" s="203"/>
      <c r="O315" s="203"/>
      <c r="P315" s="203"/>
      <c r="Q315" s="203"/>
      <c r="R315" s="203"/>
      <c r="S315" s="203"/>
      <c r="T315" s="203"/>
      <c r="U315" s="203"/>
      <c r="V315" s="203"/>
      <c r="W315" s="203"/>
      <c r="X315" s="203"/>
      <c r="Y315" s="203"/>
      <c r="Z315" s="203"/>
    </row>
    <row r="316" ht="15.75" customHeight="1">
      <c r="A316" s="203"/>
      <c r="B316" s="203"/>
      <c r="C316" s="203"/>
      <c r="D316" s="203"/>
      <c r="E316" s="203"/>
      <c r="F316" s="203"/>
      <c r="G316" s="203"/>
      <c r="H316" s="203"/>
      <c r="I316" s="203"/>
      <c r="J316" s="203"/>
      <c r="K316" s="203"/>
      <c r="L316" s="203"/>
      <c r="M316" s="203"/>
      <c r="N316" s="203"/>
      <c r="O316" s="203"/>
      <c r="P316" s="203"/>
      <c r="Q316" s="203"/>
      <c r="R316" s="203"/>
      <c r="S316" s="203"/>
      <c r="T316" s="203"/>
      <c r="U316" s="203"/>
      <c r="V316" s="203"/>
      <c r="W316" s="203"/>
      <c r="X316" s="203"/>
      <c r="Y316" s="203"/>
      <c r="Z316" s="203"/>
    </row>
    <row r="317" ht="15.75" customHeight="1">
      <c r="A317" s="203"/>
      <c r="B317" s="203"/>
      <c r="C317" s="203"/>
      <c r="D317" s="203"/>
      <c r="E317" s="203"/>
      <c r="F317" s="203"/>
      <c r="G317" s="203"/>
      <c r="H317" s="203"/>
      <c r="I317" s="203"/>
      <c r="J317" s="203"/>
      <c r="K317" s="203"/>
      <c r="L317" s="203"/>
      <c r="M317" s="203"/>
      <c r="N317" s="203"/>
      <c r="O317" s="203"/>
      <c r="P317" s="203"/>
      <c r="Q317" s="203"/>
      <c r="R317" s="203"/>
      <c r="S317" s="203"/>
      <c r="T317" s="203"/>
      <c r="U317" s="203"/>
      <c r="V317" s="203"/>
      <c r="W317" s="203"/>
      <c r="X317" s="203"/>
      <c r="Y317" s="203"/>
      <c r="Z317" s="203"/>
    </row>
    <row r="318" ht="15.75" customHeight="1">
      <c r="A318" s="203"/>
      <c r="B318" s="203"/>
      <c r="C318" s="203"/>
      <c r="D318" s="203"/>
      <c r="E318" s="203"/>
      <c r="F318" s="203"/>
      <c r="G318" s="203"/>
      <c r="H318" s="203"/>
      <c r="I318" s="203"/>
      <c r="J318" s="203"/>
      <c r="K318" s="203"/>
      <c r="L318" s="203"/>
      <c r="M318" s="203"/>
      <c r="N318" s="203"/>
      <c r="O318" s="203"/>
      <c r="P318" s="203"/>
      <c r="Q318" s="203"/>
      <c r="R318" s="203"/>
      <c r="S318" s="203"/>
      <c r="T318" s="203"/>
      <c r="U318" s="203"/>
      <c r="V318" s="203"/>
      <c r="W318" s="203"/>
      <c r="X318" s="203"/>
      <c r="Y318" s="203"/>
      <c r="Z318" s="203"/>
    </row>
    <row r="319" ht="15.75" customHeight="1">
      <c r="A319" s="203"/>
      <c r="B319" s="203"/>
      <c r="C319" s="203"/>
      <c r="D319" s="203"/>
      <c r="E319" s="203"/>
      <c r="F319" s="203"/>
      <c r="G319" s="203"/>
      <c r="H319" s="203"/>
      <c r="I319" s="203"/>
      <c r="J319" s="203"/>
      <c r="K319" s="203"/>
      <c r="L319" s="203"/>
      <c r="M319" s="203"/>
      <c r="N319" s="203"/>
      <c r="O319" s="203"/>
      <c r="P319" s="203"/>
      <c r="Q319" s="203"/>
      <c r="R319" s="203"/>
      <c r="S319" s="203"/>
      <c r="T319" s="203"/>
      <c r="U319" s="203"/>
      <c r="V319" s="203"/>
      <c r="W319" s="203"/>
      <c r="X319" s="203"/>
      <c r="Y319" s="203"/>
      <c r="Z319" s="203"/>
    </row>
    <row r="320" ht="15.75" customHeight="1">
      <c r="A320" s="203"/>
      <c r="B320" s="203"/>
      <c r="C320" s="203"/>
      <c r="D320" s="203"/>
      <c r="E320" s="203"/>
      <c r="F320" s="203"/>
      <c r="G320" s="203"/>
      <c r="H320" s="203"/>
      <c r="I320" s="203"/>
      <c r="J320" s="203"/>
      <c r="K320" s="203"/>
      <c r="L320" s="203"/>
      <c r="M320" s="203"/>
      <c r="N320" s="203"/>
      <c r="O320" s="203"/>
      <c r="P320" s="203"/>
      <c r="Q320" s="203"/>
      <c r="R320" s="203"/>
      <c r="S320" s="203"/>
      <c r="T320" s="203"/>
      <c r="U320" s="203"/>
      <c r="V320" s="203"/>
      <c r="W320" s="203"/>
      <c r="X320" s="203"/>
      <c r="Y320" s="203"/>
      <c r="Z320" s="203"/>
    </row>
    <row r="321" ht="15.75" customHeight="1">
      <c r="A321" s="203"/>
      <c r="B321" s="203"/>
      <c r="C321" s="203"/>
      <c r="D321" s="203"/>
      <c r="E321" s="203"/>
      <c r="F321" s="203"/>
      <c r="G321" s="203"/>
      <c r="H321" s="203"/>
      <c r="I321" s="203"/>
      <c r="J321" s="203"/>
      <c r="K321" s="203"/>
      <c r="L321" s="203"/>
      <c r="M321" s="203"/>
      <c r="N321" s="203"/>
      <c r="O321" s="203"/>
      <c r="P321" s="203"/>
      <c r="Q321" s="203"/>
      <c r="R321" s="203"/>
      <c r="S321" s="203"/>
      <c r="T321" s="203"/>
      <c r="U321" s="203"/>
      <c r="V321" s="203"/>
      <c r="W321" s="203"/>
      <c r="X321" s="203"/>
      <c r="Y321" s="203"/>
      <c r="Z321" s="203"/>
    </row>
    <row r="322" ht="15.75" customHeight="1">
      <c r="A322" s="203"/>
      <c r="B322" s="203"/>
      <c r="C322" s="203"/>
      <c r="D322" s="203"/>
      <c r="E322" s="203"/>
      <c r="F322" s="203"/>
      <c r="G322" s="203"/>
      <c r="H322" s="203"/>
      <c r="I322" s="203"/>
      <c r="J322" s="203"/>
      <c r="K322" s="203"/>
      <c r="L322" s="203"/>
      <c r="M322" s="203"/>
      <c r="N322" s="203"/>
      <c r="O322" s="203"/>
      <c r="P322" s="203"/>
      <c r="Q322" s="203"/>
      <c r="R322" s="203"/>
      <c r="S322" s="203"/>
      <c r="T322" s="203"/>
      <c r="U322" s="203"/>
      <c r="V322" s="203"/>
      <c r="W322" s="203"/>
      <c r="X322" s="203"/>
      <c r="Y322" s="203"/>
      <c r="Z322" s="203"/>
    </row>
    <row r="323" ht="15.75" customHeight="1">
      <c r="A323" s="203"/>
      <c r="B323" s="203"/>
      <c r="C323" s="203"/>
      <c r="D323" s="203"/>
      <c r="E323" s="203"/>
      <c r="F323" s="203"/>
      <c r="G323" s="203"/>
      <c r="H323" s="203"/>
      <c r="I323" s="203"/>
      <c r="J323" s="203"/>
      <c r="K323" s="203"/>
      <c r="L323" s="203"/>
      <c r="M323" s="203"/>
      <c r="N323" s="203"/>
      <c r="O323" s="203"/>
      <c r="P323" s="203"/>
      <c r="Q323" s="203"/>
      <c r="R323" s="203"/>
      <c r="S323" s="203"/>
      <c r="T323" s="203"/>
      <c r="U323" s="203"/>
      <c r="V323" s="203"/>
      <c r="W323" s="203"/>
      <c r="X323" s="203"/>
      <c r="Y323" s="203"/>
      <c r="Z323" s="203"/>
    </row>
    <row r="324" ht="15.75" customHeight="1">
      <c r="A324" s="203"/>
      <c r="B324" s="203"/>
      <c r="C324" s="203"/>
      <c r="D324" s="203"/>
      <c r="E324" s="203"/>
      <c r="F324" s="203"/>
      <c r="G324" s="203"/>
      <c r="H324" s="203"/>
      <c r="I324" s="203"/>
      <c r="J324" s="203"/>
      <c r="K324" s="203"/>
      <c r="L324" s="203"/>
      <c r="M324" s="203"/>
      <c r="N324" s="203"/>
      <c r="O324" s="203"/>
      <c r="P324" s="203"/>
      <c r="Q324" s="203"/>
      <c r="R324" s="203"/>
      <c r="S324" s="203"/>
      <c r="T324" s="203"/>
      <c r="U324" s="203"/>
      <c r="V324" s="203"/>
      <c r="W324" s="203"/>
      <c r="X324" s="203"/>
      <c r="Y324" s="203"/>
      <c r="Z324" s="203"/>
    </row>
    <row r="325" ht="15.75" customHeight="1">
      <c r="A325" s="203"/>
      <c r="B325" s="203"/>
      <c r="C325" s="203"/>
      <c r="D325" s="203"/>
      <c r="E325" s="203"/>
      <c r="F325" s="203"/>
      <c r="G325" s="203"/>
      <c r="H325" s="203"/>
      <c r="I325" s="203"/>
      <c r="J325" s="203"/>
      <c r="K325" s="203"/>
      <c r="L325" s="203"/>
      <c r="M325" s="203"/>
      <c r="N325" s="203"/>
      <c r="O325" s="203"/>
      <c r="P325" s="203"/>
      <c r="Q325" s="203"/>
      <c r="R325" s="203"/>
      <c r="S325" s="203"/>
      <c r="T325" s="203"/>
      <c r="U325" s="203"/>
      <c r="V325" s="203"/>
      <c r="W325" s="203"/>
      <c r="X325" s="203"/>
      <c r="Y325" s="203"/>
      <c r="Z325" s="203"/>
    </row>
    <row r="326" ht="15.75" customHeight="1">
      <c r="A326" s="203"/>
      <c r="B326" s="203"/>
      <c r="C326" s="203"/>
      <c r="D326" s="203"/>
      <c r="E326" s="203"/>
      <c r="F326" s="203"/>
      <c r="G326" s="203"/>
      <c r="H326" s="203"/>
      <c r="I326" s="203"/>
      <c r="J326" s="203"/>
      <c r="K326" s="203"/>
      <c r="L326" s="203"/>
      <c r="M326" s="203"/>
      <c r="N326" s="203"/>
      <c r="O326" s="203"/>
      <c r="P326" s="203"/>
      <c r="Q326" s="203"/>
      <c r="R326" s="203"/>
      <c r="S326" s="203"/>
      <c r="T326" s="203"/>
      <c r="U326" s="203"/>
      <c r="V326" s="203"/>
      <c r="W326" s="203"/>
      <c r="X326" s="203"/>
      <c r="Y326" s="203"/>
      <c r="Z326" s="203"/>
    </row>
    <row r="327" ht="15.75" customHeight="1">
      <c r="A327" s="203"/>
      <c r="B327" s="203"/>
      <c r="C327" s="203"/>
      <c r="D327" s="203"/>
      <c r="E327" s="203"/>
      <c r="F327" s="203"/>
      <c r="G327" s="203"/>
      <c r="H327" s="203"/>
      <c r="I327" s="203"/>
      <c r="J327" s="203"/>
      <c r="K327" s="203"/>
      <c r="L327" s="203"/>
      <c r="M327" s="203"/>
      <c r="N327" s="203"/>
      <c r="O327" s="203"/>
      <c r="P327" s="203"/>
      <c r="Q327" s="203"/>
      <c r="R327" s="203"/>
      <c r="S327" s="203"/>
      <c r="T327" s="203"/>
      <c r="U327" s="203"/>
      <c r="V327" s="203"/>
      <c r="W327" s="203"/>
      <c r="X327" s="203"/>
      <c r="Y327" s="203"/>
      <c r="Z327" s="203"/>
    </row>
    <row r="328" ht="15.75" customHeight="1">
      <c r="A328" s="203"/>
      <c r="B328" s="203"/>
      <c r="C328" s="203"/>
      <c r="D328" s="203"/>
      <c r="E328" s="203"/>
      <c r="F328" s="203"/>
      <c r="G328" s="203"/>
      <c r="H328" s="203"/>
      <c r="I328" s="203"/>
      <c r="J328" s="203"/>
      <c r="K328" s="203"/>
      <c r="L328" s="203"/>
      <c r="M328" s="203"/>
      <c r="N328" s="203"/>
      <c r="O328" s="203"/>
      <c r="P328" s="203"/>
      <c r="Q328" s="203"/>
      <c r="R328" s="203"/>
      <c r="S328" s="203"/>
      <c r="T328" s="203"/>
      <c r="U328" s="203"/>
      <c r="V328" s="203"/>
      <c r="W328" s="203"/>
      <c r="X328" s="203"/>
      <c r="Y328" s="203"/>
      <c r="Z328" s="203"/>
    </row>
    <row r="329" ht="15.75" customHeight="1">
      <c r="A329" s="203"/>
      <c r="B329" s="203"/>
      <c r="C329" s="203"/>
      <c r="D329" s="203"/>
      <c r="E329" s="203"/>
      <c r="F329" s="203"/>
      <c r="G329" s="203"/>
      <c r="H329" s="203"/>
      <c r="I329" s="203"/>
      <c r="J329" s="203"/>
      <c r="K329" s="203"/>
      <c r="L329" s="203"/>
      <c r="M329" s="203"/>
      <c r="N329" s="203"/>
      <c r="O329" s="203"/>
      <c r="P329" s="203"/>
      <c r="Q329" s="203"/>
      <c r="R329" s="203"/>
      <c r="S329" s="203"/>
      <c r="T329" s="203"/>
      <c r="U329" s="203"/>
      <c r="V329" s="203"/>
      <c r="W329" s="203"/>
      <c r="X329" s="203"/>
      <c r="Y329" s="203"/>
      <c r="Z329" s="203"/>
    </row>
    <row r="330" ht="15.75" customHeight="1">
      <c r="A330" s="203"/>
      <c r="B330" s="203"/>
      <c r="C330" s="203"/>
      <c r="D330" s="203"/>
      <c r="E330" s="203"/>
      <c r="F330" s="203"/>
      <c r="G330" s="203"/>
      <c r="H330" s="203"/>
      <c r="I330" s="203"/>
      <c r="J330" s="203"/>
      <c r="K330" s="203"/>
      <c r="L330" s="203"/>
      <c r="M330" s="203"/>
      <c r="N330" s="203"/>
      <c r="O330" s="203"/>
      <c r="P330" s="203"/>
      <c r="Q330" s="203"/>
      <c r="R330" s="203"/>
      <c r="S330" s="203"/>
      <c r="T330" s="203"/>
      <c r="U330" s="203"/>
      <c r="V330" s="203"/>
      <c r="W330" s="203"/>
      <c r="X330" s="203"/>
      <c r="Y330" s="203"/>
      <c r="Z330" s="203"/>
    </row>
    <row r="331" ht="15.75" customHeight="1">
      <c r="A331" s="203"/>
      <c r="B331" s="203"/>
      <c r="C331" s="203"/>
      <c r="D331" s="203"/>
      <c r="E331" s="203"/>
      <c r="F331" s="203"/>
      <c r="G331" s="203"/>
      <c r="H331" s="203"/>
      <c r="I331" s="203"/>
      <c r="J331" s="203"/>
      <c r="K331" s="203"/>
      <c r="L331" s="203"/>
      <c r="M331" s="203"/>
      <c r="N331" s="203"/>
      <c r="O331" s="203"/>
      <c r="P331" s="203"/>
      <c r="Q331" s="203"/>
      <c r="R331" s="203"/>
      <c r="S331" s="203"/>
      <c r="T331" s="203"/>
      <c r="U331" s="203"/>
      <c r="V331" s="203"/>
      <c r="W331" s="203"/>
      <c r="X331" s="203"/>
      <c r="Y331" s="203"/>
      <c r="Z331" s="203"/>
    </row>
    <row r="332" ht="15.75" customHeight="1">
      <c r="A332" s="203"/>
      <c r="B332" s="203"/>
      <c r="C332" s="203"/>
      <c r="D332" s="203"/>
      <c r="E332" s="203"/>
      <c r="F332" s="203"/>
      <c r="G332" s="203"/>
      <c r="H332" s="203"/>
      <c r="I332" s="203"/>
      <c r="J332" s="203"/>
      <c r="K332" s="203"/>
      <c r="L332" s="203"/>
      <c r="M332" s="203"/>
      <c r="N332" s="203"/>
      <c r="O332" s="203"/>
      <c r="P332" s="203"/>
      <c r="Q332" s="203"/>
      <c r="R332" s="203"/>
      <c r="S332" s="203"/>
      <c r="T332" s="203"/>
      <c r="U332" s="203"/>
      <c r="V332" s="203"/>
      <c r="W332" s="203"/>
      <c r="X332" s="203"/>
      <c r="Y332" s="203"/>
      <c r="Z332" s="203"/>
    </row>
    <row r="333" ht="15.75" customHeight="1">
      <c r="A333" s="203"/>
      <c r="B333" s="203"/>
      <c r="C333" s="203"/>
      <c r="D333" s="203"/>
      <c r="E333" s="203"/>
      <c r="F333" s="203"/>
      <c r="G333" s="203"/>
      <c r="H333" s="203"/>
      <c r="I333" s="203"/>
      <c r="J333" s="203"/>
      <c r="K333" s="203"/>
      <c r="L333" s="203"/>
      <c r="M333" s="203"/>
      <c r="N333" s="203"/>
      <c r="O333" s="203"/>
      <c r="P333" s="203"/>
      <c r="Q333" s="203"/>
      <c r="R333" s="203"/>
      <c r="S333" s="203"/>
      <c r="T333" s="203"/>
      <c r="U333" s="203"/>
      <c r="V333" s="203"/>
      <c r="W333" s="203"/>
      <c r="X333" s="203"/>
      <c r="Y333" s="203"/>
      <c r="Z333" s="203"/>
    </row>
    <row r="334" ht="15.75" customHeight="1">
      <c r="A334" s="203"/>
      <c r="B334" s="203"/>
      <c r="C334" s="203"/>
      <c r="D334" s="203"/>
      <c r="E334" s="203"/>
      <c r="F334" s="203"/>
      <c r="G334" s="203"/>
      <c r="H334" s="203"/>
      <c r="I334" s="203"/>
      <c r="J334" s="203"/>
      <c r="K334" s="203"/>
      <c r="L334" s="203"/>
      <c r="M334" s="203"/>
      <c r="N334" s="203"/>
      <c r="O334" s="203"/>
      <c r="P334" s="203"/>
      <c r="Q334" s="203"/>
      <c r="R334" s="203"/>
      <c r="S334" s="203"/>
      <c r="T334" s="203"/>
      <c r="U334" s="203"/>
      <c r="V334" s="203"/>
      <c r="W334" s="203"/>
      <c r="X334" s="203"/>
      <c r="Y334" s="203"/>
      <c r="Z334" s="203"/>
    </row>
    <row r="335" ht="15.75" customHeight="1">
      <c r="A335" s="203"/>
      <c r="B335" s="203"/>
      <c r="C335" s="203"/>
      <c r="D335" s="203"/>
      <c r="E335" s="203"/>
      <c r="F335" s="203"/>
      <c r="G335" s="203"/>
      <c r="H335" s="203"/>
      <c r="I335" s="203"/>
      <c r="J335" s="203"/>
      <c r="K335" s="203"/>
      <c r="L335" s="203"/>
      <c r="M335" s="203"/>
      <c r="N335" s="203"/>
      <c r="O335" s="203"/>
      <c r="P335" s="203"/>
      <c r="Q335" s="203"/>
      <c r="R335" s="203"/>
      <c r="S335" s="203"/>
      <c r="T335" s="203"/>
      <c r="U335" s="203"/>
      <c r="V335" s="203"/>
      <c r="W335" s="203"/>
      <c r="X335" s="203"/>
      <c r="Y335" s="203"/>
      <c r="Z335" s="203"/>
    </row>
    <row r="336" ht="15.75" customHeight="1">
      <c r="A336" s="203"/>
      <c r="B336" s="203"/>
      <c r="C336" s="203"/>
      <c r="D336" s="203"/>
      <c r="E336" s="203"/>
      <c r="F336" s="203"/>
      <c r="G336" s="203"/>
      <c r="H336" s="203"/>
      <c r="I336" s="203"/>
      <c r="J336" s="203"/>
      <c r="K336" s="203"/>
      <c r="L336" s="203"/>
      <c r="M336" s="203"/>
      <c r="N336" s="203"/>
      <c r="O336" s="203"/>
      <c r="P336" s="203"/>
      <c r="Q336" s="203"/>
      <c r="R336" s="203"/>
      <c r="S336" s="203"/>
      <c r="T336" s="203"/>
      <c r="U336" s="203"/>
      <c r="V336" s="203"/>
      <c r="W336" s="203"/>
      <c r="X336" s="203"/>
      <c r="Y336" s="203"/>
      <c r="Z336" s="203"/>
    </row>
    <row r="337" ht="15.75" customHeight="1">
      <c r="A337" s="203"/>
      <c r="B337" s="203"/>
      <c r="C337" s="203"/>
      <c r="D337" s="203"/>
      <c r="E337" s="203"/>
      <c r="F337" s="203"/>
      <c r="G337" s="203"/>
      <c r="H337" s="203"/>
      <c r="I337" s="203"/>
      <c r="J337" s="203"/>
      <c r="K337" s="203"/>
      <c r="L337" s="203"/>
      <c r="M337" s="203"/>
      <c r="N337" s="203"/>
      <c r="O337" s="203"/>
      <c r="P337" s="203"/>
      <c r="Q337" s="203"/>
      <c r="R337" s="203"/>
      <c r="S337" s="203"/>
      <c r="T337" s="203"/>
      <c r="U337" s="203"/>
      <c r="V337" s="203"/>
      <c r="W337" s="203"/>
      <c r="X337" s="203"/>
      <c r="Y337" s="203"/>
      <c r="Z337" s="203"/>
    </row>
    <row r="338" ht="15.75" customHeight="1">
      <c r="A338" s="203"/>
      <c r="B338" s="203"/>
      <c r="C338" s="203"/>
      <c r="D338" s="203"/>
      <c r="E338" s="203"/>
      <c r="F338" s="203"/>
      <c r="G338" s="203"/>
      <c r="H338" s="203"/>
      <c r="I338" s="203"/>
      <c r="J338" s="203"/>
      <c r="K338" s="203"/>
      <c r="L338" s="203"/>
      <c r="M338" s="203"/>
      <c r="N338" s="203"/>
      <c r="O338" s="203"/>
      <c r="P338" s="203"/>
      <c r="Q338" s="203"/>
      <c r="R338" s="203"/>
      <c r="S338" s="203"/>
      <c r="T338" s="203"/>
      <c r="U338" s="203"/>
      <c r="V338" s="203"/>
      <c r="W338" s="203"/>
      <c r="X338" s="203"/>
      <c r="Y338" s="203"/>
      <c r="Z338" s="203"/>
    </row>
    <row r="339" ht="15.75" customHeight="1">
      <c r="A339" s="203"/>
      <c r="B339" s="203"/>
      <c r="C339" s="203"/>
      <c r="D339" s="203"/>
      <c r="E339" s="203"/>
      <c r="F339" s="203"/>
      <c r="G339" s="203"/>
      <c r="H339" s="203"/>
      <c r="I339" s="203"/>
      <c r="J339" s="203"/>
      <c r="K339" s="203"/>
      <c r="L339" s="203"/>
      <c r="M339" s="203"/>
      <c r="N339" s="203"/>
      <c r="O339" s="203"/>
      <c r="P339" s="203"/>
      <c r="Q339" s="203"/>
      <c r="R339" s="203"/>
      <c r="S339" s="203"/>
      <c r="T339" s="203"/>
      <c r="U339" s="203"/>
      <c r="V339" s="203"/>
      <c r="W339" s="203"/>
      <c r="X339" s="203"/>
      <c r="Y339" s="203"/>
      <c r="Z339" s="203"/>
    </row>
    <row r="340" ht="15.75" customHeight="1">
      <c r="A340" s="203"/>
      <c r="B340" s="203"/>
      <c r="C340" s="203"/>
      <c r="D340" s="203"/>
      <c r="E340" s="203"/>
      <c r="F340" s="203"/>
      <c r="G340" s="203"/>
      <c r="H340" s="203"/>
      <c r="I340" s="203"/>
      <c r="J340" s="203"/>
      <c r="K340" s="203"/>
      <c r="L340" s="203"/>
      <c r="M340" s="203"/>
      <c r="N340" s="203"/>
      <c r="O340" s="203"/>
      <c r="P340" s="203"/>
      <c r="Q340" s="203"/>
      <c r="R340" s="203"/>
      <c r="S340" s="203"/>
      <c r="T340" s="203"/>
      <c r="U340" s="203"/>
      <c r="V340" s="203"/>
      <c r="W340" s="203"/>
      <c r="X340" s="203"/>
      <c r="Y340" s="203"/>
      <c r="Z340" s="203"/>
    </row>
    <row r="341" ht="15.75" customHeight="1">
      <c r="A341" s="203"/>
      <c r="B341" s="203"/>
      <c r="C341" s="203"/>
      <c r="D341" s="203"/>
      <c r="E341" s="203"/>
      <c r="F341" s="203"/>
      <c r="G341" s="203"/>
      <c r="H341" s="203"/>
      <c r="I341" s="203"/>
      <c r="J341" s="203"/>
      <c r="K341" s="203"/>
      <c r="L341" s="203"/>
      <c r="M341" s="203"/>
      <c r="N341" s="203"/>
      <c r="O341" s="203"/>
      <c r="P341" s="203"/>
      <c r="Q341" s="203"/>
      <c r="R341" s="203"/>
      <c r="S341" s="203"/>
      <c r="T341" s="203"/>
      <c r="U341" s="203"/>
      <c r="V341" s="203"/>
      <c r="W341" s="203"/>
      <c r="X341" s="203"/>
      <c r="Y341" s="203"/>
      <c r="Z341" s="203"/>
    </row>
    <row r="342" ht="15.75" customHeight="1">
      <c r="A342" s="203"/>
      <c r="B342" s="203"/>
      <c r="C342" s="203"/>
      <c r="D342" s="203"/>
      <c r="E342" s="203"/>
      <c r="F342" s="203"/>
      <c r="G342" s="203"/>
      <c r="H342" s="203"/>
      <c r="I342" s="203"/>
      <c r="J342" s="203"/>
      <c r="K342" s="203"/>
      <c r="L342" s="203"/>
      <c r="M342" s="203"/>
      <c r="N342" s="203"/>
      <c r="O342" s="203"/>
      <c r="P342" s="203"/>
      <c r="Q342" s="203"/>
      <c r="R342" s="203"/>
      <c r="S342" s="203"/>
      <c r="T342" s="203"/>
      <c r="U342" s="203"/>
      <c r="V342" s="203"/>
      <c r="W342" s="203"/>
      <c r="X342" s="203"/>
      <c r="Y342" s="203"/>
      <c r="Z342" s="203"/>
    </row>
    <row r="343" ht="15.75" customHeight="1">
      <c r="A343" s="203"/>
      <c r="B343" s="203"/>
      <c r="C343" s="203"/>
      <c r="D343" s="203"/>
      <c r="E343" s="203"/>
      <c r="F343" s="203"/>
      <c r="G343" s="203"/>
      <c r="H343" s="203"/>
      <c r="I343" s="203"/>
      <c r="J343" s="203"/>
      <c r="K343" s="203"/>
      <c r="L343" s="203"/>
      <c r="M343" s="203"/>
      <c r="N343" s="203"/>
      <c r="O343" s="203"/>
      <c r="P343" s="203"/>
      <c r="Q343" s="203"/>
      <c r="R343" s="203"/>
      <c r="S343" s="203"/>
      <c r="T343" s="203"/>
      <c r="U343" s="203"/>
      <c r="V343" s="203"/>
      <c r="W343" s="203"/>
      <c r="X343" s="203"/>
      <c r="Y343" s="203"/>
      <c r="Z343" s="203"/>
    </row>
    <row r="344" ht="15.75" customHeight="1">
      <c r="A344" s="203"/>
      <c r="B344" s="203"/>
      <c r="C344" s="203"/>
      <c r="D344" s="203"/>
      <c r="E344" s="203"/>
      <c r="F344" s="203"/>
      <c r="G344" s="203"/>
      <c r="H344" s="203"/>
      <c r="I344" s="203"/>
      <c r="J344" s="203"/>
      <c r="K344" s="203"/>
      <c r="L344" s="203"/>
      <c r="M344" s="203"/>
      <c r="N344" s="203"/>
      <c r="O344" s="203"/>
      <c r="P344" s="203"/>
      <c r="Q344" s="203"/>
      <c r="R344" s="203"/>
      <c r="S344" s="203"/>
      <c r="T344" s="203"/>
      <c r="U344" s="203"/>
      <c r="V344" s="203"/>
      <c r="W344" s="203"/>
      <c r="X344" s="203"/>
      <c r="Y344" s="203"/>
      <c r="Z344" s="203"/>
    </row>
    <row r="345" ht="15.75" customHeight="1">
      <c r="A345" s="203"/>
      <c r="B345" s="203"/>
      <c r="C345" s="203"/>
      <c r="D345" s="203"/>
      <c r="E345" s="203"/>
      <c r="F345" s="203"/>
      <c r="G345" s="203"/>
      <c r="H345" s="203"/>
      <c r="I345" s="203"/>
      <c r="J345" s="203"/>
      <c r="K345" s="203"/>
      <c r="L345" s="203"/>
      <c r="M345" s="203"/>
      <c r="N345" s="203"/>
      <c r="O345" s="203"/>
      <c r="P345" s="203"/>
      <c r="Q345" s="203"/>
      <c r="R345" s="203"/>
      <c r="S345" s="203"/>
      <c r="T345" s="203"/>
      <c r="U345" s="203"/>
      <c r="V345" s="203"/>
      <c r="W345" s="203"/>
      <c r="X345" s="203"/>
      <c r="Y345" s="203"/>
      <c r="Z345" s="203"/>
    </row>
    <row r="346" ht="15.75" customHeight="1">
      <c r="A346" s="203"/>
      <c r="B346" s="203"/>
      <c r="C346" s="203"/>
      <c r="D346" s="203"/>
      <c r="E346" s="203"/>
      <c r="F346" s="203"/>
      <c r="G346" s="203"/>
      <c r="H346" s="203"/>
      <c r="I346" s="203"/>
      <c r="J346" s="203"/>
      <c r="K346" s="203"/>
      <c r="L346" s="203"/>
      <c r="M346" s="203"/>
      <c r="N346" s="203"/>
      <c r="O346" s="203"/>
      <c r="P346" s="203"/>
      <c r="Q346" s="203"/>
      <c r="R346" s="203"/>
      <c r="S346" s="203"/>
      <c r="T346" s="203"/>
      <c r="U346" s="203"/>
      <c r="V346" s="203"/>
      <c r="W346" s="203"/>
      <c r="X346" s="203"/>
      <c r="Y346" s="203"/>
      <c r="Z346" s="203"/>
    </row>
    <row r="347" ht="15.75" customHeight="1">
      <c r="A347" s="203"/>
      <c r="B347" s="203"/>
      <c r="C347" s="203"/>
      <c r="D347" s="203"/>
      <c r="E347" s="203"/>
      <c r="F347" s="203"/>
      <c r="G347" s="203"/>
      <c r="H347" s="203"/>
      <c r="I347" s="203"/>
      <c r="J347" s="203"/>
      <c r="K347" s="203"/>
      <c r="L347" s="203"/>
      <c r="M347" s="203"/>
      <c r="N347" s="203"/>
      <c r="O347" s="203"/>
      <c r="P347" s="203"/>
      <c r="Q347" s="203"/>
      <c r="R347" s="203"/>
      <c r="S347" s="203"/>
      <c r="T347" s="203"/>
      <c r="U347" s="203"/>
      <c r="V347" s="203"/>
      <c r="W347" s="203"/>
      <c r="X347" s="203"/>
      <c r="Y347" s="203"/>
      <c r="Z347" s="203"/>
    </row>
    <row r="348" ht="15.75" customHeight="1">
      <c r="A348" s="203"/>
      <c r="B348" s="203"/>
      <c r="C348" s="203"/>
      <c r="D348" s="203"/>
      <c r="E348" s="203"/>
      <c r="F348" s="203"/>
      <c r="G348" s="203"/>
      <c r="H348" s="203"/>
      <c r="I348" s="203"/>
      <c r="J348" s="203"/>
      <c r="K348" s="203"/>
      <c r="L348" s="203"/>
      <c r="M348" s="203"/>
      <c r="N348" s="203"/>
      <c r="O348" s="203"/>
      <c r="P348" s="203"/>
      <c r="Q348" s="203"/>
      <c r="R348" s="203"/>
      <c r="S348" s="203"/>
      <c r="T348" s="203"/>
      <c r="U348" s="203"/>
      <c r="V348" s="203"/>
      <c r="W348" s="203"/>
      <c r="X348" s="203"/>
      <c r="Y348" s="203"/>
      <c r="Z348" s="203"/>
    </row>
    <row r="349" ht="15.75" customHeight="1">
      <c r="A349" s="203"/>
      <c r="B349" s="203"/>
      <c r="C349" s="203"/>
      <c r="D349" s="203"/>
      <c r="E349" s="203"/>
      <c r="F349" s="203"/>
      <c r="G349" s="203"/>
      <c r="H349" s="203"/>
      <c r="I349" s="203"/>
      <c r="J349" s="203"/>
      <c r="K349" s="203"/>
      <c r="L349" s="203"/>
      <c r="M349" s="203"/>
      <c r="N349" s="203"/>
      <c r="O349" s="203"/>
      <c r="P349" s="203"/>
      <c r="Q349" s="203"/>
      <c r="R349" s="203"/>
      <c r="S349" s="203"/>
      <c r="T349" s="203"/>
      <c r="U349" s="203"/>
      <c r="V349" s="203"/>
      <c r="W349" s="203"/>
      <c r="X349" s="203"/>
      <c r="Y349" s="203"/>
      <c r="Z349" s="203"/>
    </row>
    <row r="350" ht="15.75" customHeight="1">
      <c r="A350" s="203"/>
      <c r="B350" s="203"/>
      <c r="C350" s="203"/>
      <c r="D350" s="203"/>
      <c r="E350" s="203"/>
      <c r="F350" s="203"/>
      <c r="G350" s="203"/>
      <c r="H350" s="203"/>
      <c r="I350" s="203"/>
      <c r="J350" s="203"/>
      <c r="K350" s="203"/>
      <c r="L350" s="203"/>
      <c r="M350" s="203"/>
      <c r="N350" s="203"/>
      <c r="O350" s="203"/>
      <c r="P350" s="203"/>
      <c r="Q350" s="203"/>
      <c r="R350" s="203"/>
      <c r="S350" s="203"/>
      <c r="T350" s="203"/>
      <c r="U350" s="203"/>
      <c r="V350" s="203"/>
      <c r="W350" s="203"/>
      <c r="X350" s="203"/>
      <c r="Y350" s="203"/>
      <c r="Z350" s="203"/>
    </row>
    <row r="351" ht="15.75" customHeight="1">
      <c r="A351" s="203"/>
      <c r="B351" s="203"/>
      <c r="C351" s="203"/>
      <c r="D351" s="203"/>
      <c r="E351" s="203"/>
      <c r="F351" s="203"/>
      <c r="G351" s="203"/>
      <c r="H351" s="203"/>
      <c r="I351" s="203"/>
      <c r="J351" s="203"/>
      <c r="K351" s="203"/>
      <c r="L351" s="203"/>
      <c r="M351" s="203"/>
      <c r="N351" s="203"/>
      <c r="O351" s="203"/>
      <c r="P351" s="203"/>
      <c r="Q351" s="203"/>
      <c r="R351" s="203"/>
      <c r="S351" s="203"/>
      <c r="T351" s="203"/>
      <c r="U351" s="203"/>
      <c r="V351" s="203"/>
      <c r="W351" s="203"/>
      <c r="X351" s="203"/>
      <c r="Y351" s="203"/>
      <c r="Z351" s="203"/>
    </row>
    <row r="352" ht="15.75" customHeight="1">
      <c r="A352" s="203"/>
      <c r="B352" s="203"/>
      <c r="C352" s="203"/>
      <c r="D352" s="203"/>
      <c r="E352" s="203"/>
      <c r="F352" s="203"/>
      <c r="G352" s="203"/>
      <c r="H352" s="203"/>
      <c r="I352" s="203"/>
      <c r="J352" s="203"/>
      <c r="K352" s="203"/>
      <c r="L352" s="203"/>
      <c r="M352" s="203"/>
      <c r="N352" s="203"/>
      <c r="O352" s="203"/>
      <c r="P352" s="203"/>
      <c r="Q352" s="203"/>
      <c r="R352" s="203"/>
      <c r="S352" s="203"/>
      <c r="T352" s="203"/>
      <c r="U352" s="203"/>
      <c r="V352" s="203"/>
      <c r="W352" s="203"/>
      <c r="X352" s="203"/>
      <c r="Y352" s="203"/>
      <c r="Z352" s="203"/>
    </row>
    <row r="353" ht="15.75" customHeight="1">
      <c r="A353" s="203"/>
      <c r="B353" s="203"/>
      <c r="C353" s="203"/>
      <c r="D353" s="203"/>
      <c r="E353" s="203"/>
      <c r="F353" s="203"/>
      <c r="G353" s="203"/>
      <c r="H353" s="203"/>
      <c r="I353" s="203"/>
      <c r="J353" s="203"/>
      <c r="K353" s="203"/>
      <c r="L353" s="203"/>
      <c r="M353" s="203"/>
      <c r="N353" s="203"/>
      <c r="O353" s="203"/>
      <c r="P353" s="203"/>
      <c r="Q353" s="203"/>
      <c r="R353" s="203"/>
      <c r="S353" s="203"/>
      <c r="T353" s="203"/>
      <c r="U353" s="203"/>
      <c r="V353" s="203"/>
      <c r="W353" s="203"/>
      <c r="X353" s="203"/>
      <c r="Y353" s="203"/>
      <c r="Z353" s="203"/>
    </row>
    <row r="354" ht="15.75" customHeight="1">
      <c r="A354" s="203"/>
      <c r="B354" s="203"/>
      <c r="C354" s="203"/>
      <c r="D354" s="203"/>
      <c r="E354" s="203"/>
      <c r="F354" s="203"/>
      <c r="G354" s="203"/>
      <c r="H354" s="203"/>
      <c r="I354" s="203"/>
      <c r="J354" s="203"/>
      <c r="K354" s="203"/>
      <c r="L354" s="203"/>
      <c r="M354" s="203"/>
      <c r="N354" s="203"/>
      <c r="O354" s="203"/>
      <c r="P354" s="203"/>
      <c r="Q354" s="203"/>
      <c r="R354" s="203"/>
      <c r="S354" s="203"/>
      <c r="T354" s="203"/>
      <c r="U354" s="203"/>
      <c r="V354" s="203"/>
      <c r="W354" s="203"/>
      <c r="X354" s="203"/>
      <c r="Y354" s="203"/>
      <c r="Z354" s="203"/>
    </row>
    <row r="355" ht="15.75" customHeight="1">
      <c r="A355" s="203"/>
      <c r="B355" s="203"/>
      <c r="C355" s="203"/>
      <c r="D355" s="203"/>
      <c r="E355" s="203"/>
      <c r="F355" s="203"/>
      <c r="G355" s="203"/>
      <c r="H355" s="203"/>
      <c r="I355" s="203"/>
      <c r="J355" s="203"/>
      <c r="K355" s="203"/>
      <c r="L355" s="203"/>
      <c r="M355" s="203"/>
      <c r="N355" s="203"/>
      <c r="O355" s="203"/>
      <c r="P355" s="203"/>
      <c r="Q355" s="203"/>
      <c r="R355" s="203"/>
      <c r="S355" s="203"/>
      <c r="T355" s="203"/>
      <c r="U355" s="203"/>
      <c r="V355" s="203"/>
      <c r="W355" s="203"/>
      <c r="X355" s="203"/>
      <c r="Y355" s="203"/>
      <c r="Z355" s="203"/>
    </row>
    <row r="356" ht="15.75" customHeight="1">
      <c r="A356" s="203"/>
      <c r="B356" s="203"/>
      <c r="C356" s="203"/>
      <c r="D356" s="203"/>
      <c r="E356" s="203"/>
      <c r="F356" s="203"/>
      <c r="G356" s="203"/>
      <c r="H356" s="203"/>
      <c r="I356" s="203"/>
      <c r="J356" s="203"/>
      <c r="K356" s="203"/>
      <c r="L356" s="203"/>
      <c r="M356" s="203"/>
      <c r="N356" s="203"/>
      <c r="O356" s="203"/>
      <c r="P356" s="203"/>
      <c r="Q356" s="203"/>
      <c r="R356" s="203"/>
      <c r="S356" s="203"/>
      <c r="T356" s="203"/>
      <c r="U356" s="203"/>
      <c r="V356" s="203"/>
      <c r="W356" s="203"/>
      <c r="X356" s="203"/>
      <c r="Y356" s="203"/>
      <c r="Z356" s="203"/>
    </row>
    <row r="357" ht="15.75" customHeight="1">
      <c r="A357" s="203"/>
      <c r="B357" s="203"/>
      <c r="C357" s="203"/>
      <c r="D357" s="203"/>
      <c r="E357" s="203"/>
      <c r="F357" s="203"/>
      <c r="G357" s="203"/>
      <c r="H357" s="203"/>
      <c r="I357" s="203"/>
      <c r="J357" s="203"/>
      <c r="K357" s="203"/>
      <c r="L357" s="203"/>
      <c r="M357" s="203"/>
      <c r="N357" s="203"/>
      <c r="O357" s="203"/>
      <c r="P357" s="203"/>
      <c r="Q357" s="203"/>
      <c r="R357" s="203"/>
      <c r="S357" s="203"/>
      <c r="T357" s="203"/>
      <c r="U357" s="203"/>
      <c r="V357" s="203"/>
      <c r="W357" s="203"/>
      <c r="X357" s="203"/>
      <c r="Y357" s="203"/>
      <c r="Z357" s="203"/>
    </row>
    <row r="358" ht="15.75" customHeight="1">
      <c r="A358" s="203"/>
      <c r="B358" s="203"/>
      <c r="C358" s="203"/>
      <c r="D358" s="203"/>
      <c r="E358" s="203"/>
      <c r="F358" s="203"/>
      <c r="G358" s="203"/>
      <c r="H358" s="203"/>
      <c r="I358" s="203"/>
      <c r="J358" s="203"/>
      <c r="K358" s="203"/>
      <c r="L358" s="203"/>
      <c r="M358" s="203"/>
      <c r="N358" s="203"/>
      <c r="O358" s="203"/>
      <c r="P358" s="203"/>
      <c r="Q358" s="203"/>
      <c r="R358" s="203"/>
      <c r="S358" s="203"/>
      <c r="T358" s="203"/>
      <c r="U358" s="203"/>
      <c r="V358" s="203"/>
      <c r="W358" s="203"/>
      <c r="X358" s="203"/>
      <c r="Y358" s="203"/>
      <c r="Z358" s="203"/>
    </row>
    <row r="359" ht="15.75" customHeight="1">
      <c r="A359" s="203"/>
      <c r="B359" s="203"/>
      <c r="C359" s="203"/>
      <c r="D359" s="203"/>
      <c r="E359" s="203"/>
      <c r="F359" s="203"/>
      <c r="G359" s="203"/>
      <c r="H359" s="203"/>
      <c r="I359" s="203"/>
      <c r="J359" s="203"/>
      <c r="K359" s="203"/>
      <c r="L359" s="203"/>
      <c r="M359" s="203"/>
      <c r="N359" s="203"/>
      <c r="O359" s="203"/>
      <c r="P359" s="203"/>
      <c r="Q359" s="203"/>
      <c r="R359" s="203"/>
      <c r="S359" s="203"/>
      <c r="T359" s="203"/>
      <c r="U359" s="203"/>
      <c r="V359" s="203"/>
      <c r="W359" s="203"/>
      <c r="X359" s="203"/>
      <c r="Y359" s="203"/>
      <c r="Z359" s="203"/>
    </row>
    <row r="360" ht="15.75" customHeight="1">
      <c r="A360" s="203"/>
      <c r="B360" s="203"/>
      <c r="C360" s="203"/>
      <c r="D360" s="203"/>
      <c r="E360" s="203"/>
      <c r="F360" s="203"/>
      <c r="G360" s="203"/>
      <c r="H360" s="203"/>
      <c r="I360" s="203"/>
      <c r="J360" s="203"/>
      <c r="K360" s="203"/>
      <c r="L360" s="203"/>
      <c r="M360" s="203"/>
      <c r="N360" s="203"/>
      <c r="O360" s="203"/>
      <c r="P360" s="203"/>
      <c r="Q360" s="203"/>
      <c r="R360" s="203"/>
      <c r="S360" s="203"/>
      <c r="T360" s="203"/>
      <c r="U360" s="203"/>
      <c r="V360" s="203"/>
      <c r="W360" s="203"/>
      <c r="X360" s="203"/>
      <c r="Y360" s="203"/>
      <c r="Z360" s="203"/>
    </row>
    <row r="361" ht="15.75" customHeight="1">
      <c r="A361" s="203"/>
      <c r="B361" s="203"/>
      <c r="C361" s="203"/>
      <c r="D361" s="203"/>
      <c r="E361" s="203"/>
      <c r="F361" s="203"/>
      <c r="G361" s="203"/>
      <c r="H361" s="203"/>
      <c r="I361" s="203"/>
      <c r="J361" s="203"/>
      <c r="K361" s="203"/>
      <c r="L361" s="203"/>
      <c r="M361" s="203"/>
      <c r="N361" s="203"/>
      <c r="O361" s="203"/>
      <c r="P361" s="203"/>
      <c r="Q361" s="203"/>
      <c r="R361" s="203"/>
      <c r="S361" s="203"/>
      <c r="T361" s="203"/>
      <c r="U361" s="203"/>
      <c r="V361" s="203"/>
      <c r="W361" s="203"/>
      <c r="X361" s="203"/>
      <c r="Y361" s="203"/>
      <c r="Z361" s="203"/>
    </row>
    <row r="362" ht="15.75" customHeight="1">
      <c r="A362" s="203"/>
      <c r="B362" s="203"/>
      <c r="C362" s="203"/>
      <c r="D362" s="203"/>
      <c r="E362" s="203"/>
      <c r="F362" s="203"/>
      <c r="G362" s="203"/>
      <c r="H362" s="203"/>
      <c r="I362" s="203"/>
      <c r="J362" s="203"/>
      <c r="K362" s="203"/>
      <c r="L362" s="203"/>
      <c r="M362" s="203"/>
      <c r="N362" s="203"/>
      <c r="O362" s="203"/>
      <c r="P362" s="203"/>
      <c r="Q362" s="203"/>
      <c r="R362" s="203"/>
      <c r="S362" s="203"/>
      <c r="T362" s="203"/>
      <c r="U362" s="203"/>
      <c r="V362" s="203"/>
      <c r="W362" s="203"/>
      <c r="X362" s="203"/>
      <c r="Y362" s="203"/>
      <c r="Z362" s="203"/>
    </row>
    <row r="363" ht="15.75" customHeight="1">
      <c r="A363" s="203"/>
      <c r="B363" s="203"/>
      <c r="C363" s="203"/>
      <c r="D363" s="203"/>
      <c r="E363" s="203"/>
      <c r="F363" s="203"/>
      <c r="G363" s="203"/>
      <c r="H363" s="203"/>
      <c r="I363" s="203"/>
      <c r="J363" s="203"/>
      <c r="K363" s="203"/>
      <c r="L363" s="203"/>
      <c r="M363" s="203"/>
      <c r="N363" s="203"/>
      <c r="O363" s="203"/>
      <c r="P363" s="203"/>
      <c r="Q363" s="203"/>
      <c r="R363" s="203"/>
      <c r="S363" s="203"/>
      <c r="T363" s="203"/>
      <c r="U363" s="203"/>
      <c r="V363" s="203"/>
      <c r="W363" s="203"/>
      <c r="X363" s="203"/>
      <c r="Y363" s="203"/>
      <c r="Z363" s="203"/>
    </row>
    <row r="364" ht="15.75" customHeight="1">
      <c r="A364" s="203"/>
      <c r="B364" s="203"/>
      <c r="C364" s="203"/>
      <c r="D364" s="203"/>
      <c r="E364" s="203"/>
      <c r="F364" s="203"/>
      <c r="G364" s="203"/>
      <c r="H364" s="203"/>
      <c r="I364" s="203"/>
      <c r="J364" s="203"/>
      <c r="K364" s="203"/>
      <c r="L364" s="203"/>
      <c r="M364" s="203"/>
      <c r="N364" s="203"/>
      <c r="O364" s="203"/>
      <c r="P364" s="203"/>
      <c r="Q364" s="203"/>
      <c r="R364" s="203"/>
      <c r="S364" s="203"/>
      <c r="T364" s="203"/>
      <c r="U364" s="203"/>
      <c r="V364" s="203"/>
      <c r="W364" s="203"/>
      <c r="X364" s="203"/>
      <c r="Y364" s="203"/>
      <c r="Z364" s="203"/>
    </row>
    <row r="365" ht="15.75" customHeight="1">
      <c r="A365" s="203"/>
      <c r="B365" s="203"/>
      <c r="C365" s="203"/>
      <c r="D365" s="203"/>
      <c r="E365" s="203"/>
      <c r="F365" s="203"/>
      <c r="G365" s="203"/>
      <c r="H365" s="203"/>
      <c r="I365" s="203"/>
      <c r="J365" s="203"/>
      <c r="K365" s="203"/>
      <c r="L365" s="203"/>
      <c r="M365" s="203"/>
      <c r="N365" s="203"/>
      <c r="O365" s="203"/>
      <c r="P365" s="203"/>
      <c r="Q365" s="203"/>
      <c r="R365" s="203"/>
      <c r="S365" s="203"/>
      <c r="T365" s="203"/>
      <c r="U365" s="203"/>
      <c r="V365" s="203"/>
      <c r="W365" s="203"/>
      <c r="X365" s="203"/>
      <c r="Y365" s="203"/>
      <c r="Z365" s="203"/>
    </row>
    <row r="366" ht="15.75" customHeight="1">
      <c r="A366" s="203"/>
      <c r="B366" s="203"/>
      <c r="C366" s="203"/>
      <c r="D366" s="203"/>
      <c r="E366" s="203"/>
      <c r="F366" s="203"/>
      <c r="G366" s="203"/>
      <c r="H366" s="203"/>
      <c r="I366" s="203"/>
      <c r="J366" s="203"/>
      <c r="K366" s="203"/>
      <c r="L366" s="203"/>
      <c r="M366" s="203"/>
      <c r="N366" s="203"/>
      <c r="O366" s="203"/>
      <c r="P366" s="203"/>
      <c r="Q366" s="203"/>
      <c r="R366" s="203"/>
      <c r="S366" s="203"/>
      <c r="T366" s="203"/>
      <c r="U366" s="203"/>
      <c r="V366" s="203"/>
      <c r="W366" s="203"/>
      <c r="X366" s="203"/>
      <c r="Y366" s="203"/>
      <c r="Z366" s="203"/>
    </row>
    <row r="367" ht="15.75" customHeight="1">
      <c r="A367" s="203"/>
      <c r="B367" s="203"/>
      <c r="C367" s="203"/>
      <c r="D367" s="203"/>
      <c r="E367" s="203"/>
      <c r="F367" s="203"/>
      <c r="G367" s="203"/>
      <c r="H367" s="203"/>
      <c r="I367" s="203"/>
      <c r="J367" s="203"/>
      <c r="K367" s="203"/>
      <c r="L367" s="203"/>
      <c r="M367" s="203"/>
      <c r="N367" s="203"/>
      <c r="O367" s="203"/>
      <c r="P367" s="203"/>
      <c r="Q367" s="203"/>
      <c r="R367" s="203"/>
      <c r="S367" s="203"/>
      <c r="T367" s="203"/>
      <c r="U367" s="203"/>
      <c r="V367" s="203"/>
      <c r="W367" s="203"/>
      <c r="X367" s="203"/>
      <c r="Y367" s="203"/>
      <c r="Z367" s="203"/>
    </row>
    <row r="368" ht="15.75" customHeight="1">
      <c r="A368" s="203"/>
      <c r="B368" s="203"/>
      <c r="C368" s="203"/>
      <c r="D368" s="203"/>
      <c r="E368" s="203"/>
      <c r="F368" s="203"/>
      <c r="G368" s="203"/>
      <c r="H368" s="203"/>
      <c r="I368" s="203"/>
      <c r="J368" s="203"/>
      <c r="K368" s="203"/>
      <c r="L368" s="203"/>
      <c r="M368" s="203"/>
      <c r="N368" s="203"/>
      <c r="O368" s="203"/>
      <c r="P368" s="203"/>
      <c r="Q368" s="203"/>
      <c r="R368" s="203"/>
      <c r="S368" s="203"/>
      <c r="T368" s="203"/>
      <c r="U368" s="203"/>
      <c r="V368" s="203"/>
      <c r="W368" s="203"/>
      <c r="X368" s="203"/>
      <c r="Y368" s="203"/>
      <c r="Z368" s="203"/>
    </row>
    <row r="369" ht="15.75" customHeight="1">
      <c r="A369" s="203"/>
      <c r="B369" s="203"/>
      <c r="C369" s="203"/>
      <c r="D369" s="203"/>
      <c r="E369" s="203"/>
      <c r="F369" s="203"/>
      <c r="G369" s="203"/>
      <c r="H369" s="203"/>
      <c r="I369" s="203"/>
      <c r="J369" s="203"/>
      <c r="K369" s="203"/>
      <c r="L369" s="203"/>
      <c r="M369" s="203"/>
      <c r="N369" s="203"/>
      <c r="O369" s="203"/>
      <c r="P369" s="203"/>
      <c r="Q369" s="203"/>
      <c r="R369" s="203"/>
      <c r="S369" s="203"/>
      <c r="T369" s="203"/>
      <c r="U369" s="203"/>
      <c r="V369" s="203"/>
      <c r="W369" s="203"/>
      <c r="X369" s="203"/>
      <c r="Y369" s="203"/>
      <c r="Z369" s="203"/>
    </row>
    <row r="370" ht="15.75" customHeight="1">
      <c r="A370" s="203"/>
      <c r="B370" s="203"/>
      <c r="C370" s="203"/>
      <c r="D370" s="203"/>
      <c r="E370" s="203"/>
      <c r="F370" s="203"/>
      <c r="G370" s="203"/>
      <c r="H370" s="203"/>
      <c r="I370" s="203"/>
      <c r="J370" s="203"/>
      <c r="K370" s="203"/>
      <c r="L370" s="203"/>
      <c r="M370" s="203"/>
      <c r="N370" s="203"/>
      <c r="O370" s="203"/>
      <c r="P370" s="203"/>
      <c r="Q370" s="203"/>
      <c r="R370" s="203"/>
      <c r="S370" s="203"/>
      <c r="T370" s="203"/>
      <c r="U370" s="203"/>
      <c r="V370" s="203"/>
      <c r="W370" s="203"/>
      <c r="X370" s="203"/>
      <c r="Y370" s="203"/>
      <c r="Z370" s="203"/>
    </row>
    <row r="371" ht="15.75" customHeight="1">
      <c r="A371" s="203"/>
      <c r="B371" s="203"/>
      <c r="C371" s="203"/>
      <c r="D371" s="203"/>
      <c r="E371" s="203"/>
      <c r="F371" s="203"/>
      <c r="G371" s="203"/>
      <c r="H371" s="203"/>
      <c r="I371" s="203"/>
      <c r="J371" s="203"/>
      <c r="K371" s="203"/>
      <c r="L371" s="203"/>
      <c r="M371" s="203"/>
      <c r="N371" s="203"/>
      <c r="O371" s="203"/>
      <c r="P371" s="203"/>
      <c r="Q371" s="203"/>
      <c r="R371" s="203"/>
      <c r="S371" s="203"/>
      <c r="T371" s="203"/>
      <c r="U371" s="203"/>
      <c r="V371" s="203"/>
      <c r="W371" s="203"/>
      <c r="X371" s="203"/>
      <c r="Y371" s="203"/>
      <c r="Z371" s="203"/>
    </row>
    <row r="372" ht="15.75" customHeight="1">
      <c r="A372" s="203"/>
      <c r="B372" s="203"/>
      <c r="C372" s="203"/>
      <c r="D372" s="203"/>
      <c r="E372" s="203"/>
      <c r="F372" s="203"/>
      <c r="G372" s="203"/>
      <c r="H372" s="203"/>
      <c r="I372" s="203"/>
      <c r="J372" s="203"/>
      <c r="K372" s="203"/>
      <c r="L372" s="203"/>
      <c r="M372" s="203"/>
      <c r="N372" s="203"/>
      <c r="O372" s="203"/>
      <c r="P372" s="203"/>
      <c r="Q372" s="203"/>
      <c r="R372" s="203"/>
      <c r="S372" s="203"/>
      <c r="T372" s="203"/>
      <c r="U372" s="203"/>
      <c r="V372" s="203"/>
      <c r="W372" s="203"/>
      <c r="X372" s="203"/>
      <c r="Y372" s="203"/>
      <c r="Z372" s="203"/>
    </row>
    <row r="373" ht="15.75" customHeight="1">
      <c r="A373" s="203"/>
      <c r="B373" s="203"/>
      <c r="C373" s="203"/>
      <c r="D373" s="203"/>
      <c r="E373" s="203"/>
      <c r="F373" s="203"/>
      <c r="G373" s="203"/>
      <c r="H373" s="203"/>
      <c r="I373" s="203"/>
      <c r="J373" s="203"/>
      <c r="K373" s="203"/>
      <c r="L373" s="203"/>
      <c r="M373" s="203"/>
      <c r="N373" s="203"/>
      <c r="O373" s="203"/>
      <c r="P373" s="203"/>
      <c r="Q373" s="203"/>
      <c r="R373" s="203"/>
      <c r="S373" s="203"/>
      <c r="T373" s="203"/>
      <c r="U373" s="203"/>
      <c r="V373" s="203"/>
      <c r="W373" s="203"/>
      <c r="X373" s="203"/>
      <c r="Y373" s="203"/>
      <c r="Z373" s="203"/>
    </row>
    <row r="374" ht="15.75" customHeight="1">
      <c r="A374" s="203"/>
      <c r="B374" s="203"/>
      <c r="C374" s="203"/>
      <c r="D374" s="203"/>
      <c r="E374" s="203"/>
      <c r="F374" s="203"/>
      <c r="G374" s="203"/>
      <c r="H374" s="203"/>
      <c r="I374" s="203"/>
      <c r="J374" s="203"/>
      <c r="K374" s="203"/>
      <c r="L374" s="203"/>
      <c r="M374" s="203"/>
      <c r="N374" s="203"/>
      <c r="O374" s="203"/>
      <c r="P374" s="203"/>
      <c r="Q374" s="203"/>
      <c r="R374" s="203"/>
      <c r="S374" s="203"/>
      <c r="T374" s="203"/>
      <c r="U374" s="203"/>
      <c r="V374" s="203"/>
      <c r="W374" s="203"/>
      <c r="X374" s="203"/>
      <c r="Y374" s="203"/>
      <c r="Z374" s="203"/>
    </row>
    <row r="375" ht="15.75" customHeight="1">
      <c r="A375" s="203"/>
      <c r="B375" s="203"/>
      <c r="C375" s="203"/>
      <c r="D375" s="203"/>
      <c r="E375" s="203"/>
      <c r="F375" s="203"/>
      <c r="G375" s="203"/>
      <c r="H375" s="203"/>
      <c r="I375" s="203"/>
      <c r="J375" s="203"/>
      <c r="K375" s="203"/>
      <c r="L375" s="203"/>
      <c r="M375" s="203"/>
      <c r="N375" s="203"/>
      <c r="O375" s="203"/>
      <c r="P375" s="203"/>
      <c r="Q375" s="203"/>
      <c r="R375" s="203"/>
      <c r="S375" s="203"/>
      <c r="T375" s="203"/>
      <c r="U375" s="203"/>
      <c r="V375" s="203"/>
      <c r="W375" s="203"/>
      <c r="X375" s="203"/>
      <c r="Y375" s="203"/>
      <c r="Z375" s="203"/>
    </row>
    <row r="376" ht="15.75" customHeight="1">
      <c r="A376" s="203"/>
      <c r="B376" s="203"/>
      <c r="C376" s="203"/>
      <c r="D376" s="203"/>
      <c r="E376" s="203"/>
      <c r="F376" s="203"/>
      <c r="G376" s="203"/>
      <c r="H376" s="203"/>
      <c r="I376" s="203"/>
      <c r="J376" s="203"/>
      <c r="K376" s="203"/>
      <c r="L376" s="203"/>
      <c r="M376" s="203"/>
      <c r="N376" s="203"/>
      <c r="O376" s="203"/>
      <c r="P376" s="203"/>
      <c r="Q376" s="203"/>
      <c r="R376" s="203"/>
      <c r="S376" s="203"/>
      <c r="T376" s="203"/>
      <c r="U376" s="203"/>
      <c r="V376" s="203"/>
      <c r="W376" s="203"/>
      <c r="X376" s="203"/>
      <c r="Y376" s="203"/>
      <c r="Z376" s="203"/>
    </row>
    <row r="377" ht="15.75" customHeight="1">
      <c r="A377" s="203"/>
      <c r="B377" s="203"/>
      <c r="C377" s="203"/>
      <c r="D377" s="203"/>
      <c r="E377" s="203"/>
      <c r="F377" s="203"/>
      <c r="G377" s="203"/>
      <c r="H377" s="203"/>
      <c r="I377" s="203"/>
      <c r="J377" s="203"/>
      <c r="K377" s="203"/>
      <c r="L377" s="203"/>
      <c r="M377" s="203"/>
      <c r="N377" s="203"/>
      <c r="O377" s="203"/>
      <c r="P377" s="203"/>
      <c r="Q377" s="203"/>
      <c r="R377" s="203"/>
      <c r="S377" s="203"/>
      <c r="T377" s="203"/>
      <c r="U377" s="203"/>
      <c r="V377" s="203"/>
      <c r="W377" s="203"/>
      <c r="X377" s="203"/>
      <c r="Y377" s="203"/>
      <c r="Z377" s="203"/>
    </row>
    <row r="378" ht="15.75" customHeight="1">
      <c r="A378" s="203"/>
      <c r="B378" s="203"/>
      <c r="C378" s="203"/>
      <c r="D378" s="203"/>
      <c r="E378" s="203"/>
      <c r="F378" s="203"/>
      <c r="G378" s="203"/>
      <c r="H378" s="203"/>
      <c r="I378" s="203"/>
      <c r="J378" s="203"/>
      <c r="K378" s="203"/>
      <c r="L378" s="203"/>
      <c r="M378" s="203"/>
      <c r="N378" s="203"/>
      <c r="O378" s="203"/>
      <c r="P378" s="203"/>
      <c r="Q378" s="203"/>
      <c r="R378" s="203"/>
      <c r="S378" s="203"/>
      <c r="T378" s="203"/>
      <c r="U378" s="203"/>
      <c r="V378" s="203"/>
      <c r="W378" s="203"/>
      <c r="X378" s="203"/>
      <c r="Y378" s="203"/>
      <c r="Z378" s="203"/>
    </row>
    <row r="379" ht="15.75" customHeight="1">
      <c r="A379" s="203"/>
      <c r="B379" s="203"/>
      <c r="C379" s="203"/>
      <c r="D379" s="203"/>
      <c r="E379" s="203"/>
      <c r="F379" s="203"/>
      <c r="G379" s="203"/>
      <c r="H379" s="203"/>
      <c r="I379" s="203"/>
      <c r="J379" s="203"/>
      <c r="K379" s="203"/>
      <c r="L379" s="203"/>
      <c r="M379" s="203"/>
      <c r="N379" s="203"/>
      <c r="O379" s="203"/>
      <c r="P379" s="203"/>
      <c r="Q379" s="203"/>
      <c r="R379" s="203"/>
      <c r="S379" s="203"/>
      <c r="T379" s="203"/>
      <c r="U379" s="203"/>
      <c r="V379" s="203"/>
      <c r="W379" s="203"/>
      <c r="X379" s="203"/>
      <c r="Y379" s="203"/>
      <c r="Z379" s="203"/>
    </row>
    <row r="380" ht="15.75" customHeight="1">
      <c r="A380" s="203"/>
      <c r="B380" s="203"/>
      <c r="C380" s="203"/>
      <c r="D380" s="203"/>
      <c r="E380" s="203"/>
      <c r="F380" s="203"/>
      <c r="G380" s="203"/>
      <c r="H380" s="203"/>
      <c r="I380" s="203"/>
      <c r="J380" s="203"/>
      <c r="K380" s="203"/>
      <c r="L380" s="203"/>
      <c r="M380" s="203"/>
      <c r="N380" s="203"/>
      <c r="O380" s="203"/>
      <c r="P380" s="203"/>
      <c r="Q380" s="203"/>
      <c r="R380" s="203"/>
      <c r="S380" s="203"/>
      <c r="T380" s="203"/>
      <c r="U380" s="203"/>
      <c r="V380" s="203"/>
      <c r="W380" s="203"/>
      <c r="X380" s="203"/>
      <c r="Y380" s="203"/>
      <c r="Z380" s="203"/>
    </row>
    <row r="381" ht="15.75" customHeight="1">
      <c r="A381" s="203"/>
      <c r="B381" s="203"/>
      <c r="C381" s="203"/>
      <c r="D381" s="203"/>
      <c r="E381" s="203"/>
      <c r="F381" s="203"/>
      <c r="G381" s="203"/>
      <c r="H381" s="203"/>
      <c r="I381" s="203"/>
      <c r="J381" s="203"/>
      <c r="K381" s="203"/>
      <c r="L381" s="203"/>
      <c r="M381" s="203"/>
      <c r="N381" s="203"/>
      <c r="O381" s="203"/>
      <c r="P381" s="203"/>
      <c r="Q381" s="203"/>
      <c r="R381" s="203"/>
      <c r="S381" s="203"/>
      <c r="T381" s="203"/>
      <c r="U381" s="203"/>
      <c r="V381" s="203"/>
      <c r="W381" s="203"/>
      <c r="X381" s="203"/>
      <c r="Y381" s="203"/>
      <c r="Z381" s="203"/>
    </row>
    <row r="382" ht="15.75" customHeight="1">
      <c r="A382" s="203"/>
      <c r="B382" s="203"/>
      <c r="C382" s="203"/>
      <c r="D382" s="203"/>
      <c r="E382" s="203"/>
      <c r="F382" s="203"/>
      <c r="G382" s="203"/>
      <c r="H382" s="203"/>
      <c r="I382" s="203"/>
      <c r="J382" s="203"/>
      <c r="K382" s="203"/>
      <c r="L382" s="203"/>
      <c r="M382" s="203"/>
      <c r="N382" s="203"/>
      <c r="O382" s="203"/>
      <c r="P382" s="203"/>
      <c r="Q382" s="203"/>
      <c r="R382" s="203"/>
      <c r="S382" s="203"/>
      <c r="T382" s="203"/>
      <c r="U382" s="203"/>
      <c r="V382" s="203"/>
      <c r="W382" s="203"/>
      <c r="X382" s="203"/>
      <c r="Y382" s="203"/>
      <c r="Z382" s="203"/>
    </row>
    <row r="383" ht="15.75" customHeight="1">
      <c r="A383" s="203"/>
      <c r="B383" s="203"/>
      <c r="C383" s="203"/>
      <c r="D383" s="203"/>
      <c r="E383" s="203"/>
      <c r="F383" s="203"/>
      <c r="G383" s="203"/>
      <c r="H383" s="203"/>
      <c r="I383" s="203"/>
      <c r="J383" s="203"/>
      <c r="K383" s="203"/>
      <c r="L383" s="203"/>
      <c r="M383" s="203"/>
      <c r="N383" s="203"/>
      <c r="O383" s="203"/>
      <c r="P383" s="203"/>
      <c r="Q383" s="203"/>
      <c r="R383" s="203"/>
      <c r="S383" s="203"/>
      <c r="T383" s="203"/>
      <c r="U383" s="203"/>
      <c r="V383" s="203"/>
      <c r="W383" s="203"/>
      <c r="X383" s="203"/>
      <c r="Y383" s="203"/>
      <c r="Z383" s="203"/>
    </row>
    <row r="384" ht="15.75" customHeight="1">
      <c r="A384" s="203"/>
      <c r="B384" s="203"/>
      <c r="C384" s="203"/>
      <c r="D384" s="203"/>
      <c r="E384" s="203"/>
      <c r="F384" s="203"/>
      <c r="G384" s="203"/>
      <c r="H384" s="203"/>
      <c r="I384" s="203"/>
      <c r="J384" s="203"/>
      <c r="K384" s="203"/>
      <c r="L384" s="203"/>
      <c r="M384" s="203"/>
      <c r="N384" s="203"/>
      <c r="O384" s="203"/>
      <c r="P384" s="203"/>
      <c r="Q384" s="203"/>
      <c r="R384" s="203"/>
      <c r="S384" s="203"/>
      <c r="T384" s="203"/>
      <c r="U384" s="203"/>
      <c r="V384" s="203"/>
      <c r="W384" s="203"/>
      <c r="X384" s="203"/>
      <c r="Y384" s="203"/>
      <c r="Z384" s="203"/>
    </row>
    <row r="385" ht="15.75" customHeight="1">
      <c r="A385" s="203"/>
      <c r="B385" s="203"/>
      <c r="C385" s="203"/>
      <c r="D385" s="203"/>
      <c r="E385" s="203"/>
      <c r="F385" s="203"/>
      <c r="G385" s="203"/>
      <c r="H385" s="203"/>
      <c r="I385" s="203"/>
      <c r="J385" s="203"/>
      <c r="K385" s="203"/>
      <c r="L385" s="203"/>
      <c r="M385" s="203"/>
      <c r="N385" s="203"/>
      <c r="O385" s="203"/>
      <c r="P385" s="203"/>
      <c r="Q385" s="203"/>
      <c r="R385" s="203"/>
      <c r="S385" s="203"/>
      <c r="T385" s="203"/>
      <c r="U385" s="203"/>
      <c r="V385" s="203"/>
      <c r="W385" s="203"/>
      <c r="X385" s="203"/>
      <c r="Y385" s="203"/>
      <c r="Z385" s="203"/>
    </row>
    <row r="386" ht="15.75" customHeight="1">
      <c r="A386" s="203"/>
      <c r="B386" s="203"/>
      <c r="C386" s="203"/>
      <c r="D386" s="203"/>
      <c r="E386" s="203"/>
      <c r="F386" s="203"/>
      <c r="G386" s="203"/>
      <c r="H386" s="203"/>
      <c r="I386" s="203"/>
      <c r="J386" s="203"/>
      <c r="K386" s="203"/>
      <c r="L386" s="203"/>
      <c r="M386" s="203"/>
      <c r="N386" s="203"/>
      <c r="O386" s="203"/>
      <c r="P386" s="203"/>
      <c r="Q386" s="203"/>
      <c r="R386" s="203"/>
      <c r="S386" s="203"/>
      <c r="T386" s="203"/>
      <c r="U386" s="203"/>
      <c r="V386" s="203"/>
      <c r="W386" s="203"/>
      <c r="X386" s="203"/>
      <c r="Y386" s="203"/>
      <c r="Z386" s="203"/>
    </row>
    <row r="387" ht="15.75" customHeight="1">
      <c r="A387" s="203"/>
      <c r="B387" s="203"/>
      <c r="C387" s="203"/>
      <c r="D387" s="203"/>
      <c r="E387" s="203"/>
      <c r="F387" s="203"/>
      <c r="G387" s="203"/>
      <c r="H387" s="203"/>
      <c r="I387" s="203"/>
      <c r="J387" s="203"/>
      <c r="K387" s="203"/>
      <c r="L387" s="203"/>
      <c r="M387" s="203"/>
      <c r="N387" s="203"/>
      <c r="O387" s="203"/>
      <c r="P387" s="203"/>
      <c r="Q387" s="203"/>
      <c r="R387" s="203"/>
      <c r="S387" s="203"/>
      <c r="T387" s="203"/>
      <c r="U387" s="203"/>
      <c r="V387" s="203"/>
      <c r="W387" s="203"/>
      <c r="X387" s="203"/>
      <c r="Y387" s="203"/>
      <c r="Z387" s="203"/>
    </row>
    <row r="388" ht="15.75" customHeight="1">
      <c r="A388" s="203"/>
      <c r="B388" s="203"/>
      <c r="C388" s="203"/>
      <c r="D388" s="203"/>
      <c r="E388" s="203"/>
      <c r="F388" s="203"/>
      <c r="G388" s="203"/>
      <c r="H388" s="203"/>
      <c r="I388" s="203"/>
      <c r="J388" s="203"/>
      <c r="K388" s="203"/>
      <c r="L388" s="203"/>
      <c r="M388" s="203"/>
      <c r="N388" s="203"/>
      <c r="O388" s="203"/>
      <c r="P388" s="203"/>
      <c r="Q388" s="203"/>
      <c r="R388" s="203"/>
      <c r="S388" s="203"/>
      <c r="T388" s="203"/>
      <c r="U388" s="203"/>
      <c r="V388" s="203"/>
      <c r="W388" s="203"/>
      <c r="X388" s="203"/>
      <c r="Y388" s="203"/>
      <c r="Z388" s="203"/>
    </row>
    <row r="389" ht="15.75" customHeight="1">
      <c r="A389" s="203"/>
      <c r="B389" s="203"/>
      <c r="C389" s="203"/>
      <c r="D389" s="203"/>
      <c r="E389" s="203"/>
      <c r="F389" s="203"/>
      <c r="G389" s="203"/>
      <c r="H389" s="203"/>
      <c r="I389" s="203"/>
      <c r="J389" s="203"/>
      <c r="K389" s="203"/>
      <c r="L389" s="203"/>
      <c r="M389" s="203"/>
      <c r="N389" s="203"/>
      <c r="O389" s="203"/>
      <c r="P389" s="203"/>
      <c r="Q389" s="203"/>
      <c r="R389" s="203"/>
      <c r="S389" s="203"/>
      <c r="T389" s="203"/>
      <c r="U389" s="203"/>
      <c r="V389" s="203"/>
      <c r="W389" s="203"/>
      <c r="X389" s="203"/>
      <c r="Y389" s="203"/>
      <c r="Z389" s="203"/>
    </row>
    <row r="390" ht="15.75" customHeight="1">
      <c r="A390" s="203"/>
      <c r="B390" s="203"/>
      <c r="C390" s="203"/>
      <c r="D390" s="203"/>
      <c r="E390" s="203"/>
      <c r="F390" s="203"/>
      <c r="G390" s="203"/>
      <c r="H390" s="203"/>
      <c r="I390" s="203"/>
      <c r="J390" s="203"/>
      <c r="K390" s="203"/>
      <c r="L390" s="203"/>
      <c r="M390" s="203"/>
      <c r="N390" s="203"/>
      <c r="O390" s="203"/>
      <c r="P390" s="203"/>
      <c r="Q390" s="203"/>
      <c r="R390" s="203"/>
      <c r="S390" s="203"/>
      <c r="T390" s="203"/>
      <c r="U390" s="203"/>
      <c r="V390" s="203"/>
      <c r="W390" s="203"/>
      <c r="X390" s="203"/>
      <c r="Y390" s="203"/>
      <c r="Z390" s="203"/>
    </row>
    <row r="391" ht="15.75" customHeight="1">
      <c r="A391" s="203"/>
      <c r="B391" s="203"/>
      <c r="C391" s="203"/>
      <c r="D391" s="203"/>
      <c r="E391" s="203"/>
      <c r="F391" s="203"/>
      <c r="G391" s="203"/>
      <c r="H391" s="203"/>
      <c r="I391" s="203"/>
      <c r="J391" s="203"/>
      <c r="K391" s="203"/>
      <c r="L391" s="203"/>
      <c r="M391" s="203"/>
      <c r="N391" s="203"/>
      <c r="O391" s="203"/>
      <c r="P391" s="203"/>
      <c r="Q391" s="203"/>
      <c r="R391" s="203"/>
      <c r="S391" s="203"/>
      <c r="T391" s="203"/>
      <c r="U391" s="203"/>
      <c r="V391" s="203"/>
      <c r="W391" s="203"/>
      <c r="X391" s="203"/>
      <c r="Y391" s="203"/>
      <c r="Z391" s="203"/>
    </row>
    <row r="392" ht="15.75" customHeight="1">
      <c r="A392" s="203"/>
      <c r="B392" s="203"/>
      <c r="C392" s="203"/>
      <c r="D392" s="203"/>
      <c r="E392" s="203"/>
      <c r="F392" s="203"/>
      <c r="G392" s="203"/>
      <c r="H392" s="203"/>
      <c r="I392" s="203"/>
      <c r="J392" s="203"/>
      <c r="K392" s="203"/>
      <c r="L392" s="203"/>
      <c r="M392" s="203"/>
      <c r="N392" s="203"/>
      <c r="O392" s="203"/>
      <c r="P392" s="203"/>
      <c r="Q392" s="203"/>
      <c r="R392" s="203"/>
      <c r="S392" s="203"/>
      <c r="T392" s="203"/>
      <c r="U392" s="203"/>
      <c r="V392" s="203"/>
      <c r="W392" s="203"/>
      <c r="X392" s="203"/>
      <c r="Y392" s="203"/>
      <c r="Z392" s="203"/>
    </row>
    <row r="393" ht="15.75" customHeight="1">
      <c r="A393" s="203"/>
      <c r="B393" s="203"/>
      <c r="C393" s="203"/>
      <c r="D393" s="203"/>
      <c r="E393" s="203"/>
      <c r="F393" s="203"/>
      <c r="G393" s="203"/>
      <c r="H393" s="203"/>
      <c r="I393" s="203"/>
      <c r="J393" s="203"/>
      <c r="K393" s="203"/>
      <c r="L393" s="203"/>
      <c r="M393" s="203"/>
      <c r="N393" s="203"/>
      <c r="O393" s="203"/>
      <c r="P393" s="203"/>
      <c r="Q393" s="203"/>
      <c r="R393" s="203"/>
      <c r="S393" s="203"/>
      <c r="T393" s="203"/>
      <c r="U393" s="203"/>
      <c r="V393" s="203"/>
      <c r="W393" s="203"/>
      <c r="X393" s="203"/>
      <c r="Y393" s="203"/>
      <c r="Z393" s="203"/>
    </row>
    <row r="394" ht="15.75" customHeight="1">
      <c r="A394" s="203"/>
      <c r="B394" s="203"/>
      <c r="C394" s="203"/>
      <c r="D394" s="203"/>
      <c r="E394" s="203"/>
      <c r="F394" s="203"/>
      <c r="G394" s="203"/>
      <c r="H394" s="203"/>
      <c r="I394" s="203"/>
      <c r="J394" s="203"/>
      <c r="K394" s="203"/>
      <c r="L394" s="203"/>
      <c r="M394" s="203"/>
      <c r="N394" s="203"/>
      <c r="O394" s="203"/>
      <c r="P394" s="203"/>
      <c r="Q394" s="203"/>
      <c r="R394" s="203"/>
      <c r="S394" s="203"/>
      <c r="T394" s="203"/>
      <c r="U394" s="203"/>
      <c r="V394" s="203"/>
      <c r="W394" s="203"/>
      <c r="X394" s="203"/>
      <c r="Y394" s="203"/>
      <c r="Z394" s="203"/>
    </row>
    <row r="395" ht="15.75" customHeight="1">
      <c r="A395" s="203"/>
      <c r="B395" s="203"/>
      <c r="C395" s="203"/>
      <c r="D395" s="203"/>
      <c r="E395" s="203"/>
      <c r="F395" s="203"/>
      <c r="G395" s="203"/>
      <c r="H395" s="203"/>
      <c r="I395" s="203"/>
      <c r="J395" s="203"/>
      <c r="K395" s="203"/>
      <c r="L395" s="203"/>
      <c r="M395" s="203"/>
      <c r="N395" s="203"/>
      <c r="O395" s="203"/>
      <c r="P395" s="203"/>
      <c r="Q395" s="203"/>
      <c r="R395" s="203"/>
      <c r="S395" s="203"/>
      <c r="T395" s="203"/>
      <c r="U395" s="203"/>
      <c r="V395" s="203"/>
      <c r="W395" s="203"/>
      <c r="X395" s="203"/>
      <c r="Y395" s="203"/>
      <c r="Z395" s="203"/>
    </row>
    <row r="396" ht="15.75" customHeight="1">
      <c r="A396" s="203"/>
      <c r="B396" s="203"/>
      <c r="C396" s="203"/>
      <c r="D396" s="203"/>
      <c r="E396" s="203"/>
      <c r="F396" s="203"/>
      <c r="G396" s="203"/>
      <c r="H396" s="203"/>
      <c r="I396" s="203"/>
      <c r="J396" s="203"/>
      <c r="K396" s="203"/>
      <c r="L396" s="203"/>
      <c r="M396" s="203"/>
      <c r="N396" s="203"/>
      <c r="O396" s="203"/>
      <c r="P396" s="203"/>
      <c r="Q396" s="203"/>
      <c r="R396" s="203"/>
      <c r="S396" s="203"/>
      <c r="T396" s="203"/>
      <c r="U396" s="203"/>
      <c r="V396" s="203"/>
      <c r="W396" s="203"/>
      <c r="X396" s="203"/>
      <c r="Y396" s="203"/>
      <c r="Z396" s="203"/>
    </row>
    <row r="397" ht="15.75" customHeight="1">
      <c r="A397" s="203"/>
      <c r="B397" s="203"/>
      <c r="C397" s="203"/>
      <c r="D397" s="203"/>
      <c r="E397" s="203"/>
      <c r="F397" s="203"/>
      <c r="G397" s="203"/>
      <c r="H397" s="203"/>
      <c r="I397" s="203"/>
      <c r="J397" s="203"/>
      <c r="K397" s="203"/>
      <c r="L397" s="203"/>
      <c r="M397" s="203"/>
      <c r="N397" s="203"/>
      <c r="O397" s="203"/>
      <c r="P397" s="203"/>
      <c r="Q397" s="203"/>
      <c r="R397" s="203"/>
      <c r="S397" s="203"/>
      <c r="T397" s="203"/>
      <c r="U397" s="203"/>
      <c r="V397" s="203"/>
      <c r="W397" s="203"/>
      <c r="X397" s="203"/>
      <c r="Y397" s="203"/>
      <c r="Z397" s="203"/>
    </row>
    <row r="398" ht="15.75" customHeight="1">
      <c r="A398" s="203"/>
      <c r="B398" s="203"/>
      <c r="C398" s="203"/>
      <c r="D398" s="203"/>
      <c r="E398" s="203"/>
      <c r="F398" s="203"/>
      <c r="G398" s="203"/>
      <c r="H398" s="203"/>
      <c r="I398" s="203"/>
      <c r="J398" s="203"/>
      <c r="K398" s="203"/>
      <c r="L398" s="203"/>
      <c r="M398" s="203"/>
      <c r="N398" s="203"/>
      <c r="O398" s="203"/>
      <c r="P398" s="203"/>
      <c r="Q398" s="203"/>
      <c r="R398" s="203"/>
      <c r="S398" s="203"/>
      <c r="T398" s="203"/>
      <c r="U398" s="203"/>
      <c r="V398" s="203"/>
      <c r="W398" s="203"/>
      <c r="X398" s="203"/>
      <c r="Y398" s="203"/>
      <c r="Z398" s="203"/>
    </row>
    <row r="399" ht="15.75" customHeight="1">
      <c r="A399" s="203"/>
      <c r="B399" s="203"/>
      <c r="C399" s="203"/>
      <c r="D399" s="203"/>
      <c r="E399" s="203"/>
      <c r="F399" s="203"/>
      <c r="G399" s="203"/>
      <c r="H399" s="203"/>
      <c r="I399" s="203"/>
      <c r="J399" s="203"/>
      <c r="K399" s="203"/>
      <c r="L399" s="203"/>
      <c r="M399" s="203"/>
      <c r="N399" s="203"/>
      <c r="O399" s="203"/>
      <c r="P399" s="203"/>
      <c r="Q399" s="203"/>
      <c r="R399" s="203"/>
      <c r="S399" s="203"/>
      <c r="T399" s="203"/>
      <c r="U399" s="203"/>
      <c r="V399" s="203"/>
      <c r="W399" s="203"/>
      <c r="X399" s="203"/>
      <c r="Y399" s="203"/>
      <c r="Z399" s="203"/>
    </row>
    <row r="400" ht="15.75" customHeight="1">
      <c r="A400" s="203"/>
      <c r="B400" s="203"/>
      <c r="C400" s="203"/>
      <c r="D400" s="203"/>
      <c r="E400" s="203"/>
      <c r="F400" s="203"/>
      <c r="G400" s="203"/>
      <c r="H400" s="203"/>
      <c r="I400" s="203"/>
      <c r="J400" s="203"/>
      <c r="K400" s="203"/>
      <c r="L400" s="203"/>
      <c r="M400" s="203"/>
      <c r="N400" s="203"/>
      <c r="O400" s="203"/>
      <c r="P400" s="203"/>
      <c r="Q400" s="203"/>
      <c r="R400" s="203"/>
      <c r="S400" s="203"/>
      <c r="T400" s="203"/>
      <c r="U400" s="203"/>
      <c r="V400" s="203"/>
      <c r="W400" s="203"/>
      <c r="X400" s="203"/>
      <c r="Y400" s="203"/>
      <c r="Z400" s="203"/>
    </row>
    <row r="401" ht="15.75" customHeight="1">
      <c r="A401" s="203"/>
      <c r="B401" s="203"/>
      <c r="C401" s="203"/>
      <c r="D401" s="203"/>
      <c r="E401" s="203"/>
      <c r="F401" s="203"/>
      <c r="G401" s="203"/>
      <c r="H401" s="203"/>
      <c r="I401" s="203"/>
      <c r="J401" s="203"/>
      <c r="K401" s="203"/>
      <c r="L401" s="203"/>
      <c r="M401" s="203"/>
      <c r="N401" s="203"/>
      <c r="O401" s="203"/>
      <c r="P401" s="203"/>
      <c r="Q401" s="203"/>
      <c r="R401" s="203"/>
      <c r="S401" s="203"/>
      <c r="T401" s="203"/>
      <c r="U401" s="203"/>
      <c r="V401" s="203"/>
      <c r="W401" s="203"/>
      <c r="X401" s="203"/>
      <c r="Y401" s="203"/>
      <c r="Z401" s="203"/>
    </row>
    <row r="402" ht="15.75" customHeight="1">
      <c r="A402" s="203"/>
      <c r="B402" s="203"/>
      <c r="C402" s="203"/>
      <c r="D402" s="203"/>
      <c r="E402" s="203"/>
      <c r="F402" s="203"/>
      <c r="G402" s="203"/>
      <c r="H402" s="203"/>
      <c r="I402" s="203"/>
      <c r="J402" s="203"/>
      <c r="K402" s="203"/>
      <c r="L402" s="203"/>
      <c r="M402" s="203"/>
      <c r="N402" s="203"/>
      <c r="O402" s="203"/>
      <c r="P402" s="203"/>
      <c r="Q402" s="203"/>
      <c r="R402" s="203"/>
      <c r="S402" s="203"/>
      <c r="T402" s="203"/>
      <c r="U402" s="203"/>
      <c r="V402" s="203"/>
      <c r="W402" s="203"/>
      <c r="X402" s="203"/>
      <c r="Y402" s="203"/>
      <c r="Z402" s="203"/>
    </row>
    <row r="403" ht="15.75" customHeight="1">
      <c r="A403" s="203"/>
      <c r="B403" s="203"/>
      <c r="C403" s="203"/>
      <c r="D403" s="203"/>
      <c r="E403" s="203"/>
      <c r="F403" s="203"/>
      <c r="G403" s="203"/>
      <c r="H403" s="203"/>
      <c r="I403" s="203"/>
      <c r="J403" s="203"/>
      <c r="K403" s="203"/>
      <c r="L403" s="203"/>
      <c r="M403" s="203"/>
      <c r="N403" s="203"/>
      <c r="O403" s="203"/>
      <c r="P403" s="203"/>
      <c r="Q403" s="203"/>
      <c r="R403" s="203"/>
      <c r="S403" s="203"/>
      <c r="T403" s="203"/>
      <c r="U403" s="203"/>
      <c r="V403" s="203"/>
      <c r="W403" s="203"/>
      <c r="X403" s="203"/>
      <c r="Y403" s="203"/>
      <c r="Z403" s="203"/>
    </row>
    <row r="404" ht="15.75" customHeight="1">
      <c r="A404" s="203"/>
      <c r="B404" s="203"/>
      <c r="C404" s="203"/>
      <c r="D404" s="203"/>
      <c r="E404" s="203"/>
      <c r="F404" s="203"/>
      <c r="G404" s="203"/>
      <c r="H404" s="203"/>
      <c r="I404" s="203"/>
      <c r="J404" s="203"/>
      <c r="K404" s="203"/>
      <c r="L404" s="203"/>
      <c r="M404" s="203"/>
      <c r="N404" s="203"/>
      <c r="O404" s="203"/>
      <c r="P404" s="203"/>
      <c r="Q404" s="203"/>
      <c r="R404" s="203"/>
      <c r="S404" s="203"/>
      <c r="T404" s="203"/>
      <c r="U404" s="203"/>
      <c r="V404" s="203"/>
      <c r="W404" s="203"/>
      <c r="X404" s="203"/>
      <c r="Y404" s="203"/>
      <c r="Z404" s="203"/>
    </row>
    <row r="405" ht="15.75" customHeight="1">
      <c r="A405" s="203"/>
      <c r="B405" s="203"/>
      <c r="C405" s="203"/>
      <c r="D405" s="203"/>
      <c r="E405" s="203"/>
      <c r="F405" s="203"/>
      <c r="G405" s="203"/>
      <c r="H405" s="203"/>
      <c r="I405" s="203"/>
      <c r="J405" s="203"/>
      <c r="K405" s="203"/>
      <c r="L405" s="203"/>
      <c r="M405" s="203"/>
      <c r="N405" s="203"/>
      <c r="O405" s="203"/>
      <c r="P405" s="203"/>
      <c r="Q405" s="203"/>
      <c r="R405" s="203"/>
      <c r="S405" s="203"/>
      <c r="T405" s="203"/>
      <c r="U405" s="203"/>
      <c r="V405" s="203"/>
      <c r="W405" s="203"/>
      <c r="X405" s="203"/>
      <c r="Y405" s="203"/>
      <c r="Z405" s="203"/>
    </row>
    <row r="406" ht="15.75" customHeight="1">
      <c r="A406" s="203"/>
      <c r="B406" s="203"/>
      <c r="C406" s="203"/>
      <c r="D406" s="203"/>
      <c r="E406" s="203"/>
      <c r="F406" s="203"/>
      <c r="G406" s="203"/>
      <c r="H406" s="203"/>
      <c r="I406" s="203"/>
      <c r="J406" s="203"/>
      <c r="K406" s="203"/>
      <c r="L406" s="203"/>
      <c r="M406" s="203"/>
      <c r="N406" s="203"/>
      <c r="O406" s="203"/>
      <c r="P406" s="203"/>
      <c r="Q406" s="203"/>
      <c r="R406" s="203"/>
      <c r="S406" s="203"/>
      <c r="T406" s="203"/>
      <c r="U406" s="203"/>
      <c r="V406" s="203"/>
      <c r="W406" s="203"/>
      <c r="X406" s="203"/>
      <c r="Y406" s="203"/>
      <c r="Z406" s="203"/>
    </row>
    <row r="407" ht="15.75" customHeight="1">
      <c r="A407" s="203"/>
      <c r="B407" s="203"/>
      <c r="C407" s="203"/>
      <c r="D407" s="203"/>
      <c r="E407" s="203"/>
      <c r="F407" s="203"/>
      <c r="G407" s="203"/>
      <c r="H407" s="203"/>
      <c r="I407" s="203"/>
      <c r="J407" s="203"/>
      <c r="K407" s="203"/>
      <c r="L407" s="203"/>
      <c r="M407" s="203"/>
      <c r="N407" s="203"/>
      <c r="O407" s="203"/>
      <c r="P407" s="203"/>
      <c r="Q407" s="203"/>
      <c r="R407" s="203"/>
      <c r="S407" s="203"/>
      <c r="T407" s="203"/>
      <c r="U407" s="203"/>
      <c r="V407" s="203"/>
      <c r="W407" s="203"/>
      <c r="X407" s="203"/>
      <c r="Y407" s="203"/>
      <c r="Z407" s="203"/>
    </row>
    <row r="408" ht="15.75" customHeight="1">
      <c r="A408" s="203"/>
      <c r="B408" s="203"/>
      <c r="C408" s="203"/>
      <c r="D408" s="203"/>
      <c r="E408" s="203"/>
      <c r="F408" s="203"/>
      <c r="G408" s="203"/>
      <c r="H408" s="203"/>
      <c r="I408" s="203"/>
      <c r="J408" s="203"/>
      <c r="K408" s="203"/>
      <c r="L408" s="203"/>
      <c r="M408" s="203"/>
      <c r="N408" s="203"/>
      <c r="O408" s="203"/>
      <c r="P408" s="203"/>
      <c r="Q408" s="203"/>
      <c r="R408" s="203"/>
      <c r="S408" s="203"/>
      <c r="T408" s="203"/>
      <c r="U408" s="203"/>
      <c r="V408" s="203"/>
      <c r="W408" s="203"/>
      <c r="X408" s="203"/>
      <c r="Y408" s="203"/>
      <c r="Z408" s="203"/>
    </row>
    <row r="409" ht="15.75" customHeight="1">
      <c r="A409" s="203"/>
      <c r="B409" s="203"/>
      <c r="C409" s="203"/>
      <c r="D409" s="203"/>
      <c r="E409" s="203"/>
      <c r="F409" s="203"/>
      <c r="G409" s="203"/>
      <c r="H409" s="203"/>
      <c r="I409" s="203"/>
      <c r="J409" s="203"/>
      <c r="K409" s="203"/>
      <c r="L409" s="203"/>
      <c r="M409" s="203"/>
      <c r="N409" s="203"/>
      <c r="O409" s="203"/>
      <c r="P409" s="203"/>
      <c r="Q409" s="203"/>
      <c r="R409" s="203"/>
      <c r="S409" s="203"/>
      <c r="T409" s="203"/>
      <c r="U409" s="203"/>
      <c r="V409" s="203"/>
      <c r="W409" s="203"/>
      <c r="X409" s="203"/>
      <c r="Y409" s="203"/>
      <c r="Z409" s="203"/>
    </row>
    <row r="410" ht="15.75" customHeight="1">
      <c r="A410" s="203"/>
      <c r="B410" s="203"/>
      <c r="C410" s="203"/>
      <c r="D410" s="203"/>
      <c r="E410" s="203"/>
      <c r="F410" s="203"/>
      <c r="G410" s="203"/>
      <c r="H410" s="203"/>
      <c r="I410" s="203"/>
      <c r="J410" s="203"/>
      <c r="K410" s="203"/>
      <c r="L410" s="203"/>
      <c r="M410" s="203"/>
      <c r="N410" s="203"/>
      <c r="O410" s="203"/>
      <c r="P410" s="203"/>
      <c r="Q410" s="203"/>
      <c r="R410" s="203"/>
      <c r="S410" s="203"/>
      <c r="T410" s="203"/>
      <c r="U410" s="203"/>
      <c r="V410" s="203"/>
      <c r="W410" s="203"/>
      <c r="X410" s="203"/>
      <c r="Y410" s="203"/>
      <c r="Z410" s="203"/>
    </row>
    <row r="411" ht="15.75" customHeight="1">
      <c r="A411" s="203"/>
      <c r="B411" s="203"/>
      <c r="C411" s="203"/>
      <c r="D411" s="203"/>
      <c r="E411" s="203"/>
      <c r="F411" s="203"/>
      <c r="G411" s="203"/>
      <c r="H411" s="203"/>
      <c r="I411" s="203"/>
      <c r="J411" s="203"/>
      <c r="K411" s="203"/>
      <c r="L411" s="203"/>
      <c r="M411" s="203"/>
      <c r="N411" s="203"/>
      <c r="O411" s="203"/>
      <c r="P411" s="203"/>
      <c r="Q411" s="203"/>
      <c r="R411" s="203"/>
      <c r="S411" s="203"/>
      <c r="T411" s="203"/>
      <c r="U411" s="203"/>
      <c r="V411" s="203"/>
      <c r="W411" s="203"/>
      <c r="X411" s="203"/>
      <c r="Y411" s="203"/>
      <c r="Z411" s="203"/>
    </row>
    <row r="412" ht="15.75" customHeight="1">
      <c r="A412" s="203"/>
      <c r="B412" s="203"/>
      <c r="C412" s="203"/>
      <c r="D412" s="203"/>
      <c r="E412" s="203"/>
      <c r="F412" s="203"/>
      <c r="G412" s="203"/>
      <c r="H412" s="203"/>
      <c r="I412" s="203"/>
      <c r="J412" s="203"/>
      <c r="K412" s="203"/>
      <c r="L412" s="203"/>
      <c r="M412" s="203"/>
      <c r="N412" s="203"/>
      <c r="O412" s="203"/>
      <c r="P412" s="203"/>
      <c r="Q412" s="203"/>
      <c r="R412" s="203"/>
      <c r="S412" s="203"/>
      <c r="T412" s="203"/>
      <c r="U412" s="203"/>
      <c r="V412" s="203"/>
      <c r="W412" s="203"/>
      <c r="X412" s="203"/>
      <c r="Y412" s="203"/>
      <c r="Z412" s="203"/>
    </row>
    <row r="413" ht="15.75" customHeight="1">
      <c r="A413" s="203"/>
      <c r="B413" s="203"/>
      <c r="C413" s="203"/>
      <c r="D413" s="203"/>
      <c r="E413" s="203"/>
      <c r="F413" s="203"/>
      <c r="G413" s="203"/>
      <c r="H413" s="203"/>
      <c r="I413" s="203"/>
      <c r="J413" s="203"/>
      <c r="K413" s="203"/>
      <c r="L413" s="203"/>
      <c r="M413" s="203"/>
      <c r="N413" s="203"/>
      <c r="O413" s="203"/>
      <c r="P413" s="203"/>
      <c r="Q413" s="203"/>
      <c r="R413" s="203"/>
      <c r="S413" s="203"/>
      <c r="T413" s="203"/>
      <c r="U413" s="203"/>
      <c r="V413" s="203"/>
      <c r="W413" s="203"/>
      <c r="X413" s="203"/>
      <c r="Y413" s="203"/>
      <c r="Z413" s="203"/>
    </row>
    <row r="414" ht="15.75" customHeight="1">
      <c r="A414" s="203"/>
      <c r="B414" s="203"/>
      <c r="C414" s="203"/>
      <c r="D414" s="203"/>
      <c r="E414" s="203"/>
      <c r="F414" s="203"/>
      <c r="G414" s="203"/>
      <c r="H414" s="203"/>
      <c r="I414" s="203"/>
      <c r="J414" s="203"/>
      <c r="K414" s="203"/>
      <c r="L414" s="203"/>
      <c r="M414" s="203"/>
      <c r="N414" s="203"/>
      <c r="O414" s="203"/>
      <c r="P414" s="203"/>
      <c r="Q414" s="203"/>
      <c r="R414" s="203"/>
      <c r="S414" s="203"/>
      <c r="T414" s="203"/>
      <c r="U414" s="203"/>
      <c r="V414" s="203"/>
      <c r="W414" s="203"/>
      <c r="X414" s="203"/>
      <c r="Y414" s="203"/>
      <c r="Z414" s="203"/>
    </row>
    <row r="415" ht="15.75" customHeight="1">
      <c r="A415" s="203"/>
      <c r="B415" s="203"/>
      <c r="C415" s="203"/>
      <c r="D415" s="203"/>
      <c r="E415" s="203"/>
      <c r="F415" s="203"/>
      <c r="G415" s="203"/>
      <c r="H415" s="203"/>
      <c r="I415" s="203"/>
      <c r="J415" s="203"/>
      <c r="K415" s="203"/>
      <c r="L415" s="203"/>
      <c r="M415" s="203"/>
      <c r="N415" s="203"/>
      <c r="O415" s="203"/>
      <c r="P415" s="203"/>
      <c r="Q415" s="203"/>
      <c r="R415" s="203"/>
      <c r="S415" s="203"/>
      <c r="T415" s="203"/>
      <c r="U415" s="203"/>
      <c r="V415" s="203"/>
      <c r="W415" s="203"/>
      <c r="X415" s="203"/>
      <c r="Y415" s="203"/>
      <c r="Z415" s="203"/>
    </row>
    <row r="416" ht="15.75" customHeight="1">
      <c r="A416" s="203"/>
      <c r="B416" s="203"/>
      <c r="C416" s="203"/>
      <c r="D416" s="203"/>
      <c r="E416" s="203"/>
      <c r="F416" s="203"/>
      <c r="G416" s="203"/>
      <c r="H416" s="203"/>
      <c r="I416" s="203"/>
      <c r="J416" s="203"/>
      <c r="K416" s="203"/>
      <c r="L416" s="203"/>
      <c r="M416" s="203"/>
      <c r="N416" s="203"/>
      <c r="O416" s="203"/>
      <c r="P416" s="203"/>
      <c r="Q416" s="203"/>
      <c r="R416" s="203"/>
      <c r="S416" s="203"/>
      <c r="T416" s="203"/>
      <c r="U416" s="203"/>
      <c r="V416" s="203"/>
      <c r="W416" s="203"/>
      <c r="X416" s="203"/>
      <c r="Y416" s="203"/>
      <c r="Z416" s="203"/>
    </row>
    <row r="417" ht="15.75" customHeight="1">
      <c r="A417" s="203"/>
      <c r="B417" s="203"/>
      <c r="C417" s="203"/>
      <c r="D417" s="203"/>
      <c r="E417" s="203"/>
      <c r="F417" s="203"/>
      <c r="G417" s="203"/>
      <c r="H417" s="203"/>
      <c r="I417" s="203"/>
      <c r="J417" s="203"/>
      <c r="K417" s="203"/>
      <c r="L417" s="203"/>
      <c r="M417" s="203"/>
      <c r="N417" s="203"/>
      <c r="O417" s="203"/>
      <c r="P417" s="203"/>
      <c r="Q417" s="203"/>
      <c r="R417" s="203"/>
      <c r="S417" s="203"/>
      <c r="T417" s="203"/>
      <c r="U417" s="203"/>
      <c r="V417" s="203"/>
      <c r="W417" s="203"/>
      <c r="X417" s="203"/>
      <c r="Y417" s="203"/>
      <c r="Z417" s="203"/>
    </row>
    <row r="418" ht="15.75" customHeight="1">
      <c r="A418" s="203"/>
      <c r="B418" s="203"/>
      <c r="C418" s="203"/>
      <c r="D418" s="203"/>
      <c r="E418" s="203"/>
      <c r="F418" s="203"/>
      <c r="G418" s="203"/>
      <c r="H418" s="203"/>
      <c r="I418" s="203"/>
      <c r="J418" s="203"/>
      <c r="K418" s="203"/>
      <c r="L418" s="203"/>
      <c r="M418" s="203"/>
      <c r="N418" s="203"/>
      <c r="O418" s="203"/>
      <c r="P418" s="203"/>
      <c r="Q418" s="203"/>
      <c r="R418" s="203"/>
      <c r="S418" s="203"/>
      <c r="T418" s="203"/>
      <c r="U418" s="203"/>
      <c r="V418" s="203"/>
      <c r="W418" s="203"/>
      <c r="X418" s="203"/>
      <c r="Y418" s="203"/>
      <c r="Z418" s="203"/>
    </row>
    <row r="419" ht="15.75" customHeight="1">
      <c r="A419" s="203"/>
      <c r="B419" s="203"/>
      <c r="C419" s="203"/>
      <c r="D419" s="203"/>
      <c r="E419" s="203"/>
      <c r="F419" s="203"/>
      <c r="G419" s="203"/>
      <c r="H419" s="203"/>
      <c r="I419" s="203"/>
      <c r="J419" s="203"/>
      <c r="K419" s="203"/>
      <c r="L419" s="203"/>
      <c r="M419" s="203"/>
      <c r="N419" s="203"/>
      <c r="O419" s="203"/>
      <c r="P419" s="203"/>
      <c r="Q419" s="203"/>
      <c r="R419" s="203"/>
      <c r="S419" s="203"/>
      <c r="T419" s="203"/>
      <c r="U419" s="203"/>
      <c r="V419" s="203"/>
      <c r="W419" s="203"/>
      <c r="X419" s="203"/>
      <c r="Y419" s="203"/>
      <c r="Z419" s="203"/>
    </row>
    <row r="420" ht="15.75" customHeight="1">
      <c r="A420" s="203"/>
      <c r="B420" s="203"/>
      <c r="C420" s="203"/>
      <c r="D420" s="203"/>
      <c r="E420" s="203"/>
      <c r="F420" s="203"/>
      <c r="G420" s="203"/>
      <c r="H420" s="203"/>
      <c r="I420" s="203"/>
      <c r="J420" s="203"/>
      <c r="K420" s="203"/>
      <c r="L420" s="203"/>
      <c r="M420" s="203"/>
      <c r="N420" s="203"/>
      <c r="O420" s="203"/>
      <c r="P420" s="203"/>
      <c r="Q420" s="203"/>
      <c r="R420" s="203"/>
      <c r="S420" s="203"/>
      <c r="T420" s="203"/>
      <c r="U420" s="203"/>
      <c r="V420" s="203"/>
      <c r="W420" s="203"/>
      <c r="X420" s="203"/>
      <c r="Y420" s="203"/>
      <c r="Z420" s="203"/>
    </row>
    <row r="421" ht="15.75" customHeight="1">
      <c r="A421" s="203"/>
      <c r="B421" s="203"/>
      <c r="C421" s="203"/>
      <c r="D421" s="203"/>
      <c r="E421" s="203"/>
      <c r="F421" s="203"/>
      <c r="G421" s="203"/>
      <c r="H421" s="203"/>
      <c r="I421" s="203"/>
      <c r="J421" s="203"/>
      <c r="K421" s="203"/>
      <c r="L421" s="203"/>
      <c r="M421" s="203"/>
      <c r="N421" s="203"/>
      <c r="O421" s="203"/>
      <c r="P421" s="203"/>
      <c r="Q421" s="203"/>
      <c r="R421" s="203"/>
      <c r="S421" s="203"/>
      <c r="T421" s="203"/>
      <c r="U421" s="203"/>
      <c r="V421" s="203"/>
      <c r="W421" s="203"/>
      <c r="X421" s="203"/>
      <c r="Y421" s="203"/>
      <c r="Z421" s="203"/>
    </row>
    <row r="422" ht="15.75" customHeight="1">
      <c r="A422" s="203"/>
      <c r="B422" s="203"/>
      <c r="C422" s="203"/>
      <c r="D422" s="203"/>
      <c r="E422" s="203"/>
      <c r="F422" s="203"/>
      <c r="G422" s="203"/>
      <c r="H422" s="203"/>
      <c r="I422" s="203"/>
      <c r="J422" s="203"/>
      <c r="K422" s="203"/>
      <c r="L422" s="203"/>
      <c r="M422" s="203"/>
      <c r="N422" s="203"/>
      <c r="O422" s="203"/>
      <c r="P422" s="203"/>
      <c r="Q422" s="203"/>
      <c r="R422" s="203"/>
      <c r="S422" s="203"/>
      <c r="T422" s="203"/>
      <c r="U422" s="203"/>
      <c r="V422" s="203"/>
      <c r="W422" s="203"/>
      <c r="X422" s="203"/>
      <c r="Y422" s="203"/>
      <c r="Z422" s="203"/>
    </row>
    <row r="423" ht="15.75" customHeight="1">
      <c r="A423" s="203"/>
      <c r="B423" s="203"/>
      <c r="C423" s="203"/>
      <c r="D423" s="203"/>
      <c r="E423" s="203"/>
      <c r="F423" s="203"/>
      <c r="G423" s="203"/>
      <c r="H423" s="203"/>
      <c r="I423" s="203"/>
      <c r="J423" s="203"/>
      <c r="K423" s="203"/>
      <c r="L423" s="203"/>
      <c r="M423" s="203"/>
      <c r="N423" s="203"/>
      <c r="O423" s="203"/>
      <c r="P423" s="203"/>
      <c r="Q423" s="203"/>
      <c r="R423" s="203"/>
      <c r="S423" s="203"/>
      <c r="T423" s="203"/>
      <c r="U423" s="203"/>
      <c r="V423" s="203"/>
      <c r="W423" s="203"/>
      <c r="X423" s="203"/>
      <c r="Y423" s="203"/>
      <c r="Z423" s="203"/>
    </row>
    <row r="424" ht="15.75" customHeight="1">
      <c r="A424" s="203"/>
      <c r="B424" s="203"/>
      <c r="C424" s="203"/>
      <c r="D424" s="203"/>
      <c r="E424" s="203"/>
      <c r="F424" s="203"/>
      <c r="G424" s="203"/>
      <c r="H424" s="203"/>
      <c r="I424" s="203"/>
      <c r="J424" s="203"/>
      <c r="K424" s="203"/>
      <c r="L424" s="203"/>
      <c r="M424" s="203"/>
      <c r="N424" s="203"/>
      <c r="O424" s="203"/>
      <c r="P424" s="203"/>
      <c r="Q424" s="203"/>
      <c r="R424" s="203"/>
      <c r="S424" s="203"/>
      <c r="T424" s="203"/>
      <c r="U424" s="203"/>
      <c r="V424" s="203"/>
      <c r="W424" s="203"/>
      <c r="X424" s="203"/>
      <c r="Y424" s="203"/>
      <c r="Z424" s="203"/>
    </row>
    <row r="425" ht="15.75" customHeight="1">
      <c r="A425" s="203"/>
      <c r="B425" s="203"/>
      <c r="C425" s="203"/>
      <c r="D425" s="203"/>
      <c r="E425" s="203"/>
      <c r="F425" s="203"/>
      <c r="G425" s="203"/>
      <c r="H425" s="203"/>
      <c r="I425" s="203"/>
      <c r="J425" s="203"/>
      <c r="K425" s="203"/>
      <c r="L425" s="203"/>
      <c r="M425" s="203"/>
      <c r="N425" s="203"/>
      <c r="O425" s="203"/>
      <c r="P425" s="203"/>
      <c r="Q425" s="203"/>
      <c r="R425" s="203"/>
      <c r="S425" s="203"/>
      <c r="T425" s="203"/>
      <c r="U425" s="203"/>
      <c r="V425" s="203"/>
      <c r="W425" s="203"/>
      <c r="X425" s="203"/>
      <c r="Y425" s="203"/>
      <c r="Z425" s="203"/>
    </row>
    <row r="426" ht="15.75" customHeight="1">
      <c r="A426" s="203"/>
      <c r="B426" s="203"/>
      <c r="C426" s="203"/>
      <c r="D426" s="203"/>
      <c r="E426" s="203"/>
      <c r="F426" s="203"/>
      <c r="G426" s="203"/>
      <c r="H426" s="203"/>
      <c r="I426" s="203"/>
      <c r="J426" s="203"/>
      <c r="K426" s="203"/>
      <c r="L426" s="203"/>
      <c r="M426" s="203"/>
      <c r="N426" s="203"/>
      <c r="O426" s="203"/>
      <c r="P426" s="203"/>
      <c r="Q426" s="203"/>
      <c r="R426" s="203"/>
      <c r="S426" s="203"/>
      <c r="T426" s="203"/>
      <c r="U426" s="203"/>
      <c r="V426" s="203"/>
      <c r="W426" s="203"/>
      <c r="X426" s="203"/>
      <c r="Y426" s="203"/>
      <c r="Z426" s="203"/>
    </row>
    <row r="427" ht="15.75" customHeight="1">
      <c r="A427" s="203"/>
      <c r="B427" s="203"/>
      <c r="C427" s="203"/>
      <c r="D427" s="203"/>
      <c r="E427" s="203"/>
      <c r="F427" s="203"/>
      <c r="G427" s="203"/>
      <c r="H427" s="203"/>
      <c r="I427" s="203"/>
      <c r="J427" s="203"/>
      <c r="K427" s="203"/>
      <c r="L427" s="203"/>
      <c r="M427" s="203"/>
      <c r="N427" s="203"/>
      <c r="O427" s="203"/>
      <c r="P427" s="203"/>
      <c r="Q427" s="203"/>
      <c r="R427" s="203"/>
      <c r="S427" s="203"/>
      <c r="T427" s="203"/>
      <c r="U427" s="203"/>
      <c r="V427" s="203"/>
      <c r="W427" s="203"/>
      <c r="X427" s="203"/>
      <c r="Y427" s="203"/>
      <c r="Z427" s="203"/>
    </row>
    <row r="428" ht="15.75" customHeight="1">
      <c r="A428" s="203"/>
      <c r="B428" s="203"/>
      <c r="C428" s="203"/>
      <c r="D428" s="203"/>
      <c r="E428" s="203"/>
      <c r="F428" s="203"/>
      <c r="G428" s="203"/>
      <c r="H428" s="203"/>
      <c r="I428" s="203"/>
      <c r="J428" s="203"/>
      <c r="K428" s="203"/>
      <c r="L428" s="203"/>
      <c r="M428" s="203"/>
      <c r="N428" s="203"/>
      <c r="O428" s="203"/>
      <c r="P428" s="203"/>
      <c r="Q428" s="203"/>
      <c r="R428" s="203"/>
      <c r="S428" s="203"/>
      <c r="T428" s="203"/>
      <c r="U428" s="203"/>
      <c r="V428" s="203"/>
      <c r="W428" s="203"/>
      <c r="X428" s="203"/>
      <c r="Y428" s="203"/>
      <c r="Z428" s="203"/>
    </row>
    <row r="429" ht="15.75" customHeight="1">
      <c r="A429" s="203"/>
      <c r="B429" s="203"/>
      <c r="C429" s="203"/>
      <c r="D429" s="203"/>
      <c r="E429" s="203"/>
      <c r="F429" s="203"/>
      <c r="G429" s="203"/>
      <c r="H429" s="203"/>
      <c r="I429" s="203"/>
      <c r="J429" s="203"/>
      <c r="K429" s="203"/>
      <c r="L429" s="203"/>
      <c r="M429" s="203"/>
      <c r="N429" s="203"/>
      <c r="O429" s="203"/>
      <c r="P429" s="203"/>
      <c r="Q429" s="203"/>
      <c r="R429" s="203"/>
      <c r="S429" s="203"/>
      <c r="T429" s="203"/>
      <c r="U429" s="203"/>
      <c r="V429" s="203"/>
      <c r="W429" s="203"/>
      <c r="X429" s="203"/>
      <c r="Y429" s="203"/>
      <c r="Z429" s="203"/>
    </row>
    <row r="430" ht="15.75" customHeight="1">
      <c r="A430" s="203"/>
      <c r="B430" s="203"/>
      <c r="C430" s="203"/>
      <c r="D430" s="203"/>
      <c r="E430" s="203"/>
      <c r="F430" s="203"/>
      <c r="G430" s="203"/>
      <c r="H430" s="203"/>
      <c r="I430" s="203"/>
      <c r="J430" s="203"/>
      <c r="K430" s="203"/>
      <c r="L430" s="203"/>
      <c r="M430" s="203"/>
      <c r="N430" s="203"/>
      <c r="O430" s="203"/>
      <c r="P430" s="203"/>
      <c r="Q430" s="203"/>
      <c r="R430" s="203"/>
      <c r="S430" s="203"/>
      <c r="T430" s="203"/>
      <c r="U430" s="203"/>
      <c r="V430" s="203"/>
      <c r="W430" s="203"/>
      <c r="X430" s="203"/>
      <c r="Y430" s="203"/>
      <c r="Z430" s="203"/>
    </row>
    <row r="431" ht="15.75" customHeight="1">
      <c r="A431" s="203"/>
      <c r="B431" s="203"/>
      <c r="C431" s="203"/>
      <c r="D431" s="203"/>
      <c r="E431" s="203"/>
      <c r="F431" s="203"/>
      <c r="G431" s="203"/>
      <c r="H431" s="203"/>
      <c r="I431" s="203"/>
      <c r="J431" s="203"/>
      <c r="K431" s="203"/>
      <c r="L431" s="203"/>
      <c r="M431" s="203"/>
      <c r="N431" s="203"/>
      <c r="O431" s="203"/>
      <c r="P431" s="203"/>
      <c r="Q431" s="203"/>
      <c r="R431" s="203"/>
      <c r="S431" s="203"/>
      <c r="T431" s="203"/>
      <c r="U431" s="203"/>
      <c r="V431" s="203"/>
      <c r="W431" s="203"/>
      <c r="X431" s="203"/>
      <c r="Y431" s="203"/>
      <c r="Z431" s="203"/>
    </row>
    <row r="432" ht="15.75" customHeight="1">
      <c r="A432" s="203"/>
      <c r="B432" s="203"/>
      <c r="C432" s="203"/>
      <c r="D432" s="203"/>
      <c r="E432" s="203"/>
      <c r="F432" s="203"/>
      <c r="G432" s="203"/>
      <c r="H432" s="203"/>
      <c r="I432" s="203"/>
      <c r="J432" s="203"/>
      <c r="K432" s="203"/>
      <c r="L432" s="203"/>
      <c r="M432" s="203"/>
      <c r="N432" s="203"/>
      <c r="O432" s="203"/>
      <c r="P432" s="203"/>
      <c r="Q432" s="203"/>
      <c r="R432" s="203"/>
      <c r="S432" s="203"/>
      <c r="T432" s="203"/>
      <c r="U432" s="203"/>
      <c r="V432" s="203"/>
      <c r="W432" s="203"/>
      <c r="X432" s="203"/>
      <c r="Y432" s="203"/>
      <c r="Z432" s="203"/>
    </row>
    <row r="433" ht="15.75" customHeight="1">
      <c r="A433" s="203"/>
      <c r="B433" s="203"/>
      <c r="C433" s="203"/>
      <c r="D433" s="203"/>
      <c r="E433" s="203"/>
      <c r="F433" s="203"/>
      <c r="G433" s="203"/>
      <c r="H433" s="203"/>
      <c r="I433" s="203"/>
      <c r="J433" s="203"/>
      <c r="K433" s="203"/>
      <c r="L433" s="203"/>
      <c r="M433" s="203"/>
      <c r="N433" s="203"/>
      <c r="O433" s="203"/>
      <c r="P433" s="203"/>
      <c r="Q433" s="203"/>
      <c r="R433" s="203"/>
      <c r="S433" s="203"/>
      <c r="T433" s="203"/>
      <c r="U433" s="203"/>
      <c r="V433" s="203"/>
      <c r="W433" s="203"/>
      <c r="X433" s="203"/>
      <c r="Y433" s="203"/>
      <c r="Z433" s="203"/>
    </row>
    <row r="434" ht="15.75" customHeight="1">
      <c r="A434" s="203"/>
      <c r="B434" s="203"/>
      <c r="C434" s="203"/>
      <c r="D434" s="203"/>
      <c r="E434" s="203"/>
      <c r="F434" s="203"/>
      <c r="G434" s="203"/>
      <c r="H434" s="203"/>
      <c r="I434" s="203"/>
      <c r="J434" s="203"/>
      <c r="K434" s="203"/>
      <c r="L434" s="203"/>
      <c r="M434" s="203"/>
      <c r="N434" s="203"/>
      <c r="O434" s="203"/>
      <c r="P434" s="203"/>
      <c r="Q434" s="203"/>
      <c r="R434" s="203"/>
      <c r="S434" s="203"/>
      <c r="T434" s="203"/>
      <c r="U434" s="203"/>
      <c r="V434" s="203"/>
      <c r="W434" s="203"/>
      <c r="X434" s="203"/>
      <c r="Y434" s="203"/>
      <c r="Z434" s="203"/>
    </row>
    <row r="435" ht="15.75" customHeight="1">
      <c r="A435" s="203"/>
      <c r="B435" s="203"/>
      <c r="C435" s="203"/>
      <c r="D435" s="203"/>
      <c r="E435" s="203"/>
      <c r="F435" s="203"/>
      <c r="G435" s="203"/>
      <c r="H435" s="203"/>
      <c r="I435" s="203"/>
      <c r="J435" s="203"/>
      <c r="K435" s="203"/>
      <c r="L435" s="203"/>
      <c r="M435" s="203"/>
      <c r="N435" s="203"/>
      <c r="O435" s="203"/>
      <c r="P435" s="203"/>
      <c r="Q435" s="203"/>
      <c r="R435" s="203"/>
      <c r="S435" s="203"/>
      <c r="T435" s="203"/>
      <c r="U435" s="203"/>
      <c r="V435" s="203"/>
      <c r="W435" s="203"/>
      <c r="X435" s="203"/>
      <c r="Y435" s="203"/>
      <c r="Z435" s="203"/>
    </row>
    <row r="436" ht="15.75" customHeight="1">
      <c r="A436" s="203"/>
      <c r="B436" s="203"/>
      <c r="C436" s="203"/>
      <c r="D436" s="203"/>
      <c r="E436" s="203"/>
      <c r="F436" s="203"/>
      <c r="G436" s="203"/>
      <c r="H436" s="203"/>
      <c r="I436" s="203"/>
      <c r="J436" s="203"/>
      <c r="K436" s="203"/>
      <c r="L436" s="203"/>
      <c r="M436" s="203"/>
      <c r="N436" s="203"/>
      <c r="O436" s="203"/>
      <c r="P436" s="203"/>
      <c r="Q436" s="203"/>
      <c r="R436" s="203"/>
      <c r="S436" s="203"/>
      <c r="T436" s="203"/>
      <c r="U436" s="203"/>
      <c r="V436" s="203"/>
      <c r="W436" s="203"/>
      <c r="X436" s="203"/>
      <c r="Y436" s="203"/>
      <c r="Z436" s="203"/>
    </row>
    <row r="437" ht="15.75" customHeight="1">
      <c r="A437" s="203"/>
      <c r="B437" s="203"/>
      <c r="C437" s="203"/>
      <c r="D437" s="203"/>
      <c r="E437" s="203"/>
      <c r="F437" s="203"/>
      <c r="G437" s="203"/>
      <c r="H437" s="203"/>
      <c r="I437" s="203"/>
      <c r="J437" s="203"/>
      <c r="K437" s="203"/>
      <c r="L437" s="203"/>
      <c r="M437" s="203"/>
      <c r="N437" s="203"/>
      <c r="O437" s="203"/>
      <c r="P437" s="203"/>
      <c r="Q437" s="203"/>
      <c r="R437" s="203"/>
      <c r="S437" s="203"/>
      <c r="T437" s="203"/>
      <c r="U437" s="203"/>
      <c r="V437" s="203"/>
      <c r="W437" s="203"/>
      <c r="X437" s="203"/>
      <c r="Y437" s="203"/>
      <c r="Z437" s="203"/>
    </row>
    <row r="438" ht="15.75" customHeight="1">
      <c r="A438" s="203"/>
      <c r="B438" s="203"/>
      <c r="C438" s="203"/>
      <c r="D438" s="203"/>
      <c r="E438" s="203"/>
      <c r="F438" s="203"/>
      <c r="G438" s="203"/>
      <c r="H438" s="203"/>
      <c r="I438" s="203"/>
      <c r="J438" s="203"/>
      <c r="K438" s="203"/>
      <c r="L438" s="203"/>
      <c r="M438" s="203"/>
      <c r="N438" s="203"/>
      <c r="O438" s="203"/>
      <c r="P438" s="203"/>
      <c r="Q438" s="203"/>
      <c r="R438" s="203"/>
      <c r="S438" s="203"/>
      <c r="T438" s="203"/>
      <c r="U438" s="203"/>
      <c r="V438" s="203"/>
      <c r="W438" s="203"/>
      <c r="X438" s="203"/>
      <c r="Y438" s="203"/>
      <c r="Z438" s="203"/>
    </row>
    <row r="439" ht="15.75" customHeight="1">
      <c r="A439" s="203"/>
      <c r="B439" s="203"/>
      <c r="C439" s="203"/>
      <c r="D439" s="203"/>
      <c r="E439" s="203"/>
      <c r="F439" s="203"/>
      <c r="G439" s="203"/>
      <c r="H439" s="203"/>
      <c r="I439" s="203"/>
      <c r="J439" s="203"/>
      <c r="K439" s="203"/>
      <c r="L439" s="203"/>
      <c r="M439" s="203"/>
      <c r="N439" s="203"/>
      <c r="O439" s="203"/>
      <c r="P439" s="203"/>
      <c r="Q439" s="203"/>
      <c r="R439" s="203"/>
      <c r="S439" s="203"/>
      <c r="T439" s="203"/>
      <c r="U439" s="203"/>
      <c r="V439" s="203"/>
      <c r="W439" s="203"/>
      <c r="X439" s="203"/>
      <c r="Y439" s="203"/>
      <c r="Z439" s="203"/>
    </row>
    <row r="440" ht="15.75" customHeight="1">
      <c r="A440" s="203"/>
      <c r="B440" s="203"/>
      <c r="C440" s="203"/>
      <c r="D440" s="203"/>
      <c r="E440" s="203"/>
      <c r="F440" s="203"/>
      <c r="G440" s="203"/>
      <c r="H440" s="203"/>
      <c r="I440" s="203"/>
      <c r="J440" s="203"/>
      <c r="K440" s="203"/>
      <c r="L440" s="203"/>
      <c r="M440" s="203"/>
      <c r="N440" s="203"/>
      <c r="O440" s="203"/>
      <c r="P440" s="203"/>
      <c r="Q440" s="203"/>
      <c r="R440" s="203"/>
      <c r="S440" s="203"/>
      <c r="T440" s="203"/>
      <c r="U440" s="203"/>
      <c r="V440" s="203"/>
      <c r="W440" s="203"/>
      <c r="X440" s="203"/>
      <c r="Y440" s="203"/>
      <c r="Z440" s="203"/>
    </row>
    <row r="441" ht="15.75" customHeight="1">
      <c r="A441" s="203"/>
      <c r="B441" s="203"/>
      <c r="C441" s="203"/>
      <c r="D441" s="203"/>
      <c r="E441" s="203"/>
      <c r="F441" s="203"/>
      <c r="G441" s="203"/>
      <c r="H441" s="203"/>
      <c r="I441" s="203"/>
      <c r="J441" s="203"/>
      <c r="K441" s="203"/>
      <c r="L441" s="203"/>
      <c r="M441" s="203"/>
      <c r="N441" s="203"/>
      <c r="O441" s="203"/>
      <c r="P441" s="203"/>
      <c r="Q441" s="203"/>
      <c r="R441" s="203"/>
      <c r="S441" s="203"/>
      <c r="T441" s="203"/>
      <c r="U441" s="203"/>
      <c r="V441" s="203"/>
      <c r="W441" s="203"/>
      <c r="X441" s="203"/>
      <c r="Y441" s="203"/>
      <c r="Z441" s="203"/>
    </row>
    <row r="442" ht="15.75" customHeight="1">
      <c r="A442" s="203"/>
      <c r="B442" s="203"/>
      <c r="C442" s="203"/>
      <c r="D442" s="203"/>
      <c r="E442" s="203"/>
      <c r="F442" s="203"/>
      <c r="G442" s="203"/>
      <c r="H442" s="203"/>
      <c r="I442" s="203"/>
      <c r="J442" s="203"/>
      <c r="K442" s="203"/>
      <c r="L442" s="203"/>
      <c r="M442" s="203"/>
      <c r="N442" s="203"/>
      <c r="O442" s="203"/>
      <c r="P442" s="203"/>
      <c r="Q442" s="203"/>
      <c r="R442" s="203"/>
      <c r="S442" s="203"/>
      <c r="T442" s="203"/>
      <c r="U442" s="203"/>
      <c r="V442" s="203"/>
      <c r="W442" s="203"/>
      <c r="X442" s="203"/>
      <c r="Y442" s="203"/>
      <c r="Z442" s="203"/>
    </row>
    <row r="443" ht="15.75" customHeight="1">
      <c r="A443" s="203"/>
      <c r="B443" s="203"/>
      <c r="C443" s="203"/>
      <c r="D443" s="203"/>
      <c r="E443" s="203"/>
      <c r="F443" s="203"/>
      <c r="G443" s="203"/>
      <c r="H443" s="203"/>
      <c r="I443" s="203"/>
      <c r="J443" s="203"/>
      <c r="K443" s="203"/>
      <c r="L443" s="203"/>
      <c r="M443" s="203"/>
      <c r="N443" s="203"/>
      <c r="O443" s="203"/>
      <c r="P443" s="203"/>
      <c r="Q443" s="203"/>
      <c r="R443" s="203"/>
      <c r="S443" s="203"/>
      <c r="T443" s="203"/>
      <c r="U443" s="203"/>
      <c r="V443" s="203"/>
      <c r="W443" s="203"/>
      <c r="X443" s="203"/>
      <c r="Y443" s="203"/>
      <c r="Z443" s="203"/>
    </row>
    <row r="444" ht="15.75" customHeight="1">
      <c r="A444" s="203"/>
      <c r="B444" s="203"/>
      <c r="C444" s="203"/>
      <c r="D444" s="203"/>
      <c r="E444" s="203"/>
      <c r="F444" s="203"/>
      <c r="G444" s="203"/>
      <c r="H444" s="203"/>
      <c r="I444" s="203"/>
      <c r="J444" s="203"/>
      <c r="K444" s="203"/>
      <c r="L444" s="203"/>
      <c r="M444" s="203"/>
      <c r="N444" s="203"/>
      <c r="O444" s="203"/>
      <c r="P444" s="203"/>
      <c r="Q444" s="203"/>
      <c r="R444" s="203"/>
      <c r="S444" s="203"/>
      <c r="T444" s="203"/>
      <c r="U444" s="203"/>
      <c r="V444" s="203"/>
      <c r="W444" s="203"/>
      <c r="X444" s="203"/>
      <c r="Y444" s="203"/>
      <c r="Z444" s="203"/>
    </row>
    <row r="445" ht="15.75" customHeight="1">
      <c r="A445" s="203"/>
      <c r="B445" s="203"/>
      <c r="C445" s="203"/>
      <c r="D445" s="203"/>
      <c r="E445" s="203"/>
      <c r="F445" s="203"/>
      <c r="G445" s="203"/>
      <c r="H445" s="203"/>
      <c r="I445" s="203"/>
      <c r="J445" s="203"/>
      <c r="K445" s="203"/>
      <c r="L445" s="203"/>
      <c r="M445" s="203"/>
      <c r="N445" s="203"/>
      <c r="O445" s="203"/>
      <c r="P445" s="203"/>
      <c r="Q445" s="203"/>
      <c r="R445" s="203"/>
      <c r="S445" s="203"/>
      <c r="T445" s="203"/>
      <c r="U445" s="203"/>
      <c r="V445" s="203"/>
      <c r="W445" s="203"/>
      <c r="X445" s="203"/>
      <c r="Y445" s="203"/>
      <c r="Z445" s="203"/>
    </row>
    <row r="446" ht="15.75" customHeight="1">
      <c r="A446" s="203"/>
      <c r="B446" s="203"/>
      <c r="C446" s="203"/>
      <c r="D446" s="203"/>
      <c r="E446" s="203"/>
      <c r="F446" s="203"/>
      <c r="G446" s="203"/>
      <c r="H446" s="203"/>
      <c r="I446" s="203"/>
      <c r="J446" s="203"/>
      <c r="K446" s="203"/>
      <c r="L446" s="203"/>
      <c r="M446" s="203"/>
      <c r="N446" s="203"/>
      <c r="O446" s="203"/>
      <c r="P446" s="203"/>
      <c r="Q446" s="203"/>
      <c r="R446" s="203"/>
      <c r="S446" s="203"/>
      <c r="T446" s="203"/>
      <c r="U446" s="203"/>
      <c r="V446" s="203"/>
      <c r="W446" s="203"/>
      <c r="X446" s="203"/>
      <c r="Y446" s="203"/>
      <c r="Z446" s="203"/>
    </row>
    <row r="447" ht="15.75" customHeight="1">
      <c r="A447" s="203"/>
      <c r="B447" s="203"/>
      <c r="C447" s="203"/>
      <c r="D447" s="203"/>
      <c r="E447" s="203"/>
      <c r="F447" s="203"/>
      <c r="G447" s="203"/>
      <c r="H447" s="203"/>
      <c r="I447" s="203"/>
      <c r="J447" s="203"/>
      <c r="K447" s="203"/>
      <c r="L447" s="203"/>
      <c r="M447" s="203"/>
      <c r="N447" s="203"/>
      <c r="O447" s="203"/>
      <c r="P447" s="203"/>
      <c r="Q447" s="203"/>
      <c r="R447" s="203"/>
      <c r="S447" s="203"/>
      <c r="T447" s="203"/>
      <c r="U447" s="203"/>
      <c r="V447" s="203"/>
      <c r="W447" s="203"/>
      <c r="X447" s="203"/>
      <c r="Y447" s="203"/>
      <c r="Z447" s="203"/>
    </row>
    <row r="448" ht="15.75" customHeight="1">
      <c r="A448" s="203"/>
      <c r="B448" s="203"/>
      <c r="C448" s="203"/>
      <c r="D448" s="203"/>
      <c r="E448" s="203"/>
      <c r="F448" s="203"/>
      <c r="G448" s="203"/>
      <c r="H448" s="203"/>
      <c r="I448" s="203"/>
      <c r="J448" s="203"/>
      <c r="K448" s="203"/>
      <c r="L448" s="203"/>
      <c r="M448" s="203"/>
      <c r="N448" s="203"/>
      <c r="O448" s="203"/>
      <c r="P448" s="203"/>
      <c r="Q448" s="203"/>
      <c r="R448" s="203"/>
      <c r="S448" s="203"/>
      <c r="T448" s="203"/>
      <c r="U448" s="203"/>
      <c r="V448" s="203"/>
      <c r="W448" s="203"/>
      <c r="X448" s="203"/>
      <c r="Y448" s="203"/>
      <c r="Z448" s="203"/>
    </row>
    <row r="449" ht="15.75" customHeight="1">
      <c r="A449" s="203"/>
      <c r="B449" s="203"/>
      <c r="C449" s="203"/>
      <c r="D449" s="203"/>
      <c r="E449" s="203"/>
      <c r="F449" s="203"/>
      <c r="G449" s="203"/>
      <c r="H449" s="203"/>
      <c r="I449" s="203"/>
      <c r="J449" s="203"/>
      <c r="K449" s="203"/>
      <c r="L449" s="203"/>
      <c r="M449" s="203"/>
      <c r="N449" s="203"/>
      <c r="O449" s="203"/>
      <c r="P449" s="203"/>
      <c r="Q449" s="203"/>
      <c r="R449" s="203"/>
      <c r="S449" s="203"/>
      <c r="T449" s="203"/>
      <c r="U449" s="203"/>
      <c r="V449" s="203"/>
      <c r="W449" s="203"/>
      <c r="X449" s="203"/>
      <c r="Y449" s="203"/>
      <c r="Z449" s="203"/>
    </row>
    <row r="450" ht="15.75" customHeight="1">
      <c r="A450" s="203"/>
      <c r="B450" s="203"/>
      <c r="C450" s="203"/>
      <c r="D450" s="203"/>
      <c r="E450" s="203"/>
      <c r="F450" s="203"/>
      <c r="G450" s="203"/>
      <c r="H450" s="203"/>
      <c r="I450" s="203"/>
      <c r="J450" s="203"/>
      <c r="K450" s="203"/>
      <c r="L450" s="203"/>
      <c r="M450" s="203"/>
      <c r="N450" s="203"/>
      <c r="O450" s="203"/>
      <c r="P450" s="203"/>
      <c r="Q450" s="203"/>
      <c r="R450" s="203"/>
      <c r="S450" s="203"/>
      <c r="T450" s="203"/>
      <c r="U450" s="203"/>
      <c r="V450" s="203"/>
      <c r="W450" s="203"/>
      <c r="X450" s="203"/>
      <c r="Y450" s="203"/>
      <c r="Z450" s="203"/>
    </row>
    <row r="451" ht="15.75" customHeight="1">
      <c r="A451" s="203"/>
      <c r="B451" s="203"/>
      <c r="C451" s="203"/>
      <c r="D451" s="203"/>
      <c r="E451" s="203"/>
      <c r="F451" s="203"/>
      <c r="G451" s="203"/>
      <c r="H451" s="203"/>
      <c r="I451" s="203"/>
      <c r="J451" s="203"/>
      <c r="K451" s="203"/>
      <c r="L451" s="203"/>
      <c r="M451" s="203"/>
      <c r="N451" s="203"/>
      <c r="O451" s="203"/>
      <c r="P451" s="203"/>
      <c r="Q451" s="203"/>
      <c r="R451" s="203"/>
      <c r="S451" s="203"/>
      <c r="T451" s="203"/>
      <c r="U451" s="203"/>
      <c r="V451" s="203"/>
      <c r="W451" s="203"/>
      <c r="X451" s="203"/>
      <c r="Y451" s="203"/>
      <c r="Z451" s="203"/>
    </row>
    <row r="452" ht="15.75" customHeight="1">
      <c r="A452" s="203"/>
      <c r="B452" s="203"/>
      <c r="C452" s="203"/>
      <c r="D452" s="203"/>
      <c r="E452" s="203"/>
      <c r="F452" s="203"/>
      <c r="G452" s="203"/>
      <c r="H452" s="203"/>
      <c r="I452" s="203"/>
      <c r="J452" s="203"/>
      <c r="K452" s="203"/>
      <c r="L452" s="203"/>
      <c r="M452" s="203"/>
      <c r="N452" s="203"/>
      <c r="O452" s="203"/>
      <c r="P452" s="203"/>
      <c r="Q452" s="203"/>
      <c r="R452" s="203"/>
      <c r="S452" s="203"/>
      <c r="T452" s="203"/>
      <c r="U452" s="203"/>
      <c r="V452" s="203"/>
      <c r="W452" s="203"/>
      <c r="X452" s="203"/>
      <c r="Y452" s="203"/>
      <c r="Z452" s="203"/>
    </row>
    <row r="453" ht="15.75" customHeight="1">
      <c r="A453" s="203"/>
      <c r="B453" s="203"/>
      <c r="C453" s="203"/>
      <c r="D453" s="203"/>
      <c r="E453" s="203"/>
      <c r="F453" s="203"/>
      <c r="G453" s="203"/>
      <c r="H453" s="203"/>
      <c r="I453" s="203"/>
      <c r="J453" s="203"/>
      <c r="K453" s="203"/>
      <c r="L453" s="203"/>
      <c r="M453" s="203"/>
      <c r="N453" s="203"/>
      <c r="O453" s="203"/>
      <c r="P453" s="203"/>
      <c r="Q453" s="203"/>
      <c r="R453" s="203"/>
      <c r="S453" s="203"/>
      <c r="T453" s="203"/>
      <c r="U453" s="203"/>
      <c r="V453" s="203"/>
      <c r="W453" s="203"/>
      <c r="X453" s="203"/>
      <c r="Y453" s="203"/>
      <c r="Z453" s="203"/>
    </row>
    <row r="454" ht="15.75" customHeight="1">
      <c r="A454" s="203"/>
      <c r="B454" s="203"/>
      <c r="C454" s="203"/>
      <c r="D454" s="203"/>
      <c r="E454" s="203"/>
      <c r="F454" s="203"/>
      <c r="G454" s="203"/>
      <c r="H454" s="203"/>
      <c r="I454" s="203"/>
      <c r="J454" s="203"/>
      <c r="K454" s="203"/>
      <c r="L454" s="203"/>
      <c r="M454" s="203"/>
      <c r="N454" s="203"/>
      <c r="O454" s="203"/>
      <c r="P454" s="203"/>
      <c r="Q454" s="203"/>
      <c r="R454" s="203"/>
      <c r="S454" s="203"/>
      <c r="T454" s="203"/>
      <c r="U454" s="203"/>
      <c r="V454" s="203"/>
      <c r="W454" s="203"/>
      <c r="X454" s="203"/>
      <c r="Y454" s="203"/>
      <c r="Z454" s="203"/>
    </row>
    <row r="455" ht="15.75" customHeight="1">
      <c r="A455" s="203"/>
      <c r="B455" s="203"/>
      <c r="C455" s="203"/>
      <c r="D455" s="203"/>
      <c r="E455" s="203"/>
      <c r="F455" s="203"/>
      <c r="G455" s="203"/>
      <c r="H455" s="203"/>
      <c r="I455" s="203"/>
      <c r="J455" s="203"/>
      <c r="K455" s="203"/>
      <c r="L455" s="203"/>
      <c r="M455" s="203"/>
      <c r="N455" s="203"/>
      <c r="O455" s="203"/>
      <c r="P455" s="203"/>
      <c r="Q455" s="203"/>
      <c r="R455" s="203"/>
      <c r="S455" s="203"/>
      <c r="T455" s="203"/>
      <c r="U455" s="203"/>
      <c r="V455" s="203"/>
      <c r="W455" s="203"/>
      <c r="X455" s="203"/>
      <c r="Y455" s="203"/>
      <c r="Z455" s="203"/>
    </row>
    <row r="456" ht="15.75" customHeight="1">
      <c r="A456" s="203"/>
      <c r="B456" s="203"/>
      <c r="C456" s="203"/>
      <c r="D456" s="203"/>
      <c r="E456" s="203"/>
      <c r="F456" s="203"/>
      <c r="G456" s="203"/>
      <c r="H456" s="203"/>
      <c r="I456" s="203"/>
      <c r="J456" s="203"/>
      <c r="K456" s="203"/>
      <c r="L456" s="203"/>
      <c r="M456" s="203"/>
      <c r="N456" s="203"/>
      <c r="O456" s="203"/>
      <c r="P456" s="203"/>
      <c r="Q456" s="203"/>
      <c r="R456" s="203"/>
      <c r="S456" s="203"/>
      <c r="T456" s="203"/>
      <c r="U456" s="203"/>
      <c r="V456" s="203"/>
      <c r="W456" s="203"/>
      <c r="X456" s="203"/>
      <c r="Y456" s="203"/>
      <c r="Z456" s="203"/>
    </row>
    <row r="457" ht="15.75" customHeight="1">
      <c r="A457" s="203"/>
      <c r="B457" s="203"/>
      <c r="C457" s="203"/>
      <c r="D457" s="203"/>
      <c r="E457" s="203"/>
      <c r="F457" s="203"/>
      <c r="G457" s="203"/>
      <c r="H457" s="203"/>
      <c r="I457" s="203"/>
      <c r="J457" s="203"/>
      <c r="K457" s="203"/>
      <c r="L457" s="203"/>
      <c r="M457" s="203"/>
      <c r="N457" s="203"/>
      <c r="O457" s="203"/>
      <c r="P457" s="203"/>
      <c r="Q457" s="203"/>
      <c r="R457" s="203"/>
      <c r="S457" s="203"/>
      <c r="T457" s="203"/>
      <c r="U457" s="203"/>
      <c r="V457" s="203"/>
      <c r="W457" s="203"/>
      <c r="X457" s="203"/>
      <c r="Y457" s="203"/>
      <c r="Z457" s="203"/>
    </row>
    <row r="458" ht="15.75" customHeight="1">
      <c r="A458" s="203"/>
      <c r="B458" s="203"/>
      <c r="C458" s="203"/>
      <c r="D458" s="203"/>
      <c r="E458" s="203"/>
      <c r="F458" s="203"/>
      <c r="G458" s="203"/>
      <c r="H458" s="203"/>
      <c r="I458" s="203"/>
      <c r="J458" s="203"/>
      <c r="K458" s="203"/>
      <c r="L458" s="203"/>
      <c r="M458" s="203"/>
      <c r="N458" s="203"/>
      <c r="O458" s="203"/>
      <c r="P458" s="203"/>
      <c r="Q458" s="203"/>
      <c r="R458" s="203"/>
      <c r="S458" s="203"/>
      <c r="T458" s="203"/>
      <c r="U458" s="203"/>
      <c r="V458" s="203"/>
      <c r="W458" s="203"/>
      <c r="X458" s="203"/>
      <c r="Y458" s="203"/>
      <c r="Z458" s="203"/>
    </row>
    <row r="459" ht="15.75" customHeight="1">
      <c r="A459" s="203"/>
      <c r="B459" s="203"/>
      <c r="C459" s="203"/>
      <c r="D459" s="203"/>
      <c r="E459" s="203"/>
      <c r="F459" s="203"/>
      <c r="G459" s="203"/>
      <c r="H459" s="203"/>
      <c r="I459" s="203"/>
      <c r="J459" s="203"/>
      <c r="K459" s="203"/>
      <c r="L459" s="203"/>
      <c r="M459" s="203"/>
      <c r="N459" s="203"/>
      <c r="O459" s="203"/>
      <c r="P459" s="203"/>
      <c r="Q459" s="203"/>
      <c r="R459" s="203"/>
      <c r="S459" s="203"/>
      <c r="T459" s="203"/>
      <c r="U459" s="203"/>
      <c r="V459" s="203"/>
      <c r="W459" s="203"/>
      <c r="X459" s="203"/>
      <c r="Y459" s="203"/>
      <c r="Z459" s="203"/>
    </row>
    <row r="460" ht="15.75" customHeight="1">
      <c r="A460" s="203"/>
      <c r="B460" s="203"/>
      <c r="C460" s="203"/>
      <c r="D460" s="203"/>
      <c r="E460" s="203"/>
      <c r="F460" s="203"/>
      <c r="G460" s="203"/>
      <c r="H460" s="203"/>
      <c r="I460" s="203"/>
      <c r="J460" s="203"/>
      <c r="K460" s="203"/>
      <c r="L460" s="203"/>
      <c r="M460" s="203"/>
      <c r="N460" s="203"/>
      <c r="O460" s="203"/>
      <c r="P460" s="203"/>
      <c r="Q460" s="203"/>
      <c r="R460" s="203"/>
      <c r="S460" s="203"/>
      <c r="T460" s="203"/>
      <c r="U460" s="203"/>
      <c r="V460" s="203"/>
      <c r="W460" s="203"/>
      <c r="X460" s="203"/>
      <c r="Y460" s="203"/>
      <c r="Z460" s="203"/>
    </row>
    <row r="461" ht="15.75" customHeight="1">
      <c r="A461" s="203"/>
      <c r="B461" s="203"/>
      <c r="C461" s="203"/>
      <c r="D461" s="203"/>
      <c r="E461" s="203"/>
      <c r="F461" s="203"/>
      <c r="G461" s="203"/>
      <c r="H461" s="203"/>
      <c r="I461" s="203"/>
      <c r="J461" s="203"/>
      <c r="K461" s="203"/>
      <c r="L461" s="203"/>
      <c r="M461" s="203"/>
      <c r="N461" s="203"/>
      <c r="O461" s="203"/>
      <c r="P461" s="203"/>
      <c r="Q461" s="203"/>
      <c r="R461" s="203"/>
      <c r="S461" s="203"/>
      <c r="T461" s="203"/>
      <c r="U461" s="203"/>
      <c r="V461" s="203"/>
      <c r="W461" s="203"/>
      <c r="X461" s="203"/>
      <c r="Y461" s="203"/>
      <c r="Z461" s="203"/>
    </row>
    <row r="462" ht="15.75" customHeight="1">
      <c r="A462" s="203"/>
      <c r="B462" s="203"/>
      <c r="C462" s="203"/>
      <c r="D462" s="203"/>
      <c r="E462" s="203"/>
      <c r="F462" s="203"/>
      <c r="G462" s="203"/>
      <c r="H462" s="203"/>
      <c r="I462" s="203"/>
      <c r="J462" s="203"/>
      <c r="K462" s="203"/>
      <c r="L462" s="203"/>
      <c r="M462" s="203"/>
      <c r="N462" s="203"/>
      <c r="O462" s="203"/>
      <c r="P462" s="203"/>
      <c r="Q462" s="203"/>
      <c r="R462" s="203"/>
      <c r="S462" s="203"/>
      <c r="T462" s="203"/>
      <c r="U462" s="203"/>
      <c r="V462" s="203"/>
      <c r="W462" s="203"/>
      <c r="X462" s="203"/>
      <c r="Y462" s="203"/>
      <c r="Z462" s="203"/>
    </row>
    <row r="463" ht="15.75" customHeight="1">
      <c r="A463" s="203"/>
      <c r="B463" s="203"/>
      <c r="C463" s="203"/>
      <c r="D463" s="203"/>
      <c r="E463" s="203"/>
      <c r="F463" s="203"/>
      <c r="G463" s="203"/>
      <c r="H463" s="203"/>
      <c r="I463" s="203"/>
      <c r="J463" s="203"/>
      <c r="K463" s="203"/>
      <c r="L463" s="203"/>
      <c r="M463" s="203"/>
      <c r="N463" s="203"/>
      <c r="O463" s="203"/>
      <c r="P463" s="203"/>
      <c r="Q463" s="203"/>
      <c r="R463" s="203"/>
      <c r="S463" s="203"/>
      <c r="T463" s="203"/>
      <c r="U463" s="203"/>
      <c r="V463" s="203"/>
      <c r="W463" s="203"/>
      <c r="X463" s="203"/>
      <c r="Y463" s="203"/>
      <c r="Z463" s="203"/>
    </row>
    <row r="464" ht="15.75" customHeight="1">
      <c r="A464" s="203"/>
      <c r="B464" s="203"/>
      <c r="C464" s="203"/>
      <c r="D464" s="203"/>
      <c r="E464" s="203"/>
      <c r="F464" s="203"/>
      <c r="G464" s="203"/>
      <c r="H464" s="203"/>
      <c r="I464" s="203"/>
      <c r="J464" s="203"/>
      <c r="K464" s="203"/>
      <c r="L464" s="203"/>
      <c r="M464" s="203"/>
      <c r="N464" s="203"/>
      <c r="O464" s="203"/>
      <c r="P464" s="203"/>
      <c r="Q464" s="203"/>
      <c r="R464" s="203"/>
      <c r="S464" s="203"/>
      <c r="T464" s="203"/>
      <c r="U464" s="203"/>
      <c r="V464" s="203"/>
      <c r="W464" s="203"/>
      <c r="X464" s="203"/>
      <c r="Y464" s="203"/>
      <c r="Z464" s="203"/>
    </row>
    <row r="465" ht="15.75" customHeight="1">
      <c r="A465" s="203"/>
      <c r="B465" s="203"/>
      <c r="C465" s="203"/>
      <c r="D465" s="203"/>
      <c r="E465" s="203"/>
      <c r="F465" s="203"/>
      <c r="G465" s="203"/>
      <c r="H465" s="203"/>
      <c r="I465" s="203"/>
      <c r="J465" s="203"/>
      <c r="K465" s="203"/>
      <c r="L465" s="203"/>
      <c r="M465" s="203"/>
      <c r="N465" s="203"/>
      <c r="O465" s="203"/>
      <c r="P465" s="203"/>
      <c r="Q465" s="203"/>
      <c r="R465" s="203"/>
      <c r="S465" s="203"/>
      <c r="T465" s="203"/>
      <c r="U465" s="203"/>
      <c r="V465" s="203"/>
      <c r="W465" s="203"/>
      <c r="X465" s="203"/>
      <c r="Y465" s="203"/>
      <c r="Z465" s="203"/>
    </row>
    <row r="466" ht="15.75" customHeight="1">
      <c r="A466" s="203"/>
      <c r="B466" s="203"/>
      <c r="C466" s="203"/>
      <c r="D466" s="203"/>
      <c r="E466" s="203"/>
      <c r="F466" s="203"/>
      <c r="G466" s="203"/>
      <c r="H466" s="203"/>
      <c r="I466" s="203"/>
      <c r="J466" s="203"/>
      <c r="K466" s="203"/>
      <c r="L466" s="203"/>
      <c r="M466" s="203"/>
      <c r="N466" s="203"/>
      <c r="O466" s="203"/>
      <c r="P466" s="203"/>
      <c r="Q466" s="203"/>
      <c r="R466" s="203"/>
      <c r="S466" s="203"/>
      <c r="T466" s="203"/>
      <c r="U466" s="203"/>
      <c r="V466" s="203"/>
      <c r="W466" s="203"/>
      <c r="X466" s="203"/>
      <c r="Y466" s="203"/>
      <c r="Z466" s="203"/>
    </row>
    <row r="467" ht="15.75" customHeight="1">
      <c r="A467" s="203"/>
      <c r="B467" s="203"/>
      <c r="C467" s="203"/>
      <c r="D467" s="203"/>
      <c r="E467" s="203"/>
      <c r="F467" s="203"/>
      <c r="G467" s="203"/>
      <c r="H467" s="203"/>
      <c r="I467" s="203"/>
      <c r="J467" s="203"/>
      <c r="K467" s="203"/>
      <c r="L467" s="203"/>
      <c r="M467" s="203"/>
      <c r="N467" s="203"/>
      <c r="O467" s="203"/>
      <c r="P467" s="203"/>
      <c r="Q467" s="203"/>
      <c r="R467" s="203"/>
      <c r="S467" s="203"/>
      <c r="T467" s="203"/>
      <c r="U467" s="203"/>
      <c r="V467" s="203"/>
      <c r="W467" s="203"/>
      <c r="X467" s="203"/>
      <c r="Y467" s="203"/>
      <c r="Z467" s="203"/>
    </row>
    <row r="468" ht="15.75" customHeight="1">
      <c r="A468" s="203"/>
      <c r="B468" s="203"/>
      <c r="C468" s="203"/>
      <c r="D468" s="203"/>
      <c r="E468" s="203"/>
      <c r="F468" s="203"/>
      <c r="G468" s="203"/>
      <c r="H468" s="203"/>
      <c r="I468" s="203"/>
      <c r="J468" s="203"/>
      <c r="K468" s="203"/>
      <c r="L468" s="203"/>
      <c r="M468" s="203"/>
      <c r="N468" s="203"/>
      <c r="O468" s="203"/>
      <c r="P468" s="203"/>
      <c r="Q468" s="203"/>
      <c r="R468" s="203"/>
      <c r="S468" s="203"/>
      <c r="T468" s="203"/>
      <c r="U468" s="203"/>
      <c r="V468" s="203"/>
      <c r="W468" s="203"/>
      <c r="X468" s="203"/>
      <c r="Y468" s="203"/>
      <c r="Z468" s="203"/>
    </row>
    <row r="469" ht="15.75" customHeight="1">
      <c r="A469" s="203"/>
      <c r="B469" s="203"/>
      <c r="C469" s="203"/>
      <c r="D469" s="203"/>
      <c r="E469" s="203"/>
      <c r="F469" s="203"/>
      <c r="G469" s="203"/>
      <c r="H469" s="203"/>
      <c r="I469" s="203"/>
      <c r="J469" s="203"/>
      <c r="K469" s="203"/>
      <c r="L469" s="203"/>
      <c r="M469" s="203"/>
      <c r="N469" s="203"/>
      <c r="O469" s="203"/>
      <c r="P469" s="203"/>
      <c r="Q469" s="203"/>
      <c r="R469" s="203"/>
      <c r="S469" s="203"/>
      <c r="T469" s="203"/>
      <c r="U469" s="203"/>
      <c r="V469" s="203"/>
      <c r="W469" s="203"/>
      <c r="X469" s="203"/>
      <c r="Y469" s="203"/>
      <c r="Z469" s="203"/>
    </row>
    <row r="470" ht="15.75" customHeight="1">
      <c r="A470" s="203"/>
      <c r="B470" s="203"/>
      <c r="C470" s="203"/>
      <c r="D470" s="203"/>
      <c r="E470" s="203"/>
      <c r="F470" s="203"/>
      <c r="G470" s="203"/>
      <c r="H470" s="203"/>
      <c r="I470" s="203"/>
      <c r="J470" s="203"/>
      <c r="K470" s="203"/>
      <c r="L470" s="203"/>
      <c r="M470" s="203"/>
      <c r="N470" s="203"/>
      <c r="O470" s="203"/>
      <c r="P470" s="203"/>
      <c r="Q470" s="203"/>
      <c r="R470" s="203"/>
      <c r="S470" s="203"/>
      <c r="T470" s="203"/>
      <c r="U470" s="203"/>
      <c r="V470" s="203"/>
      <c r="W470" s="203"/>
      <c r="X470" s="203"/>
      <c r="Y470" s="203"/>
      <c r="Z470" s="203"/>
    </row>
    <row r="471" ht="15.75" customHeight="1">
      <c r="A471" s="203"/>
      <c r="B471" s="203"/>
      <c r="C471" s="203"/>
      <c r="D471" s="203"/>
      <c r="E471" s="203"/>
      <c r="F471" s="203"/>
      <c r="G471" s="203"/>
      <c r="H471" s="203"/>
      <c r="I471" s="203"/>
      <c r="J471" s="203"/>
      <c r="K471" s="203"/>
      <c r="L471" s="203"/>
      <c r="M471" s="203"/>
      <c r="N471" s="203"/>
      <c r="O471" s="203"/>
      <c r="P471" s="203"/>
      <c r="Q471" s="203"/>
      <c r="R471" s="203"/>
      <c r="S471" s="203"/>
      <c r="T471" s="203"/>
      <c r="U471" s="203"/>
      <c r="V471" s="203"/>
      <c r="W471" s="203"/>
      <c r="X471" s="203"/>
      <c r="Y471" s="203"/>
      <c r="Z471" s="203"/>
    </row>
    <row r="472" ht="15.75" customHeight="1">
      <c r="A472" s="203"/>
      <c r="B472" s="203"/>
      <c r="C472" s="203"/>
      <c r="D472" s="203"/>
      <c r="E472" s="203"/>
      <c r="F472" s="203"/>
      <c r="G472" s="203"/>
      <c r="H472" s="203"/>
      <c r="I472" s="203"/>
      <c r="J472" s="203"/>
      <c r="K472" s="203"/>
      <c r="L472" s="203"/>
      <c r="M472" s="203"/>
      <c r="N472" s="203"/>
      <c r="O472" s="203"/>
      <c r="P472" s="203"/>
      <c r="Q472" s="203"/>
      <c r="R472" s="203"/>
      <c r="S472" s="203"/>
      <c r="T472" s="203"/>
      <c r="U472" s="203"/>
      <c r="V472" s="203"/>
      <c r="W472" s="203"/>
      <c r="X472" s="203"/>
      <c r="Y472" s="203"/>
      <c r="Z472" s="203"/>
    </row>
    <row r="473" ht="15.75" customHeight="1">
      <c r="A473" s="203"/>
      <c r="B473" s="203"/>
      <c r="C473" s="203"/>
      <c r="D473" s="203"/>
      <c r="E473" s="203"/>
      <c r="F473" s="203"/>
      <c r="G473" s="203"/>
      <c r="H473" s="203"/>
      <c r="I473" s="203"/>
      <c r="J473" s="203"/>
      <c r="K473" s="203"/>
      <c r="L473" s="203"/>
      <c r="M473" s="203"/>
      <c r="N473" s="203"/>
      <c r="O473" s="203"/>
      <c r="P473" s="203"/>
      <c r="Q473" s="203"/>
      <c r="R473" s="203"/>
      <c r="S473" s="203"/>
      <c r="T473" s="203"/>
      <c r="U473" s="203"/>
      <c r="V473" s="203"/>
      <c r="W473" s="203"/>
      <c r="X473" s="203"/>
      <c r="Y473" s="203"/>
      <c r="Z473" s="203"/>
    </row>
    <row r="474" ht="15.75" customHeight="1">
      <c r="A474" s="203"/>
      <c r="B474" s="203"/>
      <c r="C474" s="203"/>
      <c r="D474" s="203"/>
      <c r="E474" s="203"/>
      <c r="F474" s="203"/>
      <c r="G474" s="203"/>
      <c r="H474" s="203"/>
      <c r="I474" s="203"/>
      <c r="J474" s="203"/>
      <c r="K474" s="203"/>
      <c r="L474" s="203"/>
      <c r="M474" s="203"/>
      <c r="N474" s="203"/>
      <c r="O474" s="203"/>
      <c r="P474" s="203"/>
      <c r="Q474" s="203"/>
      <c r="R474" s="203"/>
      <c r="S474" s="203"/>
      <c r="T474" s="203"/>
      <c r="U474" s="203"/>
      <c r="V474" s="203"/>
      <c r="W474" s="203"/>
      <c r="X474" s="203"/>
      <c r="Y474" s="203"/>
      <c r="Z474" s="203"/>
    </row>
    <row r="475" ht="15.75" customHeight="1">
      <c r="A475" s="203"/>
      <c r="B475" s="203"/>
      <c r="C475" s="203"/>
      <c r="D475" s="203"/>
      <c r="E475" s="203"/>
      <c r="F475" s="203"/>
      <c r="G475" s="203"/>
      <c r="H475" s="203"/>
      <c r="I475" s="203"/>
      <c r="J475" s="203"/>
      <c r="K475" s="203"/>
      <c r="L475" s="203"/>
      <c r="M475" s="203"/>
      <c r="N475" s="203"/>
      <c r="O475" s="203"/>
      <c r="P475" s="203"/>
      <c r="Q475" s="203"/>
      <c r="R475" s="203"/>
      <c r="S475" s="203"/>
      <c r="T475" s="203"/>
      <c r="U475" s="203"/>
      <c r="V475" s="203"/>
      <c r="W475" s="203"/>
      <c r="X475" s="203"/>
      <c r="Y475" s="203"/>
      <c r="Z475" s="203"/>
    </row>
    <row r="476" ht="15.75" customHeight="1">
      <c r="A476" s="203"/>
      <c r="B476" s="203"/>
      <c r="C476" s="203"/>
      <c r="D476" s="203"/>
      <c r="E476" s="203"/>
      <c r="F476" s="203"/>
      <c r="G476" s="203"/>
      <c r="H476" s="203"/>
      <c r="I476" s="203"/>
      <c r="J476" s="203"/>
      <c r="K476" s="203"/>
      <c r="L476" s="203"/>
      <c r="M476" s="203"/>
      <c r="N476" s="203"/>
      <c r="O476" s="203"/>
      <c r="P476" s="203"/>
      <c r="Q476" s="203"/>
      <c r="R476" s="203"/>
      <c r="S476" s="203"/>
      <c r="T476" s="203"/>
      <c r="U476" s="203"/>
      <c r="V476" s="203"/>
      <c r="W476" s="203"/>
      <c r="X476" s="203"/>
      <c r="Y476" s="203"/>
      <c r="Z476" s="203"/>
    </row>
    <row r="477" ht="15.75" customHeight="1">
      <c r="A477" s="203"/>
      <c r="B477" s="203"/>
      <c r="C477" s="203"/>
      <c r="D477" s="203"/>
      <c r="E477" s="203"/>
      <c r="F477" s="203"/>
      <c r="G477" s="203"/>
      <c r="H477" s="203"/>
      <c r="I477" s="203"/>
      <c r="J477" s="203"/>
      <c r="K477" s="203"/>
      <c r="L477" s="203"/>
      <c r="M477" s="203"/>
      <c r="N477" s="203"/>
      <c r="O477" s="203"/>
      <c r="P477" s="203"/>
      <c r="Q477" s="203"/>
      <c r="R477" s="203"/>
      <c r="S477" s="203"/>
      <c r="T477" s="203"/>
      <c r="U477" s="203"/>
      <c r="V477" s="203"/>
      <c r="W477" s="203"/>
      <c r="X477" s="203"/>
      <c r="Y477" s="203"/>
      <c r="Z477" s="203"/>
    </row>
    <row r="478" ht="15.75" customHeight="1">
      <c r="A478" s="203"/>
      <c r="B478" s="203"/>
      <c r="C478" s="203"/>
      <c r="D478" s="203"/>
      <c r="E478" s="203"/>
      <c r="F478" s="203"/>
      <c r="G478" s="203"/>
      <c r="H478" s="203"/>
      <c r="I478" s="203"/>
      <c r="J478" s="203"/>
      <c r="K478" s="203"/>
      <c r="L478" s="203"/>
      <c r="M478" s="203"/>
      <c r="N478" s="203"/>
      <c r="O478" s="203"/>
      <c r="P478" s="203"/>
      <c r="Q478" s="203"/>
      <c r="R478" s="203"/>
      <c r="S478" s="203"/>
      <c r="T478" s="203"/>
      <c r="U478" s="203"/>
      <c r="V478" s="203"/>
      <c r="W478" s="203"/>
      <c r="X478" s="203"/>
      <c r="Y478" s="203"/>
      <c r="Z478" s="203"/>
    </row>
    <row r="479" ht="15.75" customHeight="1">
      <c r="A479" s="203"/>
      <c r="B479" s="203"/>
      <c r="C479" s="203"/>
      <c r="D479" s="203"/>
      <c r="E479" s="203"/>
      <c r="F479" s="203"/>
      <c r="G479" s="203"/>
      <c r="H479" s="203"/>
      <c r="I479" s="203"/>
      <c r="J479" s="203"/>
      <c r="K479" s="203"/>
      <c r="L479" s="203"/>
      <c r="M479" s="203"/>
      <c r="N479" s="203"/>
      <c r="O479" s="203"/>
      <c r="P479" s="203"/>
      <c r="Q479" s="203"/>
      <c r="R479" s="203"/>
      <c r="S479" s="203"/>
      <c r="T479" s="203"/>
      <c r="U479" s="203"/>
      <c r="V479" s="203"/>
      <c r="W479" s="203"/>
      <c r="X479" s="203"/>
      <c r="Y479" s="203"/>
      <c r="Z479" s="203"/>
    </row>
    <row r="480" ht="15.75" customHeight="1">
      <c r="A480" s="203"/>
      <c r="B480" s="203"/>
      <c r="C480" s="203"/>
      <c r="D480" s="203"/>
      <c r="E480" s="203"/>
      <c r="F480" s="203"/>
      <c r="G480" s="203"/>
      <c r="H480" s="203"/>
      <c r="I480" s="203"/>
      <c r="J480" s="203"/>
      <c r="K480" s="203"/>
      <c r="L480" s="203"/>
      <c r="M480" s="203"/>
      <c r="N480" s="203"/>
      <c r="O480" s="203"/>
      <c r="P480" s="203"/>
      <c r="Q480" s="203"/>
      <c r="R480" s="203"/>
      <c r="S480" s="203"/>
      <c r="T480" s="203"/>
      <c r="U480" s="203"/>
      <c r="V480" s="203"/>
      <c r="W480" s="203"/>
      <c r="X480" s="203"/>
      <c r="Y480" s="203"/>
      <c r="Z480" s="203"/>
    </row>
    <row r="481" ht="15.75" customHeight="1">
      <c r="A481" s="203"/>
      <c r="B481" s="203"/>
      <c r="C481" s="203"/>
      <c r="D481" s="203"/>
      <c r="E481" s="203"/>
      <c r="F481" s="203"/>
      <c r="G481" s="203"/>
      <c r="H481" s="203"/>
      <c r="I481" s="203"/>
      <c r="J481" s="203"/>
      <c r="K481" s="203"/>
      <c r="L481" s="203"/>
      <c r="M481" s="203"/>
      <c r="N481" s="203"/>
      <c r="O481" s="203"/>
      <c r="P481" s="203"/>
      <c r="Q481" s="203"/>
      <c r="R481" s="203"/>
      <c r="S481" s="203"/>
      <c r="T481" s="203"/>
      <c r="U481" s="203"/>
      <c r="V481" s="203"/>
      <c r="W481" s="203"/>
      <c r="X481" s="203"/>
      <c r="Y481" s="203"/>
      <c r="Z481" s="203"/>
    </row>
    <row r="482" ht="15.75" customHeight="1">
      <c r="A482" s="203"/>
      <c r="B482" s="203"/>
      <c r="C482" s="203"/>
      <c r="D482" s="203"/>
      <c r="E482" s="203"/>
      <c r="F482" s="203"/>
      <c r="G482" s="203"/>
      <c r="H482" s="203"/>
      <c r="I482" s="203"/>
      <c r="J482" s="203"/>
      <c r="K482" s="203"/>
      <c r="L482" s="203"/>
      <c r="M482" s="203"/>
      <c r="N482" s="203"/>
      <c r="O482" s="203"/>
      <c r="P482" s="203"/>
      <c r="Q482" s="203"/>
      <c r="R482" s="203"/>
      <c r="S482" s="203"/>
      <c r="T482" s="203"/>
      <c r="U482" s="203"/>
      <c r="V482" s="203"/>
      <c r="W482" s="203"/>
      <c r="X482" s="203"/>
      <c r="Y482" s="203"/>
      <c r="Z482" s="203"/>
    </row>
    <row r="483" ht="15.75" customHeight="1">
      <c r="A483" s="203"/>
      <c r="B483" s="203"/>
      <c r="C483" s="203"/>
      <c r="D483" s="203"/>
      <c r="E483" s="203"/>
      <c r="F483" s="203"/>
      <c r="G483" s="203"/>
      <c r="H483" s="203"/>
      <c r="I483" s="203"/>
      <c r="J483" s="203"/>
      <c r="K483" s="203"/>
      <c r="L483" s="203"/>
      <c r="M483" s="203"/>
      <c r="N483" s="203"/>
      <c r="O483" s="203"/>
      <c r="P483" s="203"/>
      <c r="Q483" s="203"/>
      <c r="R483" s="203"/>
      <c r="S483" s="203"/>
      <c r="T483" s="203"/>
      <c r="U483" s="203"/>
      <c r="V483" s="203"/>
      <c r="W483" s="203"/>
      <c r="X483" s="203"/>
      <c r="Y483" s="203"/>
      <c r="Z483" s="203"/>
    </row>
    <row r="484" ht="15.75" customHeight="1">
      <c r="A484" s="203"/>
      <c r="B484" s="203"/>
      <c r="C484" s="203"/>
      <c r="D484" s="203"/>
      <c r="E484" s="203"/>
      <c r="F484" s="203"/>
      <c r="G484" s="203"/>
      <c r="H484" s="203"/>
      <c r="I484" s="203"/>
      <c r="J484" s="203"/>
      <c r="K484" s="203"/>
      <c r="L484" s="203"/>
      <c r="M484" s="203"/>
      <c r="N484" s="203"/>
      <c r="O484" s="203"/>
      <c r="P484" s="203"/>
      <c r="Q484" s="203"/>
      <c r="R484" s="203"/>
      <c r="S484" s="203"/>
      <c r="T484" s="203"/>
      <c r="U484" s="203"/>
      <c r="V484" s="203"/>
      <c r="W484" s="203"/>
      <c r="X484" s="203"/>
      <c r="Y484" s="203"/>
      <c r="Z484" s="203"/>
    </row>
    <row r="485" ht="15.75" customHeight="1">
      <c r="A485" s="203"/>
      <c r="B485" s="203"/>
      <c r="C485" s="203"/>
      <c r="D485" s="203"/>
      <c r="E485" s="203"/>
      <c r="F485" s="203"/>
      <c r="G485" s="203"/>
      <c r="H485" s="203"/>
      <c r="I485" s="203"/>
      <c r="J485" s="203"/>
      <c r="K485" s="203"/>
      <c r="L485" s="203"/>
      <c r="M485" s="203"/>
      <c r="N485" s="203"/>
      <c r="O485" s="203"/>
      <c r="P485" s="203"/>
      <c r="Q485" s="203"/>
      <c r="R485" s="203"/>
      <c r="S485" s="203"/>
      <c r="T485" s="203"/>
      <c r="U485" s="203"/>
      <c r="V485" s="203"/>
      <c r="W485" s="203"/>
      <c r="X485" s="203"/>
      <c r="Y485" s="203"/>
      <c r="Z485" s="203"/>
    </row>
    <row r="486" ht="15.75" customHeight="1">
      <c r="A486" s="203"/>
      <c r="B486" s="203"/>
      <c r="C486" s="203"/>
      <c r="D486" s="203"/>
      <c r="E486" s="203"/>
      <c r="F486" s="203"/>
      <c r="G486" s="203"/>
      <c r="H486" s="203"/>
      <c r="I486" s="203"/>
      <c r="J486" s="203"/>
      <c r="K486" s="203"/>
      <c r="L486" s="203"/>
      <c r="M486" s="203"/>
      <c r="N486" s="203"/>
      <c r="O486" s="203"/>
      <c r="P486" s="203"/>
      <c r="Q486" s="203"/>
      <c r="R486" s="203"/>
      <c r="S486" s="203"/>
      <c r="T486" s="203"/>
      <c r="U486" s="203"/>
      <c r="V486" s="203"/>
      <c r="W486" s="203"/>
      <c r="X486" s="203"/>
      <c r="Y486" s="203"/>
      <c r="Z486" s="203"/>
    </row>
    <row r="487" ht="15.75" customHeight="1">
      <c r="A487" s="203"/>
      <c r="B487" s="203"/>
      <c r="C487" s="203"/>
      <c r="D487" s="203"/>
      <c r="E487" s="203"/>
      <c r="F487" s="203"/>
      <c r="G487" s="203"/>
      <c r="H487" s="203"/>
      <c r="I487" s="203"/>
      <c r="J487" s="203"/>
      <c r="K487" s="203"/>
      <c r="L487" s="203"/>
      <c r="M487" s="203"/>
      <c r="N487" s="203"/>
      <c r="O487" s="203"/>
      <c r="P487" s="203"/>
      <c r="Q487" s="203"/>
      <c r="R487" s="203"/>
      <c r="S487" s="203"/>
      <c r="T487" s="203"/>
      <c r="U487" s="203"/>
      <c r="V487" s="203"/>
      <c r="W487" s="203"/>
      <c r="X487" s="203"/>
      <c r="Y487" s="203"/>
      <c r="Z487" s="203"/>
    </row>
    <row r="488" ht="15.75" customHeight="1">
      <c r="A488" s="203"/>
      <c r="B488" s="203"/>
      <c r="C488" s="203"/>
      <c r="D488" s="203"/>
      <c r="E488" s="203"/>
      <c r="F488" s="203"/>
      <c r="G488" s="203"/>
      <c r="H488" s="203"/>
      <c r="I488" s="203"/>
      <c r="J488" s="203"/>
      <c r="K488" s="203"/>
      <c r="L488" s="203"/>
      <c r="M488" s="203"/>
      <c r="N488" s="203"/>
      <c r="O488" s="203"/>
      <c r="P488" s="203"/>
      <c r="Q488" s="203"/>
      <c r="R488" s="203"/>
      <c r="S488" s="203"/>
      <c r="T488" s="203"/>
      <c r="U488" s="203"/>
      <c r="V488" s="203"/>
      <c r="W488" s="203"/>
      <c r="X488" s="203"/>
      <c r="Y488" s="203"/>
      <c r="Z488" s="203"/>
    </row>
    <row r="489" ht="15.75" customHeight="1">
      <c r="A489" s="203"/>
      <c r="B489" s="203"/>
      <c r="C489" s="203"/>
      <c r="D489" s="203"/>
      <c r="E489" s="203"/>
      <c r="F489" s="203"/>
      <c r="G489" s="203"/>
      <c r="H489" s="203"/>
      <c r="I489" s="203"/>
      <c r="J489" s="203"/>
      <c r="K489" s="203"/>
      <c r="L489" s="203"/>
      <c r="M489" s="203"/>
      <c r="N489" s="203"/>
      <c r="O489" s="203"/>
      <c r="P489" s="203"/>
      <c r="Q489" s="203"/>
      <c r="R489" s="203"/>
      <c r="S489" s="203"/>
      <c r="T489" s="203"/>
      <c r="U489" s="203"/>
      <c r="V489" s="203"/>
      <c r="W489" s="203"/>
      <c r="X489" s="203"/>
      <c r="Y489" s="203"/>
      <c r="Z489" s="203"/>
    </row>
    <row r="490" ht="15.75" customHeight="1">
      <c r="A490" s="203"/>
      <c r="B490" s="203"/>
      <c r="C490" s="203"/>
      <c r="D490" s="203"/>
      <c r="E490" s="203"/>
      <c r="F490" s="203"/>
      <c r="G490" s="203"/>
      <c r="H490" s="203"/>
      <c r="I490" s="203"/>
      <c r="J490" s="203"/>
      <c r="K490" s="203"/>
      <c r="L490" s="203"/>
      <c r="M490" s="203"/>
      <c r="N490" s="203"/>
      <c r="O490" s="203"/>
      <c r="P490" s="203"/>
      <c r="Q490" s="203"/>
      <c r="R490" s="203"/>
      <c r="S490" s="203"/>
      <c r="T490" s="203"/>
      <c r="U490" s="203"/>
      <c r="V490" s="203"/>
      <c r="W490" s="203"/>
      <c r="X490" s="203"/>
      <c r="Y490" s="203"/>
      <c r="Z490" s="203"/>
    </row>
    <row r="491" ht="15.75" customHeight="1">
      <c r="A491" s="203"/>
      <c r="B491" s="203"/>
      <c r="C491" s="203"/>
      <c r="D491" s="203"/>
      <c r="E491" s="203"/>
      <c r="F491" s="203"/>
      <c r="G491" s="203"/>
      <c r="H491" s="203"/>
      <c r="I491" s="203"/>
      <c r="J491" s="203"/>
      <c r="K491" s="203"/>
      <c r="L491" s="203"/>
      <c r="M491" s="203"/>
      <c r="N491" s="203"/>
      <c r="O491" s="203"/>
      <c r="P491" s="203"/>
      <c r="Q491" s="203"/>
      <c r="R491" s="203"/>
      <c r="S491" s="203"/>
      <c r="T491" s="203"/>
      <c r="U491" s="203"/>
      <c r="V491" s="203"/>
      <c r="W491" s="203"/>
      <c r="X491" s="203"/>
      <c r="Y491" s="203"/>
      <c r="Z491" s="203"/>
    </row>
    <row r="492" ht="15.75" customHeight="1">
      <c r="A492" s="203"/>
      <c r="B492" s="203"/>
      <c r="C492" s="203"/>
      <c r="D492" s="203"/>
      <c r="E492" s="203"/>
      <c r="F492" s="203"/>
      <c r="G492" s="203"/>
      <c r="H492" s="203"/>
      <c r="I492" s="203"/>
      <c r="J492" s="203"/>
      <c r="K492" s="203"/>
      <c r="L492" s="203"/>
      <c r="M492" s="203"/>
      <c r="N492" s="203"/>
      <c r="O492" s="203"/>
      <c r="P492" s="203"/>
      <c r="Q492" s="203"/>
      <c r="R492" s="203"/>
      <c r="S492" s="203"/>
      <c r="T492" s="203"/>
      <c r="U492" s="203"/>
      <c r="V492" s="203"/>
      <c r="W492" s="203"/>
      <c r="X492" s="203"/>
      <c r="Y492" s="203"/>
      <c r="Z492" s="203"/>
    </row>
    <row r="493" ht="15.75" customHeight="1">
      <c r="A493" s="203"/>
      <c r="B493" s="203"/>
      <c r="C493" s="203"/>
      <c r="D493" s="203"/>
      <c r="E493" s="203"/>
      <c r="F493" s="203"/>
      <c r="G493" s="203"/>
      <c r="H493" s="203"/>
      <c r="I493" s="203"/>
      <c r="J493" s="203"/>
      <c r="K493" s="203"/>
      <c r="L493" s="203"/>
      <c r="M493" s="203"/>
      <c r="N493" s="203"/>
      <c r="O493" s="203"/>
      <c r="P493" s="203"/>
      <c r="Q493" s="203"/>
      <c r="R493" s="203"/>
      <c r="S493" s="203"/>
      <c r="T493" s="203"/>
      <c r="U493" s="203"/>
      <c r="V493" s="203"/>
      <c r="W493" s="203"/>
      <c r="X493" s="203"/>
      <c r="Y493" s="203"/>
      <c r="Z493" s="203"/>
    </row>
    <row r="494" ht="15.75" customHeight="1">
      <c r="A494" s="203"/>
      <c r="B494" s="203"/>
      <c r="C494" s="203"/>
      <c r="D494" s="203"/>
      <c r="E494" s="203"/>
      <c r="F494" s="203"/>
      <c r="G494" s="203"/>
      <c r="H494" s="203"/>
      <c r="I494" s="203"/>
      <c r="J494" s="203"/>
      <c r="K494" s="203"/>
      <c r="L494" s="203"/>
      <c r="M494" s="203"/>
      <c r="N494" s="203"/>
      <c r="O494" s="203"/>
      <c r="P494" s="203"/>
      <c r="Q494" s="203"/>
      <c r="R494" s="203"/>
      <c r="S494" s="203"/>
      <c r="T494" s="203"/>
      <c r="U494" s="203"/>
      <c r="V494" s="203"/>
      <c r="W494" s="203"/>
      <c r="X494" s="203"/>
      <c r="Y494" s="203"/>
      <c r="Z494" s="203"/>
    </row>
    <row r="495" ht="15.75" customHeight="1">
      <c r="A495" s="203"/>
      <c r="B495" s="203"/>
      <c r="C495" s="203"/>
      <c r="D495" s="203"/>
      <c r="E495" s="203"/>
      <c r="F495" s="203"/>
      <c r="G495" s="203"/>
      <c r="H495" s="203"/>
      <c r="I495" s="203"/>
      <c r="J495" s="203"/>
      <c r="K495" s="203"/>
      <c r="L495" s="203"/>
      <c r="M495" s="203"/>
      <c r="N495" s="203"/>
      <c r="O495" s="203"/>
      <c r="P495" s="203"/>
      <c r="Q495" s="203"/>
      <c r="R495" s="203"/>
      <c r="S495" s="203"/>
      <c r="T495" s="203"/>
      <c r="U495" s="203"/>
      <c r="V495" s="203"/>
      <c r="W495" s="203"/>
      <c r="X495" s="203"/>
      <c r="Y495" s="203"/>
      <c r="Z495" s="203"/>
    </row>
    <row r="496" ht="15.75" customHeight="1">
      <c r="A496" s="203"/>
      <c r="B496" s="203"/>
      <c r="C496" s="203"/>
      <c r="D496" s="203"/>
      <c r="E496" s="203"/>
      <c r="F496" s="203"/>
      <c r="G496" s="203"/>
      <c r="H496" s="203"/>
      <c r="I496" s="203"/>
      <c r="J496" s="203"/>
      <c r="K496" s="203"/>
      <c r="L496" s="203"/>
      <c r="M496" s="203"/>
      <c r="N496" s="203"/>
      <c r="O496" s="203"/>
      <c r="P496" s="203"/>
      <c r="Q496" s="203"/>
      <c r="R496" s="203"/>
      <c r="S496" s="203"/>
      <c r="T496" s="203"/>
      <c r="U496" s="203"/>
      <c r="V496" s="203"/>
      <c r="W496" s="203"/>
      <c r="X496" s="203"/>
      <c r="Y496" s="203"/>
      <c r="Z496" s="203"/>
    </row>
    <row r="497" ht="15.75" customHeight="1">
      <c r="A497" s="203"/>
      <c r="B497" s="203"/>
      <c r="C497" s="203"/>
      <c r="D497" s="203"/>
      <c r="E497" s="203"/>
      <c r="F497" s="203"/>
      <c r="G497" s="203"/>
      <c r="H497" s="203"/>
      <c r="I497" s="203"/>
      <c r="J497" s="203"/>
      <c r="K497" s="203"/>
      <c r="L497" s="203"/>
      <c r="M497" s="203"/>
      <c r="N497" s="203"/>
      <c r="O497" s="203"/>
      <c r="P497" s="203"/>
      <c r="Q497" s="203"/>
      <c r="R497" s="203"/>
      <c r="S497" s="203"/>
      <c r="T497" s="203"/>
      <c r="U497" s="203"/>
      <c r="V497" s="203"/>
      <c r="W497" s="203"/>
      <c r="X497" s="203"/>
      <c r="Y497" s="203"/>
      <c r="Z497" s="203"/>
    </row>
    <row r="498" ht="15.75" customHeight="1">
      <c r="A498" s="203"/>
      <c r="B498" s="203"/>
      <c r="C498" s="203"/>
      <c r="D498" s="203"/>
      <c r="E498" s="203"/>
      <c r="F498" s="203"/>
      <c r="G498" s="203"/>
      <c r="H498" s="203"/>
      <c r="I498" s="203"/>
      <c r="J498" s="203"/>
      <c r="K498" s="203"/>
      <c r="L498" s="203"/>
      <c r="M498" s="203"/>
      <c r="N498" s="203"/>
      <c r="O498" s="203"/>
      <c r="P498" s="203"/>
      <c r="Q498" s="203"/>
      <c r="R498" s="203"/>
      <c r="S498" s="203"/>
      <c r="T498" s="203"/>
      <c r="U498" s="203"/>
      <c r="V498" s="203"/>
      <c r="W498" s="203"/>
      <c r="X498" s="203"/>
      <c r="Y498" s="203"/>
      <c r="Z498" s="203"/>
    </row>
    <row r="499" ht="15.75" customHeight="1">
      <c r="A499" s="203"/>
      <c r="B499" s="203"/>
      <c r="C499" s="203"/>
      <c r="D499" s="203"/>
      <c r="E499" s="203"/>
      <c r="F499" s="203"/>
      <c r="G499" s="203"/>
      <c r="H499" s="203"/>
      <c r="I499" s="203"/>
      <c r="J499" s="203"/>
      <c r="K499" s="203"/>
      <c r="L499" s="203"/>
      <c r="M499" s="203"/>
      <c r="N499" s="203"/>
      <c r="O499" s="203"/>
      <c r="P499" s="203"/>
      <c r="Q499" s="203"/>
      <c r="R499" s="203"/>
      <c r="S499" s="203"/>
      <c r="T499" s="203"/>
      <c r="U499" s="203"/>
      <c r="V499" s="203"/>
      <c r="W499" s="203"/>
      <c r="X499" s="203"/>
      <c r="Y499" s="203"/>
      <c r="Z499" s="203"/>
    </row>
    <row r="500" ht="15.75" customHeight="1">
      <c r="A500" s="203"/>
      <c r="B500" s="203"/>
      <c r="C500" s="203"/>
      <c r="D500" s="203"/>
      <c r="E500" s="203"/>
      <c r="F500" s="203"/>
      <c r="G500" s="203"/>
      <c r="H500" s="203"/>
      <c r="I500" s="203"/>
      <c r="J500" s="203"/>
      <c r="K500" s="203"/>
      <c r="L500" s="203"/>
      <c r="M500" s="203"/>
      <c r="N500" s="203"/>
      <c r="O500" s="203"/>
      <c r="P500" s="203"/>
      <c r="Q500" s="203"/>
      <c r="R500" s="203"/>
      <c r="S500" s="203"/>
      <c r="T500" s="203"/>
      <c r="U500" s="203"/>
      <c r="V500" s="203"/>
      <c r="W500" s="203"/>
      <c r="X500" s="203"/>
      <c r="Y500" s="203"/>
      <c r="Z500" s="203"/>
    </row>
    <row r="501" ht="15.75" customHeight="1">
      <c r="A501" s="203"/>
      <c r="B501" s="203"/>
      <c r="C501" s="203"/>
      <c r="D501" s="203"/>
      <c r="E501" s="203"/>
      <c r="F501" s="203"/>
      <c r="G501" s="203"/>
      <c r="H501" s="203"/>
      <c r="I501" s="203"/>
      <c r="J501" s="203"/>
      <c r="K501" s="203"/>
      <c r="L501" s="203"/>
      <c r="M501" s="203"/>
      <c r="N501" s="203"/>
      <c r="O501" s="203"/>
      <c r="P501" s="203"/>
      <c r="Q501" s="203"/>
      <c r="R501" s="203"/>
      <c r="S501" s="203"/>
      <c r="T501" s="203"/>
      <c r="U501" s="203"/>
      <c r="V501" s="203"/>
      <c r="W501" s="203"/>
      <c r="X501" s="203"/>
      <c r="Y501" s="203"/>
      <c r="Z501" s="203"/>
    </row>
    <row r="502" ht="15.75" customHeight="1">
      <c r="A502" s="203"/>
      <c r="B502" s="203"/>
      <c r="C502" s="203"/>
      <c r="D502" s="203"/>
      <c r="E502" s="203"/>
      <c r="F502" s="203"/>
      <c r="G502" s="203"/>
      <c r="H502" s="203"/>
      <c r="I502" s="203"/>
      <c r="J502" s="203"/>
      <c r="K502" s="203"/>
      <c r="L502" s="203"/>
      <c r="M502" s="203"/>
      <c r="N502" s="203"/>
      <c r="O502" s="203"/>
      <c r="P502" s="203"/>
      <c r="Q502" s="203"/>
      <c r="R502" s="203"/>
      <c r="S502" s="203"/>
      <c r="T502" s="203"/>
      <c r="U502" s="203"/>
      <c r="V502" s="203"/>
      <c r="W502" s="203"/>
      <c r="X502" s="203"/>
      <c r="Y502" s="203"/>
      <c r="Z502" s="203"/>
    </row>
    <row r="503" ht="15.75" customHeight="1">
      <c r="A503" s="203"/>
      <c r="B503" s="203"/>
      <c r="C503" s="203"/>
      <c r="D503" s="203"/>
      <c r="E503" s="203"/>
      <c r="F503" s="203"/>
      <c r="G503" s="203"/>
      <c r="H503" s="203"/>
      <c r="I503" s="203"/>
      <c r="J503" s="203"/>
      <c r="K503" s="203"/>
      <c r="L503" s="203"/>
      <c r="M503" s="203"/>
      <c r="N503" s="203"/>
      <c r="O503" s="203"/>
      <c r="P503" s="203"/>
      <c r="Q503" s="203"/>
      <c r="R503" s="203"/>
      <c r="S503" s="203"/>
      <c r="T503" s="203"/>
      <c r="U503" s="203"/>
      <c r="V503" s="203"/>
      <c r="W503" s="203"/>
      <c r="X503" s="203"/>
      <c r="Y503" s="203"/>
      <c r="Z503" s="203"/>
    </row>
    <row r="504" ht="15.75" customHeight="1">
      <c r="A504" s="203"/>
      <c r="B504" s="203"/>
      <c r="C504" s="203"/>
      <c r="D504" s="203"/>
      <c r="E504" s="203"/>
      <c r="F504" s="203"/>
      <c r="G504" s="203"/>
      <c r="H504" s="203"/>
      <c r="I504" s="203"/>
      <c r="J504" s="203"/>
      <c r="K504" s="203"/>
      <c r="L504" s="203"/>
      <c r="M504" s="203"/>
      <c r="N504" s="203"/>
      <c r="O504" s="203"/>
      <c r="P504" s="203"/>
      <c r="Q504" s="203"/>
      <c r="R504" s="203"/>
      <c r="S504" s="203"/>
      <c r="T504" s="203"/>
      <c r="U504" s="203"/>
      <c r="V504" s="203"/>
      <c r="W504" s="203"/>
      <c r="X504" s="203"/>
      <c r="Y504" s="203"/>
      <c r="Z504" s="203"/>
    </row>
    <row r="505" ht="15.75" customHeight="1">
      <c r="A505" s="203"/>
      <c r="B505" s="203"/>
      <c r="C505" s="203"/>
      <c r="D505" s="203"/>
      <c r="E505" s="203"/>
      <c r="F505" s="203"/>
      <c r="G505" s="203"/>
      <c r="H505" s="203"/>
      <c r="I505" s="203"/>
      <c r="J505" s="203"/>
      <c r="K505" s="203"/>
      <c r="L505" s="203"/>
      <c r="M505" s="203"/>
      <c r="N505" s="203"/>
      <c r="O505" s="203"/>
      <c r="P505" s="203"/>
      <c r="Q505" s="203"/>
      <c r="R505" s="203"/>
      <c r="S505" s="203"/>
      <c r="T505" s="203"/>
      <c r="U505" s="203"/>
      <c r="V505" s="203"/>
      <c r="W505" s="203"/>
      <c r="X505" s="203"/>
      <c r="Y505" s="203"/>
      <c r="Z505" s="203"/>
    </row>
    <row r="506" ht="15.75" customHeight="1">
      <c r="A506" s="203"/>
      <c r="B506" s="203"/>
      <c r="C506" s="203"/>
      <c r="D506" s="203"/>
      <c r="E506" s="203"/>
      <c r="F506" s="203"/>
      <c r="G506" s="203"/>
      <c r="H506" s="203"/>
      <c r="I506" s="203"/>
      <c r="J506" s="203"/>
      <c r="K506" s="203"/>
      <c r="L506" s="203"/>
      <c r="M506" s="203"/>
      <c r="N506" s="203"/>
      <c r="O506" s="203"/>
      <c r="P506" s="203"/>
      <c r="Q506" s="203"/>
      <c r="R506" s="203"/>
      <c r="S506" s="203"/>
      <c r="T506" s="203"/>
      <c r="U506" s="203"/>
      <c r="V506" s="203"/>
      <c r="W506" s="203"/>
      <c r="X506" s="203"/>
      <c r="Y506" s="203"/>
      <c r="Z506" s="203"/>
    </row>
    <row r="507" ht="15.75" customHeight="1">
      <c r="A507" s="203"/>
      <c r="B507" s="203"/>
      <c r="C507" s="203"/>
      <c r="D507" s="203"/>
      <c r="E507" s="203"/>
      <c r="F507" s="203"/>
      <c r="G507" s="203"/>
      <c r="H507" s="203"/>
      <c r="I507" s="203"/>
      <c r="J507" s="203"/>
      <c r="K507" s="203"/>
      <c r="L507" s="203"/>
      <c r="M507" s="203"/>
      <c r="N507" s="203"/>
      <c r="O507" s="203"/>
      <c r="P507" s="203"/>
      <c r="Q507" s="203"/>
      <c r="R507" s="203"/>
      <c r="S507" s="203"/>
      <c r="T507" s="203"/>
      <c r="U507" s="203"/>
      <c r="V507" s="203"/>
      <c r="W507" s="203"/>
      <c r="X507" s="203"/>
      <c r="Y507" s="203"/>
      <c r="Z507" s="203"/>
    </row>
    <row r="508" ht="15.75" customHeight="1">
      <c r="A508" s="203"/>
      <c r="B508" s="203"/>
      <c r="C508" s="203"/>
      <c r="D508" s="203"/>
      <c r="E508" s="203"/>
      <c r="F508" s="203"/>
      <c r="G508" s="203"/>
      <c r="H508" s="203"/>
      <c r="I508" s="203"/>
      <c r="J508" s="203"/>
      <c r="K508" s="203"/>
      <c r="L508" s="203"/>
      <c r="M508" s="203"/>
      <c r="N508" s="203"/>
      <c r="O508" s="203"/>
      <c r="P508" s="203"/>
      <c r="Q508" s="203"/>
      <c r="R508" s="203"/>
      <c r="S508" s="203"/>
      <c r="T508" s="203"/>
      <c r="U508" s="203"/>
      <c r="V508" s="203"/>
      <c r="W508" s="203"/>
      <c r="X508" s="203"/>
      <c r="Y508" s="203"/>
      <c r="Z508" s="203"/>
    </row>
    <row r="509" ht="15.75" customHeight="1">
      <c r="A509" s="203"/>
      <c r="B509" s="203"/>
      <c r="C509" s="203"/>
      <c r="D509" s="203"/>
      <c r="E509" s="203"/>
      <c r="F509" s="203"/>
      <c r="G509" s="203"/>
      <c r="H509" s="203"/>
      <c r="I509" s="203"/>
      <c r="J509" s="203"/>
      <c r="K509" s="203"/>
      <c r="L509" s="203"/>
      <c r="M509" s="203"/>
      <c r="N509" s="203"/>
      <c r="O509" s="203"/>
      <c r="P509" s="203"/>
      <c r="Q509" s="203"/>
      <c r="R509" s="203"/>
      <c r="S509" s="203"/>
      <c r="T509" s="203"/>
      <c r="U509" s="203"/>
      <c r="V509" s="203"/>
      <c r="W509" s="203"/>
      <c r="X509" s="203"/>
      <c r="Y509" s="203"/>
      <c r="Z509" s="203"/>
    </row>
    <row r="510" ht="15.75" customHeight="1">
      <c r="A510" s="203"/>
      <c r="B510" s="203"/>
      <c r="C510" s="203"/>
      <c r="D510" s="203"/>
      <c r="E510" s="203"/>
      <c r="F510" s="203"/>
      <c r="G510" s="203"/>
      <c r="H510" s="203"/>
      <c r="I510" s="203"/>
      <c r="J510" s="203"/>
      <c r="K510" s="203"/>
      <c r="L510" s="203"/>
      <c r="M510" s="203"/>
      <c r="N510" s="203"/>
      <c r="O510" s="203"/>
      <c r="P510" s="203"/>
      <c r="Q510" s="203"/>
      <c r="R510" s="203"/>
      <c r="S510" s="203"/>
      <c r="T510" s="203"/>
      <c r="U510" s="203"/>
      <c r="V510" s="203"/>
      <c r="W510" s="203"/>
      <c r="X510" s="203"/>
      <c r="Y510" s="203"/>
      <c r="Z510" s="203"/>
    </row>
    <row r="511" ht="15.75" customHeight="1">
      <c r="A511" s="203"/>
      <c r="B511" s="203"/>
      <c r="C511" s="203"/>
      <c r="D511" s="203"/>
      <c r="E511" s="203"/>
      <c r="F511" s="203"/>
      <c r="G511" s="203"/>
      <c r="H511" s="203"/>
      <c r="I511" s="203"/>
      <c r="J511" s="203"/>
      <c r="K511" s="203"/>
      <c r="L511" s="203"/>
      <c r="M511" s="203"/>
      <c r="N511" s="203"/>
      <c r="O511" s="203"/>
      <c r="P511" s="203"/>
      <c r="Q511" s="203"/>
      <c r="R511" s="203"/>
      <c r="S511" s="203"/>
      <c r="T511" s="203"/>
      <c r="U511" s="203"/>
      <c r="V511" s="203"/>
      <c r="W511" s="203"/>
      <c r="X511" s="203"/>
      <c r="Y511" s="203"/>
      <c r="Z511" s="203"/>
    </row>
    <row r="512" ht="15.75" customHeight="1">
      <c r="A512" s="203"/>
      <c r="B512" s="203"/>
      <c r="C512" s="203"/>
      <c r="D512" s="203"/>
      <c r="E512" s="203"/>
      <c r="F512" s="203"/>
      <c r="G512" s="203"/>
      <c r="H512" s="203"/>
      <c r="I512" s="203"/>
      <c r="J512" s="203"/>
      <c r="K512" s="203"/>
      <c r="L512" s="203"/>
      <c r="M512" s="203"/>
      <c r="N512" s="203"/>
      <c r="O512" s="203"/>
      <c r="P512" s="203"/>
      <c r="Q512" s="203"/>
      <c r="R512" s="203"/>
      <c r="S512" s="203"/>
      <c r="T512" s="203"/>
      <c r="U512" s="203"/>
      <c r="V512" s="203"/>
      <c r="W512" s="203"/>
      <c r="X512" s="203"/>
      <c r="Y512" s="203"/>
      <c r="Z512" s="203"/>
    </row>
    <row r="513" ht="15.75" customHeight="1">
      <c r="A513" s="203"/>
      <c r="B513" s="203"/>
      <c r="C513" s="203"/>
      <c r="D513" s="203"/>
      <c r="E513" s="203"/>
      <c r="F513" s="203"/>
      <c r="G513" s="203"/>
      <c r="H513" s="203"/>
      <c r="I513" s="203"/>
      <c r="J513" s="203"/>
      <c r="K513" s="203"/>
      <c r="L513" s="203"/>
      <c r="M513" s="203"/>
      <c r="N513" s="203"/>
      <c r="O513" s="203"/>
      <c r="P513" s="203"/>
      <c r="Q513" s="203"/>
      <c r="R513" s="203"/>
      <c r="S513" s="203"/>
      <c r="T513" s="203"/>
      <c r="U513" s="203"/>
      <c r="V513" s="203"/>
      <c r="W513" s="203"/>
      <c r="X513" s="203"/>
      <c r="Y513" s="203"/>
      <c r="Z513" s="203"/>
    </row>
    <row r="514" ht="15.75" customHeight="1">
      <c r="A514" s="203"/>
      <c r="B514" s="203"/>
      <c r="C514" s="203"/>
      <c r="D514" s="203"/>
      <c r="E514" s="203"/>
      <c r="F514" s="203"/>
      <c r="G514" s="203"/>
      <c r="H514" s="203"/>
      <c r="I514" s="203"/>
      <c r="J514" s="203"/>
      <c r="K514" s="203"/>
      <c r="L514" s="203"/>
      <c r="M514" s="203"/>
      <c r="N514" s="203"/>
      <c r="O514" s="203"/>
      <c r="P514" s="203"/>
      <c r="Q514" s="203"/>
      <c r="R514" s="203"/>
      <c r="S514" s="203"/>
      <c r="T514" s="203"/>
      <c r="U514" s="203"/>
      <c r="V514" s="203"/>
      <c r="W514" s="203"/>
      <c r="X514" s="203"/>
      <c r="Y514" s="203"/>
      <c r="Z514" s="203"/>
    </row>
    <row r="515" ht="15.75" customHeight="1">
      <c r="A515" s="203"/>
      <c r="B515" s="203"/>
      <c r="C515" s="203"/>
      <c r="D515" s="203"/>
      <c r="E515" s="203"/>
      <c r="F515" s="203"/>
      <c r="G515" s="203"/>
      <c r="H515" s="203"/>
      <c r="I515" s="203"/>
      <c r="J515" s="203"/>
      <c r="K515" s="203"/>
      <c r="L515" s="203"/>
      <c r="M515" s="203"/>
      <c r="N515" s="203"/>
      <c r="O515" s="203"/>
      <c r="P515" s="203"/>
      <c r="Q515" s="203"/>
      <c r="R515" s="203"/>
      <c r="S515" s="203"/>
      <c r="T515" s="203"/>
      <c r="U515" s="203"/>
      <c r="V515" s="203"/>
      <c r="W515" s="203"/>
      <c r="X515" s="203"/>
      <c r="Y515" s="203"/>
      <c r="Z515" s="203"/>
    </row>
    <row r="516" ht="15.75" customHeight="1">
      <c r="A516" s="203"/>
      <c r="B516" s="203"/>
      <c r="C516" s="203"/>
      <c r="D516" s="203"/>
      <c r="E516" s="203"/>
      <c r="F516" s="203"/>
      <c r="G516" s="203"/>
      <c r="H516" s="203"/>
      <c r="I516" s="203"/>
      <c r="J516" s="203"/>
      <c r="K516" s="203"/>
      <c r="L516" s="203"/>
      <c r="M516" s="203"/>
      <c r="N516" s="203"/>
      <c r="O516" s="203"/>
      <c r="P516" s="203"/>
      <c r="Q516" s="203"/>
      <c r="R516" s="203"/>
      <c r="S516" s="203"/>
      <c r="T516" s="203"/>
      <c r="U516" s="203"/>
      <c r="V516" s="203"/>
      <c r="W516" s="203"/>
      <c r="X516" s="203"/>
      <c r="Y516" s="203"/>
      <c r="Z516" s="203"/>
    </row>
    <row r="517" ht="15.75" customHeight="1">
      <c r="A517" s="203"/>
      <c r="B517" s="203"/>
      <c r="C517" s="203"/>
      <c r="D517" s="203"/>
      <c r="E517" s="203"/>
      <c r="F517" s="203"/>
      <c r="G517" s="203"/>
      <c r="H517" s="203"/>
      <c r="I517" s="203"/>
      <c r="J517" s="203"/>
      <c r="K517" s="203"/>
      <c r="L517" s="203"/>
      <c r="M517" s="203"/>
      <c r="N517" s="203"/>
      <c r="O517" s="203"/>
      <c r="P517" s="203"/>
      <c r="Q517" s="203"/>
      <c r="R517" s="203"/>
      <c r="S517" s="203"/>
      <c r="T517" s="203"/>
      <c r="U517" s="203"/>
      <c r="V517" s="203"/>
      <c r="W517" s="203"/>
      <c r="X517" s="203"/>
      <c r="Y517" s="203"/>
      <c r="Z517" s="203"/>
    </row>
    <row r="518" ht="15.75" customHeight="1">
      <c r="A518" s="203"/>
      <c r="B518" s="203"/>
      <c r="C518" s="203"/>
      <c r="D518" s="203"/>
      <c r="E518" s="203"/>
      <c r="F518" s="203"/>
      <c r="G518" s="203"/>
      <c r="H518" s="203"/>
      <c r="I518" s="203"/>
      <c r="J518" s="203"/>
      <c r="K518" s="203"/>
      <c r="L518" s="203"/>
      <c r="M518" s="203"/>
      <c r="N518" s="203"/>
      <c r="O518" s="203"/>
      <c r="P518" s="203"/>
      <c r="Q518" s="203"/>
      <c r="R518" s="203"/>
      <c r="S518" s="203"/>
      <c r="T518" s="203"/>
      <c r="U518" s="203"/>
      <c r="V518" s="203"/>
      <c r="W518" s="203"/>
      <c r="X518" s="203"/>
      <c r="Y518" s="203"/>
      <c r="Z518" s="203"/>
    </row>
    <row r="519" ht="15.75" customHeight="1">
      <c r="A519" s="203"/>
      <c r="B519" s="203"/>
      <c r="C519" s="203"/>
      <c r="D519" s="203"/>
      <c r="E519" s="203"/>
      <c r="F519" s="203"/>
      <c r="G519" s="203"/>
      <c r="H519" s="203"/>
      <c r="I519" s="203"/>
      <c r="J519" s="203"/>
      <c r="K519" s="203"/>
      <c r="L519" s="203"/>
      <c r="M519" s="203"/>
      <c r="N519" s="203"/>
      <c r="O519" s="203"/>
      <c r="P519" s="203"/>
      <c r="Q519" s="203"/>
      <c r="R519" s="203"/>
      <c r="S519" s="203"/>
      <c r="T519" s="203"/>
      <c r="U519" s="203"/>
      <c r="V519" s="203"/>
      <c r="W519" s="203"/>
      <c r="X519" s="203"/>
      <c r="Y519" s="203"/>
      <c r="Z519" s="203"/>
    </row>
    <row r="520" ht="15.75" customHeight="1">
      <c r="A520" s="203"/>
      <c r="B520" s="203"/>
      <c r="C520" s="203"/>
      <c r="D520" s="203"/>
      <c r="E520" s="203"/>
      <c r="F520" s="203"/>
      <c r="G520" s="203"/>
      <c r="H520" s="203"/>
      <c r="I520" s="203"/>
      <c r="J520" s="203"/>
      <c r="K520" s="203"/>
      <c r="L520" s="203"/>
      <c r="M520" s="203"/>
      <c r="N520" s="203"/>
      <c r="O520" s="203"/>
      <c r="P520" s="203"/>
      <c r="Q520" s="203"/>
      <c r="R520" s="203"/>
      <c r="S520" s="203"/>
      <c r="T520" s="203"/>
      <c r="U520" s="203"/>
      <c r="V520" s="203"/>
      <c r="W520" s="203"/>
      <c r="X520" s="203"/>
      <c r="Y520" s="203"/>
      <c r="Z520" s="203"/>
    </row>
    <row r="521" ht="15.75" customHeight="1">
      <c r="A521" s="203"/>
      <c r="B521" s="203"/>
      <c r="C521" s="203"/>
      <c r="D521" s="203"/>
      <c r="E521" s="203"/>
      <c r="F521" s="203"/>
      <c r="G521" s="203"/>
      <c r="H521" s="203"/>
      <c r="I521" s="203"/>
      <c r="J521" s="203"/>
      <c r="K521" s="203"/>
      <c r="L521" s="203"/>
      <c r="M521" s="203"/>
      <c r="N521" s="203"/>
      <c r="O521" s="203"/>
      <c r="P521" s="203"/>
      <c r="Q521" s="203"/>
      <c r="R521" s="203"/>
      <c r="S521" s="203"/>
      <c r="T521" s="203"/>
      <c r="U521" s="203"/>
      <c r="V521" s="203"/>
      <c r="W521" s="203"/>
      <c r="X521" s="203"/>
      <c r="Y521" s="203"/>
      <c r="Z521" s="203"/>
    </row>
    <row r="522" ht="15.75" customHeight="1">
      <c r="A522" s="203"/>
      <c r="B522" s="203"/>
      <c r="C522" s="203"/>
      <c r="D522" s="203"/>
      <c r="E522" s="203"/>
      <c r="F522" s="203"/>
      <c r="G522" s="203"/>
      <c r="H522" s="203"/>
      <c r="I522" s="203"/>
      <c r="J522" s="203"/>
      <c r="K522" s="203"/>
      <c r="L522" s="203"/>
      <c r="M522" s="203"/>
      <c r="N522" s="203"/>
      <c r="O522" s="203"/>
      <c r="P522" s="203"/>
      <c r="Q522" s="203"/>
      <c r="R522" s="203"/>
      <c r="S522" s="203"/>
      <c r="T522" s="203"/>
      <c r="U522" s="203"/>
      <c r="V522" s="203"/>
      <c r="W522" s="203"/>
      <c r="X522" s="203"/>
      <c r="Y522" s="203"/>
      <c r="Z522" s="203"/>
    </row>
    <row r="523" ht="15.75" customHeight="1">
      <c r="A523" s="203"/>
      <c r="B523" s="203"/>
      <c r="C523" s="203"/>
      <c r="D523" s="203"/>
      <c r="E523" s="203"/>
      <c r="F523" s="203"/>
      <c r="G523" s="203"/>
      <c r="H523" s="203"/>
      <c r="I523" s="203"/>
      <c r="J523" s="203"/>
      <c r="K523" s="203"/>
      <c r="L523" s="203"/>
      <c r="M523" s="203"/>
      <c r="N523" s="203"/>
      <c r="O523" s="203"/>
      <c r="P523" s="203"/>
      <c r="Q523" s="203"/>
      <c r="R523" s="203"/>
      <c r="S523" s="203"/>
      <c r="T523" s="203"/>
      <c r="U523" s="203"/>
      <c r="V523" s="203"/>
      <c r="W523" s="203"/>
      <c r="X523" s="203"/>
      <c r="Y523" s="203"/>
      <c r="Z523" s="203"/>
    </row>
    <row r="524" ht="15.75" customHeight="1">
      <c r="A524" s="203"/>
      <c r="B524" s="203"/>
      <c r="C524" s="203"/>
      <c r="D524" s="203"/>
      <c r="E524" s="203"/>
      <c r="F524" s="203"/>
      <c r="G524" s="203"/>
      <c r="H524" s="203"/>
      <c r="I524" s="203"/>
      <c r="J524" s="203"/>
      <c r="K524" s="203"/>
      <c r="L524" s="203"/>
      <c r="M524" s="203"/>
      <c r="N524" s="203"/>
      <c r="O524" s="203"/>
      <c r="P524" s="203"/>
      <c r="Q524" s="203"/>
      <c r="R524" s="203"/>
      <c r="S524" s="203"/>
      <c r="T524" s="203"/>
      <c r="U524" s="203"/>
      <c r="V524" s="203"/>
      <c r="W524" s="203"/>
      <c r="X524" s="203"/>
      <c r="Y524" s="203"/>
      <c r="Z524" s="203"/>
    </row>
    <row r="525" ht="15.75" customHeight="1">
      <c r="A525" s="203"/>
      <c r="B525" s="203"/>
      <c r="C525" s="203"/>
      <c r="D525" s="203"/>
      <c r="E525" s="203"/>
      <c r="F525" s="203"/>
      <c r="G525" s="203"/>
      <c r="H525" s="203"/>
      <c r="I525" s="203"/>
      <c r="J525" s="203"/>
      <c r="K525" s="203"/>
      <c r="L525" s="203"/>
      <c r="M525" s="203"/>
      <c r="N525" s="203"/>
      <c r="O525" s="203"/>
      <c r="P525" s="203"/>
      <c r="Q525" s="203"/>
      <c r="R525" s="203"/>
      <c r="S525" s="203"/>
      <c r="T525" s="203"/>
      <c r="U525" s="203"/>
      <c r="V525" s="203"/>
      <c r="W525" s="203"/>
      <c r="X525" s="203"/>
      <c r="Y525" s="203"/>
      <c r="Z525" s="203"/>
    </row>
    <row r="526" ht="15.75" customHeight="1">
      <c r="A526" s="203"/>
      <c r="B526" s="203"/>
      <c r="C526" s="203"/>
      <c r="D526" s="203"/>
      <c r="E526" s="203"/>
      <c r="F526" s="203"/>
      <c r="G526" s="203"/>
      <c r="H526" s="203"/>
      <c r="I526" s="203"/>
      <c r="J526" s="203"/>
      <c r="K526" s="203"/>
      <c r="L526" s="203"/>
      <c r="M526" s="203"/>
      <c r="N526" s="203"/>
      <c r="O526" s="203"/>
      <c r="P526" s="203"/>
      <c r="Q526" s="203"/>
      <c r="R526" s="203"/>
      <c r="S526" s="203"/>
      <c r="T526" s="203"/>
      <c r="U526" s="203"/>
      <c r="V526" s="203"/>
      <c r="W526" s="203"/>
      <c r="X526" s="203"/>
      <c r="Y526" s="203"/>
      <c r="Z526" s="203"/>
    </row>
    <row r="527" ht="15.75" customHeight="1">
      <c r="A527" s="203"/>
      <c r="B527" s="203"/>
      <c r="C527" s="203"/>
      <c r="D527" s="203"/>
      <c r="E527" s="203"/>
      <c r="F527" s="203"/>
      <c r="G527" s="203"/>
      <c r="H527" s="203"/>
      <c r="I527" s="203"/>
      <c r="J527" s="203"/>
      <c r="K527" s="203"/>
      <c r="L527" s="203"/>
      <c r="M527" s="203"/>
      <c r="N527" s="203"/>
      <c r="O527" s="203"/>
      <c r="P527" s="203"/>
      <c r="Q527" s="203"/>
      <c r="R527" s="203"/>
      <c r="S527" s="203"/>
      <c r="T527" s="203"/>
      <c r="U527" s="203"/>
      <c r="V527" s="203"/>
      <c r="W527" s="203"/>
      <c r="X527" s="203"/>
      <c r="Y527" s="203"/>
      <c r="Z527" s="203"/>
    </row>
    <row r="528" ht="15.75" customHeight="1">
      <c r="A528" s="203"/>
      <c r="B528" s="203"/>
      <c r="C528" s="203"/>
      <c r="D528" s="203"/>
      <c r="E528" s="203"/>
      <c r="F528" s="203"/>
      <c r="G528" s="203"/>
      <c r="H528" s="203"/>
      <c r="I528" s="203"/>
      <c r="J528" s="203"/>
      <c r="K528" s="203"/>
      <c r="L528" s="203"/>
      <c r="M528" s="203"/>
      <c r="N528" s="203"/>
      <c r="O528" s="203"/>
      <c r="P528" s="203"/>
      <c r="Q528" s="203"/>
      <c r="R528" s="203"/>
      <c r="S528" s="203"/>
      <c r="T528" s="203"/>
      <c r="U528" s="203"/>
      <c r="V528" s="203"/>
      <c r="W528" s="203"/>
      <c r="X528" s="203"/>
      <c r="Y528" s="203"/>
      <c r="Z528" s="203"/>
    </row>
    <row r="529" ht="15.75" customHeight="1">
      <c r="A529" s="203"/>
      <c r="B529" s="203"/>
      <c r="C529" s="203"/>
      <c r="D529" s="203"/>
      <c r="E529" s="203"/>
      <c r="F529" s="203"/>
      <c r="G529" s="203"/>
      <c r="H529" s="203"/>
      <c r="I529" s="203"/>
      <c r="J529" s="203"/>
      <c r="K529" s="203"/>
      <c r="L529" s="203"/>
      <c r="M529" s="203"/>
      <c r="N529" s="203"/>
      <c r="O529" s="203"/>
      <c r="P529" s="203"/>
      <c r="Q529" s="203"/>
      <c r="R529" s="203"/>
      <c r="S529" s="203"/>
      <c r="T529" s="203"/>
      <c r="U529" s="203"/>
      <c r="V529" s="203"/>
      <c r="W529" s="203"/>
      <c r="X529" s="203"/>
      <c r="Y529" s="203"/>
      <c r="Z529" s="203"/>
    </row>
    <row r="530" ht="15.75" customHeight="1">
      <c r="A530" s="203"/>
      <c r="B530" s="203"/>
      <c r="C530" s="203"/>
      <c r="D530" s="203"/>
      <c r="E530" s="203"/>
      <c r="F530" s="203"/>
      <c r="G530" s="203"/>
      <c r="H530" s="203"/>
      <c r="I530" s="203"/>
      <c r="J530" s="203"/>
      <c r="K530" s="203"/>
      <c r="L530" s="203"/>
      <c r="M530" s="203"/>
      <c r="N530" s="203"/>
      <c r="O530" s="203"/>
      <c r="P530" s="203"/>
      <c r="Q530" s="203"/>
      <c r="R530" s="203"/>
      <c r="S530" s="203"/>
      <c r="T530" s="203"/>
      <c r="U530" s="203"/>
      <c r="V530" s="203"/>
      <c r="W530" s="203"/>
      <c r="X530" s="203"/>
      <c r="Y530" s="203"/>
      <c r="Z530" s="203"/>
    </row>
    <row r="531" ht="15.75" customHeight="1">
      <c r="A531" s="203"/>
      <c r="B531" s="203"/>
      <c r="C531" s="203"/>
      <c r="D531" s="203"/>
      <c r="E531" s="203"/>
      <c r="F531" s="203"/>
      <c r="G531" s="203"/>
      <c r="H531" s="203"/>
      <c r="I531" s="203"/>
      <c r="J531" s="203"/>
      <c r="K531" s="203"/>
      <c r="L531" s="203"/>
      <c r="M531" s="203"/>
      <c r="N531" s="203"/>
      <c r="O531" s="203"/>
      <c r="P531" s="203"/>
      <c r="Q531" s="203"/>
      <c r="R531" s="203"/>
      <c r="S531" s="203"/>
      <c r="T531" s="203"/>
      <c r="U531" s="203"/>
      <c r="V531" s="203"/>
      <c r="W531" s="203"/>
      <c r="X531" s="203"/>
      <c r="Y531" s="203"/>
      <c r="Z531" s="203"/>
    </row>
    <row r="532" ht="15.75" customHeight="1">
      <c r="A532" s="203"/>
      <c r="B532" s="203"/>
      <c r="C532" s="203"/>
      <c r="D532" s="203"/>
      <c r="E532" s="203"/>
      <c r="F532" s="203"/>
      <c r="G532" s="203"/>
      <c r="H532" s="203"/>
      <c r="I532" s="203"/>
      <c r="J532" s="203"/>
      <c r="K532" s="203"/>
      <c r="L532" s="203"/>
      <c r="M532" s="203"/>
      <c r="N532" s="203"/>
      <c r="O532" s="203"/>
      <c r="P532" s="203"/>
      <c r="Q532" s="203"/>
      <c r="R532" s="203"/>
      <c r="S532" s="203"/>
      <c r="T532" s="203"/>
      <c r="U532" s="203"/>
      <c r="V532" s="203"/>
      <c r="W532" s="203"/>
      <c r="X532" s="203"/>
      <c r="Y532" s="203"/>
      <c r="Z532" s="203"/>
    </row>
    <row r="533" ht="15.75" customHeight="1">
      <c r="A533" s="203"/>
      <c r="B533" s="203"/>
      <c r="C533" s="203"/>
      <c r="D533" s="203"/>
      <c r="E533" s="203"/>
      <c r="F533" s="203"/>
      <c r="G533" s="203"/>
      <c r="H533" s="203"/>
      <c r="I533" s="203"/>
      <c r="J533" s="203"/>
      <c r="K533" s="203"/>
      <c r="L533" s="203"/>
      <c r="M533" s="203"/>
      <c r="N533" s="203"/>
      <c r="O533" s="203"/>
      <c r="P533" s="203"/>
      <c r="Q533" s="203"/>
      <c r="R533" s="203"/>
      <c r="S533" s="203"/>
      <c r="T533" s="203"/>
      <c r="U533" s="203"/>
      <c r="V533" s="203"/>
      <c r="W533" s="203"/>
      <c r="X533" s="203"/>
      <c r="Y533" s="203"/>
      <c r="Z533" s="203"/>
    </row>
    <row r="534" ht="15.75" customHeight="1">
      <c r="A534" s="203"/>
      <c r="B534" s="203"/>
      <c r="C534" s="203"/>
      <c r="D534" s="203"/>
      <c r="E534" s="203"/>
      <c r="F534" s="203"/>
      <c r="G534" s="203"/>
      <c r="H534" s="203"/>
      <c r="I534" s="203"/>
      <c r="J534" s="203"/>
      <c r="K534" s="203"/>
      <c r="L534" s="203"/>
      <c r="M534" s="203"/>
      <c r="N534" s="203"/>
      <c r="O534" s="203"/>
      <c r="P534" s="203"/>
      <c r="Q534" s="203"/>
      <c r="R534" s="203"/>
      <c r="S534" s="203"/>
      <c r="T534" s="203"/>
      <c r="U534" s="203"/>
      <c r="V534" s="203"/>
      <c r="W534" s="203"/>
      <c r="X534" s="203"/>
      <c r="Y534" s="203"/>
      <c r="Z534" s="203"/>
    </row>
    <row r="535" ht="15.75" customHeight="1">
      <c r="A535" s="203"/>
      <c r="B535" s="203"/>
      <c r="C535" s="203"/>
      <c r="D535" s="203"/>
      <c r="E535" s="203"/>
      <c r="F535" s="203"/>
      <c r="G535" s="203"/>
      <c r="H535" s="203"/>
      <c r="I535" s="203"/>
      <c r="J535" s="203"/>
      <c r="K535" s="203"/>
      <c r="L535" s="203"/>
      <c r="M535" s="203"/>
      <c r="N535" s="203"/>
      <c r="O535" s="203"/>
      <c r="P535" s="203"/>
      <c r="Q535" s="203"/>
      <c r="R535" s="203"/>
      <c r="S535" s="203"/>
      <c r="T535" s="203"/>
      <c r="U535" s="203"/>
      <c r="V535" s="203"/>
      <c r="W535" s="203"/>
      <c r="X535" s="203"/>
      <c r="Y535" s="203"/>
      <c r="Z535" s="203"/>
    </row>
    <row r="536" ht="15.75" customHeight="1">
      <c r="A536" s="203"/>
      <c r="B536" s="203"/>
      <c r="C536" s="203"/>
      <c r="D536" s="203"/>
      <c r="E536" s="203"/>
      <c r="F536" s="203"/>
      <c r="G536" s="203"/>
      <c r="H536" s="203"/>
      <c r="I536" s="203"/>
      <c r="J536" s="203"/>
      <c r="K536" s="203"/>
      <c r="L536" s="203"/>
      <c r="M536" s="203"/>
      <c r="N536" s="203"/>
      <c r="O536" s="203"/>
      <c r="P536" s="203"/>
      <c r="Q536" s="203"/>
      <c r="R536" s="203"/>
      <c r="S536" s="203"/>
      <c r="T536" s="203"/>
      <c r="U536" s="203"/>
      <c r="V536" s="203"/>
      <c r="W536" s="203"/>
      <c r="X536" s="203"/>
      <c r="Y536" s="203"/>
      <c r="Z536" s="203"/>
    </row>
    <row r="537" ht="15.75" customHeight="1">
      <c r="A537" s="203"/>
      <c r="B537" s="203"/>
      <c r="C537" s="203"/>
      <c r="D537" s="203"/>
      <c r="E537" s="203"/>
      <c r="F537" s="203"/>
      <c r="G537" s="203"/>
      <c r="H537" s="203"/>
      <c r="I537" s="203"/>
      <c r="J537" s="203"/>
      <c r="K537" s="203"/>
      <c r="L537" s="203"/>
      <c r="M537" s="203"/>
      <c r="N537" s="203"/>
      <c r="O537" s="203"/>
      <c r="P537" s="203"/>
      <c r="Q537" s="203"/>
      <c r="R537" s="203"/>
      <c r="S537" s="203"/>
      <c r="T537" s="203"/>
      <c r="U537" s="203"/>
      <c r="V537" s="203"/>
      <c r="W537" s="203"/>
      <c r="X537" s="203"/>
      <c r="Y537" s="203"/>
      <c r="Z537" s="203"/>
    </row>
    <row r="538" ht="15.75" customHeight="1">
      <c r="A538" s="203"/>
      <c r="B538" s="203"/>
      <c r="C538" s="203"/>
      <c r="D538" s="203"/>
      <c r="E538" s="203"/>
      <c r="F538" s="203"/>
      <c r="G538" s="203"/>
      <c r="H538" s="203"/>
      <c r="I538" s="203"/>
      <c r="J538" s="203"/>
      <c r="K538" s="203"/>
      <c r="L538" s="203"/>
      <c r="M538" s="203"/>
      <c r="N538" s="203"/>
      <c r="O538" s="203"/>
      <c r="P538" s="203"/>
      <c r="Q538" s="203"/>
      <c r="R538" s="203"/>
      <c r="S538" s="203"/>
      <c r="T538" s="203"/>
      <c r="U538" s="203"/>
      <c r="V538" s="203"/>
      <c r="W538" s="203"/>
      <c r="X538" s="203"/>
      <c r="Y538" s="203"/>
      <c r="Z538" s="203"/>
    </row>
    <row r="539" ht="15.75" customHeight="1">
      <c r="A539" s="203"/>
      <c r="B539" s="203"/>
      <c r="C539" s="203"/>
      <c r="D539" s="203"/>
      <c r="E539" s="203"/>
      <c r="F539" s="203"/>
      <c r="G539" s="203"/>
      <c r="H539" s="203"/>
      <c r="I539" s="203"/>
      <c r="J539" s="203"/>
      <c r="K539" s="203"/>
      <c r="L539" s="203"/>
      <c r="M539" s="203"/>
      <c r="N539" s="203"/>
      <c r="O539" s="203"/>
      <c r="P539" s="203"/>
      <c r="Q539" s="203"/>
      <c r="R539" s="203"/>
      <c r="S539" s="203"/>
      <c r="T539" s="203"/>
      <c r="U539" s="203"/>
      <c r="V539" s="203"/>
      <c r="W539" s="203"/>
      <c r="X539" s="203"/>
      <c r="Y539" s="203"/>
      <c r="Z539" s="203"/>
    </row>
    <row r="540" ht="15.75" customHeight="1">
      <c r="A540" s="203"/>
      <c r="B540" s="203"/>
      <c r="C540" s="203"/>
      <c r="D540" s="203"/>
      <c r="E540" s="203"/>
      <c r="F540" s="203"/>
      <c r="G540" s="203"/>
      <c r="H540" s="203"/>
      <c r="I540" s="203"/>
      <c r="J540" s="203"/>
      <c r="K540" s="203"/>
      <c r="L540" s="203"/>
      <c r="M540" s="203"/>
      <c r="N540" s="203"/>
      <c r="O540" s="203"/>
      <c r="P540" s="203"/>
      <c r="Q540" s="203"/>
      <c r="R540" s="203"/>
      <c r="S540" s="203"/>
      <c r="T540" s="203"/>
      <c r="U540" s="203"/>
      <c r="V540" s="203"/>
      <c r="W540" s="203"/>
      <c r="X540" s="203"/>
      <c r="Y540" s="203"/>
      <c r="Z540" s="203"/>
    </row>
    <row r="541" ht="15.75" customHeight="1">
      <c r="A541" s="203"/>
      <c r="B541" s="203"/>
      <c r="C541" s="203"/>
      <c r="D541" s="203"/>
      <c r="E541" s="203"/>
      <c r="F541" s="203"/>
      <c r="G541" s="203"/>
      <c r="H541" s="203"/>
      <c r="I541" s="203"/>
      <c r="J541" s="203"/>
      <c r="K541" s="203"/>
      <c r="L541" s="203"/>
      <c r="M541" s="203"/>
      <c r="N541" s="203"/>
      <c r="O541" s="203"/>
      <c r="P541" s="203"/>
      <c r="Q541" s="203"/>
      <c r="R541" s="203"/>
      <c r="S541" s="203"/>
      <c r="T541" s="203"/>
      <c r="U541" s="203"/>
      <c r="V541" s="203"/>
      <c r="W541" s="203"/>
      <c r="X541" s="203"/>
      <c r="Y541" s="203"/>
      <c r="Z541" s="203"/>
    </row>
    <row r="542" ht="15.75" customHeight="1">
      <c r="A542" s="203"/>
      <c r="B542" s="203"/>
      <c r="C542" s="203"/>
      <c r="D542" s="203"/>
      <c r="E542" s="203"/>
      <c r="F542" s="203"/>
      <c r="G542" s="203"/>
      <c r="H542" s="203"/>
      <c r="I542" s="203"/>
      <c r="J542" s="203"/>
      <c r="K542" s="203"/>
      <c r="L542" s="203"/>
      <c r="M542" s="203"/>
      <c r="N542" s="203"/>
      <c r="O542" s="203"/>
      <c r="P542" s="203"/>
      <c r="Q542" s="203"/>
      <c r="R542" s="203"/>
      <c r="S542" s="203"/>
      <c r="T542" s="203"/>
      <c r="U542" s="203"/>
      <c r="V542" s="203"/>
      <c r="W542" s="203"/>
      <c r="X542" s="203"/>
      <c r="Y542" s="203"/>
      <c r="Z542" s="203"/>
    </row>
    <row r="543" ht="15.75" customHeight="1">
      <c r="A543" s="203"/>
      <c r="B543" s="203"/>
      <c r="C543" s="203"/>
      <c r="D543" s="203"/>
      <c r="E543" s="203"/>
      <c r="F543" s="203"/>
      <c r="G543" s="203"/>
      <c r="H543" s="203"/>
      <c r="I543" s="203"/>
      <c r="J543" s="203"/>
      <c r="K543" s="203"/>
      <c r="L543" s="203"/>
      <c r="M543" s="203"/>
      <c r="N543" s="203"/>
      <c r="O543" s="203"/>
      <c r="P543" s="203"/>
      <c r="Q543" s="203"/>
      <c r="R543" s="203"/>
      <c r="S543" s="203"/>
      <c r="T543" s="203"/>
      <c r="U543" s="203"/>
      <c r="V543" s="203"/>
      <c r="W543" s="203"/>
      <c r="X543" s="203"/>
      <c r="Y543" s="203"/>
      <c r="Z543" s="203"/>
    </row>
    <row r="544" ht="15.75" customHeight="1">
      <c r="A544" s="203"/>
      <c r="B544" s="203"/>
      <c r="C544" s="203"/>
      <c r="D544" s="203"/>
      <c r="E544" s="203"/>
      <c r="F544" s="203"/>
      <c r="G544" s="203"/>
      <c r="H544" s="203"/>
      <c r="I544" s="203"/>
      <c r="J544" s="203"/>
      <c r="K544" s="203"/>
      <c r="L544" s="203"/>
      <c r="M544" s="203"/>
      <c r="N544" s="203"/>
      <c r="O544" s="203"/>
      <c r="P544" s="203"/>
      <c r="Q544" s="203"/>
      <c r="R544" s="203"/>
      <c r="S544" s="203"/>
      <c r="T544" s="203"/>
      <c r="U544" s="203"/>
      <c r="V544" s="203"/>
      <c r="W544" s="203"/>
      <c r="X544" s="203"/>
      <c r="Y544" s="203"/>
      <c r="Z544" s="203"/>
    </row>
    <row r="545" ht="15.75" customHeight="1">
      <c r="A545" s="203"/>
      <c r="B545" s="203"/>
      <c r="C545" s="203"/>
      <c r="D545" s="203"/>
      <c r="E545" s="203"/>
      <c r="F545" s="203"/>
      <c r="G545" s="203"/>
      <c r="H545" s="203"/>
      <c r="I545" s="203"/>
      <c r="J545" s="203"/>
      <c r="K545" s="203"/>
      <c r="L545" s="203"/>
      <c r="M545" s="203"/>
      <c r="N545" s="203"/>
      <c r="O545" s="203"/>
      <c r="P545" s="203"/>
      <c r="Q545" s="203"/>
      <c r="R545" s="203"/>
      <c r="S545" s="203"/>
      <c r="T545" s="203"/>
      <c r="U545" s="203"/>
      <c r="V545" s="203"/>
      <c r="W545" s="203"/>
      <c r="X545" s="203"/>
      <c r="Y545" s="203"/>
      <c r="Z545" s="203"/>
    </row>
    <row r="546" ht="15.75" customHeight="1">
      <c r="A546" s="203"/>
      <c r="B546" s="203"/>
      <c r="C546" s="203"/>
      <c r="D546" s="203"/>
      <c r="E546" s="203"/>
      <c r="F546" s="203"/>
      <c r="G546" s="203"/>
      <c r="H546" s="203"/>
      <c r="I546" s="203"/>
      <c r="J546" s="203"/>
      <c r="K546" s="203"/>
      <c r="L546" s="203"/>
      <c r="M546" s="203"/>
      <c r="N546" s="203"/>
      <c r="O546" s="203"/>
      <c r="P546" s="203"/>
      <c r="Q546" s="203"/>
      <c r="R546" s="203"/>
      <c r="S546" s="203"/>
      <c r="T546" s="203"/>
      <c r="U546" s="203"/>
      <c r="V546" s="203"/>
      <c r="W546" s="203"/>
      <c r="X546" s="203"/>
      <c r="Y546" s="203"/>
      <c r="Z546" s="203"/>
    </row>
    <row r="547" ht="15.75" customHeight="1">
      <c r="A547" s="203"/>
      <c r="B547" s="203"/>
      <c r="C547" s="203"/>
      <c r="D547" s="203"/>
      <c r="E547" s="203"/>
      <c r="F547" s="203"/>
      <c r="G547" s="203"/>
      <c r="H547" s="203"/>
      <c r="I547" s="203"/>
      <c r="J547" s="203"/>
      <c r="K547" s="203"/>
      <c r="L547" s="203"/>
      <c r="M547" s="203"/>
      <c r="N547" s="203"/>
      <c r="O547" s="203"/>
      <c r="P547" s="203"/>
      <c r="Q547" s="203"/>
      <c r="R547" s="203"/>
      <c r="S547" s="203"/>
      <c r="T547" s="203"/>
      <c r="U547" s="203"/>
      <c r="V547" s="203"/>
      <c r="W547" s="203"/>
      <c r="X547" s="203"/>
      <c r="Y547" s="203"/>
      <c r="Z547" s="203"/>
    </row>
    <row r="548" ht="15.75" customHeight="1">
      <c r="A548" s="203"/>
      <c r="B548" s="203"/>
      <c r="C548" s="203"/>
      <c r="D548" s="203"/>
      <c r="E548" s="203"/>
      <c r="F548" s="203"/>
      <c r="G548" s="203"/>
      <c r="H548" s="203"/>
      <c r="I548" s="203"/>
      <c r="J548" s="203"/>
      <c r="K548" s="203"/>
      <c r="L548" s="203"/>
      <c r="M548" s="203"/>
      <c r="N548" s="203"/>
      <c r="O548" s="203"/>
      <c r="P548" s="203"/>
      <c r="Q548" s="203"/>
      <c r="R548" s="203"/>
      <c r="S548" s="203"/>
      <c r="T548" s="203"/>
      <c r="U548" s="203"/>
      <c r="V548" s="203"/>
      <c r="W548" s="203"/>
      <c r="X548" s="203"/>
      <c r="Y548" s="203"/>
      <c r="Z548" s="203"/>
    </row>
    <row r="549" ht="15.75" customHeight="1">
      <c r="A549" s="203"/>
      <c r="B549" s="203"/>
      <c r="C549" s="203"/>
      <c r="D549" s="203"/>
      <c r="E549" s="203"/>
      <c r="F549" s="203"/>
      <c r="G549" s="203"/>
      <c r="H549" s="203"/>
      <c r="I549" s="203"/>
      <c r="J549" s="203"/>
      <c r="K549" s="203"/>
      <c r="L549" s="203"/>
      <c r="M549" s="203"/>
      <c r="N549" s="203"/>
      <c r="O549" s="203"/>
      <c r="P549" s="203"/>
      <c r="Q549" s="203"/>
      <c r="R549" s="203"/>
      <c r="S549" s="203"/>
      <c r="T549" s="203"/>
      <c r="U549" s="203"/>
      <c r="V549" s="203"/>
      <c r="W549" s="203"/>
      <c r="X549" s="203"/>
      <c r="Y549" s="203"/>
      <c r="Z549" s="203"/>
    </row>
    <row r="550" ht="15.75" customHeight="1">
      <c r="A550" s="203"/>
      <c r="B550" s="203"/>
      <c r="C550" s="203"/>
      <c r="D550" s="203"/>
      <c r="E550" s="203"/>
      <c r="F550" s="203"/>
      <c r="G550" s="203"/>
      <c r="H550" s="203"/>
      <c r="I550" s="203"/>
      <c r="J550" s="203"/>
      <c r="K550" s="203"/>
      <c r="L550" s="203"/>
      <c r="M550" s="203"/>
      <c r="N550" s="203"/>
      <c r="O550" s="203"/>
      <c r="P550" s="203"/>
      <c r="Q550" s="203"/>
      <c r="R550" s="203"/>
      <c r="S550" s="203"/>
      <c r="T550" s="203"/>
      <c r="U550" s="203"/>
      <c r="V550" s="203"/>
      <c r="W550" s="203"/>
      <c r="X550" s="203"/>
      <c r="Y550" s="203"/>
      <c r="Z550" s="203"/>
    </row>
    <row r="551" ht="15.75" customHeight="1">
      <c r="A551" s="203"/>
      <c r="B551" s="203"/>
      <c r="C551" s="203"/>
      <c r="D551" s="203"/>
      <c r="E551" s="203"/>
      <c r="F551" s="203"/>
      <c r="G551" s="203"/>
      <c r="H551" s="203"/>
      <c r="I551" s="203"/>
      <c r="J551" s="203"/>
      <c r="K551" s="203"/>
      <c r="L551" s="203"/>
      <c r="M551" s="203"/>
      <c r="N551" s="203"/>
      <c r="O551" s="203"/>
      <c r="P551" s="203"/>
      <c r="Q551" s="203"/>
      <c r="R551" s="203"/>
      <c r="S551" s="203"/>
      <c r="T551" s="203"/>
      <c r="U551" s="203"/>
      <c r="V551" s="203"/>
      <c r="W551" s="203"/>
      <c r="X551" s="203"/>
      <c r="Y551" s="203"/>
      <c r="Z551" s="203"/>
    </row>
    <row r="552" ht="15.75" customHeight="1">
      <c r="A552" s="203"/>
      <c r="B552" s="203"/>
      <c r="C552" s="203"/>
      <c r="D552" s="203"/>
      <c r="E552" s="203"/>
      <c r="F552" s="203"/>
      <c r="G552" s="203"/>
      <c r="H552" s="203"/>
      <c r="I552" s="203"/>
      <c r="J552" s="203"/>
      <c r="K552" s="203"/>
      <c r="L552" s="203"/>
      <c r="M552" s="203"/>
      <c r="N552" s="203"/>
      <c r="O552" s="203"/>
      <c r="P552" s="203"/>
      <c r="Q552" s="203"/>
      <c r="R552" s="203"/>
      <c r="S552" s="203"/>
      <c r="T552" s="203"/>
      <c r="U552" s="203"/>
      <c r="V552" s="203"/>
      <c r="W552" s="203"/>
      <c r="X552" s="203"/>
      <c r="Y552" s="203"/>
      <c r="Z552" s="203"/>
    </row>
    <row r="553" ht="15.75" customHeight="1">
      <c r="A553" s="203"/>
      <c r="B553" s="203"/>
      <c r="C553" s="203"/>
      <c r="D553" s="203"/>
      <c r="E553" s="203"/>
      <c r="F553" s="203"/>
      <c r="G553" s="203"/>
      <c r="H553" s="203"/>
      <c r="I553" s="203"/>
      <c r="J553" s="203"/>
      <c r="K553" s="203"/>
      <c r="L553" s="203"/>
      <c r="M553" s="203"/>
      <c r="N553" s="203"/>
      <c r="O553" s="203"/>
      <c r="P553" s="203"/>
      <c r="Q553" s="203"/>
      <c r="R553" s="203"/>
      <c r="S553" s="203"/>
      <c r="T553" s="203"/>
      <c r="U553" s="203"/>
      <c r="V553" s="203"/>
      <c r="W553" s="203"/>
      <c r="X553" s="203"/>
      <c r="Y553" s="203"/>
      <c r="Z553" s="203"/>
    </row>
    <row r="554" ht="15.75" customHeight="1">
      <c r="A554" s="203"/>
      <c r="B554" s="203"/>
      <c r="C554" s="203"/>
      <c r="D554" s="203"/>
      <c r="E554" s="203"/>
      <c r="F554" s="203"/>
      <c r="G554" s="203"/>
      <c r="H554" s="203"/>
      <c r="I554" s="203"/>
      <c r="J554" s="203"/>
      <c r="K554" s="203"/>
      <c r="L554" s="203"/>
      <c r="M554" s="203"/>
      <c r="N554" s="203"/>
      <c r="O554" s="203"/>
      <c r="P554" s="203"/>
      <c r="Q554" s="203"/>
      <c r="R554" s="203"/>
      <c r="S554" s="203"/>
      <c r="T554" s="203"/>
      <c r="U554" s="203"/>
      <c r="V554" s="203"/>
      <c r="W554" s="203"/>
      <c r="X554" s="203"/>
      <c r="Y554" s="203"/>
      <c r="Z554" s="203"/>
    </row>
    <row r="555" ht="15.75" customHeight="1">
      <c r="A555" s="203"/>
      <c r="B555" s="203"/>
      <c r="C555" s="203"/>
      <c r="D555" s="203"/>
      <c r="E555" s="203"/>
      <c r="F555" s="203"/>
      <c r="G555" s="203"/>
      <c r="H555" s="203"/>
      <c r="I555" s="203"/>
      <c r="J555" s="203"/>
      <c r="K555" s="203"/>
      <c r="L555" s="203"/>
      <c r="M555" s="203"/>
      <c r="N555" s="203"/>
      <c r="O555" s="203"/>
      <c r="P555" s="203"/>
      <c r="Q555" s="203"/>
      <c r="R555" s="203"/>
      <c r="S555" s="203"/>
      <c r="T555" s="203"/>
      <c r="U555" s="203"/>
      <c r="V555" s="203"/>
      <c r="W555" s="203"/>
      <c r="X555" s="203"/>
      <c r="Y555" s="203"/>
      <c r="Z555" s="203"/>
    </row>
    <row r="556" ht="15.75" customHeight="1">
      <c r="A556" s="203"/>
      <c r="B556" s="203"/>
      <c r="C556" s="203"/>
      <c r="D556" s="203"/>
      <c r="E556" s="203"/>
      <c r="F556" s="203"/>
      <c r="G556" s="203"/>
      <c r="H556" s="203"/>
      <c r="I556" s="203"/>
      <c r="J556" s="203"/>
      <c r="K556" s="203"/>
      <c r="L556" s="203"/>
      <c r="M556" s="203"/>
      <c r="N556" s="203"/>
      <c r="O556" s="203"/>
      <c r="P556" s="203"/>
      <c r="Q556" s="203"/>
      <c r="R556" s="203"/>
      <c r="S556" s="203"/>
      <c r="T556" s="203"/>
      <c r="U556" s="203"/>
      <c r="V556" s="203"/>
      <c r="W556" s="203"/>
      <c r="X556" s="203"/>
      <c r="Y556" s="203"/>
      <c r="Z556" s="203"/>
    </row>
    <row r="557" ht="15.75" customHeight="1">
      <c r="A557" s="203"/>
      <c r="B557" s="203"/>
      <c r="C557" s="203"/>
      <c r="D557" s="203"/>
      <c r="E557" s="203"/>
      <c r="F557" s="203"/>
      <c r="G557" s="203"/>
      <c r="H557" s="203"/>
      <c r="I557" s="203"/>
      <c r="J557" s="203"/>
      <c r="K557" s="203"/>
      <c r="L557" s="203"/>
      <c r="M557" s="203"/>
      <c r="N557" s="203"/>
      <c r="O557" s="203"/>
      <c r="P557" s="203"/>
      <c r="Q557" s="203"/>
      <c r="R557" s="203"/>
      <c r="S557" s="203"/>
      <c r="T557" s="203"/>
      <c r="U557" s="203"/>
      <c r="V557" s="203"/>
      <c r="W557" s="203"/>
      <c r="X557" s="203"/>
      <c r="Y557" s="203"/>
      <c r="Z557" s="203"/>
    </row>
    <row r="558" ht="15.75" customHeight="1">
      <c r="A558" s="203"/>
      <c r="B558" s="203"/>
      <c r="C558" s="203"/>
      <c r="D558" s="203"/>
      <c r="E558" s="203"/>
      <c r="F558" s="203"/>
      <c r="G558" s="203"/>
      <c r="H558" s="203"/>
      <c r="I558" s="203"/>
      <c r="J558" s="203"/>
      <c r="K558" s="203"/>
      <c r="L558" s="203"/>
      <c r="M558" s="203"/>
      <c r="N558" s="203"/>
      <c r="O558" s="203"/>
      <c r="P558" s="203"/>
      <c r="Q558" s="203"/>
      <c r="R558" s="203"/>
      <c r="S558" s="203"/>
      <c r="T558" s="203"/>
      <c r="U558" s="203"/>
      <c r="V558" s="203"/>
      <c r="W558" s="203"/>
      <c r="X558" s="203"/>
      <c r="Y558" s="203"/>
      <c r="Z558" s="203"/>
    </row>
    <row r="559" ht="15.75" customHeight="1">
      <c r="A559" s="203"/>
      <c r="B559" s="203"/>
      <c r="C559" s="203"/>
      <c r="D559" s="203"/>
      <c r="E559" s="203"/>
      <c r="F559" s="203"/>
      <c r="G559" s="203"/>
      <c r="H559" s="203"/>
      <c r="I559" s="203"/>
      <c r="J559" s="203"/>
      <c r="K559" s="203"/>
      <c r="L559" s="203"/>
      <c r="M559" s="203"/>
      <c r="N559" s="203"/>
      <c r="O559" s="203"/>
      <c r="P559" s="203"/>
      <c r="Q559" s="203"/>
      <c r="R559" s="203"/>
      <c r="S559" s="203"/>
      <c r="T559" s="203"/>
      <c r="U559" s="203"/>
      <c r="V559" s="203"/>
      <c r="W559" s="203"/>
      <c r="X559" s="203"/>
      <c r="Y559" s="203"/>
      <c r="Z559" s="203"/>
    </row>
    <row r="560" ht="15.75" customHeight="1">
      <c r="A560" s="203"/>
      <c r="B560" s="203"/>
      <c r="C560" s="203"/>
      <c r="D560" s="203"/>
      <c r="E560" s="203"/>
      <c r="F560" s="203"/>
      <c r="G560" s="203"/>
      <c r="H560" s="203"/>
      <c r="I560" s="203"/>
      <c r="J560" s="203"/>
      <c r="K560" s="203"/>
      <c r="L560" s="203"/>
      <c r="M560" s="203"/>
      <c r="N560" s="203"/>
      <c r="O560" s="203"/>
      <c r="P560" s="203"/>
      <c r="Q560" s="203"/>
      <c r="R560" s="203"/>
      <c r="S560" s="203"/>
      <c r="T560" s="203"/>
      <c r="U560" s="203"/>
      <c r="V560" s="203"/>
      <c r="W560" s="203"/>
      <c r="X560" s="203"/>
      <c r="Y560" s="203"/>
      <c r="Z560" s="203"/>
    </row>
    <row r="561" ht="15.75" customHeight="1">
      <c r="A561" s="203"/>
      <c r="B561" s="203"/>
      <c r="C561" s="203"/>
      <c r="D561" s="203"/>
      <c r="E561" s="203"/>
      <c r="F561" s="203"/>
      <c r="G561" s="203"/>
      <c r="H561" s="203"/>
      <c r="I561" s="203"/>
      <c r="J561" s="203"/>
      <c r="K561" s="203"/>
      <c r="L561" s="203"/>
      <c r="M561" s="203"/>
      <c r="N561" s="203"/>
      <c r="O561" s="203"/>
      <c r="P561" s="203"/>
      <c r="Q561" s="203"/>
      <c r="R561" s="203"/>
      <c r="S561" s="203"/>
      <c r="T561" s="203"/>
      <c r="U561" s="203"/>
      <c r="V561" s="203"/>
      <c r="W561" s="203"/>
      <c r="X561" s="203"/>
      <c r="Y561" s="203"/>
      <c r="Z561" s="203"/>
    </row>
    <row r="562" ht="15.75" customHeight="1">
      <c r="A562" s="203"/>
      <c r="B562" s="203"/>
      <c r="C562" s="203"/>
      <c r="D562" s="203"/>
      <c r="E562" s="203"/>
      <c r="F562" s="203"/>
      <c r="G562" s="203"/>
      <c r="H562" s="203"/>
      <c r="I562" s="203"/>
      <c r="J562" s="203"/>
      <c r="K562" s="203"/>
      <c r="L562" s="203"/>
      <c r="M562" s="203"/>
      <c r="N562" s="203"/>
      <c r="O562" s="203"/>
      <c r="P562" s="203"/>
      <c r="Q562" s="203"/>
      <c r="R562" s="203"/>
      <c r="S562" s="203"/>
      <c r="T562" s="203"/>
      <c r="U562" s="203"/>
      <c r="V562" s="203"/>
      <c r="W562" s="203"/>
      <c r="X562" s="203"/>
      <c r="Y562" s="203"/>
      <c r="Z562" s="203"/>
    </row>
    <row r="563" ht="15.75" customHeight="1">
      <c r="A563" s="203"/>
      <c r="B563" s="203"/>
      <c r="C563" s="203"/>
      <c r="D563" s="203"/>
      <c r="E563" s="203"/>
      <c r="F563" s="203"/>
      <c r="G563" s="203"/>
      <c r="H563" s="203"/>
      <c r="I563" s="203"/>
      <c r="J563" s="203"/>
      <c r="K563" s="203"/>
      <c r="L563" s="203"/>
      <c r="M563" s="203"/>
      <c r="N563" s="203"/>
      <c r="O563" s="203"/>
      <c r="P563" s="203"/>
      <c r="Q563" s="203"/>
      <c r="R563" s="203"/>
      <c r="S563" s="203"/>
      <c r="T563" s="203"/>
      <c r="U563" s="203"/>
      <c r="V563" s="203"/>
      <c r="W563" s="203"/>
      <c r="X563" s="203"/>
      <c r="Y563" s="203"/>
      <c r="Z563" s="203"/>
    </row>
    <row r="564" ht="15.75" customHeight="1">
      <c r="A564" s="203"/>
      <c r="B564" s="203"/>
      <c r="C564" s="203"/>
      <c r="D564" s="203"/>
      <c r="E564" s="203"/>
      <c r="F564" s="203"/>
      <c r="G564" s="203"/>
      <c r="H564" s="203"/>
      <c r="I564" s="203"/>
      <c r="J564" s="203"/>
      <c r="K564" s="203"/>
      <c r="L564" s="203"/>
      <c r="M564" s="203"/>
      <c r="N564" s="203"/>
      <c r="O564" s="203"/>
      <c r="P564" s="203"/>
      <c r="Q564" s="203"/>
      <c r="R564" s="203"/>
      <c r="S564" s="203"/>
      <c r="T564" s="203"/>
      <c r="U564" s="203"/>
      <c r="V564" s="203"/>
      <c r="W564" s="203"/>
      <c r="X564" s="203"/>
      <c r="Y564" s="203"/>
      <c r="Z564" s="203"/>
    </row>
    <row r="565" ht="15.75" customHeight="1">
      <c r="A565" s="203"/>
      <c r="B565" s="203"/>
      <c r="C565" s="203"/>
      <c r="D565" s="203"/>
      <c r="E565" s="203"/>
      <c r="F565" s="203"/>
      <c r="G565" s="203"/>
      <c r="H565" s="203"/>
      <c r="I565" s="203"/>
      <c r="J565" s="203"/>
      <c r="K565" s="203"/>
      <c r="L565" s="203"/>
      <c r="M565" s="203"/>
      <c r="N565" s="203"/>
      <c r="O565" s="203"/>
      <c r="P565" s="203"/>
      <c r="Q565" s="203"/>
      <c r="R565" s="203"/>
      <c r="S565" s="203"/>
      <c r="T565" s="203"/>
      <c r="U565" s="203"/>
      <c r="V565" s="203"/>
      <c r="W565" s="203"/>
      <c r="X565" s="203"/>
      <c r="Y565" s="203"/>
      <c r="Z565" s="203"/>
    </row>
    <row r="566" ht="15.75" customHeight="1">
      <c r="A566" s="203"/>
      <c r="B566" s="203"/>
      <c r="C566" s="203"/>
      <c r="D566" s="203"/>
      <c r="E566" s="203"/>
      <c r="F566" s="203"/>
      <c r="G566" s="203"/>
      <c r="H566" s="203"/>
      <c r="I566" s="203"/>
      <c r="J566" s="203"/>
      <c r="K566" s="203"/>
      <c r="L566" s="203"/>
      <c r="M566" s="203"/>
      <c r="N566" s="203"/>
      <c r="O566" s="203"/>
      <c r="P566" s="203"/>
      <c r="Q566" s="203"/>
      <c r="R566" s="203"/>
      <c r="S566" s="203"/>
      <c r="T566" s="203"/>
      <c r="U566" s="203"/>
      <c r="V566" s="203"/>
      <c r="W566" s="203"/>
      <c r="X566" s="203"/>
      <c r="Y566" s="203"/>
      <c r="Z566" s="203"/>
    </row>
    <row r="567" ht="15.75" customHeight="1">
      <c r="A567" s="203"/>
      <c r="B567" s="203"/>
      <c r="C567" s="203"/>
      <c r="D567" s="203"/>
      <c r="E567" s="203"/>
      <c r="F567" s="203"/>
      <c r="G567" s="203"/>
      <c r="H567" s="203"/>
      <c r="I567" s="203"/>
      <c r="J567" s="203"/>
      <c r="K567" s="203"/>
      <c r="L567" s="203"/>
      <c r="M567" s="203"/>
      <c r="N567" s="203"/>
      <c r="O567" s="203"/>
      <c r="P567" s="203"/>
      <c r="Q567" s="203"/>
      <c r="R567" s="203"/>
      <c r="S567" s="203"/>
      <c r="T567" s="203"/>
      <c r="U567" s="203"/>
      <c r="V567" s="203"/>
      <c r="W567" s="203"/>
      <c r="X567" s="203"/>
      <c r="Y567" s="203"/>
      <c r="Z567" s="203"/>
    </row>
    <row r="568" ht="15.75" customHeight="1">
      <c r="A568" s="203"/>
      <c r="B568" s="203"/>
      <c r="C568" s="203"/>
      <c r="D568" s="203"/>
      <c r="E568" s="203"/>
      <c r="F568" s="203"/>
      <c r="G568" s="203"/>
      <c r="H568" s="203"/>
      <c r="I568" s="203"/>
      <c r="J568" s="203"/>
      <c r="K568" s="203"/>
      <c r="L568" s="203"/>
      <c r="M568" s="203"/>
      <c r="N568" s="203"/>
      <c r="O568" s="203"/>
      <c r="P568" s="203"/>
      <c r="Q568" s="203"/>
      <c r="R568" s="203"/>
      <c r="S568" s="203"/>
      <c r="T568" s="203"/>
      <c r="U568" s="203"/>
      <c r="V568" s="203"/>
      <c r="W568" s="203"/>
      <c r="X568" s="203"/>
      <c r="Y568" s="203"/>
      <c r="Z568" s="203"/>
    </row>
    <row r="569" ht="15.75" customHeight="1">
      <c r="A569" s="203"/>
      <c r="B569" s="203"/>
      <c r="C569" s="203"/>
      <c r="D569" s="203"/>
      <c r="E569" s="203"/>
      <c r="F569" s="203"/>
      <c r="G569" s="203"/>
      <c r="H569" s="203"/>
      <c r="I569" s="203"/>
      <c r="J569" s="203"/>
      <c r="K569" s="203"/>
      <c r="L569" s="203"/>
      <c r="M569" s="203"/>
      <c r="N569" s="203"/>
      <c r="O569" s="203"/>
      <c r="P569" s="203"/>
      <c r="Q569" s="203"/>
      <c r="R569" s="203"/>
      <c r="S569" s="203"/>
      <c r="T569" s="203"/>
      <c r="U569" s="203"/>
      <c r="V569" s="203"/>
      <c r="W569" s="203"/>
      <c r="X569" s="203"/>
      <c r="Y569" s="203"/>
      <c r="Z569" s="203"/>
    </row>
    <row r="570" ht="15.75" customHeight="1">
      <c r="A570" s="203"/>
      <c r="B570" s="203"/>
      <c r="C570" s="203"/>
      <c r="D570" s="203"/>
      <c r="E570" s="203"/>
      <c r="F570" s="203"/>
      <c r="G570" s="203"/>
      <c r="H570" s="203"/>
      <c r="I570" s="203"/>
      <c r="J570" s="203"/>
      <c r="K570" s="203"/>
      <c r="L570" s="203"/>
      <c r="M570" s="203"/>
      <c r="N570" s="203"/>
      <c r="O570" s="203"/>
      <c r="P570" s="203"/>
      <c r="Q570" s="203"/>
      <c r="R570" s="203"/>
      <c r="S570" s="203"/>
      <c r="T570" s="203"/>
      <c r="U570" s="203"/>
      <c r="V570" s="203"/>
      <c r="W570" s="203"/>
      <c r="X570" s="203"/>
      <c r="Y570" s="203"/>
      <c r="Z570" s="203"/>
    </row>
    <row r="571" ht="15.75" customHeight="1">
      <c r="A571" s="203"/>
      <c r="B571" s="203"/>
      <c r="C571" s="203"/>
      <c r="D571" s="203"/>
      <c r="E571" s="203"/>
      <c r="F571" s="203"/>
      <c r="G571" s="203"/>
      <c r="H571" s="203"/>
      <c r="I571" s="203"/>
      <c r="J571" s="203"/>
      <c r="K571" s="203"/>
      <c r="L571" s="203"/>
      <c r="M571" s="203"/>
      <c r="N571" s="203"/>
      <c r="O571" s="203"/>
      <c r="P571" s="203"/>
      <c r="Q571" s="203"/>
      <c r="R571" s="203"/>
      <c r="S571" s="203"/>
      <c r="T571" s="203"/>
      <c r="U571" s="203"/>
      <c r="V571" s="203"/>
      <c r="W571" s="203"/>
      <c r="X571" s="203"/>
      <c r="Y571" s="203"/>
      <c r="Z571" s="203"/>
    </row>
    <row r="572" ht="15.75" customHeight="1">
      <c r="A572" s="203"/>
      <c r="B572" s="203"/>
      <c r="C572" s="203"/>
      <c r="D572" s="203"/>
      <c r="E572" s="203"/>
      <c r="F572" s="203"/>
      <c r="G572" s="203"/>
      <c r="H572" s="203"/>
      <c r="I572" s="203"/>
      <c r="J572" s="203"/>
      <c r="K572" s="203"/>
      <c r="L572" s="203"/>
      <c r="M572" s="203"/>
      <c r="N572" s="203"/>
      <c r="O572" s="203"/>
      <c r="P572" s="203"/>
      <c r="Q572" s="203"/>
      <c r="R572" s="203"/>
      <c r="S572" s="203"/>
      <c r="T572" s="203"/>
      <c r="U572" s="203"/>
      <c r="V572" s="203"/>
      <c r="W572" s="203"/>
      <c r="X572" s="203"/>
      <c r="Y572" s="203"/>
      <c r="Z572" s="203"/>
    </row>
    <row r="573" ht="15.75" customHeight="1">
      <c r="A573" s="203"/>
      <c r="B573" s="203"/>
      <c r="C573" s="203"/>
      <c r="D573" s="203"/>
      <c r="E573" s="203"/>
      <c r="F573" s="203"/>
      <c r="G573" s="203"/>
      <c r="H573" s="203"/>
      <c r="I573" s="203"/>
      <c r="J573" s="203"/>
      <c r="K573" s="203"/>
      <c r="L573" s="203"/>
      <c r="M573" s="203"/>
      <c r="N573" s="203"/>
      <c r="O573" s="203"/>
      <c r="P573" s="203"/>
      <c r="Q573" s="203"/>
      <c r="R573" s="203"/>
      <c r="S573" s="203"/>
      <c r="T573" s="203"/>
      <c r="U573" s="203"/>
      <c r="V573" s="203"/>
      <c r="W573" s="203"/>
      <c r="X573" s="203"/>
      <c r="Y573" s="203"/>
      <c r="Z573" s="203"/>
    </row>
    <row r="574" ht="15.75" customHeight="1">
      <c r="A574" s="203"/>
      <c r="B574" s="203"/>
      <c r="C574" s="203"/>
      <c r="D574" s="203"/>
      <c r="E574" s="203"/>
      <c r="F574" s="203"/>
      <c r="G574" s="203"/>
      <c r="H574" s="203"/>
      <c r="I574" s="203"/>
      <c r="J574" s="203"/>
      <c r="K574" s="203"/>
      <c r="L574" s="203"/>
      <c r="M574" s="203"/>
      <c r="N574" s="203"/>
      <c r="O574" s="203"/>
      <c r="P574" s="203"/>
      <c r="Q574" s="203"/>
      <c r="R574" s="203"/>
      <c r="S574" s="203"/>
      <c r="T574" s="203"/>
      <c r="U574" s="203"/>
      <c r="V574" s="203"/>
      <c r="W574" s="203"/>
      <c r="X574" s="203"/>
      <c r="Y574" s="203"/>
      <c r="Z574" s="203"/>
    </row>
    <row r="575" ht="15.75" customHeight="1">
      <c r="A575" s="203"/>
      <c r="B575" s="203"/>
      <c r="C575" s="203"/>
      <c r="D575" s="203"/>
      <c r="E575" s="203"/>
      <c r="F575" s="203"/>
      <c r="G575" s="203"/>
      <c r="H575" s="203"/>
      <c r="I575" s="203"/>
      <c r="J575" s="203"/>
      <c r="K575" s="203"/>
      <c r="L575" s="203"/>
      <c r="M575" s="203"/>
      <c r="N575" s="203"/>
      <c r="O575" s="203"/>
      <c r="P575" s="203"/>
      <c r="Q575" s="203"/>
      <c r="R575" s="203"/>
      <c r="S575" s="203"/>
      <c r="T575" s="203"/>
      <c r="U575" s="203"/>
      <c r="V575" s="203"/>
      <c r="W575" s="203"/>
      <c r="X575" s="203"/>
      <c r="Y575" s="203"/>
      <c r="Z575" s="203"/>
    </row>
    <row r="576" ht="15.75" customHeight="1">
      <c r="A576" s="203"/>
      <c r="B576" s="203"/>
      <c r="C576" s="203"/>
      <c r="D576" s="203"/>
      <c r="E576" s="203"/>
      <c r="F576" s="203"/>
      <c r="G576" s="203"/>
      <c r="H576" s="203"/>
      <c r="I576" s="203"/>
      <c r="J576" s="203"/>
      <c r="K576" s="203"/>
      <c r="L576" s="203"/>
      <c r="M576" s="203"/>
      <c r="N576" s="203"/>
      <c r="O576" s="203"/>
      <c r="P576" s="203"/>
      <c r="Q576" s="203"/>
      <c r="R576" s="203"/>
      <c r="S576" s="203"/>
      <c r="T576" s="203"/>
      <c r="U576" s="203"/>
      <c r="V576" s="203"/>
      <c r="W576" s="203"/>
      <c r="X576" s="203"/>
      <c r="Y576" s="203"/>
      <c r="Z576" s="203"/>
    </row>
    <row r="577" ht="15.75" customHeight="1">
      <c r="A577" s="203"/>
      <c r="B577" s="203"/>
      <c r="C577" s="203"/>
      <c r="D577" s="203"/>
      <c r="E577" s="203"/>
      <c r="F577" s="203"/>
      <c r="G577" s="203"/>
      <c r="H577" s="203"/>
      <c r="I577" s="203"/>
      <c r="J577" s="203"/>
      <c r="K577" s="203"/>
      <c r="L577" s="203"/>
      <c r="M577" s="203"/>
      <c r="N577" s="203"/>
      <c r="O577" s="203"/>
      <c r="P577" s="203"/>
      <c r="Q577" s="203"/>
      <c r="R577" s="203"/>
      <c r="S577" s="203"/>
      <c r="T577" s="203"/>
      <c r="U577" s="203"/>
      <c r="V577" s="203"/>
      <c r="W577" s="203"/>
      <c r="X577" s="203"/>
      <c r="Y577" s="203"/>
      <c r="Z577" s="203"/>
    </row>
    <row r="578" ht="15.75" customHeight="1">
      <c r="A578" s="203"/>
      <c r="B578" s="203"/>
      <c r="C578" s="203"/>
      <c r="D578" s="203"/>
      <c r="E578" s="203"/>
      <c r="F578" s="203"/>
      <c r="G578" s="203"/>
      <c r="H578" s="203"/>
      <c r="I578" s="203"/>
      <c r="J578" s="203"/>
      <c r="K578" s="203"/>
      <c r="L578" s="203"/>
      <c r="M578" s="203"/>
      <c r="N578" s="203"/>
      <c r="O578" s="203"/>
      <c r="P578" s="203"/>
      <c r="Q578" s="203"/>
      <c r="R578" s="203"/>
      <c r="S578" s="203"/>
      <c r="T578" s="203"/>
      <c r="U578" s="203"/>
      <c r="V578" s="203"/>
      <c r="W578" s="203"/>
      <c r="X578" s="203"/>
      <c r="Y578" s="203"/>
      <c r="Z578" s="203"/>
    </row>
    <row r="579" ht="15.75" customHeight="1">
      <c r="A579" s="203"/>
      <c r="B579" s="203"/>
      <c r="C579" s="203"/>
      <c r="D579" s="203"/>
      <c r="E579" s="203"/>
      <c r="F579" s="203"/>
      <c r="G579" s="203"/>
      <c r="H579" s="203"/>
      <c r="I579" s="203"/>
      <c r="J579" s="203"/>
      <c r="K579" s="203"/>
      <c r="L579" s="203"/>
      <c r="M579" s="203"/>
      <c r="N579" s="203"/>
      <c r="O579" s="203"/>
      <c r="P579" s="203"/>
      <c r="Q579" s="203"/>
      <c r="R579" s="203"/>
      <c r="S579" s="203"/>
      <c r="T579" s="203"/>
      <c r="U579" s="203"/>
      <c r="V579" s="203"/>
      <c r="W579" s="203"/>
      <c r="X579" s="203"/>
      <c r="Y579" s="203"/>
      <c r="Z579" s="203"/>
    </row>
    <row r="580" ht="15.75" customHeight="1">
      <c r="A580" s="203"/>
      <c r="B580" s="203"/>
      <c r="C580" s="203"/>
      <c r="D580" s="203"/>
      <c r="E580" s="203"/>
      <c r="F580" s="203"/>
      <c r="G580" s="203"/>
      <c r="H580" s="203"/>
      <c r="I580" s="203"/>
      <c r="J580" s="203"/>
      <c r="K580" s="203"/>
      <c r="L580" s="203"/>
      <c r="M580" s="203"/>
      <c r="N580" s="203"/>
      <c r="O580" s="203"/>
      <c r="P580" s="203"/>
      <c r="Q580" s="203"/>
      <c r="R580" s="203"/>
      <c r="S580" s="203"/>
      <c r="T580" s="203"/>
      <c r="U580" s="203"/>
      <c r="V580" s="203"/>
      <c r="W580" s="203"/>
      <c r="X580" s="203"/>
      <c r="Y580" s="203"/>
      <c r="Z580" s="203"/>
    </row>
    <row r="581" ht="15.75" customHeight="1">
      <c r="A581" s="203"/>
      <c r="B581" s="203"/>
      <c r="C581" s="203"/>
      <c r="D581" s="203"/>
      <c r="E581" s="203"/>
      <c r="F581" s="203"/>
      <c r="G581" s="203"/>
      <c r="H581" s="203"/>
      <c r="I581" s="203"/>
      <c r="J581" s="203"/>
      <c r="K581" s="203"/>
      <c r="L581" s="203"/>
      <c r="M581" s="203"/>
      <c r="N581" s="203"/>
      <c r="O581" s="203"/>
      <c r="P581" s="203"/>
      <c r="Q581" s="203"/>
      <c r="R581" s="203"/>
      <c r="S581" s="203"/>
      <c r="T581" s="203"/>
      <c r="U581" s="203"/>
      <c r="V581" s="203"/>
      <c r="W581" s="203"/>
      <c r="X581" s="203"/>
      <c r="Y581" s="203"/>
      <c r="Z581" s="203"/>
    </row>
    <row r="582" ht="15.75" customHeight="1">
      <c r="A582" s="203"/>
      <c r="B582" s="203"/>
      <c r="C582" s="203"/>
      <c r="D582" s="203"/>
      <c r="E582" s="203"/>
      <c r="F582" s="203"/>
      <c r="G582" s="203"/>
      <c r="H582" s="203"/>
      <c r="I582" s="203"/>
      <c r="J582" s="203"/>
      <c r="K582" s="203"/>
      <c r="L582" s="203"/>
      <c r="M582" s="203"/>
      <c r="N582" s="203"/>
      <c r="O582" s="203"/>
      <c r="P582" s="203"/>
      <c r="Q582" s="203"/>
      <c r="R582" s="203"/>
      <c r="S582" s="203"/>
      <c r="T582" s="203"/>
      <c r="U582" s="203"/>
      <c r="V582" s="203"/>
      <c r="W582" s="203"/>
      <c r="X582" s="203"/>
      <c r="Y582" s="203"/>
      <c r="Z582" s="203"/>
    </row>
    <row r="583" ht="15.75" customHeight="1">
      <c r="A583" s="203"/>
      <c r="B583" s="203"/>
      <c r="C583" s="203"/>
      <c r="D583" s="203"/>
      <c r="E583" s="203"/>
      <c r="F583" s="203"/>
      <c r="G583" s="203"/>
      <c r="H583" s="203"/>
      <c r="I583" s="203"/>
      <c r="J583" s="203"/>
      <c r="K583" s="203"/>
      <c r="L583" s="203"/>
      <c r="M583" s="203"/>
      <c r="N583" s="203"/>
      <c r="O583" s="203"/>
      <c r="P583" s="203"/>
      <c r="Q583" s="203"/>
      <c r="R583" s="203"/>
      <c r="S583" s="203"/>
      <c r="T583" s="203"/>
      <c r="U583" s="203"/>
      <c r="V583" s="203"/>
      <c r="W583" s="203"/>
      <c r="X583" s="203"/>
      <c r="Y583" s="203"/>
      <c r="Z583" s="203"/>
    </row>
    <row r="584" ht="15.75" customHeight="1">
      <c r="A584" s="203"/>
      <c r="B584" s="203"/>
      <c r="C584" s="203"/>
      <c r="D584" s="203"/>
      <c r="E584" s="203"/>
      <c r="F584" s="203"/>
      <c r="G584" s="203"/>
      <c r="H584" s="203"/>
      <c r="I584" s="203"/>
      <c r="J584" s="203"/>
      <c r="K584" s="203"/>
      <c r="L584" s="203"/>
      <c r="M584" s="203"/>
      <c r="N584" s="203"/>
      <c r="O584" s="203"/>
      <c r="P584" s="203"/>
      <c r="Q584" s="203"/>
      <c r="R584" s="203"/>
      <c r="S584" s="203"/>
      <c r="T584" s="203"/>
      <c r="U584" s="203"/>
      <c r="V584" s="203"/>
      <c r="W584" s="203"/>
      <c r="X584" s="203"/>
      <c r="Y584" s="203"/>
      <c r="Z584" s="203"/>
    </row>
    <row r="585" ht="15.75" customHeight="1">
      <c r="A585" s="203"/>
      <c r="B585" s="203"/>
      <c r="C585" s="203"/>
      <c r="D585" s="203"/>
      <c r="E585" s="203"/>
      <c r="F585" s="203"/>
      <c r="G585" s="203"/>
      <c r="H585" s="203"/>
      <c r="I585" s="203"/>
      <c r="J585" s="203"/>
      <c r="K585" s="203"/>
      <c r="L585" s="203"/>
      <c r="M585" s="203"/>
      <c r="N585" s="203"/>
      <c r="O585" s="203"/>
      <c r="P585" s="203"/>
      <c r="Q585" s="203"/>
      <c r="R585" s="203"/>
      <c r="S585" s="203"/>
      <c r="T585" s="203"/>
      <c r="U585" s="203"/>
      <c r="V585" s="203"/>
      <c r="W585" s="203"/>
      <c r="X585" s="203"/>
      <c r="Y585" s="203"/>
      <c r="Z585" s="203"/>
    </row>
    <row r="586" ht="15.75" customHeight="1">
      <c r="A586" s="203"/>
      <c r="B586" s="203"/>
      <c r="C586" s="203"/>
      <c r="D586" s="203"/>
      <c r="E586" s="203"/>
      <c r="F586" s="203"/>
      <c r="G586" s="203"/>
      <c r="H586" s="203"/>
      <c r="I586" s="203"/>
      <c r="J586" s="203"/>
      <c r="K586" s="203"/>
      <c r="L586" s="203"/>
      <c r="M586" s="203"/>
      <c r="N586" s="203"/>
      <c r="O586" s="203"/>
      <c r="P586" s="203"/>
      <c r="Q586" s="203"/>
      <c r="R586" s="203"/>
      <c r="S586" s="203"/>
      <c r="T586" s="203"/>
      <c r="U586" s="203"/>
      <c r="V586" s="203"/>
      <c r="W586" s="203"/>
      <c r="X586" s="203"/>
      <c r="Y586" s="203"/>
      <c r="Z586" s="203"/>
    </row>
    <row r="587" ht="15.75" customHeight="1">
      <c r="A587" s="203"/>
      <c r="B587" s="203"/>
      <c r="C587" s="203"/>
      <c r="D587" s="203"/>
      <c r="E587" s="203"/>
      <c r="F587" s="203"/>
      <c r="G587" s="203"/>
      <c r="H587" s="203"/>
      <c r="I587" s="203"/>
      <c r="J587" s="203"/>
      <c r="K587" s="203"/>
      <c r="L587" s="203"/>
      <c r="M587" s="203"/>
      <c r="N587" s="203"/>
      <c r="O587" s="203"/>
      <c r="P587" s="203"/>
      <c r="Q587" s="203"/>
      <c r="R587" s="203"/>
      <c r="S587" s="203"/>
      <c r="T587" s="203"/>
      <c r="U587" s="203"/>
      <c r="V587" s="203"/>
      <c r="W587" s="203"/>
      <c r="X587" s="203"/>
      <c r="Y587" s="203"/>
      <c r="Z587" s="203"/>
    </row>
    <row r="588" ht="15.75" customHeight="1">
      <c r="A588" s="203"/>
      <c r="B588" s="203"/>
      <c r="C588" s="203"/>
      <c r="D588" s="203"/>
      <c r="E588" s="203"/>
      <c r="F588" s="203"/>
      <c r="G588" s="203"/>
      <c r="H588" s="203"/>
      <c r="I588" s="203"/>
      <c r="J588" s="203"/>
      <c r="K588" s="203"/>
      <c r="L588" s="203"/>
      <c r="M588" s="203"/>
      <c r="N588" s="203"/>
      <c r="O588" s="203"/>
      <c r="P588" s="203"/>
      <c r="Q588" s="203"/>
      <c r="R588" s="203"/>
      <c r="S588" s="203"/>
      <c r="T588" s="203"/>
      <c r="U588" s="203"/>
      <c r="V588" s="203"/>
      <c r="W588" s="203"/>
      <c r="X588" s="203"/>
      <c r="Y588" s="203"/>
      <c r="Z588" s="203"/>
    </row>
    <row r="589" ht="15.75" customHeight="1">
      <c r="A589" s="203"/>
      <c r="B589" s="203"/>
      <c r="C589" s="203"/>
      <c r="D589" s="203"/>
      <c r="E589" s="203"/>
      <c r="F589" s="203"/>
      <c r="G589" s="203"/>
      <c r="H589" s="203"/>
      <c r="I589" s="203"/>
      <c r="J589" s="203"/>
      <c r="K589" s="203"/>
      <c r="L589" s="203"/>
      <c r="M589" s="203"/>
      <c r="N589" s="203"/>
      <c r="O589" s="203"/>
      <c r="P589" s="203"/>
      <c r="Q589" s="203"/>
      <c r="R589" s="203"/>
      <c r="S589" s="203"/>
      <c r="T589" s="203"/>
      <c r="U589" s="203"/>
      <c r="V589" s="203"/>
      <c r="W589" s="203"/>
      <c r="X589" s="203"/>
      <c r="Y589" s="203"/>
      <c r="Z589" s="203"/>
    </row>
    <row r="590" ht="15.75" customHeight="1">
      <c r="A590" s="203"/>
      <c r="B590" s="203"/>
      <c r="C590" s="203"/>
      <c r="D590" s="203"/>
      <c r="E590" s="203"/>
      <c r="F590" s="203"/>
      <c r="G590" s="203"/>
      <c r="H590" s="203"/>
      <c r="I590" s="203"/>
      <c r="J590" s="203"/>
      <c r="K590" s="203"/>
      <c r="L590" s="203"/>
      <c r="M590" s="203"/>
      <c r="N590" s="203"/>
      <c r="O590" s="203"/>
      <c r="P590" s="203"/>
      <c r="Q590" s="203"/>
      <c r="R590" s="203"/>
      <c r="S590" s="203"/>
      <c r="T590" s="203"/>
      <c r="U590" s="203"/>
      <c r="V590" s="203"/>
      <c r="W590" s="203"/>
      <c r="X590" s="203"/>
      <c r="Y590" s="203"/>
      <c r="Z590" s="203"/>
    </row>
    <row r="591" ht="15.75" customHeight="1">
      <c r="A591" s="203"/>
      <c r="B591" s="203"/>
      <c r="C591" s="203"/>
      <c r="D591" s="203"/>
      <c r="E591" s="203"/>
      <c r="F591" s="203"/>
      <c r="G591" s="203"/>
      <c r="H591" s="203"/>
      <c r="I591" s="203"/>
      <c r="J591" s="203"/>
      <c r="K591" s="203"/>
      <c r="L591" s="203"/>
      <c r="M591" s="203"/>
      <c r="N591" s="203"/>
      <c r="O591" s="203"/>
      <c r="P591" s="203"/>
      <c r="Q591" s="203"/>
      <c r="R591" s="203"/>
      <c r="S591" s="203"/>
      <c r="T591" s="203"/>
      <c r="U591" s="203"/>
      <c r="V591" s="203"/>
      <c r="W591" s="203"/>
      <c r="X591" s="203"/>
      <c r="Y591" s="203"/>
      <c r="Z591" s="203"/>
    </row>
    <row r="592" ht="15.75" customHeight="1">
      <c r="A592" s="203"/>
      <c r="B592" s="203"/>
      <c r="C592" s="203"/>
      <c r="D592" s="203"/>
      <c r="E592" s="203"/>
      <c r="F592" s="203"/>
      <c r="G592" s="203"/>
      <c r="H592" s="203"/>
      <c r="I592" s="203"/>
      <c r="J592" s="203"/>
      <c r="K592" s="203"/>
      <c r="L592" s="203"/>
      <c r="M592" s="203"/>
      <c r="N592" s="203"/>
      <c r="O592" s="203"/>
      <c r="P592" s="203"/>
      <c r="Q592" s="203"/>
      <c r="R592" s="203"/>
      <c r="S592" s="203"/>
      <c r="T592" s="203"/>
      <c r="U592" s="203"/>
      <c r="V592" s="203"/>
      <c r="W592" s="203"/>
      <c r="X592" s="203"/>
      <c r="Y592" s="203"/>
      <c r="Z592" s="203"/>
    </row>
    <row r="593" ht="15.75" customHeight="1">
      <c r="A593" s="203"/>
      <c r="B593" s="203"/>
      <c r="C593" s="203"/>
      <c r="D593" s="203"/>
      <c r="E593" s="203"/>
      <c r="F593" s="203"/>
      <c r="G593" s="203"/>
      <c r="H593" s="203"/>
      <c r="I593" s="203"/>
      <c r="J593" s="203"/>
      <c r="K593" s="203"/>
      <c r="L593" s="203"/>
      <c r="M593" s="203"/>
      <c r="N593" s="203"/>
      <c r="O593" s="203"/>
      <c r="P593" s="203"/>
      <c r="Q593" s="203"/>
      <c r="R593" s="203"/>
      <c r="S593" s="203"/>
      <c r="T593" s="203"/>
      <c r="U593" s="203"/>
      <c r="V593" s="203"/>
      <c r="W593" s="203"/>
      <c r="X593" s="203"/>
      <c r="Y593" s="203"/>
      <c r="Z593" s="203"/>
    </row>
    <row r="594" ht="15.75" customHeight="1">
      <c r="A594" s="203"/>
      <c r="B594" s="203"/>
      <c r="C594" s="203"/>
      <c r="D594" s="203"/>
      <c r="E594" s="203"/>
      <c r="F594" s="203"/>
      <c r="G594" s="203"/>
      <c r="H594" s="203"/>
      <c r="I594" s="203"/>
      <c r="J594" s="203"/>
      <c r="K594" s="203"/>
      <c r="L594" s="203"/>
      <c r="M594" s="203"/>
      <c r="N594" s="203"/>
      <c r="O594" s="203"/>
      <c r="P594" s="203"/>
      <c r="Q594" s="203"/>
      <c r="R594" s="203"/>
      <c r="S594" s="203"/>
      <c r="T594" s="203"/>
      <c r="U594" s="203"/>
      <c r="V594" s="203"/>
      <c r="W594" s="203"/>
      <c r="X594" s="203"/>
      <c r="Y594" s="203"/>
      <c r="Z594" s="203"/>
    </row>
    <row r="595" ht="15.75" customHeight="1">
      <c r="A595" s="203"/>
      <c r="B595" s="203"/>
      <c r="C595" s="203"/>
      <c r="D595" s="203"/>
      <c r="E595" s="203"/>
      <c r="F595" s="203"/>
      <c r="G595" s="203"/>
      <c r="H595" s="203"/>
      <c r="I595" s="203"/>
      <c r="J595" s="203"/>
      <c r="K595" s="203"/>
      <c r="L595" s="203"/>
      <c r="M595" s="203"/>
      <c r="N595" s="203"/>
      <c r="O595" s="203"/>
      <c r="P595" s="203"/>
      <c r="Q595" s="203"/>
      <c r="R595" s="203"/>
      <c r="S595" s="203"/>
      <c r="T595" s="203"/>
      <c r="U595" s="203"/>
      <c r="V595" s="203"/>
      <c r="W595" s="203"/>
      <c r="X595" s="203"/>
      <c r="Y595" s="203"/>
      <c r="Z595" s="203"/>
    </row>
    <row r="596" ht="15.75" customHeight="1">
      <c r="A596" s="203"/>
      <c r="B596" s="203"/>
      <c r="C596" s="203"/>
      <c r="D596" s="203"/>
      <c r="E596" s="203"/>
      <c r="F596" s="203"/>
      <c r="G596" s="203"/>
      <c r="H596" s="203"/>
      <c r="I596" s="203"/>
      <c r="J596" s="203"/>
      <c r="K596" s="203"/>
      <c r="L596" s="203"/>
      <c r="M596" s="203"/>
      <c r="N596" s="203"/>
      <c r="O596" s="203"/>
      <c r="P596" s="203"/>
      <c r="Q596" s="203"/>
      <c r="R596" s="203"/>
      <c r="S596" s="203"/>
      <c r="T596" s="203"/>
      <c r="U596" s="203"/>
      <c r="V596" s="203"/>
      <c r="W596" s="203"/>
      <c r="X596" s="203"/>
      <c r="Y596" s="203"/>
      <c r="Z596" s="203"/>
    </row>
    <row r="597" ht="15.75" customHeight="1">
      <c r="A597" s="203"/>
      <c r="B597" s="203"/>
      <c r="C597" s="203"/>
      <c r="D597" s="203"/>
      <c r="E597" s="203"/>
      <c r="F597" s="203"/>
      <c r="G597" s="203"/>
      <c r="H597" s="203"/>
      <c r="I597" s="203"/>
      <c r="J597" s="203"/>
      <c r="K597" s="203"/>
      <c r="L597" s="203"/>
      <c r="M597" s="203"/>
      <c r="N597" s="203"/>
      <c r="O597" s="203"/>
      <c r="P597" s="203"/>
      <c r="Q597" s="203"/>
      <c r="R597" s="203"/>
      <c r="S597" s="203"/>
      <c r="T597" s="203"/>
      <c r="U597" s="203"/>
      <c r="V597" s="203"/>
      <c r="W597" s="203"/>
      <c r="X597" s="203"/>
      <c r="Y597" s="203"/>
      <c r="Z597" s="203"/>
    </row>
    <row r="598" ht="15.75" customHeight="1">
      <c r="A598" s="203"/>
      <c r="B598" s="203"/>
      <c r="C598" s="203"/>
      <c r="D598" s="203"/>
      <c r="E598" s="203"/>
      <c r="F598" s="203"/>
      <c r="G598" s="203"/>
      <c r="H598" s="203"/>
      <c r="I598" s="203"/>
      <c r="J598" s="203"/>
      <c r="K598" s="203"/>
      <c r="L598" s="203"/>
      <c r="M598" s="203"/>
      <c r="N598" s="203"/>
      <c r="O598" s="203"/>
      <c r="P598" s="203"/>
      <c r="Q598" s="203"/>
      <c r="R598" s="203"/>
      <c r="S598" s="203"/>
      <c r="T598" s="203"/>
      <c r="U598" s="203"/>
      <c r="V598" s="203"/>
      <c r="W598" s="203"/>
      <c r="X598" s="203"/>
      <c r="Y598" s="203"/>
      <c r="Z598" s="203"/>
    </row>
    <row r="599" ht="15.75" customHeight="1">
      <c r="A599" s="203"/>
      <c r="B599" s="203"/>
      <c r="C599" s="203"/>
      <c r="D599" s="203"/>
      <c r="E599" s="203"/>
      <c r="F599" s="203"/>
      <c r="G599" s="203"/>
      <c r="H599" s="203"/>
      <c r="I599" s="203"/>
      <c r="J599" s="203"/>
      <c r="K599" s="203"/>
      <c r="L599" s="203"/>
      <c r="M599" s="203"/>
      <c r="N599" s="203"/>
      <c r="O599" s="203"/>
      <c r="P599" s="203"/>
      <c r="Q599" s="203"/>
      <c r="R599" s="203"/>
      <c r="S599" s="203"/>
      <c r="T599" s="203"/>
      <c r="U599" s="203"/>
      <c r="V599" s="203"/>
      <c r="W599" s="203"/>
      <c r="X599" s="203"/>
      <c r="Y599" s="203"/>
      <c r="Z599" s="203"/>
    </row>
    <row r="600" ht="15.75" customHeight="1">
      <c r="A600" s="203"/>
      <c r="B600" s="203"/>
      <c r="C600" s="203"/>
      <c r="D600" s="203"/>
      <c r="E600" s="203"/>
      <c r="F600" s="203"/>
      <c r="G600" s="203"/>
      <c r="H600" s="203"/>
      <c r="I600" s="203"/>
      <c r="J600" s="203"/>
      <c r="K600" s="203"/>
      <c r="L600" s="203"/>
      <c r="M600" s="203"/>
      <c r="N600" s="203"/>
      <c r="O600" s="203"/>
      <c r="P600" s="203"/>
      <c r="Q600" s="203"/>
      <c r="R600" s="203"/>
      <c r="S600" s="203"/>
      <c r="T600" s="203"/>
      <c r="U600" s="203"/>
      <c r="V600" s="203"/>
      <c r="W600" s="203"/>
      <c r="X600" s="203"/>
      <c r="Y600" s="203"/>
      <c r="Z600" s="203"/>
    </row>
    <row r="601" ht="15.75" customHeight="1">
      <c r="A601" s="203"/>
      <c r="B601" s="203"/>
      <c r="C601" s="203"/>
      <c r="D601" s="203"/>
      <c r="E601" s="203"/>
      <c r="F601" s="203"/>
      <c r="G601" s="203"/>
      <c r="H601" s="203"/>
      <c r="I601" s="203"/>
      <c r="J601" s="203"/>
      <c r="K601" s="203"/>
      <c r="L601" s="203"/>
      <c r="M601" s="203"/>
      <c r="N601" s="203"/>
      <c r="O601" s="203"/>
      <c r="P601" s="203"/>
      <c r="Q601" s="203"/>
      <c r="R601" s="203"/>
      <c r="S601" s="203"/>
      <c r="T601" s="203"/>
      <c r="U601" s="203"/>
      <c r="V601" s="203"/>
      <c r="W601" s="203"/>
      <c r="X601" s="203"/>
      <c r="Y601" s="203"/>
      <c r="Z601" s="203"/>
    </row>
    <row r="602" ht="15.75" customHeight="1">
      <c r="A602" s="203"/>
      <c r="B602" s="203"/>
      <c r="C602" s="203"/>
      <c r="D602" s="203"/>
      <c r="E602" s="203"/>
      <c r="F602" s="203"/>
      <c r="G602" s="203"/>
      <c r="H602" s="203"/>
      <c r="I602" s="203"/>
      <c r="J602" s="203"/>
      <c r="K602" s="203"/>
      <c r="L602" s="203"/>
      <c r="M602" s="203"/>
      <c r="N602" s="203"/>
      <c r="O602" s="203"/>
      <c r="P602" s="203"/>
      <c r="Q602" s="203"/>
      <c r="R602" s="203"/>
      <c r="S602" s="203"/>
      <c r="T602" s="203"/>
      <c r="U602" s="203"/>
      <c r="V602" s="203"/>
      <c r="W602" s="203"/>
      <c r="X602" s="203"/>
      <c r="Y602" s="203"/>
      <c r="Z602" s="203"/>
    </row>
    <row r="603" ht="15.75" customHeight="1">
      <c r="A603" s="203"/>
      <c r="B603" s="203"/>
      <c r="C603" s="203"/>
      <c r="D603" s="203"/>
      <c r="E603" s="203"/>
      <c r="F603" s="203"/>
      <c r="G603" s="203"/>
      <c r="H603" s="203"/>
      <c r="I603" s="203"/>
      <c r="J603" s="203"/>
      <c r="K603" s="203"/>
      <c r="L603" s="203"/>
      <c r="M603" s="203"/>
      <c r="N603" s="203"/>
      <c r="O603" s="203"/>
      <c r="P603" s="203"/>
      <c r="Q603" s="203"/>
      <c r="R603" s="203"/>
      <c r="S603" s="203"/>
      <c r="T603" s="203"/>
      <c r="U603" s="203"/>
      <c r="V603" s="203"/>
      <c r="W603" s="203"/>
      <c r="X603" s="203"/>
      <c r="Y603" s="203"/>
      <c r="Z603" s="203"/>
    </row>
    <row r="604" ht="15.75" customHeight="1">
      <c r="A604" s="203"/>
      <c r="B604" s="203"/>
      <c r="C604" s="203"/>
      <c r="D604" s="203"/>
      <c r="E604" s="203"/>
      <c r="F604" s="203"/>
      <c r="G604" s="203"/>
      <c r="H604" s="203"/>
      <c r="I604" s="203"/>
      <c r="J604" s="203"/>
      <c r="K604" s="203"/>
      <c r="L604" s="203"/>
      <c r="M604" s="203"/>
      <c r="N604" s="203"/>
      <c r="O604" s="203"/>
      <c r="P604" s="203"/>
      <c r="Q604" s="203"/>
      <c r="R604" s="203"/>
      <c r="S604" s="203"/>
      <c r="T604" s="203"/>
      <c r="U604" s="203"/>
      <c r="V604" s="203"/>
      <c r="W604" s="203"/>
      <c r="X604" s="203"/>
      <c r="Y604" s="203"/>
      <c r="Z604" s="203"/>
    </row>
    <row r="605" ht="15.75" customHeight="1">
      <c r="A605" s="203"/>
      <c r="B605" s="203"/>
      <c r="C605" s="203"/>
      <c r="D605" s="203"/>
      <c r="E605" s="203"/>
      <c r="F605" s="203"/>
      <c r="G605" s="203"/>
      <c r="H605" s="203"/>
      <c r="I605" s="203"/>
      <c r="J605" s="203"/>
      <c r="K605" s="203"/>
      <c r="L605" s="203"/>
      <c r="M605" s="203"/>
      <c r="N605" s="203"/>
      <c r="O605" s="203"/>
      <c r="P605" s="203"/>
      <c r="Q605" s="203"/>
      <c r="R605" s="203"/>
      <c r="S605" s="203"/>
      <c r="T605" s="203"/>
      <c r="U605" s="203"/>
      <c r="V605" s="203"/>
      <c r="W605" s="203"/>
      <c r="X605" s="203"/>
      <c r="Y605" s="203"/>
      <c r="Z605" s="203"/>
    </row>
    <row r="606" ht="15.75" customHeight="1">
      <c r="A606" s="203"/>
      <c r="B606" s="203"/>
      <c r="C606" s="203"/>
      <c r="D606" s="203"/>
      <c r="E606" s="203"/>
      <c r="F606" s="203"/>
      <c r="G606" s="203"/>
      <c r="H606" s="203"/>
      <c r="I606" s="203"/>
      <c r="J606" s="203"/>
      <c r="K606" s="203"/>
      <c r="L606" s="203"/>
      <c r="M606" s="203"/>
      <c r="N606" s="203"/>
      <c r="O606" s="203"/>
      <c r="P606" s="203"/>
      <c r="Q606" s="203"/>
      <c r="R606" s="203"/>
      <c r="S606" s="203"/>
      <c r="T606" s="203"/>
      <c r="U606" s="203"/>
      <c r="V606" s="203"/>
      <c r="W606" s="203"/>
      <c r="X606" s="203"/>
      <c r="Y606" s="203"/>
      <c r="Z606" s="203"/>
    </row>
    <row r="607" ht="15.75" customHeight="1">
      <c r="A607" s="203"/>
      <c r="B607" s="203"/>
      <c r="C607" s="203"/>
      <c r="D607" s="203"/>
      <c r="E607" s="203"/>
      <c r="F607" s="203"/>
      <c r="G607" s="203"/>
      <c r="H607" s="203"/>
      <c r="I607" s="203"/>
      <c r="J607" s="203"/>
      <c r="K607" s="203"/>
      <c r="L607" s="203"/>
      <c r="M607" s="203"/>
      <c r="N607" s="203"/>
      <c r="O607" s="203"/>
      <c r="P607" s="203"/>
      <c r="Q607" s="203"/>
      <c r="R607" s="203"/>
      <c r="S607" s="203"/>
      <c r="T607" s="203"/>
      <c r="U607" s="203"/>
      <c r="V607" s="203"/>
      <c r="W607" s="203"/>
      <c r="X607" s="203"/>
      <c r="Y607" s="203"/>
      <c r="Z607" s="203"/>
    </row>
    <row r="608" ht="15.75" customHeight="1">
      <c r="A608" s="203"/>
      <c r="B608" s="203"/>
      <c r="C608" s="203"/>
      <c r="D608" s="203"/>
      <c r="E608" s="203"/>
      <c r="F608" s="203"/>
      <c r="G608" s="203"/>
      <c r="H608" s="203"/>
      <c r="I608" s="203"/>
      <c r="J608" s="203"/>
      <c r="K608" s="203"/>
      <c r="L608" s="203"/>
      <c r="M608" s="203"/>
      <c r="N608" s="203"/>
      <c r="O608" s="203"/>
      <c r="P608" s="203"/>
      <c r="Q608" s="203"/>
      <c r="R608" s="203"/>
      <c r="S608" s="203"/>
      <c r="T608" s="203"/>
      <c r="U608" s="203"/>
      <c r="V608" s="203"/>
      <c r="W608" s="203"/>
      <c r="X608" s="203"/>
      <c r="Y608" s="203"/>
      <c r="Z608" s="203"/>
    </row>
    <row r="609" ht="15.75" customHeight="1">
      <c r="A609" s="203"/>
      <c r="B609" s="203"/>
      <c r="C609" s="203"/>
      <c r="D609" s="203"/>
      <c r="E609" s="203"/>
      <c r="F609" s="203"/>
      <c r="G609" s="203"/>
      <c r="H609" s="203"/>
      <c r="I609" s="203"/>
      <c r="J609" s="203"/>
      <c r="K609" s="203"/>
      <c r="L609" s="203"/>
      <c r="M609" s="203"/>
      <c r="N609" s="203"/>
      <c r="O609" s="203"/>
      <c r="P609" s="203"/>
      <c r="Q609" s="203"/>
      <c r="R609" s="203"/>
      <c r="S609" s="203"/>
      <c r="T609" s="203"/>
      <c r="U609" s="203"/>
      <c r="V609" s="203"/>
      <c r="W609" s="203"/>
      <c r="X609" s="203"/>
      <c r="Y609" s="203"/>
      <c r="Z609" s="203"/>
    </row>
    <row r="610" ht="15.75" customHeight="1">
      <c r="A610" s="203"/>
      <c r="B610" s="203"/>
      <c r="C610" s="203"/>
      <c r="D610" s="203"/>
      <c r="E610" s="203"/>
      <c r="F610" s="203"/>
      <c r="G610" s="203"/>
      <c r="H610" s="203"/>
      <c r="I610" s="203"/>
      <c r="J610" s="203"/>
      <c r="K610" s="203"/>
      <c r="L610" s="203"/>
      <c r="M610" s="203"/>
      <c r="N610" s="203"/>
      <c r="O610" s="203"/>
      <c r="P610" s="203"/>
      <c r="Q610" s="203"/>
      <c r="R610" s="203"/>
      <c r="S610" s="203"/>
      <c r="T610" s="203"/>
      <c r="U610" s="203"/>
      <c r="V610" s="203"/>
      <c r="W610" s="203"/>
      <c r="X610" s="203"/>
      <c r="Y610" s="203"/>
      <c r="Z610" s="203"/>
    </row>
    <row r="611" ht="15.75" customHeight="1">
      <c r="A611" s="203"/>
      <c r="B611" s="203"/>
      <c r="C611" s="203"/>
      <c r="D611" s="203"/>
      <c r="E611" s="203"/>
      <c r="F611" s="203"/>
      <c r="G611" s="203"/>
      <c r="H611" s="203"/>
      <c r="I611" s="203"/>
      <c r="J611" s="203"/>
      <c r="K611" s="203"/>
      <c r="L611" s="203"/>
      <c r="M611" s="203"/>
      <c r="N611" s="203"/>
      <c r="O611" s="203"/>
      <c r="P611" s="203"/>
      <c r="Q611" s="203"/>
      <c r="R611" s="203"/>
      <c r="S611" s="203"/>
      <c r="T611" s="203"/>
      <c r="U611" s="203"/>
      <c r="V611" s="203"/>
      <c r="W611" s="203"/>
      <c r="X611" s="203"/>
      <c r="Y611" s="203"/>
      <c r="Z611" s="203"/>
    </row>
    <row r="612" ht="15.75" customHeight="1">
      <c r="A612" s="203"/>
      <c r="B612" s="203"/>
      <c r="C612" s="203"/>
      <c r="D612" s="203"/>
      <c r="E612" s="203"/>
      <c r="F612" s="203"/>
      <c r="G612" s="203"/>
      <c r="H612" s="203"/>
      <c r="I612" s="203"/>
      <c r="J612" s="203"/>
      <c r="K612" s="203"/>
      <c r="L612" s="203"/>
      <c r="M612" s="203"/>
      <c r="N612" s="203"/>
      <c r="O612" s="203"/>
      <c r="P612" s="203"/>
      <c r="Q612" s="203"/>
      <c r="R612" s="203"/>
      <c r="S612" s="203"/>
      <c r="T612" s="203"/>
      <c r="U612" s="203"/>
      <c r="V612" s="203"/>
      <c r="W612" s="203"/>
      <c r="X612" s="203"/>
      <c r="Y612" s="203"/>
      <c r="Z612" s="203"/>
    </row>
    <row r="613" ht="15.75" customHeight="1">
      <c r="A613" s="203"/>
      <c r="B613" s="203"/>
      <c r="C613" s="203"/>
      <c r="D613" s="203"/>
      <c r="E613" s="203"/>
      <c r="F613" s="203"/>
      <c r="G613" s="203"/>
      <c r="H613" s="203"/>
      <c r="I613" s="203"/>
      <c r="J613" s="203"/>
      <c r="K613" s="203"/>
      <c r="L613" s="203"/>
      <c r="M613" s="203"/>
      <c r="N613" s="203"/>
      <c r="O613" s="203"/>
      <c r="P613" s="203"/>
      <c r="Q613" s="203"/>
      <c r="R613" s="203"/>
      <c r="S613" s="203"/>
      <c r="T613" s="203"/>
      <c r="U613" s="203"/>
      <c r="V613" s="203"/>
      <c r="W613" s="203"/>
      <c r="X613" s="203"/>
      <c r="Y613" s="203"/>
      <c r="Z613" s="203"/>
    </row>
    <row r="614" ht="15.75" customHeight="1">
      <c r="A614" s="203"/>
      <c r="B614" s="203"/>
      <c r="C614" s="203"/>
      <c r="D614" s="203"/>
      <c r="E614" s="203"/>
      <c r="F614" s="203"/>
      <c r="G614" s="203"/>
      <c r="H614" s="203"/>
      <c r="I614" s="203"/>
      <c r="J614" s="203"/>
      <c r="K614" s="203"/>
      <c r="L614" s="203"/>
      <c r="M614" s="203"/>
      <c r="N614" s="203"/>
      <c r="O614" s="203"/>
      <c r="P614" s="203"/>
      <c r="Q614" s="203"/>
      <c r="R614" s="203"/>
      <c r="S614" s="203"/>
      <c r="T614" s="203"/>
      <c r="U614" s="203"/>
      <c r="V614" s="203"/>
      <c r="W614" s="203"/>
      <c r="X614" s="203"/>
      <c r="Y614" s="203"/>
      <c r="Z614" s="203"/>
    </row>
    <row r="615" ht="15.75" customHeight="1">
      <c r="A615" s="203"/>
      <c r="B615" s="203"/>
      <c r="C615" s="203"/>
      <c r="D615" s="203"/>
      <c r="E615" s="203"/>
      <c r="F615" s="203"/>
      <c r="G615" s="203"/>
      <c r="H615" s="203"/>
      <c r="I615" s="203"/>
      <c r="J615" s="203"/>
      <c r="K615" s="203"/>
      <c r="L615" s="203"/>
      <c r="M615" s="203"/>
      <c r="N615" s="203"/>
      <c r="O615" s="203"/>
      <c r="P615" s="203"/>
      <c r="Q615" s="203"/>
      <c r="R615" s="203"/>
      <c r="S615" s="203"/>
      <c r="T615" s="203"/>
      <c r="U615" s="203"/>
      <c r="V615" s="203"/>
      <c r="W615" s="203"/>
      <c r="X615" s="203"/>
      <c r="Y615" s="203"/>
      <c r="Z615" s="203"/>
    </row>
    <row r="616" ht="15.75" customHeight="1">
      <c r="A616" s="203"/>
      <c r="B616" s="203"/>
      <c r="C616" s="203"/>
      <c r="D616" s="203"/>
      <c r="E616" s="203"/>
      <c r="F616" s="203"/>
      <c r="G616" s="203"/>
      <c r="H616" s="203"/>
      <c r="I616" s="203"/>
      <c r="J616" s="203"/>
      <c r="K616" s="203"/>
      <c r="L616" s="203"/>
      <c r="M616" s="203"/>
      <c r="N616" s="203"/>
      <c r="O616" s="203"/>
      <c r="P616" s="203"/>
      <c r="Q616" s="203"/>
      <c r="R616" s="203"/>
      <c r="S616" s="203"/>
      <c r="T616" s="203"/>
      <c r="U616" s="203"/>
      <c r="V616" s="203"/>
      <c r="W616" s="203"/>
      <c r="X616" s="203"/>
      <c r="Y616" s="203"/>
      <c r="Z616" s="203"/>
    </row>
    <row r="617" ht="15.75" customHeight="1">
      <c r="A617" s="203"/>
      <c r="B617" s="203"/>
      <c r="C617" s="203"/>
      <c r="D617" s="203"/>
      <c r="E617" s="203"/>
      <c r="F617" s="203"/>
      <c r="G617" s="203"/>
      <c r="H617" s="203"/>
      <c r="I617" s="203"/>
      <c r="J617" s="203"/>
      <c r="K617" s="203"/>
      <c r="L617" s="203"/>
      <c r="M617" s="203"/>
      <c r="N617" s="203"/>
      <c r="O617" s="203"/>
      <c r="P617" s="203"/>
      <c r="Q617" s="203"/>
      <c r="R617" s="203"/>
      <c r="S617" s="203"/>
      <c r="T617" s="203"/>
      <c r="U617" s="203"/>
      <c r="V617" s="203"/>
      <c r="W617" s="203"/>
      <c r="X617" s="203"/>
      <c r="Y617" s="203"/>
      <c r="Z617" s="203"/>
    </row>
    <row r="618" ht="15.75" customHeight="1">
      <c r="A618" s="203"/>
      <c r="B618" s="203"/>
      <c r="C618" s="203"/>
      <c r="D618" s="203"/>
      <c r="E618" s="203"/>
      <c r="F618" s="203"/>
      <c r="G618" s="203"/>
      <c r="H618" s="203"/>
      <c r="I618" s="203"/>
      <c r="J618" s="203"/>
      <c r="K618" s="203"/>
      <c r="L618" s="203"/>
      <c r="M618" s="203"/>
      <c r="N618" s="203"/>
      <c r="O618" s="203"/>
      <c r="P618" s="203"/>
      <c r="Q618" s="203"/>
      <c r="R618" s="203"/>
      <c r="S618" s="203"/>
      <c r="T618" s="203"/>
      <c r="U618" s="203"/>
      <c r="V618" s="203"/>
      <c r="W618" s="203"/>
      <c r="X618" s="203"/>
      <c r="Y618" s="203"/>
      <c r="Z618" s="203"/>
    </row>
    <row r="619" ht="15.75" customHeight="1">
      <c r="A619" s="203"/>
      <c r="B619" s="203"/>
      <c r="C619" s="203"/>
      <c r="D619" s="203"/>
      <c r="E619" s="203"/>
      <c r="F619" s="203"/>
      <c r="G619" s="203"/>
      <c r="H619" s="203"/>
      <c r="I619" s="203"/>
      <c r="J619" s="203"/>
      <c r="K619" s="203"/>
      <c r="L619" s="203"/>
      <c r="M619" s="203"/>
      <c r="N619" s="203"/>
      <c r="O619" s="203"/>
      <c r="P619" s="203"/>
      <c r="Q619" s="203"/>
      <c r="R619" s="203"/>
      <c r="S619" s="203"/>
      <c r="T619" s="203"/>
      <c r="U619" s="203"/>
      <c r="V619" s="203"/>
      <c r="W619" s="203"/>
      <c r="X619" s="203"/>
      <c r="Y619" s="203"/>
      <c r="Z619" s="203"/>
    </row>
    <row r="620" ht="15.75" customHeight="1">
      <c r="A620" s="203"/>
      <c r="B620" s="203"/>
      <c r="C620" s="203"/>
      <c r="D620" s="203"/>
      <c r="E620" s="203"/>
      <c r="F620" s="203"/>
      <c r="G620" s="203"/>
      <c r="H620" s="203"/>
      <c r="I620" s="203"/>
      <c r="J620" s="203"/>
      <c r="K620" s="203"/>
      <c r="L620" s="203"/>
      <c r="M620" s="203"/>
      <c r="N620" s="203"/>
      <c r="O620" s="203"/>
      <c r="P620" s="203"/>
      <c r="Q620" s="203"/>
      <c r="R620" s="203"/>
      <c r="S620" s="203"/>
      <c r="T620" s="203"/>
      <c r="U620" s="203"/>
      <c r="V620" s="203"/>
      <c r="W620" s="203"/>
      <c r="X620" s="203"/>
      <c r="Y620" s="203"/>
      <c r="Z620" s="203"/>
    </row>
    <row r="621" ht="15.75" customHeight="1">
      <c r="A621" s="203"/>
      <c r="B621" s="203"/>
      <c r="C621" s="203"/>
      <c r="D621" s="203"/>
      <c r="E621" s="203"/>
      <c r="F621" s="203"/>
      <c r="G621" s="203"/>
      <c r="H621" s="203"/>
      <c r="I621" s="203"/>
      <c r="J621" s="203"/>
      <c r="K621" s="203"/>
      <c r="L621" s="203"/>
      <c r="M621" s="203"/>
      <c r="N621" s="203"/>
      <c r="O621" s="203"/>
      <c r="P621" s="203"/>
      <c r="Q621" s="203"/>
      <c r="R621" s="203"/>
      <c r="S621" s="203"/>
      <c r="T621" s="203"/>
      <c r="U621" s="203"/>
      <c r="V621" s="203"/>
      <c r="W621" s="203"/>
      <c r="X621" s="203"/>
      <c r="Y621" s="203"/>
      <c r="Z621" s="203"/>
    </row>
    <row r="622" ht="15.75" customHeight="1">
      <c r="A622" s="203"/>
      <c r="B622" s="203"/>
      <c r="C622" s="203"/>
      <c r="D622" s="203"/>
      <c r="E622" s="203"/>
      <c r="F622" s="203"/>
      <c r="G622" s="203"/>
      <c r="H622" s="203"/>
      <c r="I622" s="203"/>
      <c r="J622" s="203"/>
      <c r="K622" s="203"/>
      <c r="L622" s="203"/>
      <c r="M622" s="203"/>
      <c r="N622" s="203"/>
      <c r="O622" s="203"/>
      <c r="P622" s="203"/>
      <c r="Q622" s="203"/>
      <c r="R622" s="203"/>
      <c r="S622" s="203"/>
      <c r="T622" s="203"/>
      <c r="U622" s="203"/>
      <c r="V622" s="203"/>
      <c r="W622" s="203"/>
      <c r="X622" s="203"/>
      <c r="Y622" s="203"/>
      <c r="Z622" s="203"/>
    </row>
    <row r="623" ht="15.75" customHeight="1">
      <c r="A623" s="203"/>
      <c r="B623" s="203"/>
      <c r="C623" s="203"/>
      <c r="D623" s="203"/>
      <c r="E623" s="203"/>
      <c r="F623" s="203"/>
      <c r="G623" s="203"/>
      <c r="H623" s="203"/>
      <c r="I623" s="203"/>
      <c r="J623" s="203"/>
      <c r="K623" s="203"/>
      <c r="L623" s="203"/>
      <c r="M623" s="203"/>
      <c r="N623" s="203"/>
      <c r="O623" s="203"/>
      <c r="P623" s="203"/>
      <c r="Q623" s="203"/>
      <c r="R623" s="203"/>
      <c r="S623" s="203"/>
      <c r="T623" s="203"/>
      <c r="U623" s="203"/>
      <c r="V623" s="203"/>
      <c r="W623" s="203"/>
      <c r="X623" s="203"/>
      <c r="Y623" s="203"/>
      <c r="Z623" s="203"/>
    </row>
    <row r="624" ht="15.75" customHeight="1">
      <c r="A624" s="203"/>
      <c r="B624" s="203"/>
      <c r="C624" s="203"/>
      <c r="D624" s="203"/>
      <c r="E624" s="203"/>
      <c r="F624" s="203"/>
      <c r="G624" s="203"/>
      <c r="H624" s="203"/>
      <c r="I624" s="203"/>
      <c r="J624" s="203"/>
      <c r="K624" s="203"/>
      <c r="L624" s="203"/>
      <c r="M624" s="203"/>
      <c r="N624" s="203"/>
      <c r="O624" s="203"/>
      <c r="P624" s="203"/>
      <c r="Q624" s="203"/>
      <c r="R624" s="203"/>
      <c r="S624" s="203"/>
      <c r="T624" s="203"/>
      <c r="U624" s="203"/>
      <c r="V624" s="203"/>
      <c r="W624" s="203"/>
      <c r="X624" s="203"/>
      <c r="Y624" s="203"/>
      <c r="Z624" s="203"/>
    </row>
    <row r="625" ht="15.75" customHeight="1">
      <c r="A625" s="203"/>
      <c r="B625" s="203"/>
      <c r="C625" s="203"/>
      <c r="D625" s="203"/>
      <c r="E625" s="203"/>
      <c r="F625" s="203"/>
      <c r="G625" s="203"/>
      <c r="H625" s="203"/>
      <c r="I625" s="203"/>
      <c r="J625" s="203"/>
      <c r="K625" s="203"/>
      <c r="L625" s="203"/>
      <c r="M625" s="203"/>
      <c r="N625" s="203"/>
      <c r="O625" s="203"/>
      <c r="P625" s="203"/>
      <c r="Q625" s="203"/>
      <c r="R625" s="203"/>
      <c r="S625" s="203"/>
      <c r="T625" s="203"/>
      <c r="U625" s="203"/>
      <c r="V625" s="203"/>
      <c r="W625" s="203"/>
      <c r="X625" s="203"/>
      <c r="Y625" s="203"/>
      <c r="Z625" s="203"/>
    </row>
    <row r="626" ht="15.75" customHeight="1">
      <c r="A626" s="203"/>
      <c r="B626" s="203"/>
      <c r="C626" s="203"/>
      <c r="D626" s="203"/>
      <c r="E626" s="203"/>
      <c r="F626" s="203"/>
      <c r="G626" s="203"/>
      <c r="H626" s="203"/>
      <c r="I626" s="203"/>
      <c r="J626" s="203"/>
      <c r="K626" s="203"/>
      <c r="L626" s="203"/>
      <c r="M626" s="203"/>
      <c r="N626" s="203"/>
      <c r="O626" s="203"/>
      <c r="P626" s="203"/>
      <c r="Q626" s="203"/>
      <c r="R626" s="203"/>
      <c r="S626" s="203"/>
      <c r="T626" s="203"/>
      <c r="U626" s="203"/>
      <c r="V626" s="203"/>
      <c r="W626" s="203"/>
      <c r="X626" s="203"/>
      <c r="Y626" s="203"/>
      <c r="Z626" s="203"/>
    </row>
    <row r="627" ht="15.75" customHeight="1">
      <c r="A627" s="203"/>
      <c r="B627" s="203"/>
      <c r="C627" s="203"/>
      <c r="D627" s="203"/>
      <c r="E627" s="203"/>
      <c r="F627" s="203"/>
      <c r="G627" s="203"/>
      <c r="H627" s="203"/>
      <c r="I627" s="203"/>
      <c r="J627" s="203"/>
      <c r="K627" s="203"/>
      <c r="L627" s="203"/>
      <c r="M627" s="203"/>
      <c r="N627" s="203"/>
      <c r="O627" s="203"/>
      <c r="P627" s="203"/>
      <c r="Q627" s="203"/>
      <c r="R627" s="203"/>
      <c r="S627" s="203"/>
      <c r="T627" s="203"/>
      <c r="U627" s="203"/>
      <c r="V627" s="203"/>
      <c r="W627" s="203"/>
      <c r="X627" s="203"/>
      <c r="Y627" s="203"/>
      <c r="Z627" s="203"/>
    </row>
    <row r="628" ht="15.75" customHeight="1">
      <c r="A628" s="203"/>
      <c r="B628" s="203"/>
      <c r="C628" s="203"/>
      <c r="D628" s="203"/>
      <c r="E628" s="203"/>
      <c r="F628" s="203"/>
      <c r="G628" s="203"/>
      <c r="H628" s="203"/>
      <c r="I628" s="203"/>
      <c r="J628" s="203"/>
      <c r="K628" s="203"/>
      <c r="L628" s="203"/>
      <c r="M628" s="203"/>
      <c r="N628" s="203"/>
      <c r="O628" s="203"/>
      <c r="P628" s="203"/>
      <c r="Q628" s="203"/>
      <c r="R628" s="203"/>
      <c r="S628" s="203"/>
      <c r="T628" s="203"/>
      <c r="U628" s="203"/>
      <c r="V628" s="203"/>
      <c r="W628" s="203"/>
      <c r="X628" s="203"/>
      <c r="Y628" s="203"/>
      <c r="Z628" s="203"/>
    </row>
    <row r="629" ht="15.75" customHeight="1">
      <c r="A629" s="203"/>
      <c r="B629" s="203"/>
      <c r="C629" s="203"/>
      <c r="D629" s="203"/>
      <c r="E629" s="203"/>
      <c r="F629" s="203"/>
      <c r="G629" s="203"/>
      <c r="H629" s="203"/>
      <c r="I629" s="203"/>
      <c r="J629" s="203"/>
      <c r="K629" s="203"/>
      <c r="L629" s="203"/>
      <c r="M629" s="203"/>
      <c r="N629" s="203"/>
      <c r="O629" s="203"/>
      <c r="P629" s="203"/>
      <c r="Q629" s="203"/>
      <c r="R629" s="203"/>
      <c r="S629" s="203"/>
      <c r="T629" s="203"/>
      <c r="U629" s="203"/>
      <c r="V629" s="203"/>
      <c r="W629" s="203"/>
      <c r="X629" s="203"/>
      <c r="Y629" s="203"/>
      <c r="Z629" s="203"/>
    </row>
    <row r="630" ht="15.75" customHeight="1">
      <c r="A630" s="203"/>
      <c r="B630" s="203"/>
      <c r="C630" s="203"/>
      <c r="D630" s="203"/>
      <c r="E630" s="203"/>
      <c r="F630" s="203"/>
      <c r="G630" s="203"/>
      <c r="H630" s="203"/>
      <c r="I630" s="203"/>
      <c r="J630" s="203"/>
      <c r="K630" s="203"/>
      <c r="L630" s="203"/>
      <c r="M630" s="203"/>
      <c r="N630" s="203"/>
      <c r="O630" s="203"/>
      <c r="P630" s="203"/>
      <c r="Q630" s="203"/>
      <c r="R630" s="203"/>
      <c r="S630" s="203"/>
      <c r="T630" s="203"/>
      <c r="U630" s="203"/>
      <c r="V630" s="203"/>
      <c r="W630" s="203"/>
      <c r="X630" s="203"/>
      <c r="Y630" s="203"/>
      <c r="Z630" s="203"/>
    </row>
    <row r="631" ht="15.75" customHeight="1">
      <c r="A631" s="203"/>
      <c r="B631" s="203"/>
      <c r="C631" s="203"/>
      <c r="D631" s="203"/>
      <c r="E631" s="203"/>
      <c r="F631" s="203"/>
      <c r="G631" s="203"/>
      <c r="H631" s="203"/>
      <c r="I631" s="203"/>
      <c r="J631" s="203"/>
      <c r="K631" s="203"/>
      <c r="L631" s="203"/>
      <c r="M631" s="203"/>
      <c r="N631" s="203"/>
      <c r="O631" s="203"/>
      <c r="P631" s="203"/>
      <c r="Q631" s="203"/>
      <c r="R631" s="203"/>
      <c r="S631" s="203"/>
      <c r="T631" s="203"/>
      <c r="U631" s="203"/>
      <c r="V631" s="203"/>
      <c r="W631" s="203"/>
      <c r="X631" s="203"/>
      <c r="Y631" s="203"/>
      <c r="Z631" s="203"/>
    </row>
    <row r="632" ht="15.75" customHeight="1">
      <c r="A632" s="203"/>
      <c r="B632" s="203"/>
      <c r="C632" s="203"/>
      <c r="D632" s="203"/>
      <c r="E632" s="203"/>
      <c r="F632" s="203"/>
      <c r="G632" s="203"/>
      <c r="H632" s="203"/>
      <c r="I632" s="203"/>
      <c r="J632" s="203"/>
      <c r="K632" s="203"/>
      <c r="L632" s="203"/>
      <c r="M632" s="203"/>
      <c r="N632" s="203"/>
      <c r="O632" s="203"/>
      <c r="P632" s="203"/>
      <c r="Q632" s="203"/>
      <c r="R632" s="203"/>
      <c r="S632" s="203"/>
      <c r="T632" s="203"/>
      <c r="U632" s="203"/>
      <c r="V632" s="203"/>
      <c r="W632" s="203"/>
      <c r="X632" s="203"/>
      <c r="Y632" s="203"/>
      <c r="Z632" s="203"/>
    </row>
    <row r="633" ht="15.75" customHeight="1">
      <c r="A633" s="203"/>
      <c r="B633" s="203"/>
      <c r="C633" s="203"/>
      <c r="D633" s="203"/>
      <c r="E633" s="203"/>
      <c r="F633" s="203"/>
      <c r="G633" s="203"/>
      <c r="H633" s="203"/>
      <c r="I633" s="203"/>
      <c r="J633" s="203"/>
      <c r="K633" s="203"/>
      <c r="L633" s="203"/>
      <c r="M633" s="203"/>
      <c r="N633" s="203"/>
      <c r="O633" s="203"/>
      <c r="P633" s="203"/>
      <c r="Q633" s="203"/>
      <c r="R633" s="203"/>
      <c r="S633" s="203"/>
      <c r="T633" s="203"/>
      <c r="U633" s="203"/>
      <c r="V633" s="203"/>
      <c r="W633" s="203"/>
      <c r="X633" s="203"/>
      <c r="Y633" s="203"/>
      <c r="Z633" s="203"/>
    </row>
    <row r="634" ht="15.75" customHeight="1">
      <c r="A634" s="203"/>
      <c r="B634" s="203"/>
      <c r="C634" s="203"/>
      <c r="D634" s="203"/>
      <c r="E634" s="203"/>
      <c r="F634" s="203"/>
      <c r="G634" s="203"/>
      <c r="H634" s="203"/>
      <c r="I634" s="203"/>
      <c r="J634" s="203"/>
      <c r="K634" s="203"/>
      <c r="L634" s="203"/>
      <c r="M634" s="203"/>
      <c r="N634" s="203"/>
      <c r="O634" s="203"/>
      <c r="P634" s="203"/>
      <c r="Q634" s="203"/>
      <c r="R634" s="203"/>
      <c r="S634" s="203"/>
      <c r="T634" s="203"/>
      <c r="U634" s="203"/>
      <c r="V634" s="203"/>
      <c r="W634" s="203"/>
      <c r="X634" s="203"/>
      <c r="Y634" s="203"/>
      <c r="Z634" s="203"/>
    </row>
    <row r="635" ht="15.75" customHeight="1">
      <c r="A635" s="203"/>
      <c r="B635" s="203"/>
      <c r="C635" s="203"/>
      <c r="D635" s="203"/>
      <c r="E635" s="203"/>
      <c r="F635" s="203"/>
      <c r="G635" s="203"/>
      <c r="H635" s="203"/>
      <c r="I635" s="203"/>
      <c r="J635" s="203"/>
      <c r="K635" s="203"/>
      <c r="L635" s="203"/>
      <c r="M635" s="203"/>
      <c r="N635" s="203"/>
      <c r="O635" s="203"/>
      <c r="P635" s="203"/>
      <c r="Q635" s="203"/>
      <c r="R635" s="203"/>
      <c r="S635" s="203"/>
      <c r="T635" s="203"/>
      <c r="U635" s="203"/>
      <c r="V635" s="203"/>
      <c r="W635" s="203"/>
      <c r="X635" s="203"/>
      <c r="Y635" s="203"/>
      <c r="Z635" s="203"/>
    </row>
    <row r="636" ht="15.75" customHeight="1">
      <c r="A636" s="203"/>
      <c r="B636" s="203"/>
      <c r="C636" s="203"/>
      <c r="D636" s="203"/>
      <c r="E636" s="203"/>
      <c r="F636" s="203"/>
      <c r="G636" s="203"/>
      <c r="H636" s="203"/>
      <c r="I636" s="203"/>
      <c r="J636" s="203"/>
      <c r="K636" s="203"/>
      <c r="L636" s="203"/>
      <c r="M636" s="203"/>
      <c r="N636" s="203"/>
      <c r="O636" s="203"/>
      <c r="P636" s="203"/>
      <c r="Q636" s="203"/>
      <c r="R636" s="203"/>
      <c r="S636" s="203"/>
      <c r="T636" s="203"/>
      <c r="U636" s="203"/>
      <c r="V636" s="203"/>
      <c r="W636" s="203"/>
      <c r="X636" s="203"/>
      <c r="Y636" s="203"/>
      <c r="Z636" s="203"/>
    </row>
    <row r="637" ht="15.75" customHeight="1">
      <c r="A637" s="203"/>
      <c r="B637" s="203"/>
      <c r="C637" s="203"/>
      <c r="D637" s="203"/>
      <c r="E637" s="203"/>
      <c r="F637" s="203"/>
      <c r="G637" s="203"/>
      <c r="H637" s="203"/>
      <c r="I637" s="203"/>
      <c r="J637" s="203"/>
      <c r="K637" s="203"/>
      <c r="L637" s="203"/>
      <c r="M637" s="203"/>
      <c r="N637" s="203"/>
      <c r="O637" s="203"/>
      <c r="P637" s="203"/>
      <c r="Q637" s="203"/>
      <c r="R637" s="203"/>
      <c r="S637" s="203"/>
      <c r="T637" s="203"/>
      <c r="U637" s="203"/>
      <c r="V637" s="203"/>
      <c r="W637" s="203"/>
      <c r="X637" s="203"/>
      <c r="Y637" s="203"/>
      <c r="Z637" s="203"/>
    </row>
    <row r="638" ht="15.75" customHeight="1">
      <c r="A638" s="203"/>
      <c r="B638" s="203"/>
      <c r="C638" s="203"/>
      <c r="D638" s="203"/>
      <c r="E638" s="203"/>
      <c r="F638" s="203"/>
      <c r="G638" s="203"/>
      <c r="H638" s="203"/>
      <c r="I638" s="203"/>
      <c r="J638" s="203"/>
      <c r="K638" s="203"/>
      <c r="L638" s="203"/>
      <c r="M638" s="203"/>
      <c r="N638" s="203"/>
      <c r="O638" s="203"/>
      <c r="P638" s="203"/>
      <c r="Q638" s="203"/>
      <c r="R638" s="203"/>
      <c r="S638" s="203"/>
      <c r="T638" s="203"/>
      <c r="U638" s="203"/>
      <c r="V638" s="203"/>
      <c r="W638" s="203"/>
      <c r="X638" s="203"/>
      <c r="Y638" s="203"/>
      <c r="Z638" s="203"/>
    </row>
    <row r="639" ht="15.75" customHeight="1">
      <c r="A639" s="203"/>
      <c r="B639" s="203"/>
      <c r="C639" s="203"/>
      <c r="D639" s="203"/>
      <c r="E639" s="203"/>
      <c r="F639" s="203"/>
      <c r="G639" s="203"/>
      <c r="H639" s="203"/>
      <c r="I639" s="203"/>
      <c r="J639" s="203"/>
      <c r="K639" s="203"/>
      <c r="L639" s="203"/>
      <c r="M639" s="203"/>
      <c r="N639" s="203"/>
      <c r="O639" s="203"/>
      <c r="P639" s="203"/>
      <c r="Q639" s="203"/>
      <c r="R639" s="203"/>
      <c r="S639" s="203"/>
      <c r="T639" s="203"/>
      <c r="U639" s="203"/>
      <c r="V639" s="203"/>
      <c r="W639" s="203"/>
      <c r="X639" s="203"/>
      <c r="Y639" s="203"/>
      <c r="Z639" s="203"/>
    </row>
    <row r="640" ht="15.75" customHeight="1">
      <c r="A640" s="203"/>
      <c r="B640" s="203"/>
      <c r="C640" s="203"/>
      <c r="D640" s="203"/>
      <c r="E640" s="203"/>
      <c r="F640" s="203"/>
      <c r="G640" s="203"/>
      <c r="H640" s="203"/>
      <c r="I640" s="203"/>
      <c r="J640" s="203"/>
      <c r="K640" s="203"/>
      <c r="L640" s="203"/>
      <c r="M640" s="203"/>
      <c r="N640" s="203"/>
      <c r="O640" s="203"/>
      <c r="P640" s="203"/>
      <c r="Q640" s="203"/>
      <c r="R640" s="203"/>
      <c r="S640" s="203"/>
      <c r="T640" s="203"/>
      <c r="U640" s="203"/>
      <c r="V640" s="203"/>
      <c r="W640" s="203"/>
      <c r="X640" s="203"/>
      <c r="Y640" s="203"/>
      <c r="Z640" s="203"/>
    </row>
    <row r="641" ht="15.75" customHeight="1">
      <c r="A641" s="203"/>
      <c r="B641" s="203"/>
      <c r="C641" s="203"/>
      <c r="D641" s="203"/>
      <c r="E641" s="203"/>
      <c r="F641" s="203"/>
      <c r="G641" s="203"/>
      <c r="H641" s="203"/>
      <c r="I641" s="203"/>
      <c r="J641" s="203"/>
      <c r="K641" s="203"/>
      <c r="L641" s="203"/>
      <c r="M641" s="203"/>
      <c r="N641" s="203"/>
      <c r="O641" s="203"/>
      <c r="P641" s="203"/>
      <c r="Q641" s="203"/>
      <c r="R641" s="203"/>
      <c r="S641" s="203"/>
      <c r="T641" s="203"/>
      <c r="U641" s="203"/>
      <c r="V641" s="203"/>
      <c r="W641" s="203"/>
      <c r="X641" s="203"/>
      <c r="Y641" s="203"/>
      <c r="Z641" s="203"/>
    </row>
    <row r="642" ht="15.75" customHeight="1">
      <c r="A642" s="203"/>
      <c r="B642" s="203"/>
      <c r="C642" s="203"/>
      <c r="D642" s="203"/>
      <c r="E642" s="203"/>
      <c r="F642" s="203"/>
      <c r="G642" s="203"/>
      <c r="H642" s="203"/>
      <c r="I642" s="203"/>
      <c r="J642" s="203"/>
      <c r="K642" s="203"/>
      <c r="L642" s="203"/>
      <c r="M642" s="203"/>
      <c r="N642" s="203"/>
      <c r="O642" s="203"/>
      <c r="P642" s="203"/>
      <c r="Q642" s="203"/>
      <c r="R642" s="203"/>
      <c r="S642" s="203"/>
      <c r="T642" s="203"/>
      <c r="U642" s="203"/>
      <c r="V642" s="203"/>
      <c r="W642" s="203"/>
      <c r="X642" s="203"/>
      <c r="Y642" s="203"/>
      <c r="Z642" s="203"/>
    </row>
    <row r="643" ht="15.75" customHeight="1">
      <c r="A643" s="203"/>
      <c r="B643" s="203"/>
      <c r="C643" s="203"/>
      <c r="D643" s="203"/>
      <c r="E643" s="203"/>
      <c r="F643" s="203"/>
      <c r="G643" s="203"/>
      <c r="H643" s="203"/>
      <c r="I643" s="203"/>
      <c r="J643" s="203"/>
      <c r="K643" s="203"/>
      <c r="L643" s="203"/>
      <c r="M643" s="203"/>
      <c r="N643" s="203"/>
      <c r="O643" s="203"/>
      <c r="P643" s="203"/>
      <c r="Q643" s="203"/>
      <c r="R643" s="203"/>
      <c r="S643" s="203"/>
      <c r="T643" s="203"/>
      <c r="U643" s="203"/>
      <c r="V643" s="203"/>
      <c r="W643" s="203"/>
      <c r="X643" s="203"/>
      <c r="Y643" s="203"/>
      <c r="Z643" s="203"/>
    </row>
    <row r="644" ht="15.75" customHeight="1">
      <c r="A644" s="203"/>
      <c r="B644" s="203"/>
      <c r="C644" s="203"/>
      <c r="D644" s="203"/>
      <c r="E644" s="203"/>
      <c r="F644" s="203"/>
      <c r="G644" s="203"/>
      <c r="H644" s="203"/>
      <c r="I644" s="203"/>
      <c r="J644" s="203"/>
      <c r="K644" s="203"/>
      <c r="L644" s="203"/>
      <c r="M644" s="203"/>
      <c r="N644" s="203"/>
      <c r="O644" s="203"/>
      <c r="P644" s="203"/>
      <c r="Q644" s="203"/>
      <c r="R644" s="203"/>
      <c r="S644" s="203"/>
      <c r="T644" s="203"/>
      <c r="U644" s="203"/>
      <c r="V644" s="203"/>
      <c r="W644" s="203"/>
      <c r="X644" s="203"/>
      <c r="Y644" s="203"/>
      <c r="Z644" s="203"/>
    </row>
    <row r="645" ht="15.75" customHeight="1">
      <c r="A645" s="203"/>
      <c r="B645" s="203"/>
      <c r="C645" s="203"/>
      <c r="D645" s="203"/>
      <c r="E645" s="203"/>
      <c r="F645" s="203"/>
      <c r="G645" s="203"/>
      <c r="H645" s="203"/>
      <c r="I645" s="203"/>
      <c r="J645" s="203"/>
      <c r="K645" s="203"/>
      <c r="L645" s="203"/>
      <c r="M645" s="203"/>
      <c r="N645" s="203"/>
      <c r="O645" s="203"/>
      <c r="P645" s="203"/>
      <c r="Q645" s="203"/>
      <c r="R645" s="203"/>
      <c r="S645" s="203"/>
      <c r="T645" s="203"/>
      <c r="U645" s="203"/>
      <c r="V645" s="203"/>
      <c r="W645" s="203"/>
      <c r="X645" s="203"/>
      <c r="Y645" s="203"/>
      <c r="Z645" s="203"/>
    </row>
    <row r="646" ht="15.75" customHeight="1">
      <c r="A646" s="203"/>
      <c r="B646" s="203"/>
      <c r="C646" s="203"/>
      <c r="D646" s="203"/>
      <c r="E646" s="203"/>
      <c r="F646" s="203"/>
      <c r="G646" s="203"/>
      <c r="H646" s="203"/>
      <c r="I646" s="203"/>
      <c r="J646" s="203"/>
      <c r="K646" s="203"/>
      <c r="L646" s="203"/>
      <c r="M646" s="203"/>
      <c r="N646" s="203"/>
      <c r="O646" s="203"/>
      <c r="P646" s="203"/>
      <c r="Q646" s="203"/>
      <c r="R646" s="203"/>
      <c r="S646" s="203"/>
      <c r="T646" s="203"/>
      <c r="U646" s="203"/>
      <c r="V646" s="203"/>
      <c r="W646" s="203"/>
      <c r="X646" s="203"/>
      <c r="Y646" s="203"/>
      <c r="Z646" s="203"/>
    </row>
    <row r="647" ht="15.75" customHeight="1">
      <c r="A647" s="203"/>
      <c r="B647" s="203"/>
      <c r="C647" s="203"/>
      <c r="D647" s="203"/>
      <c r="E647" s="203"/>
      <c r="F647" s="203"/>
      <c r="G647" s="203"/>
      <c r="H647" s="203"/>
      <c r="I647" s="203"/>
      <c r="J647" s="203"/>
      <c r="K647" s="203"/>
      <c r="L647" s="203"/>
      <c r="M647" s="203"/>
      <c r="N647" s="203"/>
      <c r="O647" s="203"/>
      <c r="P647" s="203"/>
      <c r="Q647" s="203"/>
      <c r="R647" s="203"/>
      <c r="S647" s="203"/>
      <c r="T647" s="203"/>
      <c r="U647" s="203"/>
      <c r="V647" s="203"/>
      <c r="W647" s="203"/>
      <c r="X647" s="203"/>
      <c r="Y647" s="203"/>
      <c r="Z647" s="203"/>
    </row>
    <row r="648" ht="15.75" customHeight="1">
      <c r="A648" s="203"/>
      <c r="B648" s="203"/>
      <c r="C648" s="203"/>
      <c r="D648" s="203"/>
      <c r="E648" s="203"/>
      <c r="F648" s="203"/>
      <c r="G648" s="203"/>
      <c r="H648" s="203"/>
      <c r="I648" s="203"/>
      <c r="J648" s="203"/>
      <c r="K648" s="203"/>
      <c r="L648" s="203"/>
      <c r="M648" s="203"/>
      <c r="N648" s="203"/>
      <c r="O648" s="203"/>
      <c r="P648" s="203"/>
      <c r="Q648" s="203"/>
      <c r="R648" s="203"/>
      <c r="S648" s="203"/>
      <c r="T648" s="203"/>
      <c r="U648" s="203"/>
      <c r="V648" s="203"/>
      <c r="W648" s="203"/>
      <c r="X648" s="203"/>
      <c r="Y648" s="203"/>
      <c r="Z648" s="203"/>
    </row>
    <row r="649" ht="15.75" customHeight="1">
      <c r="A649" s="203"/>
      <c r="B649" s="203"/>
      <c r="C649" s="203"/>
      <c r="D649" s="203"/>
      <c r="E649" s="203"/>
      <c r="F649" s="203"/>
      <c r="G649" s="203"/>
      <c r="H649" s="203"/>
      <c r="I649" s="203"/>
      <c r="J649" s="203"/>
      <c r="K649" s="203"/>
      <c r="L649" s="203"/>
      <c r="M649" s="203"/>
      <c r="N649" s="203"/>
      <c r="O649" s="203"/>
      <c r="P649" s="203"/>
      <c r="Q649" s="203"/>
      <c r="R649" s="203"/>
      <c r="S649" s="203"/>
      <c r="T649" s="203"/>
      <c r="U649" s="203"/>
      <c r="V649" s="203"/>
      <c r="W649" s="203"/>
      <c r="X649" s="203"/>
      <c r="Y649" s="203"/>
      <c r="Z649" s="203"/>
    </row>
    <row r="650" ht="15.75" customHeight="1">
      <c r="A650" s="203"/>
      <c r="B650" s="203"/>
      <c r="C650" s="203"/>
      <c r="D650" s="203"/>
      <c r="E650" s="203"/>
      <c r="F650" s="203"/>
      <c r="G650" s="203"/>
      <c r="H650" s="203"/>
      <c r="I650" s="203"/>
      <c r="J650" s="203"/>
      <c r="K650" s="203"/>
      <c r="L650" s="203"/>
      <c r="M650" s="203"/>
      <c r="N650" s="203"/>
      <c r="O650" s="203"/>
      <c r="P650" s="203"/>
      <c r="Q650" s="203"/>
      <c r="R650" s="203"/>
      <c r="S650" s="203"/>
      <c r="T650" s="203"/>
      <c r="U650" s="203"/>
      <c r="V650" s="203"/>
      <c r="W650" s="203"/>
      <c r="X650" s="203"/>
      <c r="Y650" s="203"/>
      <c r="Z650" s="203"/>
    </row>
    <row r="651" ht="15.75" customHeight="1">
      <c r="A651" s="203"/>
      <c r="B651" s="203"/>
      <c r="C651" s="203"/>
      <c r="D651" s="203"/>
      <c r="E651" s="203"/>
      <c r="F651" s="203"/>
      <c r="G651" s="203"/>
      <c r="H651" s="203"/>
      <c r="I651" s="203"/>
      <c r="J651" s="203"/>
      <c r="K651" s="203"/>
      <c r="L651" s="203"/>
      <c r="M651" s="203"/>
      <c r="N651" s="203"/>
      <c r="O651" s="203"/>
      <c r="P651" s="203"/>
      <c r="Q651" s="203"/>
      <c r="R651" s="203"/>
      <c r="S651" s="203"/>
      <c r="T651" s="203"/>
      <c r="U651" s="203"/>
      <c r="V651" s="203"/>
      <c r="W651" s="203"/>
      <c r="X651" s="203"/>
      <c r="Y651" s="203"/>
      <c r="Z651" s="203"/>
    </row>
    <row r="652" ht="15.75" customHeight="1">
      <c r="A652" s="203"/>
      <c r="B652" s="203"/>
      <c r="C652" s="203"/>
      <c r="D652" s="203"/>
      <c r="E652" s="203"/>
      <c r="F652" s="203"/>
      <c r="G652" s="203"/>
      <c r="H652" s="203"/>
      <c r="I652" s="203"/>
      <c r="J652" s="203"/>
      <c r="K652" s="203"/>
      <c r="L652" s="203"/>
      <c r="M652" s="203"/>
      <c r="N652" s="203"/>
      <c r="O652" s="203"/>
      <c r="P652" s="203"/>
      <c r="Q652" s="203"/>
      <c r="R652" s="203"/>
      <c r="S652" s="203"/>
      <c r="T652" s="203"/>
      <c r="U652" s="203"/>
      <c r="V652" s="203"/>
      <c r="W652" s="203"/>
      <c r="X652" s="203"/>
      <c r="Y652" s="203"/>
      <c r="Z652" s="203"/>
    </row>
    <row r="653" ht="15.75" customHeight="1">
      <c r="A653" s="203"/>
      <c r="B653" s="203"/>
      <c r="C653" s="203"/>
      <c r="D653" s="203"/>
      <c r="E653" s="203"/>
      <c r="F653" s="203"/>
      <c r="G653" s="203"/>
      <c r="H653" s="203"/>
      <c r="I653" s="203"/>
      <c r="J653" s="203"/>
      <c r="K653" s="203"/>
      <c r="L653" s="203"/>
      <c r="M653" s="203"/>
      <c r="N653" s="203"/>
      <c r="O653" s="203"/>
      <c r="P653" s="203"/>
      <c r="Q653" s="203"/>
      <c r="R653" s="203"/>
      <c r="S653" s="203"/>
      <c r="T653" s="203"/>
      <c r="U653" s="203"/>
      <c r="V653" s="203"/>
      <c r="W653" s="203"/>
      <c r="X653" s="203"/>
      <c r="Y653" s="203"/>
      <c r="Z653" s="203"/>
    </row>
    <row r="654" ht="15.75" customHeight="1">
      <c r="A654" s="203"/>
      <c r="B654" s="203"/>
      <c r="C654" s="203"/>
      <c r="D654" s="203"/>
      <c r="E654" s="203"/>
      <c r="F654" s="203"/>
      <c r="G654" s="203"/>
      <c r="H654" s="203"/>
      <c r="I654" s="203"/>
      <c r="J654" s="203"/>
      <c r="K654" s="203"/>
      <c r="L654" s="203"/>
      <c r="M654" s="203"/>
      <c r="N654" s="203"/>
      <c r="O654" s="203"/>
      <c r="P654" s="203"/>
      <c r="Q654" s="203"/>
      <c r="R654" s="203"/>
      <c r="S654" s="203"/>
      <c r="T654" s="203"/>
      <c r="U654" s="203"/>
      <c r="V654" s="203"/>
      <c r="W654" s="203"/>
      <c r="X654" s="203"/>
      <c r="Y654" s="203"/>
      <c r="Z654" s="203"/>
    </row>
    <row r="655" ht="15.75" customHeight="1">
      <c r="A655" s="203"/>
      <c r="B655" s="203"/>
      <c r="C655" s="203"/>
      <c r="D655" s="203"/>
      <c r="E655" s="203"/>
      <c r="F655" s="203"/>
      <c r="G655" s="203"/>
      <c r="H655" s="203"/>
      <c r="I655" s="203"/>
      <c r="J655" s="203"/>
      <c r="K655" s="203"/>
      <c r="L655" s="203"/>
      <c r="M655" s="203"/>
      <c r="N655" s="203"/>
      <c r="O655" s="203"/>
      <c r="P655" s="203"/>
      <c r="Q655" s="203"/>
      <c r="R655" s="203"/>
      <c r="S655" s="203"/>
      <c r="T655" s="203"/>
      <c r="U655" s="203"/>
      <c r="V655" s="203"/>
      <c r="W655" s="203"/>
      <c r="X655" s="203"/>
      <c r="Y655" s="203"/>
      <c r="Z655" s="203"/>
    </row>
    <row r="656" ht="15.75" customHeight="1">
      <c r="A656" s="203"/>
      <c r="B656" s="203"/>
      <c r="C656" s="203"/>
      <c r="D656" s="203"/>
      <c r="E656" s="203"/>
      <c r="F656" s="203"/>
      <c r="G656" s="203"/>
      <c r="H656" s="203"/>
      <c r="I656" s="203"/>
      <c r="J656" s="203"/>
      <c r="K656" s="203"/>
      <c r="L656" s="203"/>
      <c r="M656" s="203"/>
      <c r="N656" s="203"/>
      <c r="O656" s="203"/>
      <c r="P656" s="203"/>
      <c r="Q656" s="203"/>
      <c r="R656" s="203"/>
      <c r="S656" s="203"/>
      <c r="T656" s="203"/>
      <c r="U656" s="203"/>
      <c r="V656" s="203"/>
      <c r="W656" s="203"/>
      <c r="X656" s="203"/>
      <c r="Y656" s="203"/>
      <c r="Z656" s="203"/>
    </row>
    <row r="657" ht="15.75" customHeight="1">
      <c r="A657" s="203"/>
      <c r="B657" s="203"/>
      <c r="C657" s="203"/>
      <c r="D657" s="203"/>
      <c r="E657" s="203"/>
      <c r="F657" s="203"/>
      <c r="G657" s="203"/>
      <c r="H657" s="203"/>
      <c r="I657" s="203"/>
      <c r="J657" s="203"/>
      <c r="K657" s="203"/>
      <c r="L657" s="203"/>
      <c r="M657" s="203"/>
      <c r="N657" s="203"/>
      <c r="O657" s="203"/>
      <c r="P657" s="203"/>
      <c r="Q657" s="203"/>
      <c r="R657" s="203"/>
      <c r="S657" s="203"/>
      <c r="T657" s="203"/>
      <c r="U657" s="203"/>
      <c r="V657" s="203"/>
      <c r="W657" s="203"/>
      <c r="X657" s="203"/>
      <c r="Y657" s="203"/>
      <c r="Z657" s="203"/>
    </row>
    <row r="658" ht="15.75" customHeight="1">
      <c r="A658" s="203"/>
      <c r="B658" s="203"/>
      <c r="C658" s="203"/>
      <c r="D658" s="203"/>
      <c r="E658" s="203"/>
      <c r="F658" s="203"/>
      <c r="G658" s="203"/>
      <c r="H658" s="203"/>
      <c r="I658" s="203"/>
      <c r="J658" s="203"/>
      <c r="K658" s="203"/>
      <c r="L658" s="203"/>
      <c r="M658" s="203"/>
      <c r="N658" s="203"/>
      <c r="O658" s="203"/>
      <c r="P658" s="203"/>
      <c r="Q658" s="203"/>
      <c r="R658" s="203"/>
      <c r="S658" s="203"/>
      <c r="T658" s="203"/>
      <c r="U658" s="203"/>
      <c r="V658" s="203"/>
      <c r="W658" s="203"/>
      <c r="X658" s="203"/>
      <c r="Y658" s="203"/>
      <c r="Z658" s="203"/>
    </row>
    <row r="659" ht="15.75" customHeight="1">
      <c r="A659" s="203"/>
      <c r="B659" s="203"/>
      <c r="C659" s="203"/>
      <c r="D659" s="203"/>
      <c r="E659" s="203"/>
      <c r="F659" s="203"/>
      <c r="G659" s="203"/>
      <c r="H659" s="203"/>
      <c r="I659" s="203"/>
      <c r="J659" s="203"/>
      <c r="K659" s="203"/>
      <c r="L659" s="203"/>
      <c r="M659" s="203"/>
      <c r="N659" s="203"/>
      <c r="O659" s="203"/>
      <c r="P659" s="203"/>
      <c r="Q659" s="203"/>
      <c r="R659" s="203"/>
      <c r="S659" s="203"/>
      <c r="T659" s="203"/>
      <c r="U659" s="203"/>
      <c r="V659" s="203"/>
      <c r="W659" s="203"/>
      <c r="X659" s="203"/>
      <c r="Y659" s="203"/>
      <c r="Z659" s="203"/>
    </row>
    <row r="660" ht="15.75" customHeight="1">
      <c r="A660" s="203"/>
      <c r="B660" s="203"/>
      <c r="C660" s="203"/>
      <c r="D660" s="203"/>
      <c r="E660" s="203"/>
      <c r="F660" s="203"/>
      <c r="G660" s="203"/>
      <c r="H660" s="203"/>
      <c r="I660" s="203"/>
      <c r="J660" s="203"/>
      <c r="K660" s="203"/>
      <c r="L660" s="203"/>
      <c r="M660" s="203"/>
      <c r="N660" s="203"/>
      <c r="O660" s="203"/>
      <c r="P660" s="203"/>
      <c r="Q660" s="203"/>
      <c r="R660" s="203"/>
      <c r="S660" s="203"/>
      <c r="T660" s="203"/>
      <c r="U660" s="203"/>
      <c r="V660" s="203"/>
      <c r="W660" s="203"/>
      <c r="X660" s="203"/>
      <c r="Y660" s="203"/>
      <c r="Z660" s="203"/>
    </row>
    <row r="661" ht="15.75" customHeight="1">
      <c r="A661" s="203"/>
      <c r="B661" s="203"/>
      <c r="C661" s="203"/>
      <c r="D661" s="203"/>
      <c r="E661" s="203"/>
      <c r="F661" s="203"/>
      <c r="G661" s="203"/>
      <c r="H661" s="203"/>
      <c r="I661" s="203"/>
      <c r="J661" s="203"/>
      <c r="K661" s="203"/>
      <c r="L661" s="203"/>
      <c r="M661" s="203"/>
      <c r="N661" s="203"/>
      <c r="O661" s="203"/>
      <c r="P661" s="203"/>
      <c r="Q661" s="203"/>
      <c r="R661" s="203"/>
      <c r="S661" s="203"/>
      <c r="T661" s="203"/>
      <c r="U661" s="203"/>
      <c r="V661" s="203"/>
      <c r="W661" s="203"/>
      <c r="X661" s="203"/>
      <c r="Y661" s="203"/>
      <c r="Z661" s="203"/>
    </row>
    <row r="662" ht="15.75" customHeight="1">
      <c r="A662" s="203"/>
      <c r="B662" s="203"/>
      <c r="C662" s="203"/>
      <c r="D662" s="203"/>
      <c r="E662" s="203"/>
      <c r="F662" s="203"/>
      <c r="G662" s="203"/>
      <c r="H662" s="203"/>
      <c r="I662" s="203"/>
      <c r="J662" s="203"/>
      <c r="K662" s="203"/>
      <c r="L662" s="203"/>
      <c r="M662" s="203"/>
      <c r="N662" s="203"/>
      <c r="O662" s="203"/>
      <c r="P662" s="203"/>
      <c r="Q662" s="203"/>
      <c r="R662" s="203"/>
      <c r="S662" s="203"/>
      <c r="T662" s="203"/>
      <c r="U662" s="203"/>
      <c r="V662" s="203"/>
      <c r="W662" s="203"/>
      <c r="X662" s="203"/>
      <c r="Y662" s="203"/>
      <c r="Z662" s="203"/>
    </row>
    <row r="663" ht="15.75" customHeight="1">
      <c r="A663" s="203"/>
      <c r="B663" s="203"/>
      <c r="C663" s="203"/>
      <c r="D663" s="203"/>
      <c r="E663" s="203"/>
      <c r="F663" s="203"/>
      <c r="G663" s="203"/>
      <c r="H663" s="203"/>
      <c r="I663" s="203"/>
      <c r="J663" s="203"/>
      <c r="K663" s="203"/>
      <c r="L663" s="203"/>
      <c r="M663" s="203"/>
      <c r="N663" s="203"/>
      <c r="O663" s="203"/>
      <c r="P663" s="203"/>
      <c r="Q663" s="203"/>
      <c r="R663" s="203"/>
      <c r="S663" s="203"/>
      <c r="T663" s="203"/>
      <c r="U663" s="203"/>
      <c r="V663" s="203"/>
      <c r="W663" s="203"/>
      <c r="X663" s="203"/>
      <c r="Y663" s="203"/>
      <c r="Z663" s="203"/>
    </row>
    <row r="664" ht="15.75" customHeight="1">
      <c r="A664" s="203"/>
      <c r="B664" s="203"/>
      <c r="C664" s="203"/>
      <c r="D664" s="203"/>
      <c r="E664" s="203"/>
      <c r="F664" s="203"/>
      <c r="G664" s="203"/>
      <c r="H664" s="203"/>
      <c r="I664" s="203"/>
      <c r="J664" s="203"/>
      <c r="K664" s="203"/>
      <c r="L664" s="203"/>
      <c r="M664" s="203"/>
      <c r="N664" s="203"/>
      <c r="O664" s="203"/>
      <c r="P664" s="203"/>
      <c r="Q664" s="203"/>
      <c r="R664" s="203"/>
      <c r="S664" s="203"/>
      <c r="T664" s="203"/>
      <c r="U664" s="203"/>
      <c r="V664" s="203"/>
      <c r="W664" s="203"/>
      <c r="X664" s="203"/>
      <c r="Y664" s="203"/>
      <c r="Z664" s="203"/>
    </row>
    <row r="665" ht="15.75" customHeight="1">
      <c r="A665" s="203"/>
      <c r="B665" s="203"/>
      <c r="C665" s="203"/>
      <c r="D665" s="203"/>
      <c r="E665" s="203"/>
      <c r="F665" s="203"/>
      <c r="G665" s="203"/>
      <c r="H665" s="203"/>
      <c r="I665" s="203"/>
      <c r="J665" s="203"/>
      <c r="K665" s="203"/>
      <c r="L665" s="203"/>
      <c r="M665" s="203"/>
      <c r="N665" s="203"/>
      <c r="O665" s="203"/>
      <c r="P665" s="203"/>
      <c r="Q665" s="203"/>
      <c r="R665" s="203"/>
      <c r="S665" s="203"/>
      <c r="T665" s="203"/>
      <c r="U665" s="203"/>
      <c r="V665" s="203"/>
      <c r="W665" s="203"/>
      <c r="X665" s="203"/>
      <c r="Y665" s="203"/>
      <c r="Z665" s="203"/>
    </row>
    <row r="666" ht="15.75" customHeight="1">
      <c r="A666" s="203"/>
      <c r="B666" s="203"/>
      <c r="C666" s="203"/>
      <c r="D666" s="203"/>
      <c r="E666" s="203"/>
      <c r="F666" s="203"/>
      <c r="G666" s="203"/>
      <c r="H666" s="203"/>
      <c r="I666" s="203"/>
      <c r="J666" s="203"/>
      <c r="K666" s="203"/>
      <c r="L666" s="203"/>
      <c r="M666" s="203"/>
      <c r="N666" s="203"/>
      <c r="O666" s="203"/>
      <c r="P666" s="203"/>
      <c r="Q666" s="203"/>
      <c r="R666" s="203"/>
      <c r="S666" s="203"/>
      <c r="T666" s="203"/>
      <c r="U666" s="203"/>
      <c r="V666" s="203"/>
      <c r="W666" s="203"/>
      <c r="X666" s="203"/>
      <c r="Y666" s="203"/>
      <c r="Z666" s="203"/>
    </row>
    <row r="667" ht="15.75" customHeight="1">
      <c r="A667" s="203"/>
      <c r="B667" s="203"/>
      <c r="C667" s="203"/>
      <c r="D667" s="203"/>
      <c r="E667" s="203"/>
      <c r="F667" s="203"/>
      <c r="G667" s="203"/>
      <c r="H667" s="203"/>
      <c r="I667" s="203"/>
      <c r="J667" s="203"/>
      <c r="K667" s="203"/>
      <c r="L667" s="203"/>
      <c r="M667" s="203"/>
      <c r="N667" s="203"/>
      <c r="O667" s="203"/>
      <c r="P667" s="203"/>
      <c r="Q667" s="203"/>
      <c r="R667" s="203"/>
      <c r="S667" s="203"/>
      <c r="T667" s="203"/>
      <c r="U667" s="203"/>
      <c r="V667" s="203"/>
      <c r="W667" s="203"/>
      <c r="X667" s="203"/>
      <c r="Y667" s="203"/>
      <c r="Z667" s="203"/>
    </row>
    <row r="668" ht="15.75" customHeight="1">
      <c r="A668" s="203"/>
      <c r="B668" s="203"/>
      <c r="C668" s="203"/>
      <c r="D668" s="203"/>
      <c r="E668" s="203"/>
      <c r="F668" s="203"/>
      <c r="G668" s="203"/>
      <c r="H668" s="203"/>
      <c r="I668" s="203"/>
      <c r="J668" s="203"/>
      <c r="K668" s="203"/>
      <c r="L668" s="203"/>
      <c r="M668" s="203"/>
      <c r="N668" s="203"/>
      <c r="O668" s="203"/>
      <c r="P668" s="203"/>
      <c r="Q668" s="203"/>
      <c r="R668" s="203"/>
      <c r="S668" s="203"/>
      <c r="T668" s="203"/>
      <c r="U668" s="203"/>
      <c r="V668" s="203"/>
      <c r="W668" s="203"/>
      <c r="X668" s="203"/>
      <c r="Y668" s="203"/>
      <c r="Z668" s="203"/>
    </row>
    <row r="669" ht="15.75" customHeight="1">
      <c r="A669" s="203"/>
      <c r="B669" s="203"/>
      <c r="C669" s="203"/>
      <c r="D669" s="203"/>
      <c r="E669" s="203"/>
      <c r="F669" s="203"/>
      <c r="G669" s="203"/>
      <c r="H669" s="203"/>
      <c r="I669" s="203"/>
      <c r="J669" s="203"/>
      <c r="K669" s="203"/>
      <c r="L669" s="203"/>
      <c r="M669" s="203"/>
      <c r="N669" s="203"/>
      <c r="O669" s="203"/>
      <c r="P669" s="203"/>
      <c r="Q669" s="203"/>
      <c r="R669" s="203"/>
      <c r="S669" s="203"/>
      <c r="T669" s="203"/>
      <c r="U669" s="203"/>
      <c r="V669" s="203"/>
      <c r="W669" s="203"/>
      <c r="X669" s="203"/>
      <c r="Y669" s="203"/>
      <c r="Z669" s="203"/>
    </row>
    <row r="670" ht="15.75" customHeight="1">
      <c r="A670" s="203"/>
      <c r="B670" s="203"/>
      <c r="C670" s="203"/>
      <c r="D670" s="203"/>
      <c r="E670" s="203"/>
      <c r="F670" s="203"/>
      <c r="G670" s="203"/>
      <c r="H670" s="203"/>
      <c r="I670" s="203"/>
      <c r="J670" s="203"/>
      <c r="K670" s="203"/>
      <c r="L670" s="203"/>
      <c r="M670" s="203"/>
      <c r="N670" s="203"/>
      <c r="O670" s="203"/>
      <c r="P670" s="203"/>
      <c r="Q670" s="203"/>
      <c r="R670" s="203"/>
      <c r="S670" s="203"/>
      <c r="T670" s="203"/>
      <c r="U670" s="203"/>
      <c r="V670" s="203"/>
      <c r="W670" s="203"/>
      <c r="X670" s="203"/>
      <c r="Y670" s="203"/>
      <c r="Z670" s="203"/>
    </row>
    <row r="671" ht="15.75" customHeight="1">
      <c r="A671" s="203"/>
      <c r="B671" s="203"/>
      <c r="C671" s="203"/>
      <c r="D671" s="203"/>
      <c r="E671" s="203"/>
      <c r="F671" s="203"/>
      <c r="G671" s="203"/>
      <c r="H671" s="203"/>
      <c r="I671" s="203"/>
      <c r="J671" s="203"/>
      <c r="K671" s="203"/>
      <c r="L671" s="203"/>
      <c r="M671" s="203"/>
      <c r="N671" s="203"/>
      <c r="O671" s="203"/>
      <c r="P671" s="203"/>
      <c r="Q671" s="203"/>
      <c r="R671" s="203"/>
      <c r="S671" s="203"/>
      <c r="T671" s="203"/>
      <c r="U671" s="203"/>
      <c r="V671" s="203"/>
      <c r="W671" s="203"/>
      <c r="X671" s="203"/>
      <c r="Y671" s="203"/>
      <c r="Z671" s="203"/>
    </row>
    <row r="672" ht="15.75" customHeight="1">
      <c r="A672" s="203"/>
      <c r="B672" s="203"/>
      <c r="C672" s="203"/>
      <c r="D672" s="203"/>
      <c r="E672" s="203"/>
      <c r="F672" s="203"/>
      <c r="G672" s="203"/>
      <c r="H672" s="203"/>
      <c r="I672" s="203"/>
      <c r="J672" s="203"/>
      <c r="K672" s="203"/>
      <c r="L672" s="203"/>
      <c r="M672" s="203"/>
      <c r="N672" s="203"/>
      <c r="O672" s="203"/>
      <c r="P672" s="203"/>
      <c r="Q672" s="203"/>
      <c r="R672" s="203"/>
      <c r="S672" s="203"/>
      <c r="T672" s="203"/>
      <c r="U672" s="203"/>
      <c r="V672" s="203"/>
      <c r="W672" s="203"/>
      <c r="X672" s="203"/>
      <c r="Y672" s="203"/>
      <c r="Z672" s="203"/>
    </row>
    <row r="673" ht="15.75" customHeight="1">
      <c r="A673" s="203"/>
      <c r="B673" s="203"/>
      <c r="C673" s="203"/>
      <c r="D673" s="203"/>
      <c r="E673" s="203"/>
      <c r="F673" s="203"/>
      <c r="G673" s="203"/>
      <c r="H673" s="203"/>
      <c r="I673" s="203"/>
      <c r="J673" s="203"/>
      <c r="K673" s="203"/>
      <c r="L673" s="203"/>
      <c r="M673" s="203"/>
      <c r="N673" s="203"/>
      <c r="O673" s="203"/>
      <c r="P673" s="203"/>
      <c r="Q673" s="203"/>
      <c r="R673" s="203"/>
      <c r="S673" s="203"/>
      <c r="T673" s="203"/>
      <c r="U673" s="203"/>
      <c r="V673" s="203"/>
      <c r="W673" s="203"/>
      <c r="X673" s="203"/>
      <c r="Y673" s="203"/>
      <c r="Z673" s="203"/>
    </row>
    <row r="674" ht="15.75" customHeight="1">
      <c r="A674" s="203"/>
      <c r="B674" s="203"/>
      <c r="C674" s="203"/>
      <c r="D674" s="203"/>
      <c r="E674" s="203"/>
      <c r="F674" s="203"/>
      <c r="G674" s="203"/>
      <c r="H674" s="203"/>
      <c r="I674" s="203"/>
      <c r="J674" s="203"/>
      <c r="K674" s="203"/>
      <c r="L674" s="203"/>
      <c r="M674" s="203"/>
      <c r="N674" s="203"/>
      <c r="O674" s="203"/>
      <c r="P674" s="203"/>
      <c r="Q674" s="203"/>
      <c r="R674" s="203"/>
      <c r="S674" s="203"/>
      <c r="T674" s="203"/>
      <c r="U674" s="203"/>
      <c r="V674" s="203"/>
      <c r="W674" s="203"/>
      <c r="X674" s="203"/>
      <c r="Y674" s="203"/>
      <c r="Z674" s="203"/>
    </row>
    <row r="675" ht="15.75" customHeight="1">
      <c r="A675" s="203"/>
      <c r="B675" s="203"/>
      <c r="C675" s="203"/>
      <c r="D675" s="203"/>
      <c r="E675" s="203"/>
      <c r="F675" s="203"/>
      <c r="G675" s="203"/>
      <c r="H675" s="203"/>
      <c r="I675" s="203"/>
      <c r="J675" s="203"/>
      <c r="K675" s="203"/>
      <c r="L675" s="203"/>
      <c r="M675" s="203"/>
      <c r="N675" s="203"/>
      <c r="O675" s="203"/>
      <c r="P675" s="203"/>
      <c r="Q675" s="203"/>
      <c r="R675" s="203"/>
      <c r="S675" s="203"/>
      <c r="T675" s="203"/>
      <c r="U675" s="203"/>
      <c r="V675" s="203"/>
      <c r="W675" s="203"/>
      <c r="X675" s="203"/>
      <c r="Y675" s="203"/>
      <c r="Z675" s="203"/>
    </row>
    <row r="676" ht="15.75" customHeight="1">
      <c r="A676" s="203"/>
      <c r="B676" s="203"/>
      <c r="C676" s="203"/>
      <c r="D676" s="203"/>
      <c r="E676" s="203"/>
      <c r="F676" s="203"/>
      <c r="G676" s="203"/>
      <c r="H676" s="203"/>
      <c r="I676" s="203"/>
      <c r="J676" s="203"/>
      <c r="K676" s="203"/>
      <c r="L676" s="203"/>
      <c r="M676" s="203"/>
      <c r="N676" s="203"/>
      <c r="O676" s="203"/>
      <c r="P676" s="203"/>
      <c r="Q676" s="203"/>
      <c r="R676" s="203"/>
      <c r="S676" s="203"/>
      <c r="T676" s="203"/>
      <c r="U676" s="203"/>
      <c r="V676" s="203"/>
      <c r="W676" s="203"/>
      <c r="X676" s="203"/>
      <c r="Y676" s="203"/>
      <c r="Z676" s="203"/>
    </row>
    <row r="677" ht="15.75" customHeight="1">
      <c r="A677" s="203"/>
      <c r="B677" s="203"/>
      <c r="C677" s="203"/>
      <c r="D677" s="203"/>
      <c r="E677" s="203"/>
      <c r="F677" s="203"/>
      <c r="G677" s="203"/>
      <c r="H677" s="203"/>
      <c r="I677" s="203"/>
      <c r="J677" s="203"/>
      <c r="K677" s="203"/>
      <c r="L677" s="203"/>
      <c r="M677" s="203"/>
      <c r="N677" s="203"/>
      <c r="O677" s="203"/>
      <c r="P677" s="203"/>
      <c r="Q677" s="203"/>
      <c r="R677" s="203"/>
      <c r="S677" s="203"/>
      <c r="T677" s="203"/>
      <c r="U677" s="203"/>
      <c r="V677" s="203"/>
      <c r="W677" s="203"/>
      <c r="X677" s="203"/>
      <c r="Y677" s="203"/>
      <c r="Z677" s="203"/>
    </row>
    <row r="678" ht="15.75" customHeight="1">
      <c r="A678" s="203"/>
      <c r="B678" s="203"/>
      <c r="C678" s="203"/>
      <c r="D678" s="203"/>
      <c r="E678" s="203"/>
      <c r="F678" s="203"/>
      <c r="G678" s="203"/>
      <c r="H678" s="203"/>
      <c r="I678" s="203"/>
      <c r="J678" s="203"/>
      <c r="K678" s="203"/>
      <c r="L678" s="203"/>
      <c r="M678" s="203"/>
      <c r="N678" s="203"/>
      <c r="O678" s="203"/>
      <c r="P678" s="203"/>
      <c r="Q678" s="203"/>
      <c r="R678" s="203"/>
      <c r="S678" s="203"/>
      <c r="T678" s="203"/>
      <c r="U678" s="203"/>
      <c r="V678" s="203"/>
      <c r="W678" s="203"/>
      <c r="X678" s="203"/>
      <c r="Y678" s="203"/>
      <c r="Z678" s="203"/>
    </row>
    <row r="679" ht="15.75" customHeight="1">
      <c r="A679" s="203"/>
      <c r="B679" s="203"/>
      <c r="C679" s="203"/>
      <c r="D679" s="203"/>
      <c r="E679" s="203"/>
      <c r="F679" s="203"/>
      <c r="G679" s="203"/>
      <c r="H679" s="203"/>
      <c r="I679" s="203"/>
      <c r="J679" s="203"/>
      <c r="K679" s="203"/>
      <c r="L679" s="203"/>
      <c r="M679" s="203"/>
      <c r="N679" s="203"/>
      <c r="O679" s="203"/>
      <c r="P679" s="203"/>
      <c r="Q679" s="203"/>
      <c r="R679" s="203"/>
      <c r="S679" s="203"/>
      <c r="T679" s="203"/>
      <c r="U679" s="203"/>
      <c r="V679" s="203"/>
      <c r="W679" s="203"/>
      <c r="X679" s="203"/>
      <c r="Y679" s="203"/>
      <c r="Z679" s="203"/>
    </row>
    <row r="680" ht="15.75" customHeight="1">
      <c r="A680" s="203"/>
      <c r="B680" s="203"/>
      <c r="C680" s="203"/>
      <c r="D680" s="203"/>
      <c r="E680" s="203"/>
      <c r="F680" s="203"/>
      <c r="G680" s="203"/>
      <c r="H680" s="203"/>
      <c r="I680" s="203"/>
      <c r="J680" s="203"/>
      <c r="K680" s="203"/>
      <c r="L680" s="203"/>
      <c r="M680" s="203"/>
      <c r="N680" s="203"/>
      <c r="O680" s="203"/>
      <c r="P680" s="203"/>
      <c r="Q680" s="203"/>
      <c r="R680" s="203"/>
      <c r="S680" s="203"/>
      <c r="T680" s="203"/>
      <c r="U680" s="203"/>
      <c r="V680" s="203"/>
      <c r="W680" s="203"/>
      <c r="X680" s="203"/>
      <c r="Y680" s="203"/>
      <c r="Z680" s="203"/>
    </row>
    <row r="681" ht="15.75" customHeight="1">
      <c r="A681" s="203"/>
      <c r="B681" s="203"/>
      <c r="C681" s="203"/>
      <c r="D681" s="203"/>
      <c r="E681" s="203"/>
      <c r="F681" s="203"/>
      <c r="G681" s="203"/>
      <c r="H681" s="203"/>
      <c r="I681" s="203"/>
      <c r="J681" s="203"/>
      <c r="K681" s="203"/>
      <c r="L681" s="203"/>
      <c r="M681" s="203"/>
      <c r="N681" s="203"/>
      <c r="O681" s="203"/>
      <c r="P681" s="203"/>
      <c r="Q681" s="203"/>
      <c r="R681" s="203"/>
      <c r="S681" s="203"/>
      <c r="T681" s="203"/>
      <c r="U681" s="203"/>
      <c r="V681" s="203"/>
      <c r="W681" s="203"/>
      <c r="X681" s="203"/>
      <c r="Y681" s="203"/>
      <c r="Z681" s="203"/>
    </row>
    <row r="682" ht="15.75" customHeight="1">
      <c r="A682" s="203"/>
      <c r="B682" s="203"/>
      <c r="C682" s="203"/>
      <c r="D682" s="203"/>
      <c r="E682" s="203"/>
      <c r="F682" s="203"/>
      <c r="G682" s="203"/>
      <c r="H682" s="203"/>
      <c r="I682" s="203"/>
      <c r="J682" s="203"/>
      <c r="K682" s="203"/>
      <c r="L682" s="203"/>
      <c r="M682" s="203"/>
      <c r="N682" s="203"/>
      <c r="O682" s="203"/>
      <c r="P682" s="203"/>
      <c r="Q682" s="203"/>
      <c r="R682" s="203"/>
      <c r="S682" s="203"/>
      <c r="T682" s="203"/>
      <c r="U682" s="203"/>
      <c r="V682" s="203"/>
      <c r="W682" s="203"/>
      <c r="X682" s="203"/>
      <c r="Y682" s="203"/>
      <c r="Z682" s="203"/>
    </row>
    <row r="683" ht="15.75" customHeight="1">
      <c r="A683" s="203"/>
      <c r="B683" s="203"/>
      <c r="C683" s="203"/>
      <c r="D683" s="203"/>
      <c r="E683" s="203"/>
      <c r="F683" s="203"/>
      <c r="G683" s="203"/>
      <c r="H683" s="203"/>
      <c r="I683" s="203"/>
      <c r="J683" s="203"/>
      <c r="K683" s="203"/>
      <c r="L683" s="203"/>
      <c r="M683" s="203"/>
      <c r="N683" s="203"/>
      <c r="O683" s="203"/>
      <c r="P683" s="203"/>
      <c r="Q683" s="203"/>
      <c r="R683" s="203"/>
      <c r="S683" s="203"/>
      <c r="T683" s="203"/>
      <c r="U683" s="203"/>
      <c r="V683" s="203"/>
      <c r="W683" s="203"/>
      <c r="X683" s="203"/>
      <c r="Y683" s="203"/>
      <c r="Z683" s="203"/>
    </row>
    <row r="684" ht="15.75" customHeight="1">
      <c r="A684" s="203"/>
      <c r="B684" s="203"/>
      <c r="C684" s="203"/>
      <c r="D684" s="203"/>
      <c r="E684" s="203"/>
      <c r="F684" s="203"/>
      <c r="G684" s="203"/>
      <c r="H684" s="203"/>
      <c r="I684" s="203"/>
      <c r="J684" s="203"/>
      <c r="K684" s="203"/>
      <c r="L684" s="203"/>
      <c r="M684" s="203"/>
      <c r="N684" s="203"/>
      <c r="O684" s="203"/>
      <c r="P684" s="203"/>
      <c r="Q684" s="203"/>
      <c r="R684" s="203"/>
      <c r="S684" s="203"/>
      <c r="T684" s="203"/>
      <c r="U684" s="203"/>
      <c r="V684" s="203"/>
      <c r="W684" s="203"/>
      <c r="X684" s="203"/>
      <c r="Y684" s="203"/>
      <c r="Z684" s="203"/>
    </row>
    <row r="685" ht="15.75" customHeight="1">
      <c r="A685" s="203"/>
      <c r="B685" s="203"/>
      <c r="C685" s="203"/>
      <c r="D685" s="203"/>
      <c r="E685" s="203"/>
      <c r="F685" s="203"/>
      <c r="G685" s="203"/>
      <c r="H685" s="203"/>
      <c r="I685" s="203"/>
      <c r="J685" s="203"/>
      <c r="K685" s="203"/>
      <c r="L685" s="203"/>
      <c r="M685" s="203"/>
      <c r="N685" s="203"/>
      <c r="O685" s="203"/>
      <c r="P685" s="203"/>
      <c r="Q685" s="203"/>
      <c r="R685" s="203"/>
      <c r="S685" s="203"/>
      <c r="T685" s="203"/>
      <c r="U685" s="203"/>
      <c r="V685" s="203"/>
      <c r="W685" s="203"/>
      <c r="X685" s="203"/>
      <c r="Y685" s="203"/>
      <c r="Z685" s="203"/>
    </row>
    <row r="686" ht="15.75" customHeight="1">
      <c r="A686" s="203"/>
      <c r="B686" s="203"/>
      <c r="C686" s="203"/>
      <c r="D686" s="203"/>
      <c r="E686" s="203"/>
      <c r="F686" s="203"/>
      <c r="G686" s="203"/>
      <c r="H686" s="203"/>
      <c r="I686" s="203"/>
      <c r="J686" s="203"/>
      <c r="K686" s="203"/>
      <c r="L686" s="203"/>
      <c r="M686" s="203"/>
      <c r="N686" s="203"/>
      <c r="O686" s="203"/>
      <c r="P686" s="203"/>
      <c r="Q686" s="203"/>
      <c r="R686" s="203"/>
      <c r="S686" s="203"/>
      <c r="T686" s="203"/>
      <c r="U686" s="203"/>
      <c r="V686" s="203"/>
      <c r="W686" s="203"/>
      <c r="X686" s="203"/>
      <c r="Y686" s="203"/>
      <c r="Z686" s="203"/>
    </row>
    <row r="687" ht="15.75" customHeight="1">
      <c r="A687" s="203"/>
      <c r="B687" s="203"/>
      <c r="C687" s="203"/>
      <c r="D687" s="203"/>
      <c r="E687" s="203"/>
      <c r="F687" s="203"/>
      <c r="G687" s="203"/>
      <c r="H687" s="203"/>
      <c r="I687" s="203"/>
      <c r="J687" s="203"/>
      <c r="K687" s="203"/>
      <c r="L687" s="203"/>
      <c r="M687" s="203"/>
      <c r="N687" s="203"/>
      <c r="O687" s="203"/>
      <c r="P687" s="203"/>
      <c r="Q687" s="203"/>
      <c r="R687" s="203"/>
      <c r="S687" s="203"/>
      <c r="T687" s="203"/>
      <c r="U687" s="203"/>
      <c r="V687" s="203"/>
      <c r="W687" s="203"/>
      <c r="X687" s="203"/>
      <c r="Y687" s="203"/>
      <c r="Z687" s="203"/>
    </row>
    <row r="688" ht="15.75" customHeight="1">
      <c r="A688" s="203"/>
      <c r="B688" s="203"/>
      <c r="C688" s="203"/>
      <c r="D688" s="203"/>
      <c r="E688" s="203"/>
      <c r="F688" s="203"/>
      <c r="G688" s="203"/>
      <c r="H688" s="203"/>
      <c r="I688" s="203"/>
      <c r="J688" s="203"/>
      <c r="K688" s="203"/>
      <c r="L688" s="203"/>
      <c r="M688" s="203"/>
      <c r="N688" s="203"/>
      <c r="O688" s="203"/>
      <c r="P688" s="203"/>
      <c r="Q688" s="203"/>
      <c r="R688" s="203"/>
      <c r="S688" s="203"/>
      <c r="T688" s="203"/>
      <c r="U688" s="203"/>
      <c r="V688" s="203"/>
      <c r="W688" s="203"/>
      <c r="X688" s="203"/>
      <c r="Y688" s="203"/>
      <c r="Z688" s="203"/>
    </row>
    <row r="689" ht="15.75" customHeight="1">
      <c r="A689" s="203"/>
      <c r="B689" s="203"/>
      <c r="C689" s="203"/>
      <c r="D689" s="203"/>
      <c r="E689" s="203"/>
      <c r="F689" s="203"/>
      <c r="G689" s="203"/>
      <c r="H689" s="203"/>
      <c r="I689" s="203"/>
      <c r="J689" s="203"/>
      <c r="K689" s="203"/>
      <c r="L689" s="203"/>
      <c r="M689" s="203"/>
      <c r="N689" s="203"/>
      <c r="O689" s="203"/>
      <c r="P689" s="203"/>
      <c r="Q689" s="203"/>
      <c r="R689" s="203"/>
      <c r="S689" s="203"/>
      <c r="T689" s="203"/>
      <c r="U689" s="203"/>
      <c r="V689" s="203"/>
      <c r="W689" s="203"/>
      <c r="X689" s="203"/>
      <c r="Y689" s="203"/>
      <c r="Z689" s="203"/>
    </row>
    <row r="690" ht="15.75" customHeight="1">
      <c r="A690" s="203"/>
      <c r="B690" s="203"/>
      <c r="C690" s="203"/>
      <c r="D690" s="203"/>
      <c r="E690" s="203"/>
      <c r="F690" s="203"/>
      <c r="G690" s="203"/>
      <c r="H690" s="203"/>
      <c r="I690" s="203"/>
      <c r="J690" s="203"/>
      <c r="K690" s="203"/>
      <c r="L690" s="203"/>
      <c r="M690" s="203"/>
      <c r="N690" s="203"/>
      <c r="O690" s="203"/>
      <c r="P690" s="203"/>
      <c r="Q690" s="203"/>
      <c r="R690" s="203"/>
      <c r="S690" s="203"/>
      <c r="T690" s="203"/>
      <c r="U690" s="203"/>
      <c r="V690" s="203"/>
      <c r="W690" s="203"/>
      <c r="X690" s="203"/>
      <c r="Y690" s="203"/>
      <c r="Z690" s="203"/>
    </row>
    <row r="691" ht="15.75" customHeight="1">
      <c r="A691" s="203"/>
      <c r="B691" s="203"/>
      <c r="C691" s="203"/>
      <c r="D691" s="203"/>
      <c r="E691" s="203"/>
      <c r="F691" s="203"/>
      <c r="G691" s="203"/>
      <c r="H691" s="203"/>
      <c r="I691" s="203"/>
      <c r="J691" s="203"/>
      <c r="K691" s="203"/>
      <c r="L691" s="203"/>
      <c r="M691" s="203"/>
      <c r="N691" s="203"/>
      <c r="O691" s="203"/>
      <c r="P691" s="203"/>
      <c r="Q691" s="203"/>
      <c r="R691" s="203"/>
      <c r="S691" s="203"/>
      <c r="T691" s="203"/>
      <c r="U691" s="203"/>
      <c r="V691" s="203"/>
      <c r="W691" s="203"/>
      <c r="X691" s="203"/>
      <c r="Y691" s="203"/>
      <c r="Z691" s="203"/>
    </row>
    <row r="692" ht="15.75" customHeight="1">
      <c r="A692" s="203"/>
      <c r="B692" s="203"/>
      <c r="C692" s="203"/>
      <c r="D692" s="203"/>
      <c r="E692" s="203"/>
      <c r="F692" s="203"/>
      <c r="G692" s="203"/>
      <c r="H692" s="203"/>
      <c r="I692" s="203"/>
      <c r="J692" s="203"/>
      <c r="K692" s="203"/>
      <c r="L692" s="203"/>
      <c r="M692" s="203"/>
      <c r="N692" s="203"/>
      <c r="O692" s="203"/>
      <c r="P692" s="203"/>
      <c r="Q692" s="203"/>
      <c r="R692" s="203"/>
      <c r="S692" s="203"/>
      <c r="T692" s="203"/>
      <c r="U692" s="203"/>
      <c r="V692" s="203"/>
      <c r="W692" s="203"/>
      <c r="X692" s="203"/>
      <c r="Y692" s="203"/>
      <c r="Z692" s="203"/>
    </row>
    <row r="693" ht="15.75" customHeight="1">
      <c r="A693" s="203"/>
      <c r="B693" s="203"/>
      <c r="C693" s="203"/>
      <c r="D693" s="203"/>
      <c r="E693" s="203"/>
      <c r="F693" s="203"/>
      <c r="G693" s="203"/>
      <c r="H693" s="203"/>
      <c r="I693" s="203"/>
      <c r="J693" s="203"/>
      <c r="K693" s="203"/>
      <c r="L693" s="203"/>
      <c r="M693" s="203"/>
      <c r="N693" s="203"/>
      <c r="O693" s="203"/>
      <c r="P693" s="203"/>
      <c r="Q693" s="203"/>
      <c r="R693" s="203"/>
      <c r="S693" s="203"/>
      <c r="T693" s="203"/>
      <c r="U693" s="203"/>
      <c r="V693" s="203"/>
      <c r="W693" s="203"/>
      <c r="X693" s="203"/>
      <c r="Y693" s="203"/>
      <c r="Z693" s="203"/>
    </row>
    <row r="694" ht="15.75" customHeight="1">
      <c r="A694" s="203"/>
      <c r="B694" s="203"/>
      <c r="C694" s="203"/>
      <c r="D694" s="203"/>
      <c r="E694" s="203"/>
      <c r="F694" s="203"/>
      <c r="G694" s="203"/>
      <c r="H694" s="203"/>
      <c r="I694" s="203"/>
      <c r="J694" s="203"/>
      <c r="K694" s="203"/>
      <c r="L694" s="203"/>
      <c r="M694" s="203"/>
      <c r="N694" s="203"/>
      <c r="O694" s="203"/>
      <c r="P694" s="203"/>
      <c r="Q694" s="203"/>
      <c r="R694" s="203"/>
      <c r="S694" s="203"/>
      <c r="T694" s="203"/>
      <c r="U694" s="203"/>
      <c r="V694" s="203"/>
      <c r="W694" s="203"/>
      <c r="X694" s="203"/>
      <c r="Y694" s="203"/>
      <c r="Z694" s="203"/>
    </row>
    <row r="695" ht="15.75" customHeight="1">
      <c r="A695" s="203"/>
      <c r="B695" s="203"/>
      <c r="C695" s="203"/>
      <c r="D695" s="203"/>
      <c r="E695" s="203"/>
      <c r="F695" s="203"/>
      <c r="G695" s="203"/>
      <c r="H695" s="203"/>
      <c r="I695" s="203"/>
      <c r="J695" s="203"/>
      <c r="K695" s="203"/>
      <c r="L695" s="203"/>
      <c r="M695" s="203"/>
      <c r="N695" s="203"/>
      <c r="O695" s="203"/>
      <c r="P695" s="203"/>
      <c r="Q695" s="203"/>
      <c r="R695" s="203"/>
      <c r="S695" s="203"/>
      <c r="T695" s="203"/>
      <c r="U695" s="203"/>
      <c r="V695" s="203"/>
      <c r="W695" s="203"/>
      <c r="X695" s="203"/>
      <c r="Y695" s="203"/>
      <c r="Z695" s="203"/>
    </row>
    <row r="696" ht="15.75" customHeight="1">
      <c r="A696" s="203"/>
      <c r="B696" s="203"/>
      <c r="C696" s="203"/>
      <c r="D696" s="203"/>
      <c r="E696" s="203"/>
      <c r="F696" s="203"/>
      <c r="G696" s="203"/>
      <c r="H696" s="203"/>
      <c r="I696" s="203"/>
      <c r="J696" s="203"/>
      <c r="K696" s="203"/>
      <c r="L696" s="203"/>
      <c r="M696" s="203"/>
      <c r="N696" s="203"/>
      <c r="O696" s="203"/>
      <c r="P696" s="203"/>
      <c r="Q696" s="203"/>
      <c r="R696" s="203"/>
      <c r="S696" s="203"/>
      <c r="T696" s="203"/>
      <c r="U696" s="203"/>
      <c r="V696" s="203"/>
      <c r="W696" s="203"/>
      <c r="X696" s="203"/>
      <c r="Y696" s="203"/>
      <c r="Z696" s="203"/>
    </row>
    <row r="697" ht="15.75" customHeight="1">
      <c r="A697" s="203"/>
      <c r="B697" s="203"/>
      <c r="C697" s="203"/>
      <c r="D697" s="203"/>
      <c r="E697" s="203"/>
      <c r="F697" s="203"/>
      <c r="G697" s="203"/>
      <c r="H697" s="203"/>
      <c r="I697" s="203"/>
      <c r="J697" s="203"/>
      <c r="K697" s="203"/>
      <c r="L697" s="203"/>
      <c r="M697" s="203"/>
      <c r="N697" s="203"/>
      <c r="O697" s="203"/>
      <c r="P697" s="203"/>
      <c r="Q697" s="203"/>
      <c r="R697" s="203"/>
      <c r="S697" s="203"/>
      <c r="T697" s="203"/>
      <c r="U697" s="203"/>
      <c r="V697" s="203"/>
      <c r="W697" s="203"/>
      <c r="X697" s="203"/>
      <c r="Y697" s="203"/>
      <c r="Z697" s="203"/>
    </row>
    <row r="698" ht="15.75" customHeight="1">
      <c r="A698" s="203"/>
      <c r="B698" s="203"/>
      <c r="C698" s="203"/>
      <c r="D698" s="203"/>
      <c r="E698" s="203"/>
      <c r="F698" s="203"/>
      <c r="G698" s="203"/>
      <c r="H698" s="203"/>
      <c r="I698" s="203"/>
      <c r="J698" s="203"/>
      <c r="K698" s="203"/>
      <c r="L698" s="203"/>
      <c r="M698" s="203"/>
      <c r="N698" s="203"/>
      <c r="O698" s="203"/>
      <c r="P698" s="203"/>
      <c r="Q698" s="203"/>
      <c r="R698" s="203"/>
      <c r="S698" s="203"/>
      <c r="T698" s="203"/>
      <c r="U698" s="203"/>
      <c r="V698" s="203"/>
      <c r="W698" s="203"/>
      <c r="X698" s="203"/>
      <c r="Y698" s="203"/>
      <c r="Z698" s="203"/>
    </row>
    <row r="699" ht="15.75" customHeight="1">
      <c r="A699" s="203"/>
      <c r="B699" s="203"/>
      <c r="C699" s="203"/>
      <c r="D699" s="203"/>
      <c r="E699" s="203"/>
      <c r="F699" s="203"/>
      <c r="G699" s="203"/>
      <c r="H699" s="203"/>
      <c r="I699" s="203"/>
      <c r="J699" s="203"/>
      <c r="K699" s="203"/>
      <c r="L699" s="203"/>
      <c r="M699" s="203"/>
      <c r="N699" s="203"/>
      <c r="O699" s="203"/>
      <c r="P699" s="203"/>
      <c r="Q699" s="203"/>
      <c r="R699" s="203"/>
      <c r="S699" s="203"/>
      <c r="T699" s="203"/>
      <c r="U699" s="203"/>
      <c r="V699" s="203"/>
      <c r="W699" s="203"/>
      <c r="X699" s="203"/>
      <c r="Y699" s="203"/>
      <c r="Z699" s="203"/>
    </row>
    <row r="700" ht="15.75" customHeight="1">
      <c r="A700" s="203"/>
      <c r="B700" s="203"/>
      <c r="C700" s="203"/>
      <c r="D700" s="203"/>
      <c r="E700" s="203"/>
      <c r="F700" s="203"/>
      <c r="G700" s="203"/>
      <c r="H700" s="203"/>
      <c r="I700" s="203"/>
      <c r="J700" s="203"/>
      <c r="K700" s="203"/>
      <c r="L700" s="203"/>
      <c r="M700" s="203"/>
      <c r="N700" s="203"/>
      <c r="O700" s="203"/>
      <c r="P700" s="203"/>
      <c r="Q700" s="203"/>
      <c r="R700" s="203"/>
      <c r="S700" s="203"/>
      <c r="T700" s="203"/>
      <c r="U700" s="203"/>
      <c r="V700" s="203"/>
      <c r="W700" s="203"/>
      <c r="X700" s="203"/>
      <c r="Y700" s="203"/>
      <c r="Z700" s="203"/>
    </row>
    <row r="701" ht="15.75" customHeight="1">
      <c r="A701" s="203"/>
      <c r="B701" s="203"/>
      <c r="C701" s="203"/>
      <c r="D701" s="203"/>
      <c r="E701" s="203"/>
      <c r="F701" s="203"/>
      <c r="G701" s="203"/>
      <c r="H701" s="203"/>
      <c r="I701" s="203"/>
      <c r="J701" s="203"/>
      <c r="K701" s="203"/>
      <c r="L701" s="203"/>
      <c r="M701" s="203"/>
      <c r="N701" s="203"/>
      <c r="O701" s="203"/>
      <c r="P701" s="203"/>
      <c r="Q701" s="203"/>
      <c r="R701" s="203"/>
      <c r="S701" s="203"/>
      <c r="T701" s="203"/>
      <c r="U701" s="203"/>
      <c r="V701" s="203"/>
      <c r="W701" s="203"/>
      <c r="X701" s="203"/>
      <c r="Y701" s="203"/>
      <c r="Z701" s="203"/>
    </row>
    <row r="702" ht="15.75" customHeight="1">
      <c r="A702" s="203"/>
      <c r="B702" s="203"/>
      <c r="C702" s="203"/>
      <c r="D702" s="203"/>
      <c r="E702" s="203"/>
      <c r="F702" s="203"/>
      <c r="G702" s="203"/>
      <c r="H702" s="203"/>
      <c r="I702" s="203"/>
      <c r="J702" s="203"/>
      <c r="K702" s="203"/>
      <c r="L702" s="203"/>
      <c r="M702" s="203"/>
      <c r="N702" s="203"/>
      <c r="O702" s="203"/>
      <c r="P702" s="203"/>
      <c r="Q702" s="203"/>
      <c r="R702" s="203"/>
      <c r="S702" s="203"/>
      <c r="T702" s="203"/>
      <c r="U702" s="203"/>
      <c r="V702" s="203"/>
      <c r="W702" s="203"/>
      <c r="X702" s="203"/>
      <c r="Y702" s="203"/>
      <c r="Z702" s="203"/>
    </row>
    <row r="703" ht="15.75" customHeight="1">
      <c r="A703" s="203"/>
      <c r="B703" s="203"/>
      <c r="C703" s="203"/>
      <c r="D703" s="203"/>
      <c r="E703" s="203"/>
      <c r="F703" s="203"/>
      <c r="G703" s="203"/>
      <c r="H703" s="203"/>
      <c r="I703" s="203"/>
      <c r="J703" s="203"/>
      <c r="K703" s="203"/>
      <c r="L703" s="203"/>
      <c r="M703" s="203"/>
      <c r="N703" s="203"/>
      <c r="O703" s="203"/>
      <c r="P703" s="203"/>
      <c r="Q703" s="203"/>
      <c r="R703" s="203"/>
      <c r="S703" s="203"/>
      <c r="T703" s="203"/>
      <c r="U703" s="203"/>
      <c r="V703" s="203"/>
      <c r="W703" s="203"/>
      <c r="X703" s="203"/>
      <c r="Y703" s="203"/>
      <c r="Z703" s="203"/>
    </row>
    <row r="704" ht="15.75" customHeight="1">
      <c r="A704" s="203"/>
      <c r="B704" s="203"/>
      <c r="C704" s="203"/>
      <c r="D704" s="203"/>
      <c r="E704" s="203"/>
      <c r="F704" s="203"/>
      <c r="G704" s="203"/>
      <c r="H704" s="203"/>
      <c r="I704" s="203"/>
      <c r="J704" s="203"/>
      <c r="K704" s="203"/>
      <c r="L704" s="203"/>
      <c r="M704" s="203"/>
      <c r="N704" s="203"/>
      <c r="O704" s="203"/>
      <c r="P704" s="203"/>
      <c r="Q704" s="203"/>
      <c r="R704" s="203"/>
      <c r="S704" s="203"/>
      <c r="T704" s="203"/>
      <c r="U704" s="203"/>
      <c r="V704" s="203"/>
      <c r="W704" s="203"/>
      <c r="X704" s="203"/>
      <c r="Y704" s="203"/>
      <c r="Z704" s="203"/>
    </row>
    <row r="705" ht="15.75" customHeight="1">
      <c r="A705" s="203"/>
      <c r="B705" s="203"/>
      <c r="C705" s="203"/>
      <c r="D705" s="203"/>
      <c r="E705" s="203"/>
      <c r="F705" s="203"/>
      <c r="G705" s="203"/>
      <c r="H705" s="203"/>
      <c r="I705" s="203"/>
      <c r="J705" s="203"/>
      <c r="K705" s="203"/>
      <c r="L705" s="203"/>
      <c r="M705" s="203"/>
      <c r="N705" s="203"/>
      <c r="O705" s="203"/>
      <c r="P705" s="203"/>
      <c r="Q705" s="203"/>
      <c r="R705" s="203"/>
      <c r="S705" s="203"/>
      <c r="T705" s="203"/>
      <c r="U705" s="203"/>
      <c r="V705" s="203"/>
      <c r="W705" s="203"/>
      <c r="X705" s="203"/>
      <c r="Y705" s="203"/>
      <c r="Z705" s="203"/>
    </row>
    <row r="706" ht="15.75" customHeight="1">
      <c r="A706" s="203"/>
      <c r="B706" s="203"/>
      <c r="C706" s="203"/>
      <c r="D706" s="203"/>
      <c r="E706" s="203"/>
      <c r="F706" s="203"/>
      <c r="G706" s="203"/>
      <c r="H706" s="203"/>
      <c r="I706" s="203"/>
      <c r="J706" s="203"/>
      <c r="K706" s="203"/>
      <c r="L706" s="203"/>
      <c r="M706" s="203"/>
      <c r="N706" s="203"/>
      <c r="O706" s="203"/>
      <c r="P706" s="203"/>
      <c r="Q706" s="203"/>
      <c r="R706" s="203"/>
      <c r="S706" s="203"/>
      <c r="T706" s="203"/>
      <c r="U706" s="203"/>
      <c r="V706" s="203"/>
      <c r="W706" s="203"/>
      <c r="X706" s="203"/>
      <c r="Y706" s="203"/>
      <c r="Z706" s="203"/>
    </row>
    <row r="707" ht="15.75" customHeight="1">
      <c r="A707" s="203"/>
      <c r="B707" s="203"/>
      <c r="C707" s="203"/>
      <c r="D707" s="203"/>
      <c r="E707" s="203"/>
      <c r="F707" s="203"/>
      <c r="G707" s="203"/>
      <c r="H707" s="203"/>
      <c r="I707" s="203"/>
      <c r="J707" s="203"/>
      <c r="K707" s="203"/>
      <c r="L707" s="203"/>
      <c r="M707" s="203"/>
      <c r="N707" s="203"/>
      <c r="O707" s="203"/>
      <c r="P707" s="203"/>
      <c r="Q707" s="203"/>
      <c r="R707" s="203"/>
      <c r="S707" s="203"/>
      <c r="T707" s="203"/>
      <c r="U707" s="203"/>
      <c r="V707" s="203"/>
      <c r="W707" s="203"/>
      <c r="X707" s="203"/>
      <c r="Y707" s="203"/>
      <c r="Z707" s="203"/>
    </row>
    <row r="708" ht="15.75" customHeight="1">
      <c r="A708" s="203"/>
      <c r="B708" s="203"/>
      <c r="C708" s="203"/>
      <c r="D708" s="203"/>
      <c r="E708" s="203"/>
      <c r="F708" s="203"/>
      <c r="G708" s="203"/>
      <c r="H708" s="203"/>
      <c r="I708" s="203"/>
      <c r="J708" s="203"/>
      <c r="K708" s="203"/>
      <c r="L708" s="203"/>
      <c r="M708" s="203"/>
      <c r="N708" s="203"/>
      <c r="O708" s="203"/>
      <c r="P708" s="203"/>
      <c r="Q708" s="203"/>
      <c r="R708" s="203"/>
      <c r="S708" s="203"/>
      <c r="T708" s="203"/>
      <c r="U708" s="203"/>
      <c r="V708" s="203"/>
      <c r="W708" s="203"/>
      <c r="X708" s="203"/>
      <c r="Y708" s="203"/>
      <c r="Z708" s="203"/>
    </row>
    <row r="709" ht="15.75" customHeight="1">
      <c r="A709" s="203"/>
      <c r="B709" s="203"/>
      <c r="C709" s="203"/>
      <c r="D709" s="203"/>
      <c r="E709" s="203"/>
      <c r="F709" s="203"/>
      <c r="G709" s="203"/>
      <c r="H709" s="203"/>
      <c r="I709" s="203"/>
      <c r="J709" s="203"/>
      <c r="K709" s="203"/>
      <c r="L709" s="203"/>
      <c r="M709" s="203"/>
      <c r="N709" s="203"/>
      <c r="O709" s="203"/>
      <c r="P709" s="203"/>
      <c r="Q709" s="203"/>
      <c r="R709" s="203"/>
      <c r="S709" s="203"/>
      <c r="T709" s="203"/>
      <c r="U709" s="203"/>
      <c r="V709" s="203"/>
      <c r="W709" s="203"/>
      <c r="X709" s="203"/>
      <c r="Y709" s="203"/>
      <c r="Z709" s="203"/>
    </row>
    <row r="710" ht="15.75" customHeight="1">
      <c r="A710" s="203"/>
      <c r="B710" s="203"/>
      <c r="C710" s="203"/>
      <c r="D710" s="203"/>
      <c r="E710" s="203"/>
      <c r="F710" s="203"/>
      <c r="G710" s="203"/>
      <c r="H710" s="203"/>
      <c r="I710" s="203"/>
      <c r="J710" s="203"/>
      <c r="K710" s="203"/>
      <c r="L710" s="203"/>
      <c r="M710" s="203"/>
      <c r="N710" s="203"/>
      <c r="O710" s="203"/>
      <c r="P710" s="203"/>
      <c r="Q710" s="203"/>
      <c r="R710" s="203"/>
      <c r="S710" s="203"/>
      <c r="T710" s="203"/>
      <c r="U710" s="203"/>
      <c r="V710" s="203"/>
      <c r="W710" s="203"/>
      <c r="X710" s="203"/>
      <c r="Y710" s="203"/>
      <c r="Z710" s="203"/>
    </row>
    <row r="711" ht="15.75" customHeight="1">
      <c r="A711" s="203"/>
      <c r="B711" s="203"/>
      <c r="C711" s="203"/>
      <c r="D711" s="203"/>
      <c r="E711" s="203"/>
      <c r="F711" s="203"/>
      <c r="G711" s="203"/>
      <c r="H711" s="203"/>
      <c r="I711" s="203"/>
      <c r="J711" s="203"/>
      <c r="K711" s="203"/>
      <c r="L711" s="203"/>
      <c r="M711" s="203"/>
      <c r="N711" s="203"/>
      <c r="O711" s="203"/>
      <c r="P711" s="203"/>
      <c r="Q711" s="203"/>
      <c r="R711" s="203"/>
      <c r="S711" s="203"/>
      <c r="T711" s="203"/>
      <c r="U711" s="203"/>
      <c r="V711" s="203"/>
      <c r="W711" s="203"/>
      <c r="X711" s="203"/>
      <c r="Y711" s="203"/>
      <c r="Z711" s="203"/>
    </row>
    <row r="712" ht="15.75" customHeight="1">
      <c r="A712" s="203"/>
      <c r="B712" s="203"/>
      <c r="C712" s="203"/>
      <c r="D712" s="203"/>
      <c r="E712" s="203"/>
      <c r="F712" s="203"/>
      <c r="G712" s="203"/>
      <c r="H712" s="203"/>
      <c r="I712" s="203"/>
      <c r="J712" s="203"/>
      <c r="K712" s="203"/>
      <c r="L712" s="203"/>
      <c r="M712" s="203"/>
      <c r="N712" s="203"/>
      <c r="O712" s="203"/>
      <c r="P712" s="203"/>
      <c r="Q712" s="203"/>
      <c r="R712" s="203"/>
      <c r="S712" s="203"/>
      <c r="T712" s="203"/>
      <c r="U712" s="203"/>
      <c r="V712" s="203"/>
      <c r="W712" s="203"/>
      <c r="X712" s="203"/>
      <c r="Y712" s="203"/>
      <c r="Z712" s="203"/>
    </row>
    <row r="713" ht="15.75" customHeight="1">
      <c r="A713" s="203"/>
      <c r="B713" s="203"/>
      <c r="C713" s="203"/>
      <c r="D713" s="203"/>
      <c r="E713" s="203"/>
      <c r="F713" s="203"/>
      <c r="G713" s="203"/>
      <c r="H713" s="203"/>
      <c r="I713" s="203"/>
      <c r="J713" s="203"/>
      <c r="K713" s="203"/>
      <c r="L713" s="203"/>
      <c r="M713" s="203"/>
      <c r="N713" s="203"/>
      <c r="O713" s="203"/>
      <c r="P713" s="203"/>
      <c r="Q713" s="203"/>
      <c r="R713" s="203"/>
      <c r="S713" s="203"/>
      <c r="T713" s="203"/>
      <c r="U713" s="203"/>
      <c r="V713" s="203"/>
      <c r="W713" s="203"/>
      <c r="X713" s="203"/>
      <c r="Y713" s="203"/>
      <c r="Z713" s="203"/>
    </row>
    <row r="714" ht="15.75" customHeight="1">
      <c r="A714" s="203"/>
      <c r="B714" s="203"/>
      <c r="C714" s="203"/>
      <c r="D714" s="203"/>
      <c r="E714" s="203"/>
      <c r="F714" s="203"/>
      <c r="G714" s="203"/>
      <c r="H714" s="203"/>
      <c r="I714" s="203"/>
      <c r="J714" s="203"/>
      <c r="K714" s="203"/>
      <c r="L714" s="203"/>
      <c r="M714" s="203"/>
      <c r="N714" s="203"/>
      <c r="O714" s="203"/>
      <c r="P714" s="203"/>
      <c r="Q714" s="203"/>
      <c r="R714" s="203"/>
      <c r="S714" s="203"/>
      <c r="T714" s="203"/>
      <c r="U714" s="203"/>
      <c r="V714" s="203"/>
      <c r="W714" s="203"/>
      <c r="X714" s="203"/>
      <c r="Y714" s="203"/>
      <c r="Z714" s="203"/>
    </row>
    <row r="715" ht="15.75" customHeight="1">
      <c r="A715" s="203"/>
      <c r="B715" s="203"/>
      <c r="C715" s="203"/>
      <c r="D715" s="203"/>
      <c r="E715" s="203"/>
      <c r="F715" s="203"/>
      <c r="G715" s="203"/>
      <c r="H715" s="203"/>
      <c r="I715" s="203"/>
      <c r="J715" s="203"/>
      <c r="K715" s="203"/>
      <c r="L715" s="203"/>
      <c r="M715" s="203"/>
      <c r="N715" s="203"/>
      <c r="O715" s="203"/>
      <c r="P715" s="203"/>
      <c r="Q715" s="203"/>
      <c r="R715" s="203"/>
      <c r="S715" s="203"/>
      <c r="T715" s="203"/>
      <c r="U715" s="203"/>
      <c r="V715" s="203"/>
      <c r="W715" s="203"/>
      <c r="X715" s="203"/>
      <c r="Y715" s="203"/>
      <c r="Z715" s="203"/>
    </row>
    <row r="716" ht="15.75" customHeight="1">
      <c r="A716" s="203"/>
      <c r="B716" s="203"/>
      <c r="C716" s="203"/>
      <c r="D716" s="203"/>
      <c r="E716" s="203"/>
      <c r="F716" s="203"/>
      <c r="G716" s="203"/>
      <c r="H716" s="203"/>
      <c r="I716" s="203"/>
      <c r="J716" s="203"/>
      <c r="K716" s="203"/>
      <c r="L716" s="203"/>
      <c r="M716" s="203"/>
      <c r="N716" s="203"/>
      <c r="O716" s="203"/>
      <c r="P716" s="203"/>
      <c r="Q716" s="203"/>
      <c r="R716" s="203"/>
      <c r="S716" s="203"/>
      <c r="T716" s="203"/>
      <c r="U716" s="203"/>
      <c r="V716" s="203"/>
      <c r="W716" s="203"/>
      <c r="X716" s="203"/>
      <c r="Y716" s="203"/>
      <c r="Z716" s="203"/>
    </row>
    <row r="717" ht="15.75" customHeight="1">
      <c r="A717" s="203"/>
      <c r="B717" s="203"/>
      <c r="C717" s="203"/>
      <c r="D717" s="203"/>
      <c r="E717" s="203"/>
      <c r="F717" s="203"/>
      <c r="G717" s="203"/>
      <c r="H717" s="203"/>
      <c r="I717" s="203"/>
      <c r="J717" s="203"/>
      <c r="K717" s="203"/>
      <c r="L717" s="203"/>
      <c r="M717" s="203"/>
      <c r="N717" s="203"/>
      <c r="O717" s="203"/>
      <c r="P717" s="203"/>
      <c r="Q717" s="203"/>
      <c r="R717" s="203"/>
      <c r="S717" s="203"/>
      <c r="T717" s="203"/>
      <c r="U717" s="203"/>
      <c r="V717" s="203"/>
      <c r="W717" s="203"/>
      <c r="X717" s="203"/>
      <c r="Y717" s="203"/>
      <c r="Z717" s="203"/>
    </row>
    <row r="718" ht="15.75" customHeight="1">
      <c r="A718" s="203"/>
      <c r="B718" s="203"/>
      <c r="C718" s="203"/>
      <c r="D718" s="203"/>
      <c r="E718" s="203"/>
      <c r="F718" s="203"/>
      <c r="G718" s="203"/>
      <c r="H718" s="203"/>
      <c r="I718" s="203"/>
      <c r="J718" s="203"/>
      <c r="K718" s="203"/>
      <c r="L718" s="203"/>
      <c r="M718" s="203"/>
      <c r="N718" s="203"/>
      <c r="O718" s="203"/>
      <c r="P718" s="203"/>
      <c r="Q718" s="203"/>
      <c r="R718" s="203"/>
      <c r="S718" s="203"/>
      <c r="T718" s="203"/>
      <c r="U718" s="203"/>
      <c r="V718" s="203"/>
      <c r="W718" s="203"/>
      <c r="X718" s="203"/>
      <c r="Y718" s="203"/>
      <c r="Z718" s="203"/>
    </row>
    <row r="719" ht="15.75" customHeight="1">
      <c r="A719" s="203"/>
      <c r="B719" s="203"/>
      <c r="C719" s="203"/>
      <c r="D719" s="203"/>
      <c r="E719" s="203"/>
      <c r="F719" s="203"/>
      <c r="G719" s="203"/>
      <c r="H719" s="203"/>
      <c r="I719" s="203"/>
      <c r="J719" s="203"/>
      <c r="K719" s="203"/>
      <c r="L719" s="203"/>
      <c r="M719" s="203"/>
      <c r="N719" s="203"/>
      <c r="O719" s="203"/>
      <c r="P719" s="203"/>
      <c r="Q719" s="203"/>
      <c r="R719" s="203"/>
      <c r="S719" s="203"/>
      <c r="T719" s="203"/>
      <c r="U719" s="203"/>
      <c r="V719" s="203"/>
      <c r="W719" s="203"/>
      <c r="X719" s="203"/>
      <c r="Y719" s="203"/>
      <c r="Z719" s="203"/>
    </row>
    <row r="720" ht="15.75" customHeight="1">
      <c r="A720" s="203"/>
      <c r="B720" s="203"/>
      <c r="C720" s="203"/>
      <c r="D720" s="203"/>
      <c r="E720" s="203"/>
      <c r="F720" s="203"/>
      <c r="G720" s="203"/>
      <c r="H720" s="203"/>
      <c r="I720" s="203"/>
      <c r="J720" s="203"/>
      <c r="K720" s="203"/>
      <c r="L720" s="203"/>
      <c r="M720" s="203"/>
      <c r="N720" s="203"/>
      <c r="O720" s="203"/>
      <c r="P720" s="203"/>
      <c r="Q720" s="203"/>
      <c r="R720" s="203"/>
      <c r="S720" s="203"/>
      <c r="T720" s="203"/>
      <c r="U720" s="203"/>
      <c r="V720" s="203"/>
      <c r="W720" s="203"/>
      <c r="X720" s="203"/>
      <c r="Y720" s="203"/>
      <c r="Z720" s="203"/>
    </row>
    <row r="721" ht="15.75" customHeight="1">
      <c r="A721" s="203"/>
      <c r="B721" s="203"/>
      <c r="C721" s="203"/>
      <c r="D721" s="203"/>
      <c r="E721" s="203"/>
      <c r="F721" s="203"/>
      <c r="G721" s="203"/>
      <c r="H721" s="203"/>
      <c r="I721" s="203"/>
      <c r="J721" s="203"/>
      <c r="K721" s="203"/>
      <c r="L721" s="203"/>
      <c r="M721" s="203"/>
      <c r="N721" s="203"/>
      <c r="O721" s="203"/>
      <c r="P721" s="203"/>
      <c r="Q721" s="203"/>
      <c r="R721" s="203"/>
      <c r="S721" s="203"/>
      <c r="T721" s="203"/>
      <c r="U721" s="203"/>
      <c r="V721" s="203"/>
      <c r="W721" s="203"/>
      <c r="X721" s="203"/>
      <c r="Y721" s="203"/>
      <c r="Z721" s="203"/>
    </row>
    <row r="722" ht="15.75" customHeight="1">
      <c r="A722" s="203"/>
      <c r="B722" s="203"/>
      <c r="C722" s="203"/>
      <c r="D722" s="203"/>
      <c r="E722" s="203"/>
      <c r="F722" s="203"/>
      <c r="G722" s="203"/>
      <c r="H722" s="203"/>
      <c r="I722" s="203"/>
      <c r="J722" s="203"/>
      <c r="K722" s="203"/>
      <c r="L722" s="203"/>
      <c r="M722" s="203"/>
      <c r="N722" s="203"/>
      <c r="O722" s="203"/>
      <c r="P722" s="203"/>
      <c r="Q722" s="203"/>
      <c r="R722" s="203"/>
      <c r="S722" s="203"/>
      <c r="T722" s="203"/>
      <c r="U722" s="203"/>
      <c r="V722" s="203"/>
      <c r="W722" s="203"/>
      <c r="X722" s="203"/>
      <c r="Y722" s="203"/>
      <c r="Z722" s="203"/>
    </row>
    <row r="723" ht="15.75" customHeight="1">
      <c r="A723" s="203"/>
      <c r="B723" s="203"/>
      <c r="C723" s="203"/>
      <c r="D723" s="203"/>
      <c r="E723" s="203"/>
      <c r="F723" s="203"/>
      <c r="G723" s="203"/>
      <c r="H723" s="203"/>
      <c r="I723" s="203"/>
      <c r="J723" s="203"/>
      <c r="K723" s="203"/>
      <c r="L723" s="203"/>
      <c r="M723" s="203"/>
      <c r="N723" s="203"/>
      <c r="O723" s="203"/>
      <c r="P723" s="203"/>
      <c r="Q723" s="203"/>
      <c r="R723" s="203"/>
      <c r="S723" s="203"/>
      <c r="T723" s="203"/>
      <c r="U723" s="203"/>
      <c r="V723" s="203"/>
      <c r="W723" s="203"/>
      <c r="X723" s="203"/>
      <c r="Y723" s="203"/>
      <c r="Z723" s="203"/>
    </row>
    <row r="724" ht="15.75" customHeight="1">
      <c r="A724" s="203"/>
      <c r="B724" s="203"/>
      <c r="C724" s="203"/>
      <c r="D724" s="203"/>
      <c r="E724" s="203"/>
      <c r="F724" s="203"/>
      <c r="G724" s="203"/>
      <c r="H724" s="203"/>
      <c r="I724" s="203"/>
      <c r="J724" s="203"/>
      <c r="K724" s="203"/>
      <c r="L724" s="203"/>
      <c r="M724" s="203"/>
      <c r="N724" s="203"/>
      <c r="O724" s="203"/>
      <c r="P724" s="203"/>
      <c r="Q724" s="203"/>
      <c r="R724" s="203"/>
      <c r="S724" s="203"/>
      <c r="T724" s="203"/>
      <c r="U724" s="203"/>
      <c r="V724" s="203"/>
      <c r="W724" s="203"/>
      <c r="X724" s="203"/>
      <c r="Y724" s="203"/>
      <c r="Z724" s="203"/>
    </row>
    <row r="725" ht="15.75" customHeight="1">
      <c r="A725" s="203"/>
      <c r="B725" s="203"/>
      <c r="C725" s="203"/>
      <c r="D725" s="203"/>
      <c r="E725" s="203"/>
      <c r="F725" s="203"/>
      <c r="G725" s="203"/>
      <c r="H725" s="203"/>
      <c r="I725" s="203"/>
      <c r="J725" s="203"/>
      <c r="K725" s="203"/>
      <c r="L725" s="203"/>
      <c r="M725" s="203"/>
      <c r="N725" s="203"/>
      <c r="O725" s="203"/>
      <c r="P725" s="203"/>
      <c r="Q725" s="203"/>
      <c r="R725" s="203"/>
      <c r="S725" s="203"/>
      <c r="T725" s="203"/>
      <c r="U725" s="203"/>
      <c r="V725" s="203"/>
      <c r="W725" s="203"/>
      <c r="X725" s="203"/>
      <c r="Y725" s="203"/>
      <c r="Z725" s="203"/>
    </row>
    <row r="726" ht="15.75" customHeight="1">
      <c r="A726" s="203"/>
      <c r="B726" s="203"/>
      <c r="C726" s="203"/>
      <c r="D726" s="203"/>
      <c r="E726" s="203"/>
      <c r="F726" s="203"/>
      <c r="G726" s="203"/>
      <c r="H726" s="203"/>
      <c r="I726" s="203"/>
      <c r="J726" s="203"/>
      <c r="K726" s="203"/>
      <c r="L726" s="203"/>
      <c r="M726" s="203"/>
      <c r="N726" s="203"/>
      <c r="O726" s="203"/>
      <c r="P726" s="203"/>
      <c r="Q726" s="203"/>
      <c r="R726" s="203"/>
      <c r="S726" s="203"/>
      <c r="T726" s="203"/>
      <c r="U726" s="203"/>
      <c r="V726" s="203"/>
      <c r="W726" s="203"/>
      <c r="X726" s="203"/>
      <c r="Y726" s="203"/>
      <c r="Z726" s="203"/>
    </row>
    <row r="727" ht="15.75" customHeight="1">
      <c r="A727" s="203"/>
      <c r="B727" s="203"/>
      <c r="C727" s="203"/>
      <c r="D727" s="203"/>
      <c r="E727" s="203"/>
      <c r="F727" s="203"/>
      <c r="G727" s="203"/>
      <c r="H727" s="203"/>
      <c r="I727" s="203"/>
      <c r="J727" s="203"/>
      <c r="K727" s="203"/>
      <c r="L727" s="203"/>
      <c r="M727" s="203"/>
      <c r="N727" s="203"/>
      <c r="O727" s="203"/>
      <c r="P727" s="203"/>
      <c r="Q727" s="203"/>
      <c r="R727" s="203"/>
      <c r="S727" s="203"/>
      <c r="T727" s="203"/>
      <c r="U727" s="203"/>
      <c r="V727" s="203"/>
      <c r="W727" s="203"/>
      <c r="X727" s="203"/>
      <c r="Y727" s="203"/>
      <c r="Z727" s="203"/>
    </row>
    <row r="728" ht="15.75" customHeight="1">
      <c r="A728" s="203"/>
      <c r="B728" s="203"/>
      <c r="C728" s="203"/>
      <c r="D728" s="203"/>
      <c r="E728" s="203"/>
      <c r="F728" s="203"/>
      <c r="G728" s="203"/>
      <c r="H728" s="203"/>
      <c r="I728" s="203"/>
      <c r="J728" s="203"/>
      <c r="K728" s="203"/>
      <c r="L728" s="203"/>
      <c r="M728" s="203"/>
      <c r="N728" s="203"/>
      <c r="O728" s="203"/>
      <c r="P728" s="203"/>
      <c r="Q728" s="203"/>
      <c r="R728" s="203"/>
      <c r="S728" s="203"/>
      <c r="T728" s="203"/>
      <c r="U728" s="203"/>
      <c r="V728" s="203"/>
      <c r="W728" s="203"/>
      <c r="X728" s="203"/>
      <c r="Y728" s="203"/>
      <c r="Z728" s="203"/>
    </row>
    <row r="729" ht="15.75" customHeight="1">
      <c r="A729" s="203"/>
      <c r="B729" s="203"/>
      <c r="C729" s="203"/>
      <c r="D729" s="203"/>
      <c r="E729" s="203"/>
      <c r="F729" s="203"/>
      <c r="G729" s="203"/>
      <c r="H729" s="203"/>
      <c r="I729" s="203"/>
      <c r="J729" s="203"/>
      <c r="K729" s="203"/>
      <c r="L729" s="203"/>
      <c r="M729" s="203"/>
      <c r="N729" s="203"/>
      <c r="O729" s="203"/>
      <c r="P729" s="203"/>
      <c r="Q729" s="203"/>
      <c r="R729" s="203"/>
      <c r="S729" s="203"/>
      <c r="T729" s="203"/>
      <c r="U729" s="203"/>
      <c r="V729" s="203"/>
      <c r="W729" s="203"/>
      <c r="X729" s="203"/>
      <c r="Y729" s="203"/>
      <c r="Z729" s="203"/>
    </row>
    <row r="730" ht="15.75" customHeight="1">
      <c r="A730" s="203"/>
      <c r="B730" s="203"/>
      <c r="C730" s="203"/>
      <c r="D730" s="203"/>
      <c r="E730" s="203"/>
      <c r="F730" s="203"/>
      <c r="G730" s="203"/>
      <c r="H730" s="203"/>
      <c r="I730" s="203"/>
      <c r="J730" s="203"/>
      <c r="K730" s="203"/>
      <c r="L730" s="203"/>
      <c r="M730" s="203"/>
      <c r="N730" s="203"/>
      <c r="O730" s="203"/>
      <c r="P730" s="203"/>
      <c r="Q730" s="203"/>
      <c r="R730" s="203"/>
      <c r="S730" s="203"/>
      <c r="T730" s="203"/>
      <c r="U730" s="203"/>
      <c r="V730" s="203"/>
      <c r="W730" s="203"/>
      <c r="X730" s="203"/>
      <c r="Y730" s="203"/>
      <c r="Z730" s="203"/>
    </row>
    <row r="731" ht="15.75" customHeight="1">
      <c r="A731" s="203"/>
      <c r="B731" s="203"/>
      <c r="C731" s="203"/>
      <c r="D731" s="203"/>
      <c r="E731" s="203"/>
      <c r="F731" s="203"/>
      <c r="G731" s="203"/>
      <c r="H731" s="203"/>
      <c r="I731" s="203"/>
      <c r="J731" s="203"/>
      <c r="K731" s="203"/>
      <c r="L731" s="203"/>
      <c r="M731" s="203"/>
      <c r="N731" s="203"/>
      <c r="O731" s="203"/>
      <c r="P731" s="203"/>
      <c r="Q731" s="203"/>
      <c r="R731" s="203"/>
      <c r="S731" s="203"/>
      <c r="T731" s="203"/>
      <c r="U731" s="203"/>
      <c r="V731" s="203"/>
      <c r="W731" s="203"/>
      <c r="X731" s="203"/>
      <c r="Y731" s="203"/>
      <c r="Z731" s="203"/>
    </row>
    <row r="732" ht="15.75" customHeight="1">
      <c r="A732" s="203"/>
      <c r="B732" s="203"/>
      <c r="C732" s="203"/>
      <c r="D732" s="203"/>
      <c r="E732" s="203"/>
      <c r="F732" s="203"/>
      <c r="G732" s="203"/>
      <c r="H732" s="203"/>
      <c r="I732" s="203"/>
      <c r="J732" s="203"/>
      <c r="K732" s="203"/>
      <c r="L732" s="203"/>
      <c r="M732" s="203"/>
      <c r="N732" s="203"/>
      <c r="O732" s="203"/>
      <c r="P732" s="203"/>
      <c r="Q732" s="203"/>
      <c r="R732" s="203"/>
      <c r="S732" s="203"/>
      <c r="T732" s="203"/>
      <c r="U732" s="203"/>
      <c r="V732" s="203"/>
      <c r="W732" s="203"/>
      <c r="X732" s="203"/>
      <c r="Y732" s="203"/>
      <c r="Z732" s="203"/>
    </row>
    <row r="733" ht="15.75" customHeight="1">
      <c r="A733" s="203"/>
      <c r="B733" s="203"/>
      <c r="C733" s="203"/>
      <c r="D733" s="203"/>
      <c r="E733" s="203"/>
      <c r="F733" s="203"/>
      <c r="G733" s="203"/>
      <c r="H733" s="203"/>
      <c r="I733" s="203"/>
      <c r="J733" s="203"/>
      <c r="K733" s="203"/>
      <c r="L733" s="203"/>
      <c r="M733" s="203"/>
      <c r="N733" s="203"/>
      <c r="O733" s="203"/>
      <c r="P733" s="203"/>
      <c r="Q733" s="203"/>
      <c r="R733" s="203"/>
      <c r="S733" s="203"/>
      <c r="T733" s="203"/>
      <c r="U733" s="203"/>
      <c r="V733" s="203"/>
      <c r="W733" s="203"/>
      <c r="X733" s="203"/>
      <c r="Y733" s="203"/>
      <c r="Z733" s="203"/>
    </row>
    <row r="734" ht="15.75" customHeight="1">
      <c r="A734" s="203"/>
      <c r="B734" s="203"/>
      <c r="C734" s="203"/>
      <c r="D734" s="203"/>
      <c r="E734" s="203"/>
      <c r="F734" s="203"/>
      <c r="G734" s="203"/>
      <c r="H734" s="203"/>
      <c r="I734" s="203"/>
      <c r="J734" s="203"/>
      <c r="K734" s="203"/>
      <c r="L734" s="203"/>
      <c r="M734" s="203"/>
      <c r="N734" s="203"/>
      <c r="O734" s="203"/>
      <c r="P734" s="203"/>
      <c r="Q734" s="203"/>
      <c r="R734" s="203"/>
      <c r="S734" s="203"/>
      <c r="T734" s="203"/>
      <c r="U734" s="203"/>
      <c r="V734" s="203"/>
      <c r="W734" s="203"/>
      <c r="X734" s="203"/>
      <c r="Y734" s="203"/>
      <c r="Z734" s="203"/>
    </row>
    <row r="735" ht="15.75" customHeight="1">
      <c r="A735" s="203"/>
      <c r="B735" s="203"/>
      <c r="C735" s="203"/>
      <c r="D735" s="203"/>
      <c r="E735" s="203"/>
      <c r="F735" s="203"/>
      <c r="G735" s="203"/>
      <c r="H735" s="203"/>
      <c r="I735" s="203"/>
      <c r="J735" s="203"/>
      <c r="K735" s="203"/>
      <c r="L735" s="203"/>
      <c r="M735" s="203"/>
      <c r="N735" s="203"/>
      <c r="O735" s="203"/>
      <c r="P735" s="203"/>
      <c r="Q735" s="203"/>
      <c r="R735" s="203"/>
      <c r="S735" s="203"/>
      <c r="T735" s="203"/>
      <c r="U735" s="203"/>
      <c r="V735" s="203"/>
      <c r="W735" s="203"/>
      <c r="X735" s="203"/>
      <c r="Y735" s="203"/>
      <c r="Z735" s="203"/>
    </row>
    <row r="736" ht="15.75" customHeight="1">
      <c r="A736" s="203"/>
      <c r="B736" s="203"/>
      <c r="C736" s="203"/>
      <c r="D736" s="203"/>
      <c r="E736" s="203"/>
      <c r="F736" s="203"/>
      <c r="G736" s="203"/>
      <c r="H736" s="203"/>
      <c r="I736" s="203"/>
      <c r="J736" s="203"/>
      <c r="K736" s="203"/>
      <c r="L736" s="203"/>
      <c r="M736" s="203"/>
      <c r="N736" s="203"/>
      <c r="O736" s="203"/>
      <c r="P736" s="203"/>
      <c r="Q736" s="203"/>
      <c r="R736" s="203"/>
      <c r="S736" s="203"/>
      <c r="T736" s="203"/>
      <c r="U736" s="203"/>
      <c r="V736" s="203"/>
      <c r="W736" s="203"/>
      <c r="X736" s="203"/>
      <c r="Y736" s="203"/>
      <c r="Z736" s="203"/>
    </row>
    <row r="737" ht="15.75" customHeight="1">
      <c r="A737" s="203"/>
      <c r="B737" s="203"/>
      <c r="C737" s="203"/>
      <c r="D737" s="203"/>
      <c r="E737" s="203"/>
      <c r="F737" s="203"/>
      <c r="G737" s="203"/>
      <c r="H737" s="203"/>
      <c r="I737" s="203"/>
      <c r="J737" s="203"/>
      <c r="K737" s="203"/>
      <c r="L737" s="203"/>
      <c r="M737" s="203"/>
      <c r="N737" s="203"/>
      <c r="O737" s="203"/>
      <c r="P737" s="203"/>
      <c r="Q737" s="203"/>
      <c r="R737" s="203"/>
      <c r="S737" s="203"/>
      <c r="T737" s="203"/>
      <c r="U737" s="203"/>
      <c r="V737" s="203"/>
      <c r="W737" s="203"/>
      <c r="X737" s="203"/>
      <c r="Y737" s="203"/>
      <c r="Z737" s="203"/>
    </row>
    <row r="738" ht="15.75" customHeight="1">
      <c r="A738" s="203"/>
      <c r="B738" s="203"/>
      <c r="C738" s="203"/>
      <c r="D738" s="203"/>
      <c r="E738" s="203"/>
      <c r="F738" s="203"/>
      <c r="G738" s="203"/>
      <c r="H738" s="203"/>
      <c r="I738" s="203"/>
      <c r="J738" s="203"/>
      <c r="K738" s="203"/>
      <c r="L738" s="203"/>
      <c r="M738" s="203"/>
      <c r="N738" s="203"/>
      <c r="O738" s="203"/>
      <c r="P738" s="203"/>
      <c r="Q738" s="203"/>
      <c r="R738" s="203"/>
      <c r="S738" s="203"/>
      <c r="T738" s="203"/>
      <c r="U738" s="203"/>
      <c r="V738" s="203"/>
      <c r="W738" s="203"/>
      <c r="X738" s="203"/>
      <c r="Y738" s="203"/>
      <c r="Z738" s="203"/>
    </row>
    <row r="739" ht="15.75" customHeight="1">
      <c r="A739" s="203"/>
      <c r="B739" s="203"/>
      <c r="C739" s="203"/>
      <c r="D739" s="203"/>
      <c r="E739" s="203"/>
      <c r="F739" s="203"/>
      <c r="G739" s="203"/>
      <c r="H739" s="203"/>
      <c r="I739" s="203"/>
      <c r="J739" s="203"/>
      <c r="K739" s="203"/>
      <c r="L739" s="203"/>
      <c r="M739" s="203"/>
      <c r="N739" s="203"/>
      <c r="O739" s="203"/>
      <c r="P739" s="203"/>
      <c r="Q739" s="203"/>
      <c r="R739" s="203"/>
      <c r="S739" s="203"/>
      <c r="T739" s="203"/>
      <c r="U739" s="203"/>
      <c r="V739" s="203"/>
      <c r="W739" s="203"/>
      <c r="X739" s="203"/>
      <c r="Y739" s="203"/>
      <c r="Z739" s="203"/>
    </row>
    <row r="740" ht="15.75" customHeight="1">
      <c r="A740" s="203"/>
      <c r="B740" s="203"/>
      <c r="C740" s="203"/>
      <c r="D740" s="203"/>
      <c r="E740" s="203"/>
      <c r="F740" s="203"/>
      <c r="G740" s="203"/>
      <c r="H740" s="203"/>
      <c r="I740" s="203"/>
      <c r="J740" s="203"/>
      <c r="K740" s="203"/>
      <c r="L740" s="203"/>
      <c r="M740" s="203"/>
      <c r="N740" s="203"/>
      <c r="O740" s="203"/>
      <c r="P740" s="203"/>
      <c r="Q740" s="203"/>
      <c r="R740" s="203"/>
      <c r="S740" s="203"/>
      <c r="T740" s="203"/>
      <c r="U740" s="203"/>
      <c r="V740" s="203"/>
      <c r="W740" s="203"/>
      <c r="X740" s="203"/>
      <c r="Y740" s="203"/>
      <c r="Z740" s="203"/>
    </row>
    <row r="741" ht="15.75" customHeight="1">
      <c r="A741" s="203"/>
      <c r="B741" s="203"/>
      <c r="C741" s="203"/>
      <c r="D741" s="203"/>
      <c r="E741" s="203"/>
      <c r="F741" s="203"/>
      <c r="G741" s="203"/>
      <c r="H741" s="203"/>
      <c r="I741" s="203"/>
      <c r="J741" s="203"/>
      <c r="K741" s="203"/>
      <c r="L741" s="203"/>
      <c r="M741" s="203"/>
      <c r="N741" s="203"/>
      <c r="O741" s="203"/>
      <c r="P741" s="203"/>
      <c r="Q741" s="203"/>
      <c r="R741" s="203"/>
      <c r="S741" s="203"/>
      <c r="T741" s="203"/>
      <c r="U741" s="203"/>
      <c r="V741" s="203"/>
      <c r="W741" s="203"/>
      <c r="X741" s="203"/>
      <c r="Y741" s="203"/>
      <c r="Z741" s="203"/>
    </row>
    <row r="742" ht="15.75" customHeight="1">
      <c r="A742" s="203"/>
      <c r="B742" s="203"/>
      <c r="C742" s="203"/>
      <c r="D742" s="203"/>
      <c r="E742" s="203"/>
      <c r="F742" s="203"/>
      <c r="G742" s="203"/>
      <c r="H742" s="203"/>
      <c r="I742" s="203"/>
      <c r="J742" s="203"/>
      <c r="K742" s="203"/>
      <c r="L742" s="203"/>
      <c r="M742" s="203"/>
      <c r="N742" s="203"/>
      <c r="O742" s="203"/>
      <c r="P742" s="203"/>
      <c r="Q742" s="203"/>
      <c r="R742" s="203"/>
      <c r="S742" s="203"/>
      <c r="T742" s="203"/>
      <c r="U742" s="203"/>
      <c r="V742" s="203"/>
      <c r="W742" s="203"/>
      <c r="X742" s="203"/>
      <c r="Y742" s="203"/>
      <c r="Z742" s="203"/>
    </row>
    <row r="743" ht="15.75" customHeight="1">
      <c r="A743" s="203"/>
      <c r="B743" s="203"/>
      <c r="C743" s="203"/>
      <c r="D743" s="203"/>
      <c r="E743" s="203"/>
      <c r="F743" s="203"/>
      <c r="G743" s="203"/>
      <c r="H743" s="203"/>
      <c r="I743" s="203"/>
      <c r="J743" s="203"/>
      <c r="K743" s="203"/>
      <c r="L743" s="203"/>
      <c r="M743" s="203"/>
      <c r="N743" s="203"/>
      <c r="O743" s="203"/>
      <c r="P743" s="203"/>
      <c r="Q743" s="203"/>
      <c r="R743" s="203"/>
      <c r="S743" s="203"/>
      <c r="T743" s="203"/>
      <c r="U743" s="203"/>
      <c r="V743" s="203"/>
      <c r="W743" s="203"/>
      <c r="X743" s="203"/>
      <c r="Y743" s="203"/>
      <c r="Z743" s="203"/>
    </row>
    <row r="744" ht="15.75" customHeight="1">
      <c r="A744" s="203"/>
      <c r="B744" s="203"/>
      <c r="C744" s="203"/>
      <c r="D744" s="203"/>
      <c r="E744" s="203"/>
      <c r="F744" s="203"/>
      <c r="G744" s="203"/>
      <c r="H744" s="203"/>
      <c r="I744" s="203"/>
      <c r="J744" s="203"/>
      <c r="K744" s="203"/>
      <c r="L744" s="203"/>
      <c r="M744" s="203"/>
      <c r="N744" s="203"/>
      <c r="O744" s="203"/>
      <c r="P744" s="203"/>
      <c r="Q744" s="203"/>
      <c r="R744" s="203"/>
      <c r="S744" s="203"/>
      <c r="T744" s="203"/>
      <c r="U744" s="203"/>
      <c r="V744" s="203"/>
      <c r="W744" s="203"/>
      <c r="X744" s="203"/>
      <c r="Y744" s="203"/>
      <c r="Z744" s="203"/>
    </row>
    <row r="745" ht="15.75" customHeight="1">
      <c r="A745" s="203"/>
      <c r="B745" s="203"/>
      <c r="C745" s="203"/>
      <c r="D745" s="203"/>
      <c r="E745" s="203"/>
      <c r="F745" s="203"/>
      <c r="G745" s="203"/>
      <c r="H745" s="203"/>
      <c r="I745" s="203"/>
      <c r="J745" s="203"/>
      <c r="K745" s="203"/>
      <c r="L745" s="203"/>
      <c r="M745" s="203"/>
      <c r="N745" s="203"/>
      <c r="O745" s="203"/>
      <c r="P745" s="203"/>
      <c r="Q745" s="203"/>
      <c r="R745" s="203"/>
      <c r="S745" s="203"/>
      <c r="T745" s="203"/>
      <c r="U745" s="203"/>
      <c r="V745" s="203"/>
      <c r="W745" s="203"/>
      <c r="X745" s="203"/>
      <c r="Y745" s="203"/>
      <c r="Z745" s="203"/>
    </row>
    <row r="746" ht="15.75" customHeight="1">
      <c r="A746" s="203"/>
      <c r="B746" s="203"/>
      <c r="C746" s="203"/>
      <c r="D746" s="203"/>
      <c r="E746" s="203"/>
      <c r="F746" s="203"/>
      <c r="G746" s="203"/>
      <c r="H746" s="203"/>
      <c r="I746" s="203"/>
      <c r="J746" s="203"/>
      <c r="K746" s="203"/>
      <c r="L746" s="203"/>
      <c r="M746" s="203"/>
      <c r="N746" s="203"/>
      <c r="O746" s="203"/>
      <c r="P746" s="203"/>
      <c r="Q746" s="203"/>
      <c r="R746" s="203"/>
      <c r="S746" s="203"/>
      <c r="T746" s="203"/>
      <c r="U746" s="203"/>
      <c r="V746" s="203"/>
      <c r="W746" s="203"/>
      <c r="X746" s="203"/>
      <c r="Y746" s="203"/>
      <c r="Z746" s="203"/>
    </row>
    <row r="747" ht="15.75" customHeight="1">
      <c r="A747" s="203"/>
      <c r="B747" s="203"/>
      <c r="C747" s="203"/>
      <c r="D747" s="203"/>
      <c r="E747" s="203"/>
      <c r="F747" s="203"/>
      <c r="G747" s="203"/>
      <c r="H747" s="203"/>
      <c r="I747" s="203"/>
      <c r="J747" s="203"/>
      <c r="K747" s="203"/>
      <c r="L747" s="203"/>
      <c r="M747" s="203"/>
      <c r="N747" s="203"/>
      <c r="O747" s="203"/>
      <c r="P747" s="203"/>
      <c r="Q747" s="203"/>
      <c r="R747" s="203"/>
      <c r="S747" s="203"/>
      <c r="T747" s="203"/>
      <c r="U747" s="203"/>
      <c r="V747" s="203"/>
      <c r="W747" s="203"/>
      <c r="X747" s="203"/>
      <c r="Y747" s="203"/>
      <c r="Z747" s="203"/>
    </row>
    <row r="748" ht="15.75" customHeight="1">
      <c r="A748" s="203"/>
      <c r="B748" s="203"/>
      <c r="C748" s="203"/>
      <c r="D748" s="203"/>
      <c r="E748" s="203"/>
      <c r="F748" s="203"/>
      <c r="G748" s="203"/>
      <c r="H748" s="203"/>
      <c r="I748" s="203"/>
      <c r="J748" s="203"/>
      <c r="K748" s="203"/>
      <c r="L748" s="203"/>
      <c r="M748" s="203"/>
      <c r="N748" s="203"/>
      <c r="O748" s="203"/>
      <c r="P748" s="203"/>
      <c r="Q748" s="203"/>
      <c r="R748" s="203"/>
      <c r="S748" s="203"/>
      <c r="T748" s="203"/>
      <c r="U748" s="203"/>
      <c r="V748" s="203"/>
      <c r="W748" s="203"/>
      <c r="X748" s="203"/>
      <c r="Y748" s="203"/>
      <c r="Z748" s="203"/>
    </row>
    <row r="749" ht="15.75" customHeight="1">
      <c r="A749" s="203"/>
      <c r="B749" s="203"/>
      <c r="C749" s="203"/>
      <c r="D749" s="203"/>
      <c r="E749" s="203"/>
      <c r="F749" s="203"/>
      <c r="G749" s="203"/>
      <c r="H749" s="203"/>
      <c r="I749" s="203"/>
      <c r="J749" s="203"/>
      <c r="K749" s="203"/>
      <c r="L749" s="203"/>
      <c r="M749" s="203"/>
      <c r="N749" s="203"/>
      <c r="O749" s="203"/>
      <c r="P749" s="203"/>
      <c r="Q749" s="203"/>
      <c r="R749" s="203"/>
      <c r="S749" s="203"/>
      <c r="T749" s="203"/>
      <c r="U749" s="203"/>
      <c r="V749" s="203"/>
      <c r="W749" s="203"/>
      <c r="X749" s="203"/>
      <c r="Y749" s="203"/>
      <c r="Z749" s="203"/>
    </row>
    <row r="750" ht="15.75" customHeight="1">
      <c r="A750" s="203"/>
      <c r="B750" s="203"/>
      <c r="C750" s="203"/>
      <c r="D750" s="203"/>
      <c r="E750" s="203"/>
      <c r="F750" s="203"/>
      <c r="G750" s="203"/>
      <c r="H750" s="203"/>
      <c r="I750" s="203"/>
      <c r="J750" s="203"/>
      <c r="K750" s="203"/>
      <c r="L750" s="203"/>
      <c r="M750" s="203"/>
      <c r="N750" s="203"/>
      <c r="O750" s="203"/>
      <c r="P750" s="203"/>
      <c r="Q750" s="203"/>
      <c r="R750" s="203"/>
      <c r="S750" s="203"/>
      <c r="T750" s="203"/>
      <c r="U750" s="203"/>
      <c r="V750" s="203"/>
      <c r="W750" s="203"/>
      <c r="X750" s="203"/>
      <c r="Y750" s="203"/>
      <c r="Z750" s="203"/>
    </row>
    <row r="751" ht="15.75" customHeight="1">
      <c r="A751" s="203"/>
      <c r="B751" s="203"/>
      <c r="C751" s="203"/>
      <c r="D751" s="203"/>
      <c r="E751" s="203"/>
      <c r="F751" s="203"/>
      <c r="G751" s="203"/>
      <c r="H751" s="203"/>
      <c r="I751" s="203"/>
      <c r="J751" s="203"/>
      <c r="K751" s="203"/>
      <c r="L751" s="203"/>
      <c r="M751" s="203"/>
      <c r="N751" s="203"/>
      <c r="O751" s="203"/>
      <c r="P751" s="203"/>
      <c r="Q751" s="203"/>
      <c r="R751" s="203"/>
      <c r="S751" s="203"/>
      <c r="T751" s="203"/>
      <c r="U751" s="203"/>
      <c r="V751" s="203"/>
      <c r="W751" s="203"/>
      <c r="X751" s="203"/>
      <c r="Y751" s="203"/>
      <c r="Z751" s="203"/>
    </row>
    <row r="752" ht="15.75" customHeight="1">
      <c r="A752" s="203"/>
      <c r="B752" s="203"/>
      <c r="C752" s="203"/>
      <c r="D752" s="203"/>
      <c r="E752" s="203"/>
      <c r="F752" s="203"/>
      <c r="G752" s="203"/>
      <c r="H752" s="203"/>
      <c r="I752" s="203"/>
      <c r="J752" s="203"/>
      <c r="K752" s="203"/>
      <c r="L752" s="203"/>
      <c r="M752" s="203"/>
      <c r="N752" s="203"/>
      <c r="O752" s="203"/>
      <c r="P752" s="203"/>
      <c r="Q752" s="203"/>
      <c r="R752" s="203"/>
      <c r="S752" s="203"/>
      <c r="T752" s="203"/>
      <c r="U752" s="203"/>
      <c r="V752" s="203"/>
      <c r="W752" s="203"/>
      <c r="X752" s="203"/>
      <c r="Y752" s="203"/>
      <c r="Z752" s="203"/>
    </row>
    <row r="753" ht="15.75" customHeight="1">
      <c r="A753" s="203"/>
      <c r="B753" s="203"/>
      <c r="C753" s="203"/>
      <c r="D753" s="203"/>
      <c r="E753" s="203"/>
      <c r="F753" s="203"/>
      <c r="G753" s="203"/>
      <c r="H753" s="203"/>
      <c r="I753" s="203"/>
      <c r="J753" s="203"/>
      <c r="K753" s="203"/>
      <c r="L753" s="203"/>
      <c r="M753" s="203"/>
      <c r="N753" s="203"/>
      <c r="O753" s="203"/>
      <c r="P753" s="203"/>
      <c r="Q753" s="203"/>
      <c r="R753" s="203"/>
      <c r="S753" s="203"/>
      <c r="T753" s="203"/>
      <c r="U753" s="203"/>
      <c r="V753" s="203"/>
      <c r="W753" s="203"/>
      <c r="X753" s="203"/>
      <c r="Y753" s="203"/>
      <c r="Z753" s="203"/>
    </row>
    <row r="754" ht="15.75" customHeight="1">
      <c r="A754" s="203"/>
      <c r="B754" s="203"/>
      <c r="C754" s="203"/>
      <c r="D754" s="203"/>
      <c r="E754" s="203"/>
      <c r="F754" s="203"/>
      <c r="G754" s="203"/>
      <c r="H754" s="203"/>
      <c r="I754" s="203"/>
      <c r="J754" s="203"/>
      <c r="K754" s="203"/>
      <c r="L754" s="203"/>
      <c r="M754" s="203"/>
      <c r="N754" s="203"/>
      <c r="O754" s="203"/>
      <c r="P754" s="203"/>
      <c r="Q754" s="203"/>
      <c r="R754" s="203"/>
      <c r="S754" s="203"/>
      <c r="T754" s="203"/>
      <c r="U754" s="203"/>
      <c r="V754" s="203"/>
      <c r="W754" s="203"/>
      <c r="X754" s="203"/>
      <c r="Y754" s="203"/>
      <c r="Z754" s="203"/>
    </row>
    <row r="755" ht="15.75" customHeight="1">
      <c r="A755" s="203"/>
      <c r="B755" s="203"/>
      <c r="C755" s="203"/>
      <c r="D755" s="203"/>
      <c r="E755" s="203"/>
      <c r="F755" s="203"/>
      <c r="G755" s="203"/>
      <c r="H755" s="203"/>
      <c r="I755" s="203"/>
      <c r="J755" s="203"/>
      <c r="K755" s="203"/>
      <c r="L755" s="203"/>
      <c r="M755" s="203"/>
      <c r="N755" s="203"/>
      <c r="O755" s="203"/>
      <c r="P755" s="203"/>
      <c r="Q755" s="203"/>
      <c r="R755" s="203"/>
      <c r="S755" s="203"/>
      <c r="T755" s="203"/>
      <c r="U755" s="203"/>
      <c r="V755" s="203"/>
      <c r="W755" s="203"/>
      <c r="X755" s="203"/>
      <c r="Y755" s="203"/>
      <c r="Z755" s="203"/>
    </row>
    <row r="756" ht="15.75" customHeight="1">
      <c r="A756" s="203"/>
      <c r="B756" s="203"/>
      <c r="C756" s="203"/>
      <c r="D756" s="203"/>
      <c r="E756" s="203"/>
      <c r="F756" s="203"/>
      <c r="G756" s="203"/>
      <c r="H756" s="203"/>
      <c r="I756" s="203"/>
      <c r="J756" s="203"/>
      <c r="K756" s="203"/>
      <c r="L756" s="203"/>
      <c r="M756" s="203"/>
      <c r="N756" s="203"/>
      <c r="O756" s="203"/>
      <c r="P756" s="203"/>
      <c r="Q756" s="203"/>
      <c r="R756" s="203"/>
      <c r="S756" s="203"/>
      <c r="T756" s="203"/>
      <c r="U756" s="203"/>
      <c r="V756" s="203"/>
      <c r="W756" s="203"/>
      <c r="X756" s="203"/>
      <c r="Y756" s="203"/>
      <c r="Z756" s="203"/>
    </row>
    <row r="757" ht="15.75" customHeight="1">
      <c r="A757" s="203"/>
      <c r="B757" s="203"/>
      <c r="C757" s="203"/>
      <c r="D757" s="203"/>
      <c r="E757" s="203"/>
      <c r="F757" s="203"/>
      <c r="G757" s="203"/>
      <c r="H757" s="203"/>
      <c r="I757" s="203"/>
      <c r="J757" s="203"/>
      <c r="K757" s="203"/>
      <c r="L757" s="203"/>
      <c r="M757" s="203"/>
      <c r="N757" s="203"/>
      <c r="O757" s="203"/>
      <c r="P757" s="203"/>
      <c r="Q757" s="203"/>
      <c r="R757" s="203"/>
      <c r="S757" s="203"/>
      <c r="T757" s="203"/>
      <c r="U757" s="203"/>
      <c r="V757" s="203"/>
      <c r="W757" s="203"/>
      <c r="X757" s="203"/>
      <c r="Y757" s="203"/>
      <c r="Z757" s="203"/>
    </row>
    <row r="758" ht="15.75" customHeight="1">
      <c r="A758" s="203"/>
      <c r="B758" s="203"/>
      <c r="C758" s="203"/>
      <c r="D758" s="203"/>
      <c r="E758" s="203"/>
      <c r="F758" s="203"/>
      <c r="G758" s="203"/>
      <c r="H758" s="203"/>
      <c r="I758" s="203"/>
      <c r="J758" s="203"/>
      <c r="K758" s="203"/>
      <c r="L758" s="203"/>
      <c r="M758" s="203"/>
      <c r="N758" s="203"/>
      <c r="O758" s="203"/>
      <c r="P758" s="203"/>
      <c r="Q758" s="203"/>
      <c r="R758" s="203"/>
      <c r="S758" s="203"/>
      <c r="T758" s="203"/>
      <c r="U758" s="203"/>
      <c r="V758" s="203"/>
      <c r="W758" s="203"/>
      <c r="X758" s="203"/>
      <c r="Y758" s="203"/>
      <c r="Z758" s="203"/>
    </row>
    <row r="759" ht="15.75" customHeight="1">
      <c r="A759" s="203"/>
      <c r="B759" s="203"/>
      <c r="C759" s="203"/>
      <c r="D759" s="203"/>
      <c r="E759" s="203"/>
      <c r="F759" s="203"/>
      <c r="G759" s="203"/>
      <c r="H759" s="203"/>
      <c r="I759" s="203"/>
      <c r="J759" s="203"/>
      <c r="K759" s="203"/>
      <c r="L759" s="203"/>
      <c r="M759" s="203"/>
      <c r="N759" s="203"/>
      <c r="O759" s="203"/>
      <c r="P759" s="203"/>
      <c r="Q759" s="203"/>
      <c r="R759" s="203"/>
      <c r="S759" s="203"/>
      <c r="T759" s="203"/>
      <c r="U759" s="203"/>
      <c r="V759" s="203"/>
      <c r="W759" s="203"/>
      <c r="X759" s="203"/>
      <c r="Y759" s="203"/>
      <c r="Z759" s="203"/>
    </row>
    <row r="760" ht="15.75" customHeight="1">
      <c r="A760" s="203"/>
      <c r="B760" s="203"/>
      <c r="C760" s="203"/>
      <c r="D760" s="203"/>
      <c r="E760" s="203"/>
      <c r="F760" s="203"/>
      <c r="G760" s="203"/>
      <c r="H760" s="203"/>
      <c r="I760" s="203"/>
      <c r="J760" s="203"/>
      <c r="K760" s="203"/>
      <c r="L760" s="203"/>
      <c r="M760" s="203"/>
      <c r="N760" s="203"/>
      <c r="O760" s="203"/>
      <c r="P760" s="203"/>
      <c r="Q760" s="203"/>
      <c r="R760" s="203"/>
      <c r="S760" s="203"/>
      <c r="T760" s="203"/>
      <c r="U760" s="203"/>
      <c r="V760" s="203"/>
      <c r="W760" s="203"/>
      <c r="X760" s="203"/>
      <c r="Y760" s="203"/>
      <c r="Z760" s="203"/>
    </row>
    <row r="761" ht="15.75" customHeight="1">
      <c r="A761" s="203"/>
      <c r="B761" s="203"/>
      <c r="C761" s="203"/>
      <c r="D761" s="203"/>
      <c r="E761" s="203"/>
      <c r="F761" s="203"/>
      <c r="G761" s="203"/>
      <c r="H761" s="203"/>
      <c r="I761" s="203"/>
      <c r="J761" s="203"/>
      <c r="K761" s="203"/>
      <c r="L761" s="203"/>
      <c r="M761" s="203"/>
      <c r="N761" s="203"/>
      <c r="O761" s="203"/>
      <c r="P761" s="203"/>
      <c r="Q761" s="203"/>
      <c r="R761" s="203"/>
      <c r="S761" s="203"/>
      <c r="T761" s="203"/>
      <c r="U761" s="203"/>
      <c r="V761" s="203"/>
      <c r="W761" s="203"/>
      <c r="X761" s="203"/>
      <c r="Y761" s="203"/>
      <c r="Z761" s="203"/>
    </row>
    <row r="762" ht="15.75" customHeight="1">
      <c r="A762" s="203"/>
      <c r="B762" s="203"/>
      <c r="C762" s="203"/>
      <c r="D762" s="203"/>
      <c r="E762" s="203"/>
      <c r="F762" s="203"/>
      <c r="G762" s="203"/>
      <c r="H762" s="203"/>
      <c r="I762" s="203"/>
      <c r="J762" s="203"/>
      <c r="K762" s="203"/>
      <c r="L762" s="203"/>
      <c r="M762" s="203"/>
      <c r="N762" s="203"/>
      <c r="O762" s="203"/>
      <c r="P762" s="203"/>
      <c r="Q762" s="203"/>
      <c r="R762" s="203"/>
      <c r="S762" s="203"/>
      <c r="T762" s="203"/>
      <c r="U762" s="203"/>
      <c r="V762" s="203"/>
      <c r="W762" s="203"/>
      <c r="X762" s="203"/>
      <c r="Y762" s="203"/>
      <c r="Z762" s="203"/>
    </row>
    <row r="763" ht="15.75" customHeight="1">
      <c r="A763" s="203"/>
      <c r="B763" s="203"/>
      <c r="C763" s="203"/>
      <c r="D763" s="203"/>
      <c r="E763" s="203"/>
      <c r="F763" s="203"/>
      <c r="G763" s="203"/>
      <c r="H763" s="203"/>
      <c r="I763" s="203"/>
      <c r="J763" s="203"/>
      <c r="K763" s="203"/>
      <c r="L763" s="203"/>
      <c r="M763" s="203"/>
      <c r="N763" s="203"/>
      <c r="O763" s="203"/>
      <c r="P763" s="203"/>
      <c r="Q763" s="203"/>
      <c r="R763" s="203"/>
      <c r="S763" s="203"/>
      <c r="T763" s="203"/>
      <c r="U763" s="203"/>
      <c r="V763" s="203"/>
      <c r="W763" s="203"/>
      <c r="X763" s="203"/>
      <c r="Y763" s="203"/>
      <c r="Z763" s="203"/>
    </row>
    <row r="764" ht="15.75" customHeight="1">
      <c r="A764" s="203"/>
      <c r="B764" s="203"/>
      <c r="C764" s="203"/>
      <c r="D764" s="203"/>
      <c r="E764" s="203"/>
      <c r="F764" s="203"/>
      <c r="G764" s="203"/>
      <c r="H764" s="203"/>
      <c r="I764" s="203"/>
      <c r="J764" s="203"/>
      <c r="K764" s="203"/>
      <c r="L764" s="203"/>
      <c r="M764" s="203"/>
      <c r="N764" s="203"/>
      <c r="O764" s="203"/>
      <c r="P764" s="203"/>
      <c r="Q764" s="203"/>
      <c r="R764" s="203"/>
      <c r="S764" s="203"/>
      <c r="T764" s="203"/>
      <c r="U764" s="203"/>
      <c r="V764" s="203"/>
      <c r="W764" s="203"/>
      <c r="X764" s="203"/>
      <c r="Y764" s="203"/>
      <c r="Z764" s="203"/>
    </row>
    <row r="765" ht="15.75" customHeight="1">
      <c r="A765" s="203"/>
      <c r="B765" s="203"/>
      <c r="C765" s="203"/>
      <c r="D765" s="203"/>
      <c r="E765" s="203"/>
      <c r="F765" s="203"/>
      <c r="G765" s="203"/>
      <c r="H765" s="203"/>
      <c r="I765" s="203"/>
      <c r="J765" s="203"/>
      <c r="K765" s="203"/>
      <c r="L765" s="203"/>
      <c r="M765" s="203"/>
      <c r="N765" s="203"/>
      <c r="O765" s="203"/>
      <c r="P765" s="203"/>
      <c r="Q765" s="203"/>
      <c r="R765" s="203"/>
      <c r="S765" s="203"/>
      <c r="T765" s="203"/>
      <c r="U765" s="203"/>
      <c r="V765" s="203"/>
      <c r="W765" s="203"/>
      <c r="X765" s="203"/>
      <c r="Y765" s="203"/>
      <c r="Z765" s="203"/>
    </row>
    <row r="766" ht="15.75" customHeight="1">
      <c r="A766" s="203"/>
      <c r="B766" s="203"/>
      <c r="C766" s="203"/>
      <c r="D766" s="203"/>
      <c r="E766" s="203"/>
      <c r="F766" s="203"/>
      <c r="G766" s="203"/>
      <c r="H766" s="203"/>
      <c r="I766" s="203"/>
      <c r="J766" s="203"/>
      <c r="K766" s="203"/>
      <c r="L766" s="203"/>
      <c r="M766" s="203"/>
      <c r="N766" s="203"/>
      <c r="O766" s="203"/>
      <c r="P766" s="203"/>
      <c r="Q766" s="203"/>
      <c r="R766" s="203"/>
      <c r="S766" s="203"/>
      <c r="T766" s="203"/>
      <c r="U766" s="203"/>
      <c r="V766" s="203"/>
      <c r="W766" s="203"/>
      <c r="X766" s="203"/>
      <c r="Y766" s="203"/>
      <c r="Z766" s="203"/>
    </row>
    <row r="767" ht="15.75" customHeight="1">
      <c r="A767" s="203"/>
      <c r="B767" s="203"/>
      <c r="C767" s="203"/>
      <c r="D767" s="203"/>
      <c r="E767" s="203"/>
      <c r="F767" s="203"/>
      <c r="G767" s="203"/>
      <c r="H767" s="203"/>
      <c r="I767" s="203"/>
      <c r="J767" s="203"/>
      <c r="K767" s="203"/>
      <c r="L767" s="203"/>
      <c r="M767" s="203"/>
      <c r="N767" s="203"/>
      <c r="O767" s="203"/>
      <c r="P767" s="203"/>
      <c r="Q767" s="203"/>
      <c r="R767" s="203"/>
      <c r="S767" s="203"/>
      <c r="T767" s="203"/>
      <c r="U767" s="203"/>
      <c r="V767" s="203"/>
      <c r="W767" s="203"/>
      <c r="X767" s="203"/>
      <c r="Y767" s="203"/>
      <c r="Z767" s="203"/>
    </row>
    <row r="768" ht="15.75" customHeight="1">
      <c r="A768" s="203"/>
      <c r="B768" s="203"/>
      <c r="C768" s="203"/>
      <c r="D768" s="203"/>
      <c r="E768" s="203"/>
      <c r="F768" s="203"/>
      <c r="G768" s="203"/>
      <c r="H768" s="203"/>
      <c r="I768" s="203"/>
      <c r="J768" s="203"/>
      <c r="K768" s="203"/>
      <c r="L768" s="203"/>
      <c r="M768" s="203"/>
      <c r="N768" s="203"/>
      <c r="O768" s="203"/>
      <c r="P768" s="203"/>
      <c r="Q768" s="203"/>
      <c r="R768" s="203"/>
      <c r="S768" s="203"/>
      <c r="T768" s="203"/>
      <c r="U768" s="203"/>
      <c r="V768" s="203"/>
      <c r="W768" s="203"/>
      <c r="X768" s="203"/>
      <c r="Y768" s="203"/>
      <c r="Z768" s="203"/>
    </row>
    <row r="769" ht="15.75" customHeight="1">
      <c r="A769" s="203"/>
      <c r="B769" s="203"/>
      <c r="C769" s="203"/>
      <c r="D769" s="203"/>
      <c r="E769" s="203"/>
      <c r="F769" s="203"/>
      <c r="G769" s="203"/>
      <c r="H769" s="203"/>
      <c r="I769" s="203"/>
      <c r="J769" s="203"/>
      <c r="K769" s="203"/>
      <c r="L769" s="203"/>
      <c r="M769" s="203"/>
      <c r="N769" s="203"/>
      <c r="O769" s="203"/>
      <c r="P769" s="203"/>
      <c r="Q769" s="203"/>
      <c r="R769" s="203"/>
      <c r="S769" s="203"/>
      <c r="T769" s="203"/>
      <c r="U769" s="203"/>
      <c r="V769" s="203"/>
      <c r="W769" s="203"/>
      <c r="X769" s="203"/>
      <c r="Y769" s="203"/>
      <c r="Z769" s="203"/>
    </row>
    <row r="770" ht="15.75" customHeight="1">
      <c r="A770" s="203"/>
      <c r="B770" s="203"/>
      <c r="C770" s="203"/>
      <c r="D770" s="203"/>
      <c r="E770" s="203"/>
      <c r="F770" s="203"/>
      <c r="G770" s="203"/>
      <c r="H770" s="203"/>
      <c r="I770" s="203"/>
      <c r="J770" s="203"/>
      <c r="K770" s="203"/>
      <c r="L770" s="203"/>
      <c r="M770" s="203"/>
      <c r="N770" s="203"/>
      <c r="O770" s="203"/>
      <c r="P770" s="203"/>
      <c r="Q770" s="203"/>
      <c r="R770" s="203"/>
      <c r="S770" s="203"/>
      <c r="T770" s="203"/>
      <c r="U770" s="203"/>
      <c r="V770" s="203"/>
      <c r="W770" s="203"/>
      <c r="X770" s="203"/>
      <c r="Y770" s="203"/>
      <c r="Z770" s="203"/>
    </row>
    <row r="771" ht="15.75" customHeight="1">
      <c r="A771" s="203"/>
      <c r="B771" s="203"/>
      <c r="C771" s="203"/>
      <c r="D771" s="203"/>
      <c r="E771" s="203"/>
      <c r="F771" s="203"/>
      <c r="G771" s="203"/>
      <c r="H771" s="203"/>
      <c r="I771" s="203"/>
      <c r="J771" s="203"/>
      <c r="K771" s="203"/>
      <c r="L771" s="203"/>
      <c r="M771" s="203"/>
      <c r="N771" s="203"/>
      <c r="O771" s="203"/>
      <c r="P771" s="203"/>
      <c r="Q771" s="203"/>
      <c r="R771" s="203"/>
      <c r="S771" s="203"/>
      <c r="T771" s="203"/>
      <c r="U771" s="203"/>
      <c r="V771" s="203"/>
      <c r="W771" s="203"/>
      <c r="X771" s="203"/>
      <c r="Y771" s="203"/>
      <c r="Z771" s="203"/>
    </row>
    <row r="772" ht="15.75" customHeight="1">
      <c r="A772" s="203"/>
      <c r="B772" s="203"/>
      <c r="C772" s="203"/>
      <c r="D772" s="203"/>
      <c r="E772" s="203"/>
      <c r="F772" s="203"/>
      <c r="G772" s="203"/>
      <c r="H772" s="203"/>
      <c r="I772" s="203"/>
      <c r="J772" s="203"/>
      <c r="K772" s="203"/>
      <c r="L772" s="203"/>
      <c r="M772" s="203"/>
      <c r="N772" s="203"/>
      <c r="O772" s="203"/>
      <c r="P772" s="203"/>
      <c r="Q772" s="203"/>
      <c r="R772" s="203"/>
      <c r="S772" s="203"/>
      <c r="T772" s="203"/>
      <c r="U772" s="203"/>
      <c r="V772" s="203"/>
      <c r="W772" s="203"/>
      <c r="X772" s="203"/>
      <c r="Y772" s="203"/>
      <c r="Z772" s="203"/>
    </row>
    <row r="773" ht="15.75" customHeight="1">
      <c r="A773" s="203"/>
      <c r="B773" s="203"/>
      <c r="C773" s="203"/>
      <c r="D773" s="203"/>
      <c r="E773" s="203"/>
      <c r="F773" s="203"/>
      <c r="G773" s="203"/>
      <c r="H773" s="203"/>
      <c r="I773" s="203"/>
      <c r="J773" s="203"/>
      <c r="K773" s="203"/>
      <c r="L773" s="203"/>
      <c r="M773" s="203"/>
      <c r="N773" s="203"/>
      <c r="O773" s="203"/>
      <c r="P773" s="203"/>
      <c r="Q773" s="203"/>
      <c r="R773" s="203"/>
      <c r="S773" s="203"/>
      <c r="T773" s="203"/>
      <c r="U773" s="203"/>
      <c r="V773" s="203"/>
      <c r="W773" s="203"/>
      <c r="X773" s="203"/>
      <c r="Y773" s="203"/>
      <c r="Z773" s="203"/>
    </row>
    <row r="774" ht="15.75" customHeight="1">
      <c r="A774" s="203"/>
      <c r="B774" s="203"/>
      <c r="C774" s="203"/>
      <c r="D774" s="203"/>
      <c r="E774" s="203"/>
      <c r="F774" s="203"/>
      <c r="G774" s="203"/>
      <c r="H774" s="203"/>
      <c r="I774" s="203"/>
      <c r="J774" s="203"/>
      <c r="K774" s="203"/>
      <c r="L774" s="203"/>
      <c r="M774" s="203"/>
      <c r="N774" s="203"/>
      <c r="O774" s="203"/>
      <c r="P774" s="203"/>
      <c r="Q774" s="203"/>
      <c r="R774" s="203"/>
      <c r="S774" s="203"/>
      <c r="T774" s="203"/>
      <c r="U774" s="203"/>
      <c r="V774" s="203"/>
      <c r="W774" s="203"/>
      <c r="X774" s="203"/>
      <c r="Y774" s="203"/>
      <c r="Z774" s="203"/>
    </row>
    <row r="775" ht="15.75" customHeight="1">
      <c r="A775" s="203"/>
      <c r="B775" s="203"/>
      <c r="C775" s="203"/>
      <c r="D775" s="203"/>
      <c r="E775" s="203"/>
      <c r="F775" s="203"/>
      <c r="G775" s="203"/>
      <c r="H775" s="203"/>
      <c r="I775" s="203"/>
      <c r="J775" s="203"/>
      <c r="K775" s="203"/>
      <c r="L775" s="203"/>
      <c r="M775" s="203"/>
      <c r="N775" s="203"/>
      <c r="O775" s="203"/>
      <c r="P775" s="203"/>
      <c r="Q775" s="203"/>
      <c r="R775" s="203"/>
      <c r="S775" s="203"/>
      <c r="T775" s="203"/>
      <c r="U775" s="203"/>
      <c r="V775" s="203"/>
      <c r="W775" s="203"/>
      <c r="X775" s="203"/>
      <c r="Y775" s="203"/>
      <c r="Z775" s="203"/>
    </row>
    <row r="776" ht="15.75" customHeight="1">
      <c r="A776" s="203"/>
      <c r="B776" s="203"/>
      <c r="C776" s="203"/>
      <c r="D776" s="203"/>
      <c r="E776" s="203"/>
      <c r="F776" s="203"/>
      <c r="G776" s="203"/>
      <c r="H776" s="203"/>
      <c r="I776" s="203"/>
      <c r="J776" s="203"/>
      <c r="K776" s="203"/>
      <c r="L776" s="203"/>
      <c r="M776" s="203"/>
      <c r="N776" s="203"/>
      <c r="O776" s="203"/>
      <c r="P776" s="203"/>
      <c r="Q776" s="203"/>
      <c r="R776" s="203"/>
      <c r="S776" s="203"/>
      <c r="T776" s="203"/>
      <c r="U776" s="203"/>
      <c r="V776" s="203"/>
      <c r="W776" s="203"/>
      <c r="X776" s="203"/>
      <c r="Y776" s="203"/>
      <c r="Z776" s="203"/>
    </row>
    <row r="777" ht="15.75" customHeight="1">
      <c r="A777" s="203"/>
      <c r="B777" s="203"/>
      <c r="C777" s="203"/>
      <c r="D777" s="203"/>
      <c r="E777" s="203"/>
      <c r="F777" s="203"/>
      <c r="G777" s="203"/>
      <c r="H777" s="203"/>
      <c r="I777" s="203"/>
      <c r="J777" s="203"/>
      <c r="K777" s="203"/>
      <c r="L777" s="203"/>
      <c r="M777" s="203"/>
      <c r="N777" s="203"/>
      <c r="O777" s="203"/>
      <c r="P777" s="203"/>
      <c r="Q777" s="203"/>
      <c r="R777" s="203"/>
      <c r="S777" s="203"/>
      <c r="T777" s="203"/>
      <c r="U777" s="203"/>
      <c r="V777" s="203"/>
      <c r="W777" s="203"/>
      <c r="X777" s="203"/>
      <c r="Y777" s="203"/>
      <c r="Z777" s="203"/>
    </row>
    <row r="778" ht="15.75" customHeight="1">
      <c r="A778" s="203"/>
      <c r="B778" s="203"/>
      <c r="C778" s="203"/>
      <c r="D778" s="203"/>
      <c r="E778" s="203"/>
      <c r="F778" s="203"/>
      <c r="G778" s="203"/>
      <c r="H778" s="203"/>
      <c r="I778" s="203"/>
      <c r="J778" s="203"/>
      <c r="K778" s="203"/>
      <c r="L778" s="203"/>
      <c r="M778" s="203"/>
      <c r="N778" s="203"/>
      <c r="O778" s="203"/>
      <c r="P778" s="203"/>
      <c r="Q778" s="203"/>
      <c r="R778" s="203"/>
      <c r="S778" s="203"/>
      <c r="T778" s="203"/>
      <c r="U778" s="203"/>
      <c r="V778" s="203"/>
      <c r="W778" s="203"/>
      <c r="X778" s="203"/>
      <c r="Y778" s="203"/>
      <c r="Z778" s="203"/>
    </row>
    <row r="779" ht="15.75" customHeight="1">
      <c r="A779" s="203"/>
      <c r="B779" s="203"/>
      <c r="C779" s="203"/>
      <c r="D779" s="203"/>
      <c r="E779" s="203"/>
      <c r="F779" s="203"/>
      <c r="G779" s="203"/>
      <c r="H779" s="203"/>
      <c r="I779" s="203"/>
      <c r="J779" s="203"/>
      <c r="K779" s="203"/>
      <c r="L779" s="203"/>
      <c r="M779" s="203"/>
      <c r="N779" s="203"/>
      <c r="O779" s="203"/>
      <c r="P779" s="203"/>
      <c r="Q779" s="203"/>
      <c r="R779" s="203"/>
      <c r="S779" s="203"/>
      <c r="T779" s="203"/>
      <c r="U779" s="203"/>
      <c r="V779" s="203"/>
      <c r="W779" s="203"/>
      <c r="X779" s="203"/>
      <c r="Y779" s="203"/>
      <c r="Z779" s="203"/>
    </row>
    <row r="780" ht="15.75" customHeight="1">
      <c r="A780" s="203"/>
      <c r="B780" s="203"/>
      <c r="C780" s="203"/>
      <c r="D780" s="203"/>
      <c r="E780" s="203"/>
      <c r="F780" s="203"/>
      <c r="G780" s="203"/>
      <c r="H780" s="203"/>
      <c r="I780" s="203"/>
      <c r="J780" s="203"/>
      <c r="K780" s="203"/>
      <c r="L780" s="203"/>
      <c r="M780" s="203"/>
      <c r="N780" s="203"/>
      <c r="O780" s="203"/>
      <c r="P780" s="203"/>
      <c r="Q780" s="203"/>
      <c r="R780" s="203"/>
      <c r="S780" s="203"/>
      <c r="T780" s="203"/>
      <c r="U780" s="203"/>
      <c r="V780" s="203"/>
      <c r="W780" s="203"/>
      <c r="X780" s="203"/>
      <c r="Y780" s="203"/>
      <c r="Z780" s="203"/>
    </row>
    <row r="781" ht="15.75" customHeight="1">
      <c r="A781" s="203"/>
      <c r="B781" s="203"/>
      <c r="C781" s="203"/>
      <c r="D781" s="203"/>
      <c r="E781" s="203"/>
      <c r="F781" s="203"/>
      <c r="G781" s="203"/>
      <c r="H781" s="203"/>
      <c r="I781" s="203"/>
      <c r="J781" s="203"/>
      <c r="K781" s="203"/>
      <c r="L781" s="203"/>
      <c r="M781" s="203"/>
      <c r="N781" s="203"/>
      <c r="O781" s="203"/>
      <c r="P781" s="203"/>
      <c r="Q781" s="203"/>
      <c r="R781" s="203"/>
      <c r="S781" s="203"/>
      <c r="T781" s="203"/>
      <c r="U781" s="203"/>
      <c r="V781" s="203"/>
      <c r="W781" s="203"/>
      <c r="X781" s="203"/>
      <c r="Y781" s="203"/>
      <c r="Z781" s="203"/>
    </row>
    <row r="782" ht="15.75" customHeight="1">
      <c r="A782" s="203"/>
      <c r="B782" s="203"/>
      <c r="C782" s="203"/>
      <c r="D782" s="203"/>
      <c r="E782" s="203"/>
      <c r="F782" s="203"/>
      <c r="G782" s="203"/>
      <c r="H782" s="203"/>
      <c r="I782" s="203"/>
      <c r="J782" s="203"/>
      <c r="K782" s="203"/>
      <c r="L782" s="203"/>
      <c r="M782" s="203"/>
      <c r="N782" s="203"/>
      <c r="O782" s="203"/>
      <c r="P782" s="203"/>
      <c r="Q782" s="203"/>
      <c r="R782" s="203"/>
      <c r="S782" s="203"/>
      <c r="T782" s="203"/>
      <c r="U782" s="203"/>
      <c r="V782" s="203"/>
      <c r="W782" s="203"/>
      <c r="X782" s="203"/>
      <c r="Y782" s="203"/>
      <c r="Z782" s="203"/>
    </row>
    <row r="783" ht="15.75" customHeight="1">
      <c r="A783" s="203"/>
      <c r="B783" s="203"/>
      <c r="C783" s="203"/>
      <c r="D783" s="203"/>
      <c r="E783" s="203"/>
      <c r="F783" s="203"/>
      <c r="G783" s="203"/>
      <c r="H783" s="203"/>
      <c r="I783" s="203"/>
      <c r="J783" s="203"/>
      <c r="K783" s="203"/>
      <c r="L783" s="203"/>
      <c r="M783" s="203"/>
      <c r="N783" s="203"/>
      <c r="O783" s="203"/>
      <c r="P783" s="203"/>
      <c r="Q783" s="203"/>
      <c r="R783" s="203"/>
      <c r="S783" s="203"/>
      <c r="T783" s="203"/>
      <c r="U783" s="203"/>
      <c r="V783" s="203"/>
      <c r="W783" s="203"/>
      <c r="X783" s="203"/>
      <c r="Y783" s="203"/>
      <c r="Z783" s="203"/>
    </row>
    <row r="784" ht="15.75" customHeight="1">
      <c r="A784" s="203"/>
      <c r="B784" s="203"/>
      <c r="C784" s="203"/>
      <c r="D784" s="203"/>
      <c r="E784" s="203"/>
      <c r="F784" s="203"/>
      <c r="G784" s="203"/>
      <c r="H784" s="203"/>
      <c r="I784" s="203"/>
      <c r="J784" s="203"/>
      <c r="K784" s="203"/>
      <c r="L784" s="203"/>
      <c r="M784" s="203"/>
      <c r="N784" s="203"/>
      <c r="O784" s="203"/>
      <c r="P784" s="203"/>
      <c r="Q784" s="203"/>
      <c r="R784" s="203"/>
      <c r="S784" s="203"/>
      <c r="T784" s="203"/>
      <c r="U784" s="203"/>
      <c r="V784" s="203"/>
      <c r="W784" s="203"/>
      <c r="X784" s="203"/>
      <c r="Y784" s="203"/>
      <c r="Z784" s="203"/>
    </row>
    <row r="785" ht="15.75" customHeight="1">
      <c r="A785" s="203"/>
      <c r="B785" s="203"/>
      <c r="C785" s="203"/>
      <c r="D785" s="203"/>
      <c r="E785" s="203"/>
      <c r="F785" s="203"/>
      <c r="G785" s="203"/>
      <c r="H785" s="203"/>
      <c r="I785" s="203"/>
      <c r="J785" s="203"/>
      <c r="K785" s="203"/>
      <c r="L785" s="203"/>
      <c r="M785" s="203"/>
      <c r="N785" s="203"/>
      <c r="O785" s="203"/>
      <c r="P785" s="203"/>
      <c r="Q785" s="203"/>
      <c r="R785" s="203"/>
      <c r="S785" s="203"/>
      <c r="T785" s="203"/>
      <c r="U785" s="203"/>
      <c r="V785" s="203"/>
      <c r="W785" s="203"/>
      <c r="X785" s="203"/>
      <c r="Y785" s="203"/>
      <c r="Z785" s="203"/>
    </row>
    <row r="786" ht="15.75" customHeight="1">
      <c r="A786" s="203"/>
      <c r="B786" s="203"/>
      <c r="C786" s="203"/>
      <c r="D786" s="203"/>
      <c r="E786" s="203"/>
      <c r="F786" s="203"/>
      <c r="G786" s="203"/>
      <c r="H786" s="203"/>
      <c r="I786" s="203"/>
      <c r="J786" s="203"/>
      <c r="K786" s="203"/>
      <c r="L786" s="203"/>
      <c r="M786" s="203"/>
      <c r="N786" s="203"/>
      <c r="O786" s="203"/>
      <c r="P786" s="203"/>
      <c r="Q786" s="203"/>
      <c r="R786" s="203"/>
      <c r="S786" s="203"/>
      <c r="T786" s="203"/>
      <c r="U786" s="203"/>
      <c r="V786" s="203"/>
      <c r="W786" s="203"/>
      <c r="X786" s="203"/>
      <c r="Y786" s="203"/>
      <c r="Z786" s="203"/>
    </row>
    <row r="787" ht="15.75" customHeight="1">
      <c r="A787" s="203"/>
      <c r="B787" s="203"/>
      <c r="C787" s="203"/>
      <c r="D787" s="203"/>
      <c r="E787" s="203"/>
      <c r="F787" s="203"/>
      <c r="G787" s="203"/>
      <c r="H787" s="203"/>
      <c r="I787" s="203"/>
      <c r="J787" s="203"/>
      <c r="K787" s="203"/>
      <c r="L787" s="203"/>
      <c r="M787" s="203"/>
      <c r="N787" s="203"/>
      <c r="O787" s="203"/>
      <c r="P787" s="203"/>
      <c r="Q787" s="203"/>
      <c r="R787" s="203"/>
      <c r="S787" s="203"/>
      <c r="T787" s="203"/>
      <c r="U787" s="203"/>
      <c r="V787" s="203"/>
      <c r="W787" s="203"/>
      <c r="X787" s="203"/>
      <c r="Y787" s="203"/>
      <c r="Z787" s="203"/>
    </row>
    <row r="788" ht="15.75" customHeight="1">
      <c r="A788" s="203"/>
      <c r="B788" s="203"/>
      <c r="C788" s="203"/>
      <c r="D788" s="203"/>
      <c r="E788" s="203"/>
      <c r="F788" s="203"/>
      <c r="G788" s="203"/>
      <c r="H788" s="203"/>
      <c r="I788" s="203"/>
      <c r="J788" s="203"/>
      <c r="K788" s="203"/>
      <c r="L788" s="203"/>
      <c r="M788" s="203"/>
      <c r="N788" s="203"/>
      <c r="O788" s="203"/>
      <c r="P788" s="203"/>
      <c r="Q788" s="203"/>
      <c r="R788" s="203"/>
      <c r="S788" s="203"/>
      <c r="T788" s="203"/>
      <c r="U788" s="203"/>
      <c r="V788" s="203"/>
      <c r="W788" s="203"/>
      <c r="X788" s="203"/>
      <c r="Y788" s="203"/>
      <c r="Z788" s="203"/>
    </row>
    <row r="789" ht="15.75" customHeight="1">
      <c r="A789" s="203"/>
      <c r="B789" s="203"/>
      <c r="C789" s="203"/>
      <c r="D789" s="203"/>
      <c r="E789" s="203"/>
      <c r="F789" s="203"/>
      <c r="G789" s="203"/>
      <c r="H789" s="203"/>
      <c r="I789" s="203"/>
      <c r="J789" s="203"/>
      <c r="K789" s="203"/>
      <c r="L789" s="203"/>
      <c r="M789" s="203"/>
      <c r="N789" s="203"/>
      <c r="O789" s="203"/>
      <c r="P789" s="203"/>
      <c r="Q789" s="203"/>
      <c r="R789" s="203"/>
      <c r="S789" s="203"/>
      <c r="T789" s="203"/>
      <c r="U789" s="203"/>
      <c r="V789" s="203"/>
      <c r="W789" s="203"/>
      <c r="X789" s="203"/>
      <c r="Y789" s="203"/>
      <c r="Z789" s="203"/>
    </row>
    <row r="790" ht="15.75" customHeight="1">
      <c r="A790" s="203"/>
      <c r="B790" s="203"/>
      <c r="C790" s="203"/>
      <c r="D790" s="203"/>
      <c r="E790" s="203"/>
      <c r="F790" s="203"/>
      <c r="G790" s="203"/>
      <c r="H790" s="203"/>
      <c r="I790" s="203"/>
      <c r="J790" s="203"/>
      <c r="K790" s="203"/>
      <c r="L790" s="203"/>
      <c r="M790" s="203"/>
      <c r="N790" s="203"/>
      <c r="O790" s="203"/>
      <c r="P790" s="203"/>
      <c r="Q790" s="203"/>
      <c r="R790" s="203"/>
      <c r="S790" s="203"/>
      <c r="T790" s="203"/>
      <c r="U790" s="203"/>
      <c r="V790" s="203"/>
      <c r="W790" s="203"/>
      <c r="X790" s="203"/>
      <c r="Y790" s="203"/>
      <c r="Z790" s="203"/>
    </row>
    <row r="791" ht="15.75" customHeight="1">
      <c r="A791" s="203"/>
      <c r="B791" s="203"/>
      <c r="C791" s="203"/>
      <c r="D791" s="203"/>
      <c r="E791" s="203"/>
      <c r="F791" s="203"/>
      <c r="G791" s="203"/>
      <c r="H791" s="203"/>
      <c r="I791" s="203"/>
      <c r="J791" s="203"/>
      <c r="K791" s="203"/>
      <c r="L791" s="203"/>
      <c r="M791" s="203"/>
      <c r="N791" s="203"/>
      <c r="O791" s="203"/>
      <c r="P791" s="203"/>
      <c r="Q791" s="203"/>
      <c r="R791" s="203"/>
      <c r="S791" s="203"/>
      <c r="T791" s="203"/>
      <c r="U791" s="203"/>
      <c r="V791" s="203"/>
      <c r="W791" s="203"/>
      <c r="X791" s="203"/>
      <c r="Y791" s="203"/>
      <c r="Z791" s="203"/>
    </row>
    <row r="792" ht="15.75" customHeight="1">
      <c r="A792" s="203"/>
      <c r="B792" s="203"/>
      <c r="C792" s="203"/>
      <c r="D792" s="203"/>
      <c r="E792" s="203"/>
      <c r="F792" s="203"/>
      <c r="G792" s="203"/>
      <c r="H792" s="203"/>
      <c r="I792" s="203"/>
      <c r="J792" s="203"/>
      <c r="K792" s="203"/>
      <c r="L792" s="203"/>
      <c r="M792" s="203"/>
      <c r="N792" s="203"/>
      <c r="O792" s="203"/>
      <c r="P792" s="203"/>
      <c r="Q792" s="203"/>
      <c r="R792" s="203"/>
      <c r="S792" s="203"/>
      <c r="T792" s="203"/>
      <c r="U792" s="203"/>
      <c r="V792" s="203"/>
      <c r="W792" s="203"/>
      <c r="X792" s="203"/>
      <c r="Y792" s="203"/>
      <c r="Z792" s="203"/>
    </row>
    <row r="793" ht="15.75" customHeight="1">
      <c r="A793" s="203"/>
      <c r="B793" s="203"/>
      <c r="C793" s="203"/>
      <c r="D793" s="203"/>
      <c r="E793" s="203"/>
      <c r="F793" s="203"/>
      <c r="G793" s="203"/>
      <c r="H793" s="203"/>
      <c r="I793" s="203"/>
      <c r="J793" s="203"/>
      <c r="K793" s="203"/>
      <c r="L793" s="203"/>
      <c r="M793" s="203"/>
      <c r="N793" s="203"/>
      <c r="O793" s="203"/>
      <c r="P793" s="203"/>
      <c r="Q793" s="203"/>
      <c r="R793" s="203"/>
      <c r="S793" s="203"/>
      <c r="T793" s="203"/>
      <c r="U793" s="203"/>
      <c r="V793" s="203"/>
      <c r="W793" s="203"/>
      <c r="X793" s="203"/>
      <c r="Y793" s="203"/>
      <c r="Z793" s="203"/>
    </row>
    <row r="794" ht="15.75" customHeight="1">
      <c r="A794" s="203"/>
      <c r="B794" s="203"/>
      <c r="C794" s="203"/>
      <c r="D794" s="203"/>
      <c r="E794" s="203"/>
      <c r="F794" s="203"/>
      <c r="G794" s="203"/>
      <c r="H794" s="203"/>
      <c r="I794" s="203"/>
      <c r="J794" s="203"/>
      <c r="K794" s="203"/>
      <c r="L794" s="203"/>
      <c r="M794" s="203"/>
      <c r="N794" s="203"/>
      <c r="O794" s="203"/>
      <c r="P794" s="203"/>
      <c r="Q794" s="203"/>
      <c r="R794" s="203"/>
      <c r="S794" s="203"/>
      <c r="T794" s="203"/>
      <c r="U794" s="203"/>
      <c r="V794" s="203"/>
      <c r="W794" s="203"/>
      <c r="X794" s="203"/>
      <c r="Y794" s="203"/>
      <c r="Z794" s="203"/>
    </row>
    <row r="795" ht="15.75" customHeight="1">
      <c r="A795" s="203"/>
      <c r="B795" s="203"/>
      <c r="C795" s="203"/>
      <c r="D795" s="203"/>
      <c r="E795" s="203"/>
      <c r="F795" s="203"/>
      <c r="G795" s="203"/>
      <c r="H795" s="203"/>
      <c r="I795" s="203"/>
      <c r="J795" s="203"/>
      <c r="K795" s="203"/>
      <c r="L795" s="203"/>
      <c r="M795" s="203"/>
      <c r="N795" s="203"/>
      <c r="O795" s="203"/>
      <c r="P795" s="203"/>
      <c r="Q795" s="203"/>
      <c r="R795" s="203"/>
      <c r="S795" s="203"/>
      <c r="T795" s="203"/>
      <c r="U795" s="203"/>
      <c r="V795" s="203"/>
      <c r="W795" s="203"/>
      <c r="X795" s="203"/>
      <c r="Y795" s="203"/>
      <c r="Z795" s="203"/>
    </row>
    <row r="796" ht="15.75" customHeight="1">
      <c r="A796" s="203"/>
      <c r="B796" s="203"/>
      <c r="C796" s="203"/>
      <c r="D796" s="203"/>
      <c r="E796" s="203"/>
      <c r="F796" s="203"/>
      <c r="G796" s="203"/>
      <c r="H796" s="203"/>
      <c r="I796" s="203"/>
      <c r="J796" s="203"/>
      <c r="K796" s="203"/>
      <c r="L796" s="203"/>
      <c r="M796" s="203"/>
      <c r="N796" s="203"/>
      <c r="O796" s="203"/>
      <c r="P796" s="203"/>
      <c r="Q796" s="203"/>
      <c r="R796" s="203"/>
      <c r="S796" s="203"/>
      <c r="T796" s="203"/>
      <c r="U796" s="203"/>
      <c r="V796" s="203"/>
      <c r="W796" s="203"/>
      <c r="X796" s="203"/>
      <c r="Y796" s="203"/>
      <c r="Z796" s="203"/>
    </row>
    <row r="797" ht="15.75" customHeight="1">
      <c r="A797" s="203"/>
      <c r="B797" s="203"/>
      <c r="C797" s="203"/>
      <c r="D797" s="203"/>
      <c r="E797" s="203"/>
      <c r="F797" s="203"/>
      <c r="G797" s="203"/>
      <c r="H797" s="203"/>
      <c r="I797" s="203"/>
      <c r="J797" s="203"/>
      <c r="K797" s="203"/>
      <c r="L797" s="203"/>
      <c r="M797" s="203"/>
      <c r="N797" s="203"/>
      <c r="O797" s="203"/>
      <c r="P797" s="203"/>
      <c r="Q797" s="203"/>
      <c r="R797" s="203"/>
      <c r="S797" s="203"/>
      <c r="T797" s="203"/>
      <c r="U797" s="203"/>
      <c r="V797" s="203"/>
      <c r="W797" s="203"/>
      <c r="X797" s="203"/>
      <c r="Y797" s="203"/>
      <c r="Z797" s="203"/>
    </row>
    <row r="798" ht="15.75" customHeight="1">
      <c r="A798" s="203"/>
      <c r="B798" s="203"/>
      <c r="C798" s="203"/>
      <c r="D798" s="203"/>
      <c r="E798" s="203"/>
      <c r="F798" s="203"/>
      <c r="G798" s="203"/>
      <c r="H798" s="203"/>
      <c r="I798" s="203"/>
      <c r="J798" s="203"/>
      <c r="K798" s="203"/>
      <c r="L798" s="203"/>
      <c r="M798" s="203"/>
      <c r="N798" s="203"/>
      <c r="O798" s="203"/>
      <c r="P798" s="203"/>
      <c r="Q798" s="203"/>
      <c r="R798" s="203"/>
      <c r="S798" s="203"/>
      <c r="T798" s="203"/>
      <c r="U798" s="203"/>
      <c r="V798" s="203"/>
      <c r="W798" s="203"/>
      <c r="X798" s="203"/>
      <c r="Y798" s="203"/>
      <c r="Z798" s="203"/>
    </row>
    <row r="799" ht="15.75" customHeight="1">
      <c r="A799" s="203"/>
      <c r="B799" s="203"/>
      <c r="C799" s="203"/>
      <c r="D799" s="203"/>
      <c r="E799" s="203"/>
      <c r="F799" s="203"/>
      <c r="G799" s="203"/>
      <c r="H799" s="203"/>
      <c r="I799" s="203"/>
      <c r="J799" s="203"/>
      <c r="K799" s="203"/>
      <c r="L799" s="203"/>
      <c r="M799" s="203"/>
      <c r="N799" s="203"/>
      <c r="O799" s="203"/>
      <c r="P799" s="203"/>
      <c r="Q799" s="203"/>
      <c r="R799" s="203"/>
      <c r="S799" s="203"/>
      <c r="T799" s="203"/>
      <c r="U799" s="203"/>
      <c r="V799" s="203"/>
      <c r="W799" s="203"/>
      <c r="X799" s="203"/>
      <c r="Y799" s="203"/>
      <c r="Z799" s="203"/>
    </row>
    <row r="800" ht="15.75" customHeight="1">
      <c r="A800" s="203"/>
      <c r="B800" s="203"/>
      <c r="C800" s="203"/>
      <c r="D800" s="203"/>
      <c r="E800" s="203"/>
      <c r="F800" s="203"/>
      <c r="G800" s="203"/>
      <c r="H800" s="203"/>
      <c r="I800" s="203"/>
      <c r="J800" s="203"/>
      <c r="K800" s="203"/>
      <c r="L800" s="203"/>
      <c r="M800" s="203"/>
      <c r="N800" s="203"/>
      <c r="O800" s="203"/>
      <c r="P800" s="203"/>
      <c r="Q800" s="203"/>
      <c r="R800" s="203"/>
      <c r="S800" s="203"/>
      <c r="T800" s="203"/>
      <c r="U800" s="203"/>
      <c r="V800" s="203"/>
      <c r="W800" s="203"/>
      <c r="X800" s="203"/>
      <c r="Y800" s="203"/>
      <c r="Z800" s="203"/>
    </row>
    <row r="801" ht="15.75" customHeight="1">
      <c r="A801" s="203"/>
      <c r="B801" s="203"/>
      <c r="C801" s="203"/>
      <c r="D801" s="203"/>
      <c r="E801" s="203"/>
      <c r="F801" s="203"/>
      <c r="G801" s="203"/>
      <c r="H801" s="203"/>
      <c r="I801" s="203"/>
      <c r="J801" s="203"/>
      <c r="K801" s="203"/>
      <c r="L801" s="203"/>
      <c r="M801" s="203"/>
      <c r="N801" s="203"/>
      <c r="O801" s="203"/>
      <c r="P801" s="203"/>
      <c r="Q801" s="203"/>
      <c r="R801" s="203"/>
      <c r="S801" s="203"/>
      <c r="T801" s="203"/>
      <c r="U801" s="203"/>
      <c r="V801" s="203"/>
      <c r="W801" s="203"/>
      <c r="X801" s="203"/>
      <c r="Y801" s="203"/>
      <c r="Z801" s="203"/>
    </row>
    <row r="802" ht="15.75" customHeight="1">
      <c r="A802" s="203"/>
      <c r="B802" s="203"/>
      <c r="C802" s="203"/>
      <c r="D802" s="203"/>
      <c r="E802" s="203"/>
      <c r="F802" s="203"/>
      <c r="G802" s="203"/>
      <c r="H802" s="203"/>
      <c r="I802" s="203"/>
      <c r="J802" s="203"/>
      <c r="K802" s="203"/>
      <c r="L802" s="203"/>
      <c r="M802" s="203"/>
      <c r="N802" s="203"/>
      <c r="O802" s="203"/>
      <c r="P802" s="203"/>
      <c r="Q802" s="203"/>
      <c r="R802" s="203"/>
      <c r="S802" s="203"/>
      <c r="T802" s="203"/>
      <c r="U802" s="203"/>
      <c r="V802" s="203"/>
      <c r="W802" s="203"/>
      <c r="X802" s="203"/>
      <c r="Y802" s="203"/>
      <c r="Z802" s="203"/>
    </row>
    <row r="803" ht="15.75" customHeight="1">
      <c r="A803" s="203"/>
      <c r="B803" s="203"/>
      <c r="C803" s="203"/>
      <c r="D803" s="203"/>
      <c r="E803" s="203"/>
      <c r="F803" s="203"/>
      <c r="G803" s="203"/>
      <c r="H803" s="203"/>
      <c r="I803" s="203"/>
      <c r="J803" s="203"/>
      <c r="K803" s="203"/>
      <c r="L803" s="203"/>
      <c r="M803" s="203"/>
      <c r="N803" s="203"/>
      <c r="O803" s="203"/>
      <c r="P803" s="203"/>
      <c r="Q803" s="203"/>
      <c r="R803" s="203"/>
      <c r="S803" s="203"/>
      <c r="T803" s="203"/>
      <c r="U803" s="203"/>
      <c r="V803" s="203"/>
      <c r="W803" s="203"/>
      <c r="X803" s="203"/>
      <c r="Y803" s="203"/>
      <c r="Z803" s="203"/>
    </row>
    <row r="804" ht="15.75" customHeight="1">
      <c r="A804" s="203"/>
      <c r="B804" s="203"/>
      <c r="C804" s="203"/>
      <c r="D804" s="203"/>
      <c r="E804" s="203"/>
      <c r="F804" s="203"/>
      <c r="G804" s="203"/>
      <c r="H804" s="203"/>
      <c r="I804" s="203"/>
      <c r="J804" s="203"/>
      <c r="K804" s="203"/>
      <c r="L804" s="203"/>
      <c r="M804" s="203"/>
      <c r="N804" s="203"/>
      <c r="O804" s="203"/>
      <c r="P804" s="203"/>
      <c r="Q804" s="203"/>
      <c r="R804" s="203"/>
      <c r="S804" s="203"/>
      <c r="T804" s="203"/>
      <c r="U804" s="203"/>
      <c r="V804" s="203"/>
      <c r="W804" s="203"/>
      <c r="X804" s="203"/>
      <c r="Y804" s="203"/>
      <c r="Z804" s="203"/>
    </row>
    <row r="805" ht="15.75" customHeight="1">
      <c r="A805" s="203"/>
      <c r="B805" s="203"/>
      <c r="C805" s="203"/>
      <c r="D805" s="203"/>
      <c r="E805" s="203"/>
      <c r="F805" s="203"/>
      <c r="G805" s="203"/>
      <c r="H805" s="203"/>
      <c r="I805" s="203"/>
      <c r="J805" s="203"/>
      <c r="K805" s="203"/>
      <c r="L805" s="203"/>
      <c r="M805" s="203"/>
      <c r="N805" s="203"/>
      <c r="O805" s="203"/>
      <c r="P805" s="203"/>
      <c r="Q805" s="203"/>
      <c r="R805" s="203"/>
      <c r="S805" s="203"/>
      <c r="T805" s="203"/>
      <c r="U805" s="203"/>
      <c r="V805" s="203"/>
      <c r="W805" s="203"/>
      <c r="X805" s="203"/>
      <c r="Y805" s="203"/>
      <c r="Z805" s="203"/>
    </row>
    <row r="806" ht="15.75" customHeight="1">
      <c r="A806" s="203"/>
      <c r="B806" s="203"/>
      <c r="C806" s="203"/>
      <c r="D806" s="203"/>
      <c r="E806" s="203"/>
      <c r="F806" s="203"/>
      <c r="G806" s="203"/>
      <c r="H806" s="203"/>
      <c r="I806" s="203"/>
      <c r="J806" s="203"/>
      <c r="K806" s="203"/>
      <c r="L806" s="203"/>
      <c r="M806" s="203"/>
      <c r="N806" s="203"/>
      <c r="O806" s="203"/>
      <c r="P806" s="203"/>
      <c r="Q806" s="203"/>
      <c r="R806" s="203"/>
      <c r="S806" s="203"/>
      <c r="T806" s="203"/>
      <c r="U806" s="203"/>
      <c r="V806" s="203"/>
      <c r="W806" s="203"/>
      <c r="X806" s="203"/>
      <c r="Y806" s="203"/>
      <c r="Z806" s="203"/>
    </row>
    <row r="807" ht="15.75" customHeight="1">
      <c r="A807" s="203"/>
      <c r="B807" s="203"/>
      <c r="C807" s="203"/>
      <c r="D807" s="203"/>
      <c r="E807" s="203"/>
      <c r="F807" s="203"/>
      <c r="G807" s="203"/>
      <c r="H807" s="203"/>
      <c r="I807" s="203"/>
      <c r="J807" s="203"/>
      <c r="K807" s="203"/>
      <c r="L807" s="203"/>
      <c r="M807" s="203"/>
      <c r="N807" s="203"/>
      <c r="O807" s="203"/>
      <c r="P807" s="203"/>
      <c r="Q807" s="203"/>
      <c r="R807" s="203"/>
      <c r="S807" s="203"/>
      <c r="T807" s="203"/>
      <c r="U807" s="203"/>
      <c r="V807" s="203"/>
      <c r="W807" s="203"/>
      <c r="X807" s="203"/>
      <c r="Y807" s="203"/>
      <c r="Z807" s="203"/>
    </row>
    <row r="808" ht="15.75" customHeight="1">
      <c r="A808" s="203"/>
      <c r="B808" s="203"/>
      <c r="C808" s="203"/>
      <c r="D808" s="203"/>
      <c r="E808" s="203"/>
      <c r="F808" s="203"/>
      <c r="G808" s="203"/>
      <c r="H808" s="203"/>
      <c r="I808" s="203"/>
      <c r="J808" s="203"/>
      <c r="K808" s="203"/>
      <c r="L808" s="203"/>
      <c r="M808" s="203"/>
      <c r="N808" s="203"/>
      <c r="O808" s="203"/>
      <c r="P808" s="203"/>
      <c r="Q808" s="203"/>
      <c r="R808" s="203"/>
      <c r="S808" s="203"/>
      <c r="T808" s="203"/>
      <c r="U808" s="203"/>
      <c r="V808" s="203"/>
      <c r="W808" s="203"/>
      <c r="X808" s="203"/>
      <c r="Y808" s="203"/>
      <c r="Z808" s="203"/>
    </row>
    <row r="809" ht="15.75" customHeight="1">
      <c r="A809" s="203"/>
      <c r="B809" s="203"/>
      <c r="C809" s="203"/>
      <c r="D809" s="203"/>
      <c r="E809" s="203"/>
      <c r="F809" s="203"/>
      <c r="G809" s="203"/>
      <c r="H809" s="203"/>
      <c r="I809" s="203"/>
      <c r="J809" s="203"/>
      <c r="K809" s="203"/>
      <c r="L809" s="203"/>
      <c r="M809" s="203"/>
      <c r="N809" s="203"/>
      <c r="O809" s="203"/>
      <c r="P809" s="203"/>
      <c r="Q809" s="203"/>
      <c r="R809" s="203"/>
      <c r="S809" s="203"/>
      <c r="T809" s="203"/>
      <c r="U809" s="203"/>
      <c r="V809" s="203"/>
      <c r="W809" s="203"/>
      <c r="X809" s="203"/>
      <c r="Y809" s="203"/>
      <c r="Z809" s="203"/>
    </row>
    <row r="810" ht="15.75" customHeight="1">
      <c r="A810" s="203"/>
      <c r="B810" s="203"/>
      <c r="C810" s="203"/>
      <c r="D810" s="203"/>
      <c r="E810" s="203"/>
      <c r="F810" s="203"/>
      <c r="G810" s="203"/>
      <c r="H810" s="203"/>
      <c r="I810" s="203"/>
      <c r="J810" s="203"/>
      <c r="K810" s="203"/>
      <c r="L810" s="203"/>
      <c r="M810" s="203"/>
      <c r="N810" s="203"/>
      <c r="O810" s="203"/>
      <c r="P810" s="203"/>
      <c r="Q810" s="203"/>
      <c r="R810" s="203"/>
      <c r="S810" s="203"/>
      <c r="T810" s="203"/>
      <c r="U810" s="203"/>
      <c r="V810" s="203"/>
      <c r="W810" s="203"/>
      <c r="X810" s="203"/>
      <c r="Y810" s="203"/>
      <c r="Z810" s="203"/>
    </row>
    <row r="811" ht="15.75" customHeight="1">
      <c r="A811" s="203"/>
      <c r="B811" s="203"/>
      <c r="C811" s="203"/>
      <c r="D811" s="203"/>
      <c r="E811" s="203"/>
      <c r="F811" s="203"/>
      <c r="G811" s="203"/>
      <c r="H811" s="203"/>
      <c r="I811" s="203"/>
      <c r="J811" s="203"/>
      <c r="K811" s="203"/>
      <c r="L811" s="203"/>
      <c r="M811" s="203"/>
      <c r="N811" s="203"/>
      <c r="O811" s="203"/>
      <c r="P811" s="203"/>
      <c r="Q811" s="203"/>
      <c r="R811" s="203"/>
      <c r="S811" s="203"/>
      <c r="T811" s="203"/>
      <c r="U811" s="203"/>
      <c r="V811" s="203"/>
      <c r="W811" s="203"/>
      <c r="X811" s="203"/>
      <c r="Y811" s="203"/>
      <c r="Z811" s="203"/>
    </row>
    <row r="812" ht="15.75" customHeight="1">
      <c r="A812" s="203"/>
      <c r="B812" s="203"/>
      <c r="C812" s="203"/>
      <c r="D812" s="203"/>
      <c r="E812" s="203"/>
      <c r="F812" s="203"/>
      <c r="G812" s="203"/>
      <c r="H812" s="203"/>
      <c r="I812" s="203"/>
      <c r="J812" s="203"/>
      <c r="K812" s="203"/>
      <c r="L812" s="203"/>
      <c r="M812" s="203"/>
      <c r="N812" s="203"/>
      <c r="O812" s="203"/>
      <c r="P812" s="203"/>
      <c r="Q812" s="203"/>
      <c r="R812" s="203"/>
      <c r="S812" s="203"/>
      <c r="T812" s="203"/>
      <c r="U812" s="203"/>
      <c r="V812" s="203"/>
      <c r="W812" s="203"/>
      <c r="X812" s="203"/>
      <c r="Y812" s="203"/>
      <c r="Z812" s="203"/>
    </row>
    <row r="813" ht="15.75" customHeight="1">
      <c r="A813" s="203"/>
      <c r="B813" s="203"/>
      <c r="C813" s="203"/>
      <c r="D813" s="203"/>
      <c r="E813" s="203"/>
      <c r="F813" s="203"/>
      <c r="G813" s="203"/>
      <c r="H813" s="203"/>
      <c r="I813" s="203"/>
      <c r="J813" s="203"/>
      <c r="K813" s="203"/>
      <c r="L813" s="203"/>
      <c r="M813" s="203"/>
      <c r="N813" s="203"/>
      <c r="O813" s="203"/>
      <c r="P813" s="203"/>
      <c r="Q813" s="203"/>
      <c r="R813" s="203"/>
      <c r="S813" s="203"/>
      <c r="T813" s="203"/>
      <c r="U813" s="203"/>
      <c r="V813" s="203"/>
      <c r="W813" s="203"/>
      <c r="X813" s="203"/>
      <c r="Y813" s="203"/>
      <c r="Z813" s="203"/>
    </row>
    <row r="814" ht="15.75" customHeight="1">
      <c r="A814" s="203"/>
      <c r="B814" s="203"/>
      <c r="C814" s="203"/>
      <c r="D814" s="203"/>
      <c r="E814" s="203"/>
      <c r="F814" s="203"/>
      <c r="G814" s="203"/>
      <c r="H814" s="203"/>
      <c r="I814" s="203"/>
      <c r="J814" s="203"/>
      <c r="K814" s="203"/>
      <c r="L814" s="203"/>
      <c r="M814" s="203"/>
      <c r="N814" s="203"/>
      <c r="O814" s="203"/>
      <c r="P814" s="203"/>
      <c r="Q814" s="203"/>
      <c r="R814" s="203"/>
      <c r="S814" s="203"/>
      <c r="T814" s="203"/>
      <c r="U814" s="203"/>
      <c r="V814" s="203"/>
      <c r="W814" s="203"/>
      <c r="X814" s="203"/>
      <c r="Y814" s="203"/>
      <c r="Z814" s="203"/>
    </row>
    <row r="815" ht="15.75" customHeight="1">
      <c r="A815" s="203"/>
      <c r="B815" s="203"/>
      <c r="C815" s="203"/>
      <c r="D815" s="203"/>
      <c r="E815" s="203"/>
      <c r="F815" s="203"/>
      <c r="G815" s="203"/>
      <c r="H815" s="203"/>
      <c r="I815" s="203"/>
      <c r="J815" s="203"/>
      <c r="K815" s="203"/>
      <c r="L815" s="203"/>
      <c r="M815" s="203"/>
      <c r="N815" s="203"/>
      <c r="O815" s="203"/>
      <c r="P815" s="203"/>
      <c r="Q815" s="203"/>
      <c r="R815" s="203"/>
      <c r="S815" s="203"/>
      <c r="T815" s="203"/>
      <c r="U815" s="203"/>
      <c r="V815" s="203"/>
      <c r="W815" s="203"/>
      <c r="X815" s="203"/>
      <c r="Y815" s="203"/>
      <c r="Z815" s="203"/>
    </row>
    <row r="816" ht="15.75" customHeight="1">
      <c r="A816" s="203"/>
      <c r="B816" s="203"/>
      <c r="C816" s="203"/>
      <c r="D816" s="203"/>
      <c r="E816" s="203"/>
      <c r="F816" s="203"/>
      <c r="G816" s="203"/>
      <c r="H816" s="203"/>
      <c r="I816" s="203"/>
      <c r="J816" s="203"/>
      <c r="K816" s="203"/>
      <c r="L816" s="203"/>
      <c r="M816" s="203"/>
      <c r="N816" s="203"/>
      <c r="O816" s="203"/>
      <c r="P816" s="203"/>
      <c r="Q816" s="203"/>
      <c r="R816" s="203"/>
      <c r="S816" s="203"/>
      <c r="T816" s="203"/>
      <c r="U816" s="203"/>
      <c r="V816" s="203"/>
      <c r="W816" s="203"/>
      <c r="X816" s="203"/>
      <c r="Y816" s="203"/>
      <c r="Z816" s="203"/>
    </row>
    <row r="817" ht="15.75" customHeight="1">
      <c r="A817" s="203"/>
      <c r="B817" s="203"/>
      <c r="C817" s="203"/>
      <c r="D817" s="203"/>
      <c r="E817" s="203"/>
      <c r="F817" s="203"/>
      <c r="G817" s="203"/>
      <c r="H817" s="203"/>
      <c r="I817" s="203"/>
      <c r="J817" s="203"/>
      <c r="K817" s="203"/>
      <c r="L817" s="203"/>
      <c r="M817" s="203"/>
      <c r="N817" s="203"/>
      <c r="O817" s="203"/>
      <c r="P817" s="203"/>
      <c r="Q817" s="203"/>
      <c r="R817" s="203"/>
      <c r="S817" s="203"/>
      <c r="T817" s="203"/>
      <c r="U817" s="203"/>
      <c r="V817" s="203"/>
      <c r="W817" s="203"/>
      <c r="X817" s="203"/>
      <c r="Y817" s="203"/>
      <c r="Z817" s="203"/>
    </row>
    <row r="818" ht="15.75" customHeight="1">
      <c r="A818" s="203"/>
      <c r="B818" s="203"/>
      <c r="C818" s="203"/>
      <c r="D818" s="203"/>
      <c r="E818" s="203"/>
      <c r="F818" s="203"/>
      <c r="G818" s="203"/>
      <c r="H818" s="203"/>
      <c r="I818" s="203"/>
      <c r="J818" s="203"/>
      <c r="K818" s="203"/>
      <c r="L818" s="203"/>
      <c r="M818" s="203"/>
      <c r="N818" s="203"/>
      <c r="O818" s="203"/>
      <c r="P818" s="203"/>
      <c r="Q818" s="203"/>
      <c r="R818" s="203"/>
      <c r="S818" s="203"/>
      <c r="T818" s="203"/>
      <c r="U818" s="203"/>
      <c r="V818" s="203"/>
      <c r="W818" s="203"/>
      <c r="X818" s="203"/>
      <c r="Y818" s="203"/>
      <c r="Z818" s="203"/>
    </row>
    <row r="819" ht="15.75" customHeight="1">
      <c r="A819" s="203"/>
      <c r="B819" s="203"/>
      <c r="C819" s="203"/>
      <c r="D819" s="203"/>
      <c r="E819" s="203"/>
      <c r="F819" s="203"/>
      <c r="G819" s="203"/>
      <c r="H819" s="203"/>
      <c r="I819" s="203"/>
      <c r="J819" s="203"/>
      <c r="K819" s="203"/>
      <c r="L819" s="203"/>
      <c r="M819" s="203"/>
      <c r="N819" s="203"/>
      <c r="O819" s="203"/>
      <c r="P819" s="203"/>
      <c r="Q819" s="203"/>
      <c r="R819" s="203"/>
      <c r="S819" s="203"/>
      <c r="T819" s="203"/>
      <c r="U819" s="203"/>
      <c r="V819" s="203"/>
      <c r="W819" s="203"/>
      <c r="X819" s="203"/>
      <c r="Y819" s="203"/>
      <c r="Z819" s="203"/>
    </row>
    <row r="820" ht="15.75" customHeight="1">
      <c r="A820" s="203"/>
      <c r="B820" s="203"/>
      <c r="C820" s="203"/>
      <c r="D820" s="203"/>
      <c r="E820" s="203"/>
      <c r="F820" s="203"/>
      <c r="G820" s="203"/>
      <c r="H820" s="203"/>
      <c r="I820" s="203"/>
      <c r="J820" s="203"/>
      <c r="K820" s="203"/>
      <c r="L820" s="203"/>
      <c r="M820" s="203"/>
      <c r="N820" s="203"/>
      <c r="O820" s="203"/>
      <c r="P820" s="203"/>
      <c r="Q820" s="203"/>
      <c r="R820" s="203"/>
      <c r="S820" s="203"/>
      <c r="T820" s="203"/>
      <c r="U820" s="203"/>
      <c r="V820" s="203"/>
      <c r="W820" s="203"/>
      <c r="X820" s="203"/>
      <c r="Y820" s="203"/>
      <c r="Z820" s="203"/>
    </row>
    <row r="821" ht="15.75" customHeight="1">
      <c r="A821" s="203"/>
      <c r="B821" s="203"/>
      <c r="C821" s="203"/>
      <c r="D821" s="203"/>
      <c r="E821" s="203"/>
      <c r="F821" s="203"/>
      <c r="G821" s="203"/>
      <c r="H821" s="203"/>
      <c r="I821" s="203"/>
      <c r="J821" s="203"/>
      <c r="K821" s="203"/>
      <c r="L821" s="203"/>
      <c r="M821" s="203"/>
      <c r="N821" s="203"/>
      <c r="O821" s="203"/>
      <c r="P821" s="203"/>
      <c r="Q821" s="203"/>
      <c r="R821" s="203"/>
      <c r="S821" s="203"/>
      <c r="T821" s="203"/>
      <c r="U821" s="203"/>
      <c r="V821" s="203"/>
      <c r="W821" s="203"/>
      <c r="X821" s="203"/>
      <c r="Y821" s="203"/>
      <c r="Z821" s="203"/>
    </row>
    <row r="822" ht="15.75" customHeight="1">
      <c r="A822" s="203"/>
      <c r="B822" s="203"/>
      <c r="C822" s="203"/>
      <c r="D822" s="203"/>
      <c r="E822" s="203"/>
      <c r="F822" s="203"/>
      <c r="G822" s="203"/>
      <c r="H822" s="203"/>
      <c r="I822" s="203"/>
      <c r="J822" s="203"/>
      <c r="K822" s="203"/>
      <c r="L822" s="203"/>
      <c r="M822" s="203"/>
      <c r="N822" s="203"/>
      <c r="O822" s="203"/>
      <c r="P822" s="203"/>
      <c r="Q822" s="203"/>
      <c r="R822" s="203"/>
      <c r="S822" s="203"/>
      <c r="T822" s="203"/>
      <c r="U822" s="203"/>
      <c r="V822" s="203"/>
      <c r="W822" s="203"/>
      <c r="X822" s="203"/>
      <c r="Y822" s="203"/>
      <c r="Z822" s="203"/>
    </row>
    <row r="823" ht="15.75" customHeight="1">
      <c r="A823" s="203"/>
      <c r="B823" s="203"/>
      <c r="C823" s="203"/>
      <c r="D823" s="203"/>
      <c r="E823" s="203"/>
      <c r="F823" s="203"/>
      <c r="G823" s="203"/>
      <c r="H823" s="203"/>
      <c r="I823" s="203"/>
      <c r="J823" s="203"/>
      <c r="K823" s="203"/>
      <c r="L823" s="203"/>
      <c r="M823" s="203"/>
      <c r="N823" s="203"/>
      <c r="O823" s="203"/>
      <c r="P823" s="203"/>
      <c r="Q823" s="203"/>
      <c r="R823" s="203"/>
      <c r="S823" s="203"/>
      <c r="T823" s="203"/>
      <c r="U823" s="203"/>
      <c r="V823" s="203"/>
      <c r="W823" s="203"/>
      <c r="X823" s="203"/>
      <c r="Y823" s="203"/>
      <c r="Z823" s="203"/>
    </row>
    <row r="824" ht="15.75" customHeight="1">
      <c r="A824" s="203"/>
      <c r="B824" s="203"/>
      <c r="C824" s="203"/>
      <c r="D824" s="203"/>
      <c r="E824" s="203"/>
      <c r="F824" s="203"/>
      <c r="G824" s="203"/>
      <c r="H824" s="203"/>
      <c r="I824" s="203"/>
      <c r="J824" s="203"/>
      <c r="K824" s="203"/>
      <c r="L824" s="203"/>
      <c r="M824" s="203"/>
      <c r="N824" s="203"/>
      <c r="O824" s="203"/>
      <c r="P824" s="203"/>
      <c r="Q824" s="203"/>
      <c r="R824" s="203"/>
      <c r="S824" s="203"/>
      <c r="T824" s="203"/>
      <c r="U824" s="203"/>
      <c r="V824" s="203"/>
      <c r="W824" s="203"/>
      <c r="X824" s="203"/>
      <c r="Y824" s="203"/>
      <c r="Z824" s="203"/>
    </row>
    <row r="825" ht="15.75" customHeight="1">
      <c r="A825" s="203"/>
      <c r="B825" s="203"/>
      <c r="C825" s="203"/>
      <c r="D825" s="203"/>
      <c r="E825" s="203"/>
      <c r="F825" s="203"/>
      <c r="G825" s="203"/>
      <c r="H825" s="203"/>
      <c r="I825" s="203"/>
      <c r="J825" s="203"/>
      <c r="K825" s="203"/>
      <c r="L825" s="203"/>
      <c r="M825" s="203"/>
      <c r="N825" s="203"/>
      <c r="O825" s="203"/>
      <c r="P825" s="203"/>
      <c r="Q825" s="203"/>
      <c r="R825" s="203"/>
      <c r="S825" s="203"/>
      <c r="T825" s="203"/>
      <c r="U825" s="203"/>
      <c r="V825" s="203"/>
      <c r="W825" s="203"/>
      <c r="X825" s="203"/>
      <c r="Y825" s="203"/>
      <c r="Z825" s="203"/>
    </row>
    <row r="826" ht="15.75" customHeight="1">
      <c r="A826" s="203"/>
      <c r="B826" s="203"/>
      <c r="C826" s="203"/>
      <c r="D826" s="203"/>
      <c r="E826" s="203"/>
      <c r="F826" s="203"/>
      <c r="G826" s="203"/>
      <c r="H826" s="203"/>
      <c r="I826" s="203"/>
      <c r="J826" s="203"/>
      <c r="K826" s="203"/>
      <c r="L826" s="203"/>
      <c r="M826" s="203"/>
      <c r="N826" s="203"/>
      <c r="O826" s="203"/>
      <c r="P826" s="203"/>
      <c r="Q826" s="203"/>
      <c r="R826" s="203"/>
      <c r="S826" s="203"/>
      <c r="T826" s="203"/>
      <c r="U826" s="203"/>
      <c r="V826" s="203"/>
      <c r="W826" s="203"/>
      <c r="X826" s="203"/>
      <c r="Y826" s="203"/>
      <c r="Z826" s="203"/>
    </row>
    <row r="827" ht="15.75" customHeight="1">
      <c r="A827" s="203"/>
      <c r="B827" s="203"/>
      <c r="C827" s="203"/>
      <c r="D827" s="203"/>
      <c r="E827" s="203"/>
      <c r="F827" s="203"/>
      <c r="G827" s="203"/>
      <c r="H827" s="203"/>
      <c r="I827" s="203"/>
      <c r="J827" s="203"/>
      <c r="K827" s="203"/>
      <c r="L827" s="203"/>
      <c r="M827" s="203"/>
      <c r="N827" s="203"/>
      <c r="O827" s="203"/>
      <c r="P827" s="203"/>
      <c r="Q827" s="203"/>
      <c r="R827" s="203"/>
      <c r="S827" s="203"/>
      <c r="T827" s="203"/>
      <c r="U827" s="203"/>
      <c r="V827" s="203"/>
      <c r="W827" s="203"/>
      <c r="X827" s="203"/>
      <c r="Y827" s="203"/>
      <c r="Z827" s="203"/>
    </row>
    <row r="828" ht="15.75" customHeight="1">
      <c r="A828" s="203"/>
      <c r="B828" s="203"/>
      <c r="C828" s="203"/>
      <c r="D828" s="203"/>
      <c r="E828" s="203"/>
      <c r="F828" s="203"/>
      <c r="G828" s="203"/>
      <c r="H828" s="203"/>
      <c r="I828" s="203"/>
      <c r="J828" s="203"/>
      <c r="K828" s="203"/>
      <c r="L828" s="203"/>
      <c r="M828" s="203"/>
      <c r="N828" s="203"/>
      <c r="O828" s="203"/>
      <c r="P828" s="203"/>
      <c r="Q828" s="203"/>
      <c r="R828" s="203"/>
      <c r="S828" s="203"/>
      <c r="T828" s="203"/>
      <c r="U828" s="203"/>
      <c r="V828" s="203"/>
      <c r="W828" s="203"/>
      <c r="X828" s="203"/>
      <c r="Y828" s="203"/>
      <c r="Z828" s="203"/>
    </row>
    <row r="829" ht="15.75" customHeight="1">
      <c r="A829" s="203"/>
      <c r="B829" s="203"/>
      <c r="C829" s="203"/>
      <c r="D829" s="203"/>
      <c r="E829" s="203"/>
      <c r="F829" s="203"/>
      <c r="G829" s="203"/>
      <c r="H829" s="203"/>
      <c r="I829" s="203"/>
      <c r="J829" s="203"/>
      <c r="K829" s="203"/>
      <c r="L829" s="203"/>
      <c r="M829" s="203"/>
      <c r="N829" s="203"/>
      <c r="O829" s="203"/>
      <c r="P829" s="203"/>
      <c r="Q829" s="203"/>
      <c r="R829" s="203"/>
      <c r="S829" s="203"/>
      <c r="T829" s="203"/>
      <c r="U829" s="203"/>
      <c r="V829" s="203"/>
      <c r="W829" s="203"/>
      <c r="X829" s="203"/>
      <c r="Y829" s="203"/>
      <c r="Z829" s="203"/>
    </row>
    <row r="830" ht="15.75" customHeight="1">
      <c r="A830" s="203"/>
      <c r="B830" s="203"/>
      <c r="C830" s="203"/>
      <c r="D830" s="203"/>
      <c r="E830" s="203"/>
      <c r="F830" s="203"/>
      <c r="G830" s="203"/>
      <c r="H830" s="203"/>
      <c r="I830" s="203"/>
      <c r="J830" s="203"/>
      <c r="K830" s="203"/>
      <c r="L830" s="203"/>
      <c r="M830" s="203"/>
      <c r="N830" s="203"/>
      <c r="O830" s="203"/>
      <c r="P830" s="203"/>
      <c r="Q830" s="203"/>
      <c r="R830" s="203"/>
      <c r="S830" s="203"/>
      <c r="T830" s="203"/>
      <c r="U830" s="203"/>
      <c r="V830" s="203"/>
      <c r="W830" s="203"/>
      <c r="X830" s="203"/>
      <c r="Y830" s="203"/>
      <c r="Z830" s="203"/>
    </row>
    <row r="831" ht="15.75" customHeight="1">
      <c r="A831" s="203"/>
      <c r="B831" s="203"/>
      <c r="C831" s="203"/>
      <c r="D831" s="203"/>
      <c r="E831" s="203"/>
      <c r="F831" s="203"/>
      <c r="G831" s="203"/>
      <c r="H831" s="203"/>
      <c r="I831" s="203"/>
      <c r="J831" s="203"/>
      <c r="K831" s="203"/>
      <c r="L831" s="203"/>
      <c r="M831" s="203"/>
      <c r="N831" s="203"/>
      <c r="O831" s="203"/>
      <c r="P831" s="203"/>
      <c r="Q831" s="203"/>
      <c r="R831" s="203"/>
      <c r="S831" s="203"/>
      <c r="T831" s="203"/>
      <c r="U831" s="203"/>
      <c r="V831" s="203"/>
      <c r="W831" s="203"/>
      <c r="X831" s="203"/>
      <c r="Y831" s="203"/>
      <c r="Z831" s="203"/>
    </row>
    <row r="832" ht="15.75" customHeight="1">
      <c r="A832" s="203"/>
      <c r="B832" s="203"/>
      <c r="C832" s="203"/>
      <c r="D832" s="203"/>
      <c r="E832" s="203"/>
      <c r="F832" s="203"/>
      <c r="G832" s="203"/>
      <c r="H832" s="203"/>
      <c r="I832" s="203"/>
      <c r="J832" s="203"/>
      <c r="K832" s="203"/>
      <c r="L832" s="203"/>
      <c r="M832" s="203"/>
      <c r="N832" s="203"/>
      <c r="O832" s="203"/>
      <c r="P832" s="203"/>
      <c r="Q832" s="203"/>
      <c r="R832" s="203"/>
      <c r="S832" s="203"/>
      <c r="T832" s="203"/>
      <c r="U832" s="203"/>
      <c r="V832" s="203"/>
      <c r="W832" s="203"/>
      <c r="X832" s="203"/>
      <c r="Y832" s="203"/>
      <c r="Z832" s="203"/>
    </row>
    <row r="833" ht="15.75" customHeight="1">
      <c r="A833" s="203"/>
      <c r="B833" s="203"/>
      <c r="C833" s="203"/>
      <c r="D833" s="203"/>
      <c r="E833" s="203"/>
      <c r="F833" s="203"/>
      <c r="G833" s="203"/>
      <c r="H833" s="203"/>
      <c r="I833" s="203"/>
      <c r="J833" s="203"/>
      <c r="K833" s="203"/>
      <c r="L833" s="203"/>
      <c r="M833" s="203"/>
      <c r="N833" s="203"/>
      <c r="O833" s="203"/>
      <c r="P833" s="203"/>
      <c r="Q833" s="203"/>
      <c r="R833" s="203"/>
      <c r="S833" s="203"/>
      <c r="T833" s="203"/>
      <c r="U833" s="203"/>
      <c r="V833" s="203"/>
      <c r="W833" s="203"/>
      <c r="X833" s="203"/>
      <c r="Y833" s="203"/>
      <c r="Z833" s="203"/>
    </row>
    <row r="834" ht="15.75" customHeight="1">
      <c r="A834" s="203"/>
      <c r="B834" s="203"/>
      <c r="C834" s="203"/>
      <c r="D834" s="203"/>
      <c r="E834" s="203"/>
      <c r="F834" s="203"/>
      <c r="G834" s="203"/>
      <c r="H834" s="203"/>
      <c r="I834" s="203"/>
      <c r="J834" s="203"/>
      <c r="K834" s="203"/>
      <c r="L834" s="203"/>
      <c r="M834" s="203"/>
      <c r="N834" s="203"/>
      <c r="O834" s="203"/>
      <c r="P834" s="203"/>
      <c r="Q834" s="203"/>
      <c r="R834" s="203"/>
      <c r="S834" s="203"/>
      <c r="T834" s="203"/>
      <c r="U834" s="203"/>
      <c r="V834" s="203"/>
      <c r="W834" s="203"/>
      <c r="X834" s="203"/>
      <c r="Y834" s="203"/>
      <c r="Z834" s="203"/>
    </row>
    <row r="835" ht="15.75" customHeight="1">
      <c r="A835" s="203"/>
      <c r="B835" s="203"/>
      <c r="C835" s="203"/>
      <c r="D835" s="203"/>
      <c r="E835" s="203"/>
      <c r="F835" s="203"/>
      <c r="G835" s="203"/>
      <c r="H835" s="203"/>
      <c r="I835" s="203"/>
      <c r="J835" s="203"/>
      <c r="K835" s="203"/>
      <c r="L835" s="203"/>
      <c r="M835" s="203"/>
      <c r="N835" s="203"/>
      <c r="O835" s="203"/>
      <c r="P835" s="203"/>
      <c r="Q835" s="203"/>
      <c r="R835" s="203"/>
      <c r="S835" s="203"/>
      <c r="T835" s="203"/>
      <c r="U835" s="203"/>
      <c r="V835" s="203"/>
      <c r="W835" s="203"/>
      <c r="X835" s="203"/>
      <c r="Y835" s="203"/>
      <c r="Z835" s="203"/>
    </row>
    <row r="836" ht="15.75" customHeight="1">
      <c r="A836" s="203"/>
      <c r="B836" s="203"/>
      <c r="C836" s="203"/>
      <c r="D836" s="203"/>
      <c r="E836" s="203"/>
      <c r="F836" s="203"/>
      <c r="G836" s="203"/>
      <c r="H836" s="203"/>
      <c r="I836" s="203"/>
      <c r="J836" s="203"/>
      <c r="K836" s="203"/>
      <c r="L836" s="203"/>
      <c r="M836" s="203"/>
      <c r="N836" s="203"/>
      <c r="O836" s="203"/>
      <c r="P836" s="203"/>
      <c r="Q836" s="203"/>
      <c r="R836" s="203"/>
      <c r="S836" s="203"/>
      <c r="T836" s="203"/>
      <c r="U836" s="203"/>
      <c r="V836" s="203"/>
      <c r="W836" s="203"/>
      <c r="X836" s="203"/>
      <c r="Y836" s="203"/>
      <c r="Z836" s="203"/>
    </row>
    <row r="837" ht="15.75" customHeight="1">
      <c r="A837" s="203"/>
      <c r="B837" s="203"/>
      <c r="C837" s="203"/>
      <c r="D837" s="203"/>
      <c r="E837" s="203"/>
      <c r="F837" s="203"/>
      <c r="G837" s="203"/>
      <c r="H837" s="203"/>
      <c r="I837" s="203"/>
      <c r="J837" s="203"/>
      <c r="K837" s="203"/>
      <c r="L837" s="203"/>
      <c r="M837" s="203"/>
      <c r="N837" s="203"/>
      <c r="O837" s="203"/>
      <c r="P837" s="203"/>
      <c r="Q837" s="203"/>
      <c r="R837" s="203"/>
      <c r="S837" s="203"/>
      <c r="T837" s="203"/>
      <c r="U837" s="203"/>
      <c r="V837" s="203"/>
      <c r="W837" s="203"/>
      <c r="X837" s="203"/>
      <c r="Y837" s="203"/>
      <c r="Z837" s="203"/>
    </row>
    <row r="838" ht="15.75" customHeight="1">
      <c r="A838" s="203"/>
      <c r="B838" s="203"/>
      <c r="C838" s="203"/>
      <c r="D838" s="203"/>
      <c r="E838" s="203"/>
      <c r="F838" s="203"/>
      <c r="G838" s="203"/>
      <c r="H838" s="203"/>
      <c r="I838" s="203"/>
      <c r="J838" s="203"/>
      <c r="K838" s="203"/>
      <c r="L838" s="203"/>
      <c r="M838" s="203"/>
      <c r="N838" s="203"/>
      <c r="O838" s="203"/>
      <c r="P838" s="203"/>
      <c r="Q838" s="203"/>
      <c r="R838" s="203"/>
      <c r="S838" s="203"/>
      <c r="T838" s="203"/>
      <c r="U838" s="203"/>
      <c r="V838" s="203"/>
      <c r="W838" s="203"/>
      <c r="X838" s="203"/>
      <c r="Y838" s="203"/>
      <c r="Z838" s="203"/>
    </row>
    <row r="839" ht="15.75" customHeight="1">
      <c r="A839" s="203"/>
      <c r="B839" s="203"/>
      <c r="C839" s="203"/>
      <c r="D839" s="203"/>
      <c r="E839" s="203"/>
      <c r="F839" s="203"/>
      <c r="G839" s="203"/>
      <c r="H839" s="203"/>
      <c r="I839" s="203"/>
      <c r="J839" s="203"/>
      <c r="K839" s="203"/>
      <c r="L839" s="203"/>
      <c r="M839" s="203"/>
      <c r="N839" s="203"/>
      <c r="O839" s="203"/>
      <c r="P839" s="203"/>
      <c r="Q839" s="203"/>
      <c r="R839" s="203"/>
      <c r="S839" s="203"/>
      <c r="T839" s="203"/>
      <c r="U839" s="203"/>
      <c r="V839" s="203"/>
      <c r="W839" s="203"/>
      <c r="X839" s="203"/>
      <c r="Y839" s="203"/>
      <c r="Z839" s="203"/>
    </row>
    <row r="840" ht="15.75" customHeight="1">
      <c r="A840" s="203"/>
      <c r="B840" s="203"/>
      <c r="C840" s="203"/>
      <c r="D840" s="203"/>
      <c r="E840" s="203"/>
      <c r="F840" s="203"/>
      <c r="G840" s="203"/>
      <c r="H840" s="203"/>
      <c r="I840" s="203"/>
      <c r="J840" s="203"/>
      <c r="K840" s="203"/>
      <c r="L840" s="203"/>
      <c r="M840" s="203"/>
      <c r="N840" s="203"/>
      <c r="O840" s="203"/>
      <c r="P840" s="203"/>
      <c r="Q840" s="203"/>
      <c r="R840" s="203"/>
      <c r="S840" s="203"/>
      <c r="T840" s="203"/>
      <c r="U840" s="203"/>
      <c r="V840" s="203"/>
      <c r="W840" s="203"/>
      <c r="X840" s="203"/>
      <c r="Y840" s="203"/>
      <c r="Z840" s="203"/>
    </row>
    <row r="841" ht="15.75" customHeight="1">
      <c r="A841" s="203"/>
      <c r="B841" s="203"/>
      <c r="C841" s="203"/>
      <c r="D841" s="203"/>
      <c r="E841" s="203"/>
      <c r="F841" s="203"/>
      <c r="G841" s="203"/>
      <c r="H841" s="203"/>
      <c r="I841" s="203"/>
      <c r="J841" s="203"/>
      <c r="K841" s="203"/>
      <c r="L841" s="203"/>
      <c r="M841" s="203"/>
      <c r="N841" s="203"/>
      <c r="O841" s="203"/>
      <c r="P841" s="203"/>
      <c r="Q841" s="203"/>
      <c r="R841" s="203"/>
      <c r="S841" s="203"/>
      <c r="T841" s="203"/>
      <c r="U841" s="203"/>
      <c r="V841" s="203"/>
      <c r="W841" s="203"/>
      <c r="X841" s="203"/>
      <c r="Y841" s="203"/>
      <c r="Z841" s="203"/>
    </row>
    <row r="842" ht="15.75" customHeight="1">
      <c r="A842" s="203"/>
      <c r="B842" s="203"/>
      <c r="C842" s="203"/>
      <c r="D842" s="203"/>
      <c r="E842" s="203"/>
      <c r="F842" s="203"/>
      <c r="G842" s="203"/>
      <c r="H842" s="203"/>
      <c r="I842" s="203"/>
      <c r="J842" s="203"/>
      <c r="K842" s="203"/>
      <c r="L842" s="203"/>
      <c r="M842" s="203"/>
      <c r="N842" s="203"/>
      <c r="O842" s="203"/>
      <c r="P842" s="203"/>
      <c r="Q842" s="203"/>
      <c r="R842" s="203"/>
      <c r="S842" s="203"/>
      <c r="T842" s="203"/>
      <c r="U842" s="203"/>
      <c r="V842" s="203"/>
      <c r="W842" s="203"/>
      <c r="X842" s="203"/>
      <c r="Y842" s="203"/>
      <c r="Z842" s="203"/>
    </row>
    <row r="843" ht="15.75" customHeight="1">
      <c r="A843" s="203"/>
      <c r="B843" s="203"/>
      <c r="C843" s="203"/>
      <c r="D843" s="203"/>
      <c r="E843" s="203"/>
      <c r="F843" s="203"/>
      <c r="G843" s="203"/>
      <c r="H843" s="203"/>
      <c r="I843" s="203"/>
      <c r="J843" s="203"/>
      <c r="K843" s="203"/>
      <c r="L843" s="203"/>
      <c r="M843" s="203"/>
      <c r="N843" s="203"/>
      <c r="O843" s="203"/>
      <c r="P843" s="203"/>
      <c r="Q843" s="203"/>
      <c r="R843" s="203"/>
      <c r="S843" s="203"/>
      <c r="T843" s="203"/>
      <c r="U843" s="203"/>
      <c r="V843" s="203"/>
      <c r="W843" s="203"/>
      <c r="X843" s="203"/>
      <c r="Y843" s="203"/>
      <c r="Z843" s="203"/>
    </row>
    <row r="844" ht="15.75" customHeight="1">
      <c r="A844" s="203"/>
      <c r="B844" s="203"/>
      <c r="C844" s="203"/>
      <c r="D844" s="203"/>
      <c r="E844" s="203"/>
      <c r="F844" s="203"/>
      <c r="G844" s="203"/>
      <c r="H844" s="203"/>
      <c r="I844" s="203"/>
      <c r="J844" s="203"/>
      <c r="K844" s="203"/>
      <c r="L844" s="203"/>
      <c r="M844" s="203"/>
      <c r="N844" s="203"/>
      <c r="O844" s="203"/>
      <c r="P844" s="203"/>
      <c r="Q844" s="203"/>
      <c r="R844" s="203"/>
      <c r="S844" s="203"/>
      <c r="T844" s="203"/>
      <c r="U844" s="203"/>
      <c r="V844" s="203"/>
      <c r="W844" s="203"/>
      <c r="X844" s="203"/>
      <c r="Y844" s="203"/>
      <c r="Z844" s="203"/>
    </row>
    <row r="845" ht="15.75" customHeight="1">
      <c r="A845" s="203"/>
      <c r="B845" s="203"/>
      <c r="C845" s="203"/>
      <c r="D845" s="203"/>
      <c r="E845" s="203"/>
      <c r="F845" s="203"/>
      <c r="G845" s="203"/>
      <c r="H845" s="203"/>
      <c r="I845" s="203"/>
      <c r="J845" s="203"/>
      <c r="K845" s="203"/>
      <c r="L845" s="203"/>
      <c r="M845" s="203"/>
      <c r="N845" s="203"/>
      <c r="O845" s="203"/>
      <c r="P845" s="203"/>
      <c r="Q845" s="203"/>
      <c r="R845" s="203"/>
      <c r="S845" s="203"/>
      <c r="T845" s="203"/>
      <c r="U845" s="203"/>
      <c r="V845" s="203"/>
      <c r="W845" s="203"/>
      <c r="X845" s="203"/>
      <c r="Y845" s="203"/>
      <c r="Z845" s="203"/>
    </row>
    <row r="846" ht="15.75" customHeight="1">
      <c r="A846" s="203"/>
      <c r="B846" s="203"/>
      <c r="C846" s="203"/>
      <c r="D846" s="203"/>
      <c r="E846" s="203"/>
      <c r="F846" s="203"/>
      <c r="G846" s="203"/>
      <c r="H846" s="203"/>
      <c r="I846" s="203"/>
      <c r="J846" s="203"/>
      <c r="K846" s="203"/>
      <c r="L846" s="203"/>
      <c r="M846" s="203"/>
      <c r="N846" s="203"/>
      <c r="O846" s="203"/>
      <c r="P846" s="203"/>
      <c r="Q846" s="203"/>
      <c r="R846" s="203"/>
      <c r="S846" s="203"/>
      <c r="T846" s="203"/>
      <c r="U846" s="203"/>
      <c r="V846" s="203"/>
      <c r="W846" s="203"/>
      <c r="X846" s="203"/>
      <c r="Y846" s="203"/>
      <c r="Z846" s="203"/>
    </row>
    <row r="847" ht="15.75" customHeight="1">
      <c r="A847" s="203"/>
      <c r="B847" s="203"/>
      <c r="C847" s="203"/>
      <c r="D847" s="203"/>
      <c r="E847" s="203"/>
      <c r="F847" s="203"/>
      <c r="G847" s="203"/>
      <c r="H847" s="203"/>
      <c r="I847" s="203"/>
      <c r="J847" s="203"/>
      <c r="K847" s="203"/>
      <c r="L847" s="203"/>
      <c r="M847" s="203"/>
      <c r="N847" s="203"/>
      <c r="O847" s="203"/>
      <c r="P847" s="203"/>
      <c r="Q847" s="203"/>
      <c r="R847" s="203"/>
      <c r="S847" s="203"/>
      <c r="T847" s="203"/>
      <c r="U847" s="203"/>
      <c r="V847" s="203"/>
      <c r="W847" s="203"/>
      <c r="X847" s="203"/>
      <c r="Y847" s="203"/>
      <c r="Z847" s="203"/>
    </row>
    <row r="848" ht="15.75" customHeight="1">
      <c r="A848" s="203"/>
      <c r="B848" s="203"/>
      <c r="C848" s="203"/>
      <c r="D848" s="203"/>
      <c r="E848" s="203"/>
      <c r="F848" s="203"/>
      <c r="G848" s="203"/>
      <c r="H848" s="203"/>
      <c r="I848" s="203"/>
      <c r="J848" s="203"/>
      <c r="K848" s="203"/>
      <c r="L848" s="203"/>
      <c r="M848" s="203"/>
      <c r="N848" s="203"/>
      <c r="O848" s="203"/>
      <c r="P848" s="203"/>
      <c r="Q848" s="203"/>
      <c r="R848" s="203"/>
      <c r="S848" s="203"/>
      <c r="T848" s="203"/>
      <c r="U848" s="203"/>
      <c r="V848" s="203"/>
      <c r="W848" s="203"/>
      <c r="X848" s="203"/>
      <c r="Y848" s="203"/>
      <c r="Z848" s="203"/>
    </row>
    <row r="849" ht="15.75" customHeight="1">
      <c r="A849" s="203"/>
      <c r="B849" s="203"/>
      <c r="C849" s="203"/>
      <c r="D849" s="203"/>
      <c r="E849" s="203"/>
      <c r="F849" s="203"/>
      <c r="G849" s="203"/>
      <c r="H849" s="203"/>
      <c r="I849" s="203"/>
      <c r="J849" s="203"/>
      <c r="K849" s="203"/>
      <c r="L849" s="203"/>
      <c r="M849" s="203"/>
      <c r="N849" s="203"/>
      <c r="O849" s="203"/>
      <c r="P849" s="203"/>
      <c r="Q849" s="203"/>
      <c r="R849" s="203"/>
      <c r="S849" s="203"/>
      <c r="T849" s="203"/>
      <c r="U849" s="203"/>
      <c r="V849" s="203"/>
      <c r="W849" s="203"/>
      <c r="X849" s="203"/>
      <c r="Y849" s="203"/>
      <c r="Z849" s="203"/>
    </row>
    <row r="850" ht="15.75" customHeight="1">
      <c r="A850" s="203"/>
      <c r="B850" s="203"/>
      <c r="C850" s="203"/>
      <c r="D850" s="203"/>
      <c r="E850" s="203"/>
      <c r="F850" s="203"/>
      <c r="G850" s="203"/>
      <c r="H850" s="203"/>
      <c r="I850" s="203"/>
      <c r="J850" s="203"/>
      <c r="K850" s="203"/>
      <c r="L850" s="203"/>
      <c r="M850" s="203"/>
      <c r="N850" s="203"/>
      <c r="O850" s="203"/>
      <c r="P850" s="203"/>
      <c r="Q850" s="203"/>
      <c r="R850" s="203"/>
      <c r="S850" s="203"/>
      <c r="T850" s="203"/>
      <c r="U850" s="203"/>
      <c r="V850" s="203"/>
      <c r="W850" s="203"/>
      <c r="X850" s="203"/>
      <c r="Y850" s="203"/>
      <c r="Z850" s="203"/>
    </row>
    <row r="851" ht="15.75" customHeight="1">
      <c r="A851" s="203"/>
      <c r="B851" s="203"/>
      <c r="C851" s="203"/>
      <c r="D851" s="203"/>
      <c r="E851" s="203"/>
      <c r="F851" s="203"/>
      <c r="G851" s="203"/>
      <c r="H851" s="203"/>
      <c r="I851" s="203"/>
      <c r="J851" s="203"/>
      <c r="K851" s="203"/>
      <c r="L851" s="203"/>
      <c r="M851" s="203"/>
      <c r="N851" s="203"/>
      <c r="O851" s="203"/>
      <c r="P851" s="203"/>
      <c r="Q851" s="203"/>
      <c r="R851" s="203"/>
      <c r="S851" s="203"/>
      <c r="T851" s="203"/>
      <c r="U851" s="203"/>
      <c r="V851" s="203"/>
      <c r="W851" s="203"/>
      <c r="X851" s="203"/>
      <c r="Y851" s="203"/>
      <c r="Z851" s="203"/>
    </row>
    <row r="852" ht="15.75" customHeight="1">
      <c r="A852" s="203"/>
      <c r="B852" s="203"/>
      <c r="C852" s="203"/>
      <c r="D852" s="203"/>
      <c r="E852" s="203"/>
      <c r="F852" s="203"/>
      <c r="G852" s="203"/>
      <c r="H852" s="203"/>
      <c r="I852" s="203"/>
      <c r="J852" s="203"/>
      <c r="K852" s="203"/>
      <c r="L852" s="203"/>
      <c r="M852" s="203"/>
      <c r="N852" s="203"/>
      <c r="O852" s="203"/>
      <c r="P852" s="203"/>
      <c r="Q852" s="203"/>
      <c r="R852" s="203"/>
      <c r="S852" s="203"/>
      <c r="T852" s="203"/>
      <c r="U852" s="203"/>
      <c r="V852" s="203"/>
      <c r="W852" s="203"/>
      <c r="X852" s="203"/>
      <c r="Y852" s="203"/>
      <c r="Z852" s="203"/>
    </row>
    <row r="853" ht="15.75" customHeight="1">
      <c r="A853" s="203"/>
      <c r="B853" s="203"/>
      <c r="C853" s="203"/>
      <c r="D853" s="203"/>
      <c r="E853" s="203"/>
      <c r="F853" s="203"/>
      <c r="G853" s="203"/>
      <c r="H853" s="203"/>
      <c r="I853" s="203"/>
      <c r="J853" s="203"/>
      <c r="K853" s="203"/>
      <c r="L853" s="203"/>
      <c r="M853" s="203"/>
      <c r="N853" s="203"/>
      <c r="O853" s="203"/>
      <c r="P853" s="203"/>
      <c r="Q853" s="203"/>
      <c r="R853" s="203"/>
      <c r="S853" s="203"/>
      <c r="T853" s="203"/>
      <c r="U853" s="203"/>
      <c r="V853" s="203"/>
      <c r="W853" s="203"/>
      <c r="X853" s="203"/>
      <c r="Y853" s="203"/>
      <c r="Z853" s="203"/>
    </row>
    <row r="854" ht="15.75" customHeight="1">
      <c r="A854" s="203"/>
      <c r="B854" s="203"/>
      <c r="C854" s="203"/>
      <c r="D854" s="203"/>
      <c r="E854" s="203"/>
      <c r="F854" s="203"/>
      <c r="G854" s="203"/>
      <c r="H854" s="203"/>
      <c r="I854" s="203"/>
      <c r="J854" s="203"/>
      <c r="K854" s="203"/>
      <c r="L854" s="203"/>
      <c r="M854" s="203"/>
      <c r="N854" s="203"/>
      <c r="O854" s="203"/>
      <c r="P854" s="203"/>
      <c r="Q854" s="203"/>
      <c r="R854" s="203"/>
      <c r="S854" s="203"/>
      <c r="T854" s="203"/>
      <c r="U854" s="203"/>
      <c r="V854" s="203"/>
      <c r="W854" s="203"/>
      <c r="X854" s="203"/>
      <c r="Y854" s="203"/>
      <c r="Z854" s="203"/>
    </row>
    <row r="855" ht="15.75" customHeight="1">
      <c r="A855" s="203"/>
      <c r="B855" s="203"/>
      <c r="C855" s="203"/>
      <c r="D855" s="203"/>
      <c r="E855" s="203"/>
      <c r="F855" s="203"/>
      <c r="G855" s="203"/>
      <c r="H855" s="203"/>
      <c r="I855" s="203"/>
      <c r="J855" s="203"/>
      <c r="K855" s="203"/>
      <c r="L855" s="203"/>
      <c r="M855" s="203"/>
      <c r="N855" s="203"/>
      <c r="O855" s="203"/>
      <c r="P855" s="203"/>
      <c r="Q855" s="203"/>
      <c r="R855" s="203"/>
      <c r="S855" s="203"/>
      <c r="T855" s="203"/>
      <c r="U855" s="203"/>
      <c r="V855" s="203"/>
      <c r="W855" s="203"/>
      <c r="X855" s="203"/>
      <c r="Y855" s="203"/>
      <c r="Z855" s="203"/>
    </row>
    <row r="856" ht="15.75" customHeight="1">
      <c r="A856" s="203"/>
      <c r="B856" s="203"/>
      <c r="C856" s="203"/>
      <c r="D856" s="203"/>
      <c r="E856" s="203"/>
      <c r="F856" s="203"/>
      <c r="G856" s="203"/>
      <c r="H856" s="203"/>
      <c r="I856" s="203"/>
      <c r="J856" s="203"/>
      <c r="K856" s="203"/>
      <c r="L856" s="203"/>
      <c r="M856" s="203"/>
      <c r="N856" s="203"/>
      <c r="O856" s="203"/>
      <c r="P856" s="203"/>
      <c r="Q856" s="203"/>
      <c r="R856" s="203"/>
      <c r="S856" s="203"/>
      <c r="T856" s="203"/>
      <c r="U856" s="203"/>
      <c r="V856" s="203"/>
      <c r="W856" s="203"/>
      <c r="X856" s="203"/>
      <c r="Y856" s="203"/>
      <c r="Z856" s="203"/>
    </row>
    <row r="857" ht="15.75" customHeight="1">
      <c r="A857" s="203"/>
      <c r="B857" s="203"/>
      <c r="C857" s="203"/>
      <c r="D857" s="203"/>
      <c r="E857" s="203"/>
      <c r="F857" s="203"/>
      <c r="G857" s="203"/>
      <c r="H857" s="203"/>
      <c r="I857" s="203"/>
      <c r="J857" s="203"/>
      <c r="K857" s="203"/>
      <c r="L857" s="203"/>
      <c r="M857" s="203"/>
      <c r="N857" s="203"/>
      <c r="O857" s="203"/>
      <c r="P857" s="203"/>
      <c r="Q857" s="203"/>
      <c r="R857" s="203"/>
      <c r="S857" s="203"/>
      <c r="T857" s="203"/>
      <c r="U857" s="203"/>
      <c r="V857" s="203"/>
      <c r="W857" s="203"/>
      <c r="X857" s="203"/>
      <c r="Y857" s="203"/>
      <c r="Z857" s="203"/>
    </row>
    <row r="858" ht="15.75" customHeight="1">
      <c r="A858" s="203"/>
      <c r="B858" s="203"/>
      <c r="C858" s="203"/>
      <c r="D858" s="203"/>
      <c r="E858" s="203"/>
      <c r="F858" s="203"/>
      <c r="G858" s="203"/>
      <c r="H858" s="203"/>
      <c r="I858" s="203"/>
      <c r="J858" s="203"/>
      <c r="K858" s="203"/>
      <c r="L858" s="203"/>
      <c r="M858" s="203"/>
      <c r="N858" s="203"/>
      <c r="O858" s="203"/>
      <c r="P858" s="203"/>
      <c r="Q858" s="203"/>
      <c r="R858" s="203"/>
      <c r="S858" s="203"/>
      <c r="T858" s="203"/>
      <c r="U858" s="203"/>
      <c r="V858" s="203"/>
      <c r="W858" s="203"/>
      <c r="X858" s="203"/>
      <c r="Y858" s="203"/>
      <c r="Z858" s="203"/>
    </row>
    <row r="859" ht="15.75" customHeight="1">
      <c r="A859" s="203"/>
      <c r="B859" s="203"/>
      <c r="C859" s="203"/>
      <c r="D859" s="203"/>
      <c r="E859" s="203"/>
      <c r="F859" s="203"/>
      <c r="G859" s="203"/>
      <c r="H859" s="203"/>
      <c r="I859" s="203"/>
      <c r="J859" s="203"/>
      <c r="K859" s="203"/>
      <c r="L859" s="203"/>
      <c r="M859" s="203"/>
      <c r="N859" s="203"/>
      <c r="O859" s="203"/>
      <c r="P859" s="203"/>
      <c r="Q859" s="203"/>
      <c r="R859" s="203"/>
      <c r="S859" s="203"/>
      <c r="T859" s="203"/>
      <c r="U859" s="203"/>
      <c r="V859" s="203"/>
      <c r="W859" s="203"/>
      <c r="X859" s="203"/>
      <c r="Y859" s="203"/>
      <c r="Z859" s="203"/>
    </row>
    <row r="860" ht="15.75" customHeight="1">
      <c r="A860" s="203"/>
      <c r="B860" s="203"/>
      <c r="C860" s="203"/>
      <c r="D860" s="203"/>
      <c r="E860" s="203"/>
      <c r="F860" s="203"/>
      <c r="G860" s="203"/>
      <c r="H860" s="203"/>
      <c r="I860" s="203"/>
      <c r="J860" s="203"/>
      <c r="K860" s="203"/>
      <c r="L860" s="203"/>
      <c r="M860" s="203"/>
      <c r="N860" s="203"/>
      <c r="O860" s="203"/>
      <c r="P860" s="203"/>
      <c r="Q860" s="203"/>
      <c r="R860" s="203"/>
      <c r="S860" s="203"/>
      <c r="T860" s="203"/>
      <c r="U860" s="203"/>
      <c r="V860" s="203"/>
      <c r="W860" s="203"/>
      <c r="X860" s="203"/>
      <c r="Y860" s="203"/>
      <c r="Z860" s="203"/>
    </row>
    <row r="861" ht="15.75" customHeight="1">
      <c r="A861" s="203"/>
      <c r="B861" s="203"/>
      <c r="C861" s="203"/>
      <c r="D861" s="203"/>
      <c r="E861" s="203"/>
      <c r="F861" s="203"/>
      <c r="G861" s="203"/>
      <c r="H861" s="203"/>
      <c r="I861" s="203"/>
      <c r="J861" s="203"/>
      <c r="K861" s="203"/>
      <c r="L861" s="203"/>
      <c r="M861" s="203"/>
      <c r="N861" s="203"/>
      <c r="O861" s="203"/>
      <c r="P861" s="203"/>
      <c r="Q861" s="203"/>
      <c r="R861" s="203"/>
      <c r="S861" s="203"/>
      <c r="T861" s="203"/>
      <c r="U861" s="203"/>
      <c r="V861" s="203"/>
      <c r="W861" s="203"/>
      <c r="X861" s="203"/>
      <c r="Y861" s="203"/>
      <c r="Z861" s="203"/>
    </row>
    <row r="862" ht="15.75" customHeight="1">
      <c r="A862" s="203"/>
      <c r="B862" s="203"/>
      <c r="C862" s="203"/>
      <c r="D862" s="203"/>
      <c r="E862" s="203"/>
      <c r="F862" s="203"/>
      <c r="G862" s="203"/>
      <c r="H862" s="203"/>
      <c r="I862" s="203"/>
      <c r="J862" s="203"/>
      <c r="K862" s="203"/>
      <c r="L862" s="203"/>
      <c r="M862" s="203"/>
      <c r="N862" s="203"/>
      <c r="O862" s="203"/>
      <c r="P862" s="203"/>
      <c r="Q862" s="203"/>
      <c r="R862" s="203"/>
      <c r="S862" s="203"/>
      <c r="T862" s="203"/>
      <c r="U862" s="203"/>
      <c r="V862" s="203"/>
      <c r="W862" s="203"/>
      <c r="X862" s="203"/>
      <c r="Y862" s="203"/>
      <c r="Z862" s="203"/>
    </row>
    <row r="863" ht="15.75" customHeight="1">
      <c r="A863" s="203"/>
      <c r="B863" s="203"/>
      <c r="C863" s="203"/>
      <c r="D863" s="203"/>
      <c r="E863" s="203"/>
      <c r="F863" s="203"/>
      <c r="G863" s="203"/>
      <c r="H863" s="203"/>
      <c r="I863" s="203"/>
      <c r="J863" s="203"/>
      <c r="K863" s="203"/>
      <c r="L863" s="203"/>
      <c r="M863" s="203"/>
      <c r="N863" s="203"/>
      <c r="O863" s="203"/>
      <c r="P863" s="203"/>
      <c r="Q863" s="203"/>
      <c r="R863" s="203"/>
      <c r="S863" s="203"/>
      <c r="T863" s="203"/>
      <c r="U863" s="203"/>
      <c r="V863" s="203"/>
      <c r="W863" s="203"/>
      <c r="X863" s="203"/>
      <c r="Y863" s="203"/>
      <c r="Z863" s="203"/>
    </row>
    <row r="864" ht="15.75" customHeight="1">
      <c r="A864" s="203"/>
      <c r="B864" s="203"/>
      <c r="C864" s="203"/>
      <c r="D864" s="203"/>
      <c r="E864" s="203"/>
      <c r="F864" s="203"/>
      <c r="G864" s="203"/>
      <c r="H864" s="203"/>
      <c r="I864" s="203"/>
      <c r="J864" s="203"/>
      <c r="K864" s="203"/>
      <c r="L864" s="203"/>
      <c r="M864" s="203"/>
      <c r="N864" s="203"/>
      <c r="O864" s="203"/>
      <c r="P864" s="203"/>
      <c r="Q864" s="203"/>
      <c r="R864" s="203"/>
      <c r="S864" s="203"/>
      <c r="T864" s="203"/>
      <c r="U864" s="203"/>
      <c r="V864" s="203"/>
      <c r="W864" s="203"/>
      <c r="X864" s="203"/>
      <c r="Y864" s="203"/>
      <c r="Z864" s="203"/>
    </row>
    <row r="865" ht="15.75" customHeight="1">
      <c r="A865" s="203"/>
      <c r="B865" s="203"/>
      <c r="C865" s="203"/>
      <c r="D865" s="203"/>
      <c r="E865" s="203"/>
      <c r="F865" s="203"/>
      <c r="G865" s="203"/>
      <c r="H865" s="203"/>
      <c r="I865" s="203"/>
      <c r="J865" s="203"/>
      <c r="K865" s="203"/>
      <c r="L865" s="203"/>
      <c r="M865" s="203"/>
      <c r="N865" s="203"/>
      <c r="O865" s="203"/>
      <c r="P865" s="203"/>
      <c r="Q865" s="203"/>
      <c r="R865" s="203"/>
      <c r="S865" s="203"/>
      <c r="T865" s="203"/>
      <c r="U865" s="203"/>
      <c r="V865" s="203"/>
      <c r="W865" s="203"/>
      <c r="X865" s="203"/>
      <c r="Y865" s="203"/>
      <c r="Z865" s="203"/>
    </row>
    <row r="866" ht="15.75" customHeight="1">
      <c r="A866" s="203"/>
      <c r="B866" s="203"/>
      <c r="C866" s="203"/>
      <c r="D866" s="203"/>
      <c r="E866" s="203"/>
      <c r="F866" s="203"/>
      <c r="G866" s="203"/>
      <c r="H866" s="203"/>
      <c r="I866" s="203"/>
      <c r="J866" s="203"/>
      <c r="K866" s="203"/>
      <c r="L866" s="203"/>
      <c r="M866" s="203"/>
      <c r="N866" s="203"/>
      <c r="O866" s="203"/>
      <c r="P866" s="203"/>
      <c r="Q866" s="203"/>
      <c r="R866" s="203"/>
      <c r="S866" s="203"/>
      <c r="T866" s="203"/>
      <c r="U866" s="203"/>
      <c r="V866" s="203"/>
      <c r="W866" s="203"/>
      <c r="X866" s="203"/>
      <c r="Y866" s="203"/>
      <c r="Z866" s="203"/>
    </row>
    <row r="867" ht="15.75" customHeight="1">
      <c r="A867" s="203"/>
      <c r="B867" s="203"/>
      <c r="C867" s="203"/>
      <c r="D867" s="203"/>
      <c r="E867" s="203"/>
      <c r="F867" s="203"/>
      <c r="G867" s="203"/>
      <c r="H867" s="203"/>
      <c r="I867" s="203"/>
      <c r="J867" s="203"/>
      <c r="K867" s="203"/>
      <c r="L867" s="203"/>
      <c r="M867" s="203"/>
      <c r="N867" s="203"/>
      <c r="O867" s="203"/>
      <c r="P867" s="203"/>
      <c r="Q867" s="203"/>
      <c r="R867" s="203"/>
      <c r="S867" s="203"/>
      <c r="T867" s="203"/>
      <c r="U867" s="203"/>
      <c r="V867" s="203"/>
      <c r="W867" s="203"/>
      <c r="X867" s="203"/>
      <c r="Y867" s="203"/>
      <c r="Z867" s="203"/>
    </row>
    <row r="868" ht="15.75" customHeight="1">
      <c r="A868" s="203"/>
      <c r="B868" s="203"/>
      <c r="C868" s="203"/>
      <c r="D868" s="203"/>
      <c r="E868" s="203"/>
      <c r="F868" s="203"/>
      <c r="G868" s="203"/>
      <c r="H868" s="203"/>
      <c r="I868" s="203"/>
      <c r="J868" s="203"/>
      <c r="K868" s="203"/>
      <c r="L868" s="203"/>
      <c r="M868" s="203"/>
      <c r="N868" s="203"/>
      <c r="O868" s="203"/>
      <c r="P868" s="203"/>
      <c r="Q868" s="203"/>
      <c r="R868" s="203"/>
      <c r="S868" s="203"/>
      <c r="T868" s="203"/>
      <c r="U868" s="203"/>
      <c r="V868" s="203"/>
      <c r="W868" s="203"/>
      <c r="X868" s="203"/>
      <c r="Y868" s="203"/>
      <c r="Z868" s="203"/>
    </row>
    <row r="869" ht="15.75" customHeight="1">
      <c r="A869" s="203"/>
      <c r="B869" s="203"/>
      <c r="C869" s="203"/>
      <c r="D869" s="203"/>
      <c r="E869" s="203"/>
      <c r="F869" s="203"/>
      <c r="G869" s="203"/>
      <c r="H869" s="203"/>
      <c r="I869" s="203"/>
      <c r="J869" s="203"/>
      <c r="K869" s="203"/>
      <c r="L869" s="203"/>
      <c r="M869" s="203"/>
      <c r="N869" s="203"/>
      <c r="O869" s="203"/>
      <c r="P869" s="203"/>
      <c r="Q869" s="203"/>
      <c r="R869" s="203"/>
      <c r="S869" s="203"/>
      <c r="T869" s="203"/>
      <c r="U869" s="203"/>
      <c r="V869" s="203"/>
      <c r="W869" s="203"/>
      <c r="X869" s="203"/>
      <c r="Y869" s="203"/>
      <c r="Z869" s="203"/>
    </row>
    <row r="870" ht="15.75" customHeight="1">
      <c r="A870" s="203"/>
      <c r="B870" s="203"/>
      <c r="C870" s="203"/>
      <c r="D870" s="203"/>
      <c r="E870" s="203"/>
      <c r="F870" s="203"/>
      <c r="G870" s="203"/>
      <c r="H870" s="203"/>
      <c r="I870" s="203"/>
      <c r="J870" s="203"/>
      <c r="K870" s="203"/>
      <c r="L870" s="203"/>
      <c r="M870" s="203"/>
      <c r="N870" s="203"/>
      <c r="O870" s="203"/>
      <c r="P870" s="203"/>
      <c r="Q870" s="203"/>
      <c r="R870" s="203"/>
      <c r="S870" s="203"/>
      <c r="T870" s="203"/>
      <c r="U870" s="203"/>
      <c r="V870" s="203"/>
      <c r="W870" s="203"/>
      <c r="X870" s="203"/>
      <c r="Y870" s="203"/>
      <c r="Z870" s="203"/>
    </row>
    <row r="871" ht="15.75" customHeight="1">
      <c r="A871" s="203"/>
      <c r="B871" s="203"/>
      <c r="C871" s="203"/>
      <c r="D871" s="203"/>
      <c r="E871" s="203"/>
      <c r="F871" s="203"/>
      <c r="G871" s="203"/>
      <c r="H871" s="203"/>
      <c r="I871" s="203"/>
      <c r="J871" s="203"/>
      <c r="K871" s="203"/>
      <c r="L871" s="203"/>
      <c r="M871" s="203"/>
      <c r="N871" s="203"/>
      <c r="O871" s="203"/>
      <c r="P871" s="203"/>
      <c r="Q871" s="203"/>
      <c r="R871" s="203"/>
      <c r="S871" s="203"/>
      <c r="T871" s="203"/>
      <c r="U871" s="203"/>
      <c r="V871" s="203"/>
      <c r="W871" s="203"/>
      <c r="X871" s="203"/>
      <c r="Y871" s="203"/>
      <c r="Z871" s="203"/>
    </row>
    <row r="872" ht="15.75" customHeight="1">
      <c r="A872" s="203"/>
      <c r="B872" s="203"/>
      <c r="C872" s="203"/>
      <c r="D872" s="203"/>
      <c r="E872" s="203"/>
      <c r="F872" s="203"/>
      <c r="G872" s="203"/>
      <c r="H872" s="203"/>
      <c r="I872" s="203"/>
      <c r="J872" s="203"/>
      <c r="K872" s="203"/>
      <c r="L872" s="203"/>
      <c r="M872" s="203"/>
      <c r="N872" s="203"/>
      <c r="O872" s="203"/>
      <c r="P872" s="203"/>
      <c r="Q872" s="203"/>
      <c r="R872" s="203"/>
      <c r="S872" s="203"/>
      <c r="T872" s="203"/>
      <c r="U872" s="203"/>
      <c r="V872" s="203"/>
      <c r="W872" s="203"/>
      <c r="X872" s="203"/>
      <c r="Y872" s="203"/>
      <c r="Z872" s="203"/>
    </row>
    <row r="873" ht="15.75" customHeight="1">
      <c r="A873" s="203"/>
      <c r="B873" s="203"/>
      <c r="C873" s="203"/>
      <c r="D873" s="203"/>
      <c r="E873" s="203"/>
      <c r="F873" s="203"/>
      <c r="G873" s="203"/>
      <c r="H873" s="203"/>
      <c r="I873" s="203"/>
      <c r="J873" s="203"/>
      <c r="K873" s="203"/>
      <c r="L873" s="203"/>
      <c r="M873" s="203"/>
      <c r="N873" s="203"/>
      <c r="O873" s="203"/>
      <c r="P873" s="203"/>
      <c r="Q873" s="203"/>
      <c r="R873" s="203"/>
      <c r="S873" s="203"/>
      <c r="T873" s="203"/>
      <c r="U873" s="203"/>
      <c r="V873" s="203"/>
      <c r="W873" s="203"/>
      <c r="X873" s="203"/>
      <c r="Y873" s="203"/>
      <c r="Z873" s="203"/>
    </row>
    <row r="874" ht="15.75" customHeight="1">
      <c r="A874" s="203"/>
      <c r="B874" s="203"/>
      <c r="C874" s="203"/>
      <c r="D874" s="203"/>
      <c r="E874" s="203"/>
      <c r="F874" s="203"/>
      <c r="G874" s="203"/>
      <c r="H874" s="203"/>
      <c r="I874" s="203"/>
      <c r="J874" s="203"/>
      <c r="K874" s="203"/>
      <c r="L874" s="203"/>
      <c r="M874" s="203"/>
      <c r="N874" s="203"/>
      <c r="O874" s="203"/>
      <c r="P874" s="203"/>
      <c r="Q874" s="203"/>
      <c r="R874" s="203"/>
      <c r="S874" s="203"/>
      <c r="T874" s="203"/>
      <c r="U874" s="203"/>
      <c r="V874" s="203"/>
      <c r="W874" s="203"/>
      <c r="X874" s="203"/>
      <c r="Y874" s="203"/>
      <c r="Z874" s="203"/>
    </row>
    <row r="875" ht="15.75" customHeight="1">
      <c r="A875" s="203"/>
      <c r="B875" s="203"/>
      <c r="C875" s="203"/>
      <c r="D875" s="203"/>
      <c r="E875" s="203"/>
      <c r="F875" s="203"/>
      <c r="G875" s="203"/>
      <c r="H875" s="203"/>
      <c r="I875" s="203"/>
      <c r="J875" s="203"/>
      <c r="K875" s="203"/>
      <c r="L875" s="203"/>
      <c r="M875" s="203"/>
      <c r="N875" s="203"/>
      <c r="O875" s="203"/>
      <c r="P875" s="203"/>
      <c r="Q875" s="203"/>
      <c r="R875" s="203"/>
      <c r="S875" s="203"/>
      <c r="T875" s="203"/>
      <c r="U875" s="203"/>
      <c r="V875" s="203"/>
      <c r="W875" s="203"/>
      <c r="X875" s="203"/>
      <c r="Y875" s="203"/>
      <c r="Z875" s="203"/>
    </row>
    <row r="876" ht="15.75" customHeight="1">
      <c r="A876" s="203"/>
      <c r="B876" s="203"/>
      <c r="C876" s="203"/>
      <c r="D876" s="203"/>
      <c r="E876" s="203"/>
      <c r="F876" s="203"/>
      <c r="G876" s="203"/>
      <c r="H876" s="203"/>
      <c r="I876" s="203"/>
      <c r="J876" s="203"/>
      <c r="K876" s="203"/>
      <c r="L876" s="203"/>
      <c r="M876" s="203"/>
      <c r="N876" s="203"/>
      <c r="O876" s="203"/>
      <c r="P876" s="203"/>
      <c r="Q876" s="203"/>
      <c r="R876" s="203"/>
      <c r="S876" s="203"/>
      <c r="T876" s="203"/>
      <c r="U876" s="203"/>
      <c r="V876" s="203"/>
      <c r="W876" s="203"/>
      <c r="X876" s="203"/>
      <c r="Y876" s="203"/>
      <c r="Z876" s="203"/>
    </row>
    <row r="877" ht="15.75" customHeight="1">
      <c r="A877" s="203"/>
      <c r="B877" s="203"/>
      <c r="C877" s="203"/>
      <c r="D877" s="203"/>
      <c r="E877" s="203"/>
      <c r="F877" s="203"/>
      <c r="G877" s="203"/>
      <c r="H877" s="203"/>
      <c r="I877" s="203"/>
      <c r="J877" s="203"/>
      <c r="K877" s="203"/>
      <c r="L877" s="203"/>
      <c r="M877" s="203"/>
      <c r="N877" s="203"/>
      <c r="O877" s="203"/>
      <c r="P877" s="203"/>
      <c r="Q877" s="203"/>
      <c r="R877" s="203"/>
      <c r="S877" s="203"/>
      <c r="T877" s="203"/>
      <c r="U877" s="203"/>
      <c r="V877" s="203"/>
      <c r="W877" s="203"/>
      <c r="X877" s="203"/>
      <c r="Y877" s="203"/>
      <c r="Z877" s="203"/>
    </row>
    <row r="878" ht="15.75" customHeight="1">
      <c r="A878" s="203"/>
      <c r="B878" s="203"/>
      <c r="C878" s="203"/>
      <c r="D878" s="203"/>
      <c r="E878" s="203"/>
      <c r="F878" s="203"/>
      <c r="G878" s="203"/>
      <c r="H878" s="203"/>
      <c r="I878" s="203"/>
      <c r="J878" s="203"/>
      <c r="K878" s="203"/>
      <c r="L878" s="203"/>
      <c r="M878" s="203"/>
      <c r="N878" s="203"/>
      <c r="O878" s="203"/>
      <c r="P878" s="203"/>
      <c r="Q878" s="203"/>
      <c r="R878" s="203"/>
      <c r="S878" s="203"/>
      <c r="T878" s="203"/>
      <c r="U878" s="203"/>
      <c r="V878" s="203"/>
      <c r="W878" s="203"/>
      <c r="X878" s="203"/>
      <c r="Y878" s="203"/>
      <c r="Z878" s="203"/>
    </row>
    <row r="879" ht="15.75" customHeight="1">
      <c r="A879" s="203"/>
      <c r="B879" s="203"/>
      <c r="C879" s="203"/>
      <c r="D879" s="203"/>
      <c r="E879" s="203"/>
      <c r="F879" s="203"/>
      <c r="G879" s="203"/>
      <c r="H879" s="203"/>
      <c r="I879" s="203"/>
      <c r="J879" s="203"/>
      <c r="K879" s="203"/>
      <c r="L879" s="203"/>
      <c r="M879" s="203"/>
      <c r="N879" s="203"/>
      <c r="O879" s="203"/>
      <c r="P879" s="203"/>
      <c r="Q879" s="203"/>
      <c r="R879" s="203"/>
      <c r="S879" s="203"/>
      <c r="T879" s="203"/>
      <c r="U879" s="203"/>
      <c r="V879" s="203"/>
      <c r="W879" s="203"/>
      <c r="X879" s="203"/>
      <c r="Y879" s="203"/>
      <c r="Z879" s="203"/>
    </row>
    <row r="880" ht="15.75" customHeight="1">
      <c r="A880" s="203"/>
      <c r="B880" s="203"/>
      <c r="C880" s="203"/>
      <c r="D880" s="203"/>
      <c r="E880" s="203"/>
      <c r="F880" s="203"/>
      <c r="G880" s="203"/>
      <c r="H880" s="203"/>
      <c r="I880" s="203"/>
      <c r="J880" s="203"/>
      <c r="K880" s="203"/>
      <c r="L880" s="203"/>
      <c r="M880" s="203"/>
      <c r="N880" s="203"/>
      <c r="O880" s="203"/>
      <c r="P880" s="203"/>
      <c r="Q880" s="203"/>
      <c r="R880" s="203"/>
      <c r="S880" s="203"/>
      <c r="T880" s="203"/>
      <c r="U880" s="203"/>
      <c r="V880" s="203"/>
      <c r="W880" s="203"/>
      <c r="X880" s="203"/>
      <c r="Y880" s="203"/>
      <c r="Z880" s="203"/>
    </row>
    <row r="881" ht="15.75" customHeight="1">
      <c r="A881" s="203"/>
      <c r="B881" s="203"/>
      <c r="C881" s="203"/>
      <c r="D881" s="203"/>
      <c r="E881" s="203"/>
      <c r="F881" s="203"/>
      <c r="G881" s="203"/>
      <c r="H881" s="203"/>
      <c r="I881" s="203"/>
      <c r="J881" s="203"/>
      <c r="K881" s="203"/>
      <c r="L881" s="203"/>
      <c r="M881" s="203"/>
      <c r="N881" s="203"/>
      <c r="O881" s="203"/>
      <c r="P881" s="203"/>
      <c r="Q881" s="203"/>
      <c r="R881" s="203"/>
      <c r="S881" s="203"/>
      <c r="T881" s="203"/>
      <c r="U881" s="203"/>
      <c r="V881" s="203"/>
      <c r="W881" s="203"/>
      <c r="X881" s="203"/>
      <c r="Y881" s="203"/>
      <c r="Z881" s="203"/>
    </row>
    <row r="882" ht="15.75" customHeight="1">
      <c r="A882" s="203"/>
      <c r="B882" s="203"/>
      <c r="C882" s="203"/>
      <c r="D882" s="203"/>
      <c r="E882" s="203"/>
      <c r="F882" s="203"/>
      <c r="G882" s="203"/>
      <c r="H882" s="203"/>
      <c r="I882" s="203"/>
      <c r="J882" s="203"/>
      <c r="K882" s="203"/>
      <c r="L882" s="203"/>
      <c r="M882" s="203"/>
      <c r="N882" s="203"/>
      <c r="O882" s="203"/>
      <c r="P882" s="203"/>
      <c r="Q882" s="203"/>
      <c r="R882" s="203"/>
      <c r="S882" s="203"/>
      <c r="T882" s="203"/>
      <c r="U882" s="203"/>
      <c r="V882" s="203"/>
      <c r="W882" s="203"/>
      <c r="X882" s="203"/>
      <c r="Y882" s="203"/>
      <c r="Z882" s="203"/>
    </row>
    <row r="883" ht="15.75" customHeight="1">
      <c r="A883" s="203"/>
      <c r="B883" s="203"/>
      <c r="C883" s="203"/>
      <c r="D883" s="203"/>
      <c r="E883" s="203"/>
      <c r="F883" s="203"/>
      <c r="G883" s="203"/>
      <c r="H883" s="203"/>
      <c r="I883" s="203"/>
      <c r="J883" s="203"/>
      <c r="K883" s="203"/>
      <c r="L883" s="203"/>
      <c r="M883" s="203"/>
      <c r="N883" s="203"/>
      <c r="O883" s="203"/>
      <c r="P883" s="203"/>
      <c r="Q883" s="203"/>
      <c r="R883" s="203"/>
      <c r="S883" s="203"/>
      <c r="T883" s="203"/>
      <c r="U883" s="203"/>
      <c r="V883" s="203"/>
      <c r="W883" s="203"/>
      <c r="X883" s="203"/>
      <c r="Y883" s="203"/>
      <c r="Z883" s="203"/>
    </row>
    <row r="884" ht="15.75" customHeight="1">
      <c r="A884" s="203"/>
      <c r="B884" s="203"/>
      <c r="C884" s="203"/>
      <c r="D884" s="203"/>
      <c r="E884" s="203"/>
      <c r="F884" s="203"/>
      <c r="G884" s="203"/>
      <c r="H884" s="203"/>
      <c r="I884" s="203"/>
      <c r="J884" s="203"/>
      <c r="K884" s="203"/>
      <c r="L884" s="203"/>
      <c r="M884" s="203"/>
      <c r="N884" s="203"/>
      <c r="O884" s="203"/>
      <c r="P884" s="203"/>
      <c r="Q884" s="203"/>
      <c r="R884" s="203"/>
      <c r="S884" s="203"/>
      <c r="T884" s="203"/>
      <c r="U884" s="203"/>
      <c r="V884" s="203"/>
      <c r="W884" s="203"/>
      <c r="X884" s="203"/>
      <c r="Y884" s="203"/>
      <c r="Z884" s="203"/>
    </row>
    <row r="885" ht="15.75" customHeight="1">
      <c r="A885" s="203"/>
      <c r="B885" s="203"/>
      <c r="C885" s="203"/>
      <c r="D885" s="203"/>
      <c r="E885" s="203"/>
      <c r="F885" s="203"/>
      <c r="G885" s="203"/>
      <c r="H885" s="203"/>
      <c r="I885" s="203"/>
      <c r="J885" s="203"/>
      <c r="K885" s="203"/>
      <c r="L885" s="203"/>
      <c r="M885" s="203"/>
      <c r="N885" s="203"/>
      <c r="O885" s="203"/>
      <c r="P885" s="203"/>
      <c r="Q885" s="203"/>
      <c r="R885" s="203"/>
      <c r="S885" s="203"/>
      <c r="T885" s="203"/>
      <c r="U885" s="203"/>
      <c r="V885" s="203"/>
      <c r="W885" s="203"/>
      <c r="X885" s="203"/>
      <c r="Y885" s="203"/>
      <c r="Z885" s="203"/>
    </row>
    <row r="886" ht="15.75" customHeight="1">
      <c r="A886" s="203"/>
      <c r="B886" s="203"/>
      <c r="C886" s="203"/>
      <c r="D886" s="203"/>
      <c r="E886" s="203"/>
      <c r="F886" s="203"/>
      <c r="G886" s="203"/>
      <c r="H886" s="203"/>
      <c r="I886" s="203"/>
      <c r="J886" s="203"/>
      <c r="K886" s="203"/>
      <c r="L886" s="203"/>
      <c r="M886" s="203"/>
      <c r="N886" s="203"/>
      <c r="O886" s="203"/>
      <c r="P886" s="203"/>
      <c r="Q886" s="203"/>
      <c r="R886" s="203"/>
      <c r="S886" s="203"/>
      <c r="T886" s="203"/>
      <c r="U886" s="203"/>
      <c r="V886" s="203"/>
      <c r="W886" s="203"/>
      <c r="X886" s="203"/>
      <c r="Y886" s="203"/>
      <c r="Z886" s="203"/>
    </row>
    <row r="887" ht="15.75" customHeight="1">
      <c r="A887" s="203"/>
      <c r="B887" s="203"/>
      <c r="C887" s="203"/>
      <c r="D887" s="203"/>
      <c r="E887" s="203"/>
      <c r="F887" s="203"/>
      <c r="G887" s="203"/>
      <c r="H887" s="203"/>
      <c r="I887" s="203"/>
      <c r="J887" s="203"/>
      <c r="K887" s="203"/>
      <c r="L887" s="203"/>
      <c r="M887" s="203"/>
      <c r="N887" s="203"/>
      <c r="O887" s="203"/>
      <c r="P887" s="203"/>
      <c r="Q887" s="203"/>
      <c r="R887" s="203"/>
      <c r="S887" s="203"/>
      <c r="T887" s="203"/>
      <c r="U887" s="203"/>
      <c r="V887" s="203"/>
      <c r="W887" s="203"/>
      <c r="X887" s="203"/>
      <c r="Y887" s="203"/>
      <c r="Z887" s="203"/>
    </row>
    <row r="888" ht="15.75" customHeight="1">
      <c r="A888" s="203"/>
      <c r="B888" s="203"/>
      <c r="C888" s="203"/>
      <c r="D888" s="203"/>
      <c r="E888" s="203"/>
      <c r="F888" s="203"/>
      <c r="G888" s="203"/>
      <c r="H888" s="203"/>
      <c r="I888" s="203"/>
      <c r="J888" s="203"/>
      <c r="K888" s="203"/>
      <c r="L888" s="203"/>
      <c r="M888" s="203"/>
      <c r="N888" s="203"/>
      <c r="O888" s="203"/>
      <c r="P888" s="203"/>
      <c r="Q888" s="203"/>
      <c r="R888" s="203"/>
      <c r="S888" s="203"/>
      <c r="T888" s="203"/>
      <c r="U888" s="203"/>
      <c r="V888" s="203"/>
      <c r="W888" s="203"/>
      <c r="X888" s="203"/>
      <c r="Y888" s="203"/>
      <c r="Z888" s="203"/>
    </row>
    <row r="889" ht="15.75" customHeight="1">
      <c r="A889" s="203"/>
      <c r="B889" s="203"/>
      <c r="C889" s="203"/>
      <c r="D889" s="203"/>
      <c r="E889" s="203"/>
      <c r="F889" s="203"/>
      <c r="G889" s="203"/>
      <c r="H889" s="203"/>
      <c r="I889" s="203"/>
      <c r="J889" s="203"/>
      <c r="K889" s="203"/>
      <c r="L889" s="203"/>
      <c r="M889" s="203"/>
      <c r="N889" s="203"/>
      <c r="O889" s="203"/>
      <c r="P889" s="203"/>
      <c r="Q889" s="203"/>
      <c r="R889" s="203"/>
      <c r="S889" s="203"/>
      <c r="T889" s="203"/>
      <c r="U889" s="203"/>
      <c r="V889" s="203"/>
      <c r="W889" s="203"/>
      <c r="X889" s="203"/>
      <c r="Y889" s="203"/>
      <c r="Z889" s="203"/>
    </row>
    <row r="890" ht="15.75" customHeight="1">
      <c r="A890" s="203"/>
      <c r="B890" s="203"/>
      <c r="C890" s="203"/>
      <c r="D890" s="203"/>
      <c r="E890" s="203"/>
      <c r="F890" s="203"/>
      <c r="G890" s="203"/>
      <c r="H890" s="203"/>
      <c r="I890" s="203"/>
      <c r="J890" s="203"/>
      <c r="K890" s="203"/>
      <c r="L890" s="203"/>
      <c r="M890" s="203"/>
      <c r="N890" s="203"/>
      <c r="O890" s="203"/>
      <c r="P890" s="203"/>
      <c r="Q890" s="203"/>
      <c r="R890" s="203"/>
      <c r="S890" s="203"/>
      <c r="T890" s="203"/>
      <c r="U890" s="203"/>
      <c r="V890" s="203"/>
      <c r="W890" s="203"/>
      <c r="X890" s="203"/>
      <c r="Y890" s="203"/>
      <c r="Z890" s="203"/>
    </row>
    <row r="891" ht="15.75" customHeight="1">
      <c r="A891" s="203"/>
      <c r="B891" s="203"/>
      <c r="C891" s="203"/>
      <c r="D891" s="203"/>
      <c r="E891" s="203"/>
      <c r="F891" s="203"/>
      <c r="G891" s="203"/>
      <c r="H891" s="203"/>
      <c r="I891" s="203"/>
      <c r="J891" s="203"/>
      <c r="K891" s="203"/>
      <c r="L891" s="203"/>
      <c r="M891" s="203"/>
      <c r="N891" s="203"/>
      <c r="O891" s="203"/>
      <c r="P891" s="203"/>
      <c r="Q891" s="203"/>
      <c r="R891" s="203"/>
      <c r="S891" s="203"/>
      <c r="T891" s="203"/>
      <c r="U891" s="203"/>
      <c r="V891" s="203"/>
      <c r="W891" s="203"/>
      <c r="X891" s="203"/>
      <c r="Y891" s="203"/>
      <c r="Z891" s="203"/>
    </row>
    <row r="892" ht="15.75" customHeight="1">
      <c r="A892" s="203"/>
      <c r="B892" s="203"/>
      <c r="C892" s="203"/>
      <c r="D892" s="203"/>
      <c r="E892" s="203"/>
      <c r="F892" s="203"/>
      <c r="G892" s="203"/>
      <c r="H892" s="203"/>
      <c r="I892" s="203"/>
      <c r="J892" s="203"/>
      <c r="K892" s="203"/>
      <c r="L892" s="203"/>
      <c r="M892" s="203"/>
      <c r="N892" s="203"/>
      <c r="O892" s="203"/>
      <c r="P892" s="203"/>
      <c r="Q892" s="203"/>
      <c r="R892" s="203"/>
      <c r="S892" s="203"/>
      <c r="T892" s="203"/>
      <c r="U892" s="203"/>
      <c r="V892" s="203"/>
      <c r="W892" s="203"/>
      <c r="X892" s="203"/>
      <c r="Y892" s="203"/>
      <c r="Z892" s="203"/>
    </row>
    <row r="893" ht="15.75" customHeight="1">
      <c r="A893" s="203"/>
      <c r="B893" s="203"/>
      <c r="C893" s="203"/>
      <c r="D893" s="203"/>
      <c r="E893" s="203"/>
      <c r="F893" s="203"/>
      <c r="G893" s="203"/>
      <c r="H893" s="203"/>
      <c r="I893" s="203"/>
      <c r="J893" s="203"/>
      <c r="K893" s="203"/>
      <c r="L893" s="203"/>
      <c r="M893" s="203"/>
      <c r="N893" s="203"/>
      <c r="O893" s="203"/>
      <c r="P893" s="203"/>
      <c r="Q893" s="203"/>
      <c r="R893" s="203"/>
      <c r="S893" s="203"/>
      <c r="T893" s="203"/>
      <c r="U893" s="203"/>
      <c r="V893" s="203"/>
      <c r="W893" s="203"/>
      <c r="X893" s="203"/>
      <c r="Y893" s="203"/>
      <c r="Z893" s="203"/>
    </row>
    <row r="894" ht="15.75" customHeight="1">
      <c r="A894" s="203"/>
      <c r="B894" s="203"/>
      <c r="C894" s="203"/>
      <c r="D894" s="203"/>
      <c r="E894" s="203"/>
      <c r="F894" s="203"/>
      <c r="G894" s="203"/>
      <c r="H894" s="203"/>
      <c r="I894" s="203"/>
      <c r="J894" s="203"/>
      <c r="K894" s="203"/>
      <c r="L894" s="203"/>
      <c r="M894" s="203"/>
      <c r="N894" s="203"/>
      <c r="O894" s="203"/>
      <c r="P894" s="203"/>
      <c r="Q894" s="203"/>
      <c r="R894" s="203"/>
      <c r="S894" s="203"/>
      <c r="T894" s="203"/>
      <c r="U894" s="203"/>
      <c r="V894" s="203"/>
      <c r="W894" s="203"/>
      <c r="X894" s="203"/>
      <c r="Y894" s="203"/>
      <c r="Z894" s="203"/>
    </row>
    <row r="895" ht="15.75" customHeight="1">
      <c r="A895" s="203"/>
      <c r="B895" s="203"/>
      <c r="C895" s="203"/>
      <c r="D895" s="203"/>
      <c r="E895" s="203"/>
      <c r="F895" s="203"/>
      <c r="G895" s="203"/>
      <c r="H895" s="203"/>
      <c r="I895" s="203"/>
      <c r="J895" s="203"/>
      <c r="K895" s="203"/>
      <c r="L895" s="203"/>
      <c r="M895" s="203"/>
      <c r="N895" s="203"/>
      <c r="O895" s="203"/>
      <c r="P895" s="203"/>
      <c r="Q895" s="203"/>
      <c r="R895" s="203"/>
      <c r="S895" s="203"/>
      <c r="T895" s="203"/>
      <c r="U895" s="203"/>
      <c r="V895" s="203"/>
      <c r="W895" s="203"/>
      <c r="X895" s="203"/>
      <c r="Y895" s="203"/>
      <c r="Z895" s="203"/>
    </row>
    <row r="896" ht="15.75" customHeight="1">
      <c r="A896" s="203"/>
      <c r="B896" s="203"/>
      <c r="C896" s="203"/>
      <c r="D896" s="203"/>
      <c r="E896" s="203"/>
      <c r="F896" s="203"/>
      <c r="G896" s="203"/>
      <c r="H896" s="203"/>
      <c r="I896" s="203"/>
      <c r="J896" s="203"/>
      <c r="K896" s="203"/>
      <c r="L896" s="203"/>
      <c r="M896" s="203"/>
      <c r="N896" s="203"/>
      <c r="O896" s="203"/>
      <c r="P896" s="203"/>
      <c r="Q896" s="203"/>
      <c r="R896" s="203"/>
      <c r="S896" s="203"/>
      <c r="T896" s="203"/>
      <c r="U896" s="203"/>
      <c r="V896" s="203"/>
      <c r="W896" s="203"/>
      <c r="X896" s="203"/>
      <c r="Y896" s="203"/>
      <c r="Z896" s="203"/>
    </row>
    <row r="897" ht="15.75" customHeight="1">
      <c r="A897" s="203"/>
      <c r="B897" s="203"/>
      <c r="C897" s="203"/>
      <c r="D897" s="203"/>
      <c r="E897" s="203"/>
      <c r="F897" s="203"/>
      <c r="G897" s="203"/>
      <c r="H897" s="203"/>
      <c r="I897" s="203"/>
      <c r="J897" s="203"/>
      <c r="K897" s="203"/>
      <c r="L897" s="203"/>
      <c r="M897" s="203"/>
      <c r="N897" s="203"/>
      <c r="O897" s="203"/>
      <c r="P897" s="203"/>
      <c r="Q897" s="203"/>
      <c r="R897" s="203"/>
      <c r="S897" s="203"/>
      <c r="T897" s="203"/>
      <c r="U897" s="203"/>
      <c r="V897" s="203"/>
      <c r="W897" s="203"/>
      <c r="X897" s="203"/>
      <c r="Y897" s="203"/>
      <c r="Z897" s="203"/>
    </row>
    <row r="898" ht="15.75" customHeight="1">
      <c r="A898" s="203"/>
      <c r="B898" s="203"/>
      <c r="C898" s="203"/>
      <c r="D898" s="203"/>
      <c r="E898" s="203"/>
      <c r="F898" s="203"/>
      <c r="G898" s="203"/>
      <c r="H898" s="203"/>
      <c r="I898" s="203"/>
      <c r="J898" s="203"/>
      <c r="K898" s="203"/>
      <c r="L898" s="203"/>
      <c r="M898" s="203"/>
      <c r="N898" s="203"/>
      <c r="O898" s="203"/>
      <c r="P898" s="203"/>
      <c r="Q898" s="203"/>
      <c r="R898" s="203"/>
      <c r="S898" s="203"/>
      <c r="T898" s="203"/>
      <c r="U898" s="203"/>
      <c r="V898" s="203"/>
      <c r="W898" s="203"/>
      <c r="X898" s="203"/>
      <c r="Y898" s="203"/>
      <c r="Z898" s="203"/>
    </row>
    <row r="899" ht="15.75" customHeight="1">
      <c r="A899" s="203"/>
      <c r="B899" s="203"/>
      <c r="C899" s="203"/>
      <c r="D899" s="203"/>
      <c r="E899" s="203"/>
      <c r="F899" s="203"/>
      <c r="G899" s="203"/>
      <c r="H899" s="203"/>
      <c r="I899" s="203"/>
      <c r="J899" s="203"/>
      <c r="K899" s="203"/>
      <c r="L899" s="203"/>
      <c r="M899" s="203"/>
      <c r="N899" s="203"/>
      <c r="O899" s="203"/>
      <c r="P899" s="203"/>
      <c r="Q899" s="203"/>
      <c r="R899" s="203"/>
      <c r="S899" s="203"/>
      <c r="T899" s="203"/>
      <c r="U899" s="203"/>
      <c r="V899" s="203"/>
      <c r="W899" s="203"/>
      <c r="X899" s="203"/>
      <c r="Y899" s="203"/>
      <c r="Z899" s="203"/>
    </row>
    <row r="900" ht="15.75" customHeight="1">
      <c r="A900" s="203"/>
      <c r="B900" s="203"/>
      <c r="C900" s="203"/>
      <c r="D900" s="203"/>
      <c r="E900" s="203"/>
      <c r="F900" s="203"/>
      <c r="G900" s="203"/>
      <c r="H900" s="203"/>
      <c r="I900" s="203"/>
      <c r="J900" s="203"/>
      <c r="K900" s="203"/>
      <c r="L900" s="203"/>
      <c r="M900" s="203"/>
      <c r="N900" s="203"/>
      <c r="O900" s="203"/>
      <c r="P900" s="203"/>
      <c r="Q900" s="203"/>
      <c r="R900" s="203"/>
      <c r="S900" s="203"/>
      <c r="T900" s="203"/>
      <c r="U900" s="203"/>
      <c r="V900" s="203"/>
      <c r="W900" s="203"/>
      <c r="X900" s="203"/>
      <c r="Y900" s="203"/>
      <c r="Z900" s="203"/>
    </row>
    <row r="901" ht="15.75" customHeight="1">
      <c r="A901" s="203"/>
      <c r="B901" s="203"/>
      <c r="C901" s="203"/>
      <c r="D901" s="203"/>
      <c r="E901" s="203"/>
      <c r="F901" s="203"/>
      <c r="G901" s="203"/>
      <c r="H901" s="203"/>
      <c r="I901" s="203"/>
      <c r="J901" s="203"/>
      <c r="K901" s="203"/>
      <c r="L901" s="203"/>
      <c r="M901" s="203"/>
      <c r="N901" s="203"/>
      <c r="O901" s="203"/>
      <c r="P901" s="203"/>
      <c r="Q901" s="203"/>
      <c r="R901" s="203"/>
      <c r="S901" s="203"/>
      <c r="T901" s="203"/>
      <c r="U901" s="203"/>
      <c r="V901" s="203"/>
      <c r="W901" s="203"/>
      <c r="X901" s="203"/>
      <c r="Y901" s="203"/>
      <c r="Z901" s="203"/>
    </row>
    <row r="902" ht="15.75" customHeight="1">
      <c r="A902" s="203"/>
      <c r="B902" s="203"/>
      <c r="C902" s="203"/>
      <c r="D902" s="203"/>
      <c r="E902" s="203"/>
      <c r="F902" s="203"/>
      <c r="G902" s="203"/>
      <c r="H902" s="203"/>
      <c r="I902" s="203"/>
      <c r="J902" s="203"/>
      <c r="K902" s="203"/>
      <c r="L902" s="203"/>
      <c r="M902" s="203"/>
      <c r="N902" s="203"/>
      <c r="O902" s="203"/>
      <c r="P902" s="203"/>
      <c r="Q902" s="203"/>
      <c r="R902" s="203"/>
      <c r="S902" s="203"/>
      <c r="T902" s="203"/>
      <c r="U902" s="203"/>
      <c r="V902" s="203"/>
      <c r="W902" s="203"/>
      <c r="X902" s="203"/>
      <c r="Y902" s="203"/>
      <c r="Z902" s="203"/>
    </row>
    <row r="903" ht="15.75" customHeight="1">
      <c r="A903" s="203"/>
      <c r="B903" s="203"/>
      <c r="C903" s="203"/>
      <c r="D903" s="203"/>
      <c r="E903" s="203"/>
      <c r="F903" s="203"/>
      <c r="G903" s="203"/>
      <c r="H903" s="203"/>
      <c r="I903" s="203"/>
      <c r="J903" s="203"/>
      <c r="K903" s="203"/>
      <c r="L903" s="203"/>
      <c r="M903" s="203"/>
      <c r="N903" s="203"/>
      <c r="O903" s="203"/>
      <c r="P903" s="203"/>
      <c r="Q903" s="203"/>
      <c r="R903" s="203"/>
      <c r="S903" s="203"/>
      <c r="T903" s="203"/>
      <c r="U903" s="203"/>
      <c r="V903" s="203"/>
      <c r="W903" s="203"/>
      <c r="X903" s="203"/>
      <c r="Y903" s="203"/>
      <c r="Z903" s="203"/>
    </row>
    <row r="904" ht="15.75" customHeight="1">
      <c r="A904" s="203"/>
      <c r="B904" s="203"/>
      <c r="C904" s="203"/>
      <c r="D904" s="203"/>
      <c r="E904" s="203"/>
      <c r="F904" s="203"/>
      <c r="G904" s="203"/>
      <c r="H904" s="203"/>
      <c r="I904" s="203"/>
      <c r="J904" s="203"/>
      <c r="K904" s="203"/>
      <c r="L904" s="203"/>
      <c r="M904" s="203"/>
      <c r="N904" s="203"/>
      <c r="O904" s="203"/>
      <c r="P904" s="203"/>
      <c r="Q904" s="203"/>
      <c r="R904" s="203"/>
      <c r="S904" s="203"/>
      <c r="T904" s="203"/>
      <c r="U904" s="203"/>
      <c r="V904" s="203"/>
      <c r="W904" s="203"/>
      <c r="X904" s="203"/>
      <c r="Y904" s="203"/>
      <c r="Z904" s="203"/>
    </row>
    <row r="905" ht="15.75" customHeight="1">
      <c r="A905" s="203"/>
      <c r="B905" s="203"/>
      <c r="C905" s="203"/>
      <c r="D905" s="203"/>
      <c r="E905" s="203"/>
      <c r="F905" s="203"/>
      <c r="G905" s="203"/>
      <c r="H905" s="203"/>
      <c r="I905" s="203"/>
      <c r="J905" s="203"/>
      <c r="K905" s="203"/>
      <c r="L905" s="203"/>
      <c r="M905" s="203"/>
      <c r="N905" s="203"/>
      <c r="O905" s="203"/>
      <c r="P905" s="203"/>
      <c r="Q905" s="203"/>
      <c r="R905" s="203"/>
      <c r="S905" s="203"/>
      <c r="T905" s="203"/>
      <c r="U905" s="203"/>
      <c r="V905" s="203"/>
      <c r="W905" s="203"/>
      <c r="X905" s="203"/>
      <c r="Y905" s="203"/>
      <c r="Z905" s="203"/>
    </row>
    <row r="906" ht="15.75" customHeight="1">
      <c r="A906" s="203"/>
      <c r="B906" s="203"/>
      <c r="C906" s="203"/>
      <c r="D906" s="203"/>
      <c r="E906" s="203"/>
      <c r="F906" s="203"/>
      <c r="G906" s="203"/>
      <c r="H906" s="203"/>
      <c r="I906" s="203"/>
      <c r="J906" s="203"/>
      <c r="K906" s="203"/>
      <c r="L906" s="203"/>
      <c r="M906" s="203"/>
      <c r="N906" s="203"/>
      <c r="O906" s="203"/>
      <c r="P906" s="203"/>
      <c r="Q906" s="203"/>
      <c r="R906" s="203"/>
      <c r="S906" s="203"/>
      <c r="T906" s="203"/>
      <c r="U906" s="203"/>
      <c r="V906" s="203"/>
      <c r="W906" s="203"/>
      <c r="X906" s="203"/>
      <c r="Y906" s="203"/>
      <c r="Z906" s="203"/>
    </row>
    <row r="907" ht="15.75" customHeight="1">
      <c r="A907" s="203"/>
      <c r="B907" s="203"/>
      <c r="C907" s="203"/>
      <c r="D907" s="203"/>
      <c r="E907" s="203"/>
      <c r="F907" s="203"/>
      <c r="G907" s="203"/>
      <c r="H907" s="203"/>
      <c r="I907" s="203"/>
      <c r="J907" s="203"/>
      <c r="K907" s="203"/>
      <c r="L907" s="203"/>
      <c r="M907" s="203"/>
      <c r="N907" s="203"/>
      <c r="O907" s="203"/>
      <c r="P907" s="203"/>
      <c r="Q907" s="203"/>
      <c r="R907" s="203"/>
      <c r="S907" s="203"/>
      <c r="T907" s="203"/>
      <c r="U907" s="203"/>
      <c r="V907" s="203"/>
      <c r="W907" s="203"/>
      <c r="X907" s="203"/>
      <c r="Y907" s="203"/>
      <c r="Z907" s="203"/>
    </row>
    <row r="908" ht="15.75" customHeight="1">
      <c r="A908" s="203"/>
      <c r="B908" s="203"/>
      <c r="C908" s="203"/>
      <c r="D908" s="203"/>
      <c r="E908" s="203"/>
      <c r="F908" s="203"/>
      <c r="G908" s="203"/>
      <c r="H908" s="203"/>
      <c r="I908" s="203"/>
      <c r="J908" s="203"/>
      <c r="K908" s="203"/>
      <c r="L908" s="203"/>
      <c r="M908" s="203"/>
      <c r="N908" s="203"/>
      <c r="O908" s="203"/>
      <c r="P908" s="203"/>
      <c r="Q908" s="203"/>
      <c r="R908" s="203"/>
      <c r="S908" s="203"/>
      <c r="T908" s="203"/>
      <c r="U908" s="203"/>
      <c r="V908" s="203"/>
      <c r="W908" s="203"/>
      <c r="X908" s="203"/>
      <c r="Y908" s="203"/>
      <c r="Z908" s="203"/>
    </row>
    <row r="909" ht="15.75" customHeight="1">
      <c r="A909" s="203"/>
      <c r="B909" s="203"/>
      <c r="C909" s="203"/>
      <c r="D909" s="203"/>
      <c r="E909" s="203"/>
      <c r="F909" s="203"/>
      <c r="G909" s="203"/>
      <c r="H909" s="203"/>
      <c r="I909" s="203"/>
      <c r="J909" s="203"/>
      <c r="K909" s="203"/>
      <c r="L909" s="203"/>
      <c r="M909" s="203"/>
      <c r="N909" s="203"/>
      <c r="O909" s="203"/>
      <c r="P909" s="203"/>
      <c r="Q909" s="203"/>
      <c r="R909" s="203"/>
      <c r="S909" s="203"/>
      <c r="T909" s="203"/>
      <c r="U909" s="203"/>
      <c r="V909" s="203"/>
      <c r="W909" s="203"/>
      <c r="X909" s="203"/>
      <c r="Y909" s="203"/>
      <c r="Z909" s="203"/>
    </row>
    <row r="910" ht="15.75" customHeight="1">
      <c r="A910" s="203"/>
      <c r="B910" s="203"/>
      <c r="C910" s="203"/>
      <c r="D910" s="203"/>
      <c r="E910" s="203"/>
      <c r="F910" s="203"/>
      <c r="G910" s="203"/>
      <c r="H910" s="203"/>
      <c r="I910" s="203"/>
      <c r="J910" s="203"/>
      <c r="K910" s="203"/>
      <c r="L910" s="203"/>
      <c r="M910" s="203"/>
      <c r="N910" s="203"/>
      <c r="O910" s="203"/>
      <c r="P910" s="203"/>
      <c r="Q910" s="203"/>
      <c r="R910" s="203"/>
      <c r="S910" s="203"/>
      <c r="T910" s="203"/>
      <c r="U910" s="203"/>
      <c r="V910" s="203"/>
      <c r="W910" s="203"/>
      <c r="X910" s="203"/>
      <c r="Y910" s="203"/>
      <c r="Z910" s="203"/>
    </row>
    <row r="911" ht="15.75" customHeight="1">
      <c r="A911" s="203"/>
      <c r="B911" s="203"/>
      <c r="C911" s="203"/>
      <c r="D911" s="203"/>
      <c r="E911" s="203"/>
      <c r="F911" s="203"/>
      <c r="G911" s="203"/>
      <c r="H911" s="203"/>
      <c r="I911" s="203"/>
      <c r="J911" s="203"/>
      <c r="K911" s="203"/>
      <c r="L911" s="203"/>
      <c r="M911" s="203"/>
      <c r="N911" s="203"/>
      <c r="O911" s="203"/>
      <c r="P911" s="203"/>
      <c r="Q911" s="203"/>
      <c r="R911" s="203"/>
      <c r="S911" s="203"/>
      <c r="T911" s="203"/>
      <c r="U911" s="203"/>
      <c r="V911" s="203"/>
      <c r="W911" s="203"/>
      <c r="X911" s="203"/>
      <c r="Y911" s="203"/>
      <c r="Z911" s="203"/>
    </row>
    <row r="912" ht="15.75" customHeight="1">
      <c r="A912" s="203"/>
      <c r="B912" s="203"/>
      <c r="C912" s="203"/>
      <c r="D912" s="203"/>
      <c r="E912" s="203"/>
      <c r="F912" s="203"/>
      <c r="G912" s="203"/>
      <c r="H912" s="203"/>
      <c r="I912" s="203"/>
      <c r="J912" s="203"/>
      <c r="K912" s="203"/>
      <c r="L912" s="203"/>
      <c r="M912" s="203"/>
      <c r="N912" s="203"/>
      <c r="O912" s="203"/>
      <c r="P912" s="203"/>
      <c r="Q912" s="203"/>
      <c r="R912" s="203"/>
      <c r="S912" s="203"/>
      <c r="T912" s="203"/>
      <c r="U912" s="203"/>
      <c r="V912" s="203"/>
      <c r="W912" s="203"/>
      <c r="X912" s="203"/>
      <c r="Y912" s="203"/>
      <c r="Z912" s="203"/>
    </row>
    <row r="913" ht="15.75" customHeight="1">
      <c r="A913" s="203"/>
      <c r="B913" s="203"/>
      <c r="C913" s="203"/>
      <c r="D913" s="203"/>
      <c r="E913" s="203"/>
      <c r="F913" s="203"/>
      <c r="G913" s="203"/>
      <c r="H913" s="203"/>
      <c r="I913" s="203"/>
      <c r="J913" s="203"/>
      <c r="K913" s="203"/>
      <c r="L913" s="203"/>
      <c r="M913" s="203"/>
      <c r="N913" s="203"/>
      <c r="O913" s="203"/>
      <c r="P913" s="203"/>
      <c r="Q913" s="203"/>
      <c r="R913" s="203"/>
      <c r="S913" s="203"/>
      <c r="T913" s="203"/>
      <c r="U913" s="203"/>
      <c r="V913" s="203"/>
      <c r="W913" s="203"/>
      <c r="X913" s="203"/>
      <c r="Y913" s="203"/>
      <c r="Z913" s="203"/>
    </row>
    <row r="914" ht="15.75" customHeight="1">
      <c r="A914" s="203"/>
      <c r="B914" s="203"/>
      <c r="C914" s="203"/>
      <c r="D914" s="203"/>
      <c r="E914" s="203"/>
      <c r="F914" s="203"/>
      <c r="G914" s="203"/>
      <c r="H914" s="203"/>
      <c r="I914" s="203"/>
      <c r="J914" s="203"/>
      <c r="K914" s="203"/>
      <c r="L914" s="203"/>
      <c r="M914" s="203"/>
      <c r="N914" s="203"/>
      <c r="O914" s="203"/>
      <c r="P914" s="203"/>
      <c r="Q914" s="203"/>
      <c r="R914" s="203"/>
      <c r="S914" s="203"/>
      <c r="T914" s="203"/>
      <c r="U914" s="203"/>
      <c r="V914" s="203"/>
      <c r="W914" s="203"/>
      <c r="X914" s="203"/>
      <c r="Y914" s="203"/>
      <c r="Z914" s="203"/>
    </row>
    <row r="915" ht="15.75" customHeight="1">
      <c r="A915" s="203"/>
      <c r="B915" s="203"/>
      <c r="C915" s="203"/>
      <c r="D915" s="203"/>
      <c r="E915" s="203"/>
      <c r="F915" s="203"/>
      <c r="G915" s="203"/>
      <c r="H915" s="203"/>
      <c r="I915" s="203"/>
      <c r="J915" s="203"/>
      <c r="K915" s="203"/>
      <c r="L915" s="203"/>
      <c r="M915" s="203"/>
      <c r="N915" s="203"/>
      <c r="O915" s="203"/>
      <c r="P915" s="203"/>
      <c r="Q915" s="203"/>
      <c r="R915" s="203"/>
      <c r="S915" s="203"/>
      <c r="T915" s="203"/>
      <c r="U915" s="203"/>
      <c r="V915" s="203"/>
      <c r="W915" s="203"/>
      <c r="X915" s="203"/>
      <c r="Y915" s="203"/>
      <c r="Z915" s="203"/>
    </row>
    <row r="916" ht="15.75" customHeight="1">
      <c r="A916" s="203"/>
      <c r="B916" s="203"/>
      <c r="C916" s="203"/>
      <c r="D916" s="203"/>
      <c r="E916" s="203"/>
      <c r="F916" s="203"/>
      <c r="G916" s="203"/>
      <c r="H916" s="203"/>
      <c r="I916" s="203"/>
      <c r="J916" s="203"/>
      <c r="K916" s="203"/>
      <c r="L916" s="203"/>
      <c r="M916" s="203"/>
      <c r="N916" s="203"/>
      <c r="O916" s="203"/>
      <c r="P916" s="203"/>
      <c r="Q916" s="203"/>
      <c r="R916" s="203"/>
      <c r="S916" s="203"/>
      <c r="T916" s="203"/>
      <c r="U916" s="203"/>
      <c r="V916" s="203"/>
      <c r="W916" s="203"/>
      <c r="X916" s="203"/>
      <c r="Y916" s="203"/>
      <c r="Z916" s="203"/>
    </row>
    <row r="917" ht="15.75" customHeight="1">
      <c r="A917" s="203"/>
      <c r="B917" s="203"/>
      <c r="C917" s="203"/>
      <c r="D917" s="203"/>
      <c r="E917" s="203"/>
      <c r="F917" s="203"/>
      <c r="G917" s="203"/>
      <c r="H917" s="203"/>
      <c r="I917" s="203"/>
      <c r="J917" s="203"/>
      <c r="K917" s="203"/>
      <c r="L917" s="203"/>
      <c r="M917" s="203"/>
      <c r="N917" s="203"/>
      <c r="O917" s="203"/>
      <c r="P917" s="203"/>
      <c r="Q917" s="203"/>
      <c r="R917" s="203"/>
      <c r="S917" s="203"/>
      <c r="T917" s="203"/>
      <c r="U917" s="203"/>
      <c r="V917" s="203"/>
      <c r="W917" s="203"/>
      <c r="X917" s="203"/>
      <c r="Y917" s="203"/>
      <c r="Z917" s="203"/>
    </row>
    <row r="918" ht="15.75" customHeight="1">
      <c r="A918" s="203"/>
      <c r="B918" s="203"/>
      <c r="C918" s="203"/>
      <c r="D918" s="203"/>
      <c r="E918" s="203"/>
      <c r="F918" s="203"/>
      <c r="G918" s="203"/>
      <c r="H918" s="203"/>
      <c r="I918" s="203"/>
      <c r="J918" s="203"/>
      <c r="K918" s="203"/>
      <c r="L918" s="203"/>
      <c r="M918" s="203"/>
      <c r="N918" s="203"/>
      <c r="O918" s="203"/>
      <c r="P918" s="203"/>
      <c r="Q918" s="203"/>
      <c r="R918" s="203"/>
      <c r="S918" s="203"/>
      <c r="T918" s="203"/>
      <c r="U918" s="203"/>
      <c r="V918" s="203"/>
      <c r="W918" s="203"/>
      <c r="X918" s="203"/>
      <c r="Y918" s="203"/>
      <c r="Z918" s="203"/>
    </row>
    <row r="919" ht="15.75" customHeight="1">
      <c r="A919" s="203"/>
      <c r="B919" s="203"/>
      <c r="C919" s="203"/>
      <c r="D919" s="203"/>
      <c r="E919" s="203"/>
      <c r="F919" s="203"/>
      <c r="G919" s="203"/>
      <c r="H919" s="203"/>
      <c r="I919" s="203"/>
      <c r="J919" s="203"/>
      <c r="K919" s="203"/>
      <c r="L919" s="203"/>
      <c r="M919" s="203"/>
      <c r="N919" s="203"/>
      <c r="O919" s="203"/>
      <c r="P919" s="203"/>
      <c r="Q919" s="203"/>
      <c r="R919" s="203"/>
      <c r="S919" s="203"/>
      <c r="T919" s="203"/>
      <c r="U919" s="203"/>
      <c r="V919" s="203"/>
      <c r="W919" s="203"/>
      <c r="X919" s="203"/>
      <c r="Y919" s="203"/>
      <c r="Z919" s="203"/>
    </row>
    <row r="920" ht="15.75" customHeight="1">
      <c r="A920" s="203"/>
      <c r="B920" s="203"/>
      <c r="C920" s="203"/>
      <c r="D920" s="203"/>
      <c r="E920" s="203"/>
      <c r="F920" s="203"/>
      <c r="G920" s="203"/>
      <c r="H920" s="203"/>
      <c r="I920" s="203"/>
      <c r="J920" s="203"/>
      <c r="K920" s="203"/>
      <c r="L920" s="203"/>
      <c r="M920" s="203"/>
      <c r="N920" s="203"/>
      <c r="O920" s="203"/>
      <c r="P920" s="203"/>
      <c r="Q920" s="203"/>
      <c r="R920" s="203"/>
      <c r="S920" s="203"/>
      <c r="T920" s="203"/>
      <c r="U920" s="203"/>
      <c r="V920" s="203"/>
      <c r="W920" s="203"/>
      <c r="X920" s="203"/>
      <c r="Y920" s="203"/>
      <c r="Z920" s="203"/>
    </row>
    <row r="921" ht="15.75" customHeight="1">
      <c r="A921" s="203"/>
      <c r="B921" s="203"/>
      <c r="C921" s="203"/>
      <c r="D921" s="203"/>
      <c r="E921" s="203"/>
      <c r="F921" s="203"/>
      <c r="G921" s="203"/>
      <c r="H921" s="203"/>
      <c r="I921" s="203"/>
      <c r="J921" s="203"/>
      <c r="K921" s="203"/>
      <c r="L921" s="203"/>
      <c r="M921" s="203"/>
      <c r="N921" s="203"/>
      <c r="O921" s="203"/>
      <c r="P921" s="203"/>
      <c r="Q921" s="203"/>
      <c r="R921" s="203"/>
      <c r="S921" s="203"/>
      <c r="T921" s="203"/>
      <c r="U921" s="203"/>
      <c r="V921" s="203"/>
      <c r="W921" s="203"/>
      <c r="X921" s="203"/>
      <c r="Y921" s="203"/>
      <c r="Z921" s="203"/>
    </row>
    <row r="922" ht="15.75" customHeight="1">
      <c r="A922" s="203"/>
      <c r="B922" s="203"/>
      <c r="C922" s="203"/>
      <c r="D922" s="203"/>
      <c r="E922" s="203"/>
      <c r="F922" s="203"/>
      <c r="G922" s="203"/>
      <c r="H922" s="203"/>
      <c r="I922" s="203"/>
      <c r="J922" s="203"/>
      <c r="K922" s="203"/>
      <c r="L922" s="203"/>
      <c r="M922" s="203"/>
      <c r="N922" s="203"/>
      <c r="O922" s="203"/>
      <c r="P922" s="203"/>
      <c r="Q922" s="203"/>
      <c r="R922" s="203"/>
      <c r="S922" s="203"/>
      <c r="T922" s="203"/>
      <c r="U922" s="203"/>
      <c r="V922" s="203"/>
      <c r="W922" s="203"/>
      <c r="X922" s="203"/>
      <c r="Y922" s="203"/>
      <c r="Z922" s="203"/>
    </row>
    <row r="923" ht="15.75" customHeight="1">
      <c r="A923" s="203"/>
      <c r="B923" s="203"/>
      <c r="C923" s="203"/>
      <c r="D923" s="203"/>
      <c r="E923" s="203"/>
      <c r="F923" s="203"/>
      <c r="G923" s="203"/>
      <c r="H923" s="203"/>
      <c r="I923" s="203"/>
      <c r="J923" s="203"/>
      <c r="K923" s="203"/>
      <c r="L923" s="203"/>
      <c r="M923" s="203"/>
      <c r="N923" s="203"/>
      <c r="O923" s="203"/>
      <c r="P923" s="203"/>
      <c r="Q923" s="203"/>
      <c r="R923" s="203"/>
      <c r="S923" s="203"/>
      <c r="T923" s="203"/>
      <c r="U923" s="203"/>
      <c r="V923" s="203"/>
      <c r="W923" s="203"/>
      <c r="X923" s="203"/>
      <c r="Y923" s="203"/>
      <c r="Z923" s="203"/>
    </row>
    <row r="924" ht="15.75" customHeight="1">
      <c r="A924" s="203"/>
      <c r="B924" s="203"/>
      <c r="C924" s="203"/>
      <c r="D924" s="203"/>
      <c r="E924" s="203"/>
      <c r="F924" s="203"/>
      <c r="G924" s="203"/>
      <c r="H924" s="203"/>
      <c r="I924" s="203"/>
      <c r="J924" s="203"/>
      <c r="K924" s="203"/>
      <c r="L924" s="203"/>
      <c r="M924" s="203"/>
      <c r="N924" s="203"/>
      <c r="O924" s="203"/>
      <c r="P924" s="203"/>
      <c r="Q924" s="203"/>
      <c r="R924" s="203"/>
      <c r="S924" s="203"/>
      <c r="T924" s="203"/>
      <c r="U924" s="203"/>
      <c r="V924" s="203"/>
      <c r="W924" s="203"/>
      <c r="X924" s="203"/>
      <c r="Y924" s="203"/>
      <c r="Z924" s="203"/>
    </row>
    <row r="925" ht="15.75" customHeight="1">
      <c r="A925" s="203"/>
      <c r="B925" s="203"/>
      <c r="C925" s="203"/>
      <c r="D925" s="203"/>
      <c r="E925" s="203"/>
      <c r="F925" s="203"/>
      <c r="G925" s="203"/>
      <c r="H925" s="203"/>
      <c r="I925" s="203"/>
      <c r="J925" s="203"/>
      <c r="K925" s="203"/>
      <c r="L925" s="203"/>
      <c r="M925" s="203"/>
      <c r="N925" s="203"/>
      <c r="O925" s="203"/>
      <c r="P925" s="203"/>
      <c r="Q925" s="203"/>
      <c r="R925" s="203"/>
      <c r="S925" s="203"/>
      <c r="T925" s="203"/>
      <c r="U925" s="203"/>
      <c r="V925" s="203"/>
      <c r="W925" s="203"/>
      <c r="X925" s="203"/>
      <c r="Y925" s="203"/>
      <c r="Z925" s="203"/>
    </row>
    <row r="926" ht="15.75" customHeight="1">
      <c r="A926" s="203"/>
      <c r="B926" s="203"/>
      <c r="C926" s="203"/>
      <c r="D926" s="203"/>
      <c r="E926" s="203"/>
      <c r="F926" s="203"/>
      <c r="G926" s="203"/>
      <c r="H926" s="203"/>
      <c r="I926" s="203"/>
      <c r="J926" s="203"/>
      <c r="K926" s="203"/>
      <c r="L926" s="203"/>
      <c r="M926" s="203"/>
      <c r="N926" s="203"/>
      <c r="O926" s="203"/>
      <c r="P926" s="203"/>
      <c r="Q926" s="203"/>
      <c r="R926" s="203"/>
      <c r="S926" s="203"/>
      <c r="T926" s="203"/>
      <c r="U926" s="203"/>
      <c r="V926" s="203"/>
      <c r="W926" s="203"/>
      <c r="X926" s="203"/>
      <c r="Y926" s="203"/>
      <c r="Z926" s="203"/>
    </row>
    <row r="927" ht="15.75" customHeight="1">
      <c r="A927" s="203"/>
      <c r="B927" s="203"/>
      <c r="C927" s="203"/>
      <c r="D927" s="203"/>
      <c r="E927" s="203"/>
      <c r="F927" s="203"/>
      <c r="G927" s="203"/>
      <c r="H927" s="203"/>
      <c r="I927" s="203"/>
      <c r="J927" s="203"/>
      <c r="K927" s="203"/>
      <c r="L927" s="203"/>
      <c r="M927" s="203"/>
      <c r="N927" s="203"/>
      <c r="O927" s="203"/>
      <c r="P927" s="203"/>
      <c r="Q927" s="203"/>
      <c r="R927" s="203"/>
      <c r="S927" s="203"/>
      <c r="T927" s="203"/>
      <c r="U927" s="203"/>
      <c r="V927" s="203"/>
      <c r="W927" s="203"/>
      <c r="X927" s="203"/>
      <c r="Y927" s="203"/>
      <c r="Z927" s="203"/>
    </row>
    <row r="928" ht="15.75" customHeight="1">
      <c r="A928" s="203"/>
      <c r="B928" s="203"/>
      <c r="C928" s="203"/>
      <c r="D928" s="203"/>
      <c r="E928" s="203"/>
      <c r="F928" s="203"/>
      <c r="G928" s="203"/>
      <c r="H928" s="203"/>
      <c r="I928" s="203"/>
      <c r="J928" s="203"/>
      <c r="K928" s="203"/>
      <c r="L928" s="203"/>
      <c r="M928" s="203"/>
      <c r="N928" s="203"/>
      <c r="O928" s="203"/>
      <c r="P928" s="203"/>
      <c r="Q928" s="203"/>
      <c r="R928" s="203"/>
      <c r="S928" s="203"/>
      <c r="T928" s="203"/>
      <c r="U928" s="203"/>
      <c r="V928" s="203"/>
      <c r="W928" s="203"/>
      <c r="X928" s="203"/>
      <c r="Y928" s="203"/>
      <c r="Z928" s="203"/>
    </row>
    <row r="929" ht="15.75" customHeight="1">
      <c r="A929" s="203"/>
      <c r="B929" s="203"/>
      <c r="C929" s="203"/>
      <c r="D929" s="203"/>
      <c r="E929" s="203"/>
      <c r="F929" s="203"/>
      <c r="G929" s="203"/>
      <c r="H929" s="203"/>
      <c r="I929" s="203"/>
      <c r="J929" s="203"/>
      <c r="K929" s="203"/>
      <c r="L929" s="203"/>
      <c r="M929" s="203"/>
      <c r="N929" s="203"/>
      <c r="O929" s="203"/>
      <c r="P929" s="203"/>
      <c r="Q929" s="203"/>
      <c r="R929" s="203"/>
      <c r="S929" s="203"/>
      <c r="T929" s="203"/>
      <c r="U929" s="203"/>
      <c r="V929" s="203"/>
      <c r="W929" s="203"/>
      <c r="X929" s="203"/>
      <c r="Y929" s="203"/>
      <c r="Z929" s="203"/>
    </row>
    <row r="930" ht="15.75" customHeight="1">
      <c r="A930" s="203"/>
      <c r="B930" s="203"/>
      <c r="C930" s="203"/>
      <c r="D930" s="203"/>
      <c r="E930" s="203"/>
      <c r="F930" s="203"/>
      <c r="G930" s="203"/>
      <c r="H930" s="203"/>
      <c r="I930" s="203"/>
      <c r="J930" s="203"/>
      <c r="K930" s="203"/>
      <c r="L930" s="203"/>
      <c r="M930" s="203"/>
      <c r="N930" s="203"/>
      <c r="O930" s="203"/>
      <c r="P930" s="203"/>
      <c r="Q930" s="203"/>
      <c r="R930" s="203"/>
      <c r="S930" s="203"/>
      <c r="T930" s="203"/>
      <c r="U930" s="203"/>
      <c r="V930" s="203"/>
      <c r="W930" s="203"/>
      <c r="X930" s="203"/>
      <c r="Y930" s="203"/>
      <c r="Z930" s="203"/>
    </row>
    <row r="931" ht="15.75" customHeight="1">
      <c r="A931" s="203"/>
      <c r="B931" s="203"/>
      <c r="C931" s="203"/>
      <c r="D931" s="203"/>
      <c r="E931" s="203"/>
      <c r="F931" s="203"/>
      <c r="G931" s="203"/>
      <c r="H931" s="203"/>
      <c r="I931" s="203"/>
      <c r="J931" s="203"/>
      <c r="K931" s="203"/>
      <c r="L931" s="203"/>
      <c r="M931" s="203"/>
      <c r="N931" s="203"/>
      <c r="O931" s="203"/>
      <c r="P931" s="203"/>
      <c r="Q931" s="203"/>
      <c r="R931" s="203"/>
      <c r="S931" s="203"/>
      <c r="T931" s="203"/>
      <c r="U931" s="203"/>
      <c r="V931" s="203"/>
      <c r="W931" s="203"/>
      <c r="X931" s="203"/>
      <c r="Y931" s="203"/>
      <c r="Z931" s="203"/>
    </row>
    <row r="932" ht="15.75" customHeight="1">
      <c r="A932" s="203"/>
      <c r="B932" s="203"/>
      <c r="C932" s="203"/>
      <c r="D932" s="203"/>
      <c r="E932" s="203"/>
      <c r="F932" s="203"/>
      <c r="G932" s="203"/>
      <c r="H932" s="203"/>
      <c r="I932" s="203"/>
      <c r="J932" s="203"/>
      <c r="K932" s="203"/>
      <c r="L932" s="203"/>
      <c r="M932" s="203"/>
      <c r="N932" s="203"/>
      <c r="O932" s="203"/>
      <c r="P932" s="203"/>
      <c r="Q932" s="203"/>
      <c r="R932" s="203"/>
      <c r="S932" s="203"/>
      <c r="T932" s="203"/>
      <c r="U932" s="203"/>
      <c r="V932" s="203"/>
      <c r="W932" s="203"/>
      <c r="X932" s="203"/>
      <c r="Y932" s="203"/>
      <c r="Z932" s="203"/>
    </row>
    <row r="933" ht="15.75" customHeight="1">
      <c r="A933" s="203"/>
      <c r="B933" s="203"/>
      <c r="C933" s="203"/>
      <c r="D933" s="203"/>
      <c r="E933" s="203"/>
      <c r="F933" s="203"/>
      <c r="G933" s="203"/>
      <c r="H933" s="203"/>
      <c r="I933" s="203"/>
      <c r="J933" s="203"/>
      <c r="K933" s="203"/>
      <c r="L933" s="203"/>
      <c r="M933" s="203"/>
      <c r="N933" s="203"/>
      <c r="O933" s="203"/>
      <c r="P933" s="203"/>
      <c r="Q933" s="203"/>
      <c r="R933" s="203"/>
      <c r="S933" s="203"/>
      <c r="T933" s="203"/>
      <c r="U933" s="203"/>
      <c r="V933" s="203"/>
      <c r="W933" s="203"/>
      <c r="X933" s="203"/>
      <c r="Y933" s="203"/>
      <c r="Z933" s="203"/>
    </row>
    <row r="934" ht="15.75" customHeight="1">
      <c r="A934" s="203"/>
      <c r="B934" s="203"/>
      <c r="C934" s="203"/>
      <c r="D934" s="203"/>
      <c r="E934" s="203"/>
      <c r="F934" s="203"/>
      <c r="G934" s="203"/>
      <c r="H934" s="203"/>
      <c r="I934" s="203"/>
      <c r="J934" s="203"/>
      <c r="K934" s="203"/>
      <c r="L934" s="203"/>
      <c r="M934" s="203"/>
      <c r="N934" s="203"/>
      <c r="O934" s="203"/>
      <c r="P934" s="203"/>
      <c r="Q934" s="203"/>
      <c r="R934" s="203"/>
      <c r="S934" s="203"/>
      <c r="T934" s="203"/>
      <c r="U934" s="203"/>
      <c r="V934" s="203"/>
      <c r="W934" s="203"/>
      <c r="X934" s="203"/>
      <c r="Y934" s="203"/>
      <c r="Z934" s="203"/>
    </row>
    <row r="935" ht="15.75" customHeight="1">
      <c r="A935" s="203"/>
      <c r="B935" s="203"/>
      <c r="C935" s="203"/>
      <c r="D935" s="203"/>
      <c r="E935" s="203"/>
      <c r="F935" s="203"/>
      <c r="G935" s="203"/>
      <c r="H935" s="203"/>
      <c r="I935" s="203"/>
      <c r="J935" s="203"/>
      <c r="K935" s="203"/>
      <c r="L935" s="203"/>
      <c r="M935" s="203"/>
      <c r="N935" s="203"/>
      <c r="O935" s="203"/>
      <c r="P935" s="203"/>
      <c r="Q935" s="203"/>
      <c r="R935" s="203"/>
      <c r="S935" s="203"/>
      <c r="T935" s="203"/>
      <c r="U935" s="203"/>
      <c r="V935" s="203"/>
      <c r="W935" s="203"/>
      <c r="X935" s="203"/>
      <c r="Y935" s="203"/>
      <c r="Z935" s="203"/>
    </row>
    <row r="936" ht="15.75" customHeight="1">
      <c r="A936" s="203"/>
      <c r="B936" s="203"/>
      <c r="C936" s="203"/>
      <c r="D936" s="203"/>
      <c r="E936" s="203"/>
      <c r="F936" s="203"/>
      <c r="G936" s="203"/>
      <c r="H936" s="203"/>
      <c r="I936" s="203"/>
      <c r="J936" s="203"/>
      <c r="K936" s="203"/>
      <c r="L936" s="203"/>
      <c r="M936" s="203"/>
      <c r="N936" s="203"/>
      <c r="O936" s="203"/>
      <c r="P936" s="203"/>
      <c r="Q936" s="203"/>
      <c r="R936" s="203"/>
      <c r="S936" s="203"/>
      <c r="T936" s="203"/>
      <c r="U936" s="203"/>
      <c r="V936" s="203"/>
      <c r="W936" s="203"/>
      <c r="X936" s="203"/>
      <c r="Y936" s="203"/>
      <c r="Z936" s="203"/>
    </row>
    <row r="937" ht="15.75" customHeight="1">
      <c r="A937" s="203"/>
      <c r="B937" s="203"/>
      <c r="C937" s="203"/>
      <c r="D937" s="203"/>
      <c r="E937" s="203"/>
      <c r="F937" s="203"/>
      <c r="G937" s="203"/>
      <c r="H937" s="203"/>
      <c r="I937" s="203"/>
      <c r="J937" s="203"/>
      <c r="K937" s="203"/>
      <c r="L937" s="203"/>
      <c r="M937" s="203"/>
      <c r="N937" s="203"/>
      <c r="O937" s="203"/>
      <c r="P937" s="203"/>
      <c r="Q937" s="203"/>
      <c r="R937" s="203"/>
      <c r="S937" s="203"/>
      <c r="T937" s="203"/>
      <c r="U937" s="203"/>
      <c r="V937" s="203"/>
      <c r="W937" s="203"/>
      <c r="X937" s="203"/>
      <c r="Y937" s="203"/>
      <c r="Z937" s="203"/>
    </row>
    <row r="938" ht="15.75" customHeight="1">
      <c r="A938" s="203"/>
      <c r="B938" s="203"/>
      <c r="C938" s="203"/>
      <c r="D938" s="203"/>
      <c r="E938" s="203"/>
      <c r="F938" s="203"/>
      <c r="G938" s="203"/>
      <c r="H938" s="203"/>
      <c r="I938" s="203"/>
      <c r="J938" s="203"/>
      <c r="K938" s="203"/>
      <c r="L938" s="203"/>
      <c r="M938" s="203"/>
      <c r="N938" s="203"/>
      <c r="O938" s="203"/>
      <c r="P938" s="203"/>
      <c r="Q938" s="203"/>
      <c r="R938" s="203"/>
      <c r="S938" s="203"/>
      <c r="T938" s="203"/>
      <c r="U938" s="203"/>
      <c r="V938" s="203"/>
      <c r="W938" s="203"/>
      <c r="X938" s="203"/>
      <c r="Y938" s="203"/>
      <c r="Z938" s="203"/>
    </row>
    <row r="939" ht="15.75" customHeight="1">
      <c r="A939" s="203"/>
      <c r="B939" s="203"/>
      <c r="C939" s="203"/>
      <c r="D939" s="203"/>
      <c r="E939" s="203"/>
      <c r="F939" s="203"/>
      <c r="G939" s="203"/>
      <c r="H939" s="203"/>
      <c r="I939" s="203"/>
      <c r="J939" s="203"/>
      <c r="K939" s="203"/>
      <c r="L939" s="203"/>
      <c r="M939" s="203"/>
      <c r="N939" s="203"/>
      <c r="O939" s="203"/>
      <c r="P939" s="203"/>
      <c r="Q939" s="203"/>
      <c r="R939" s="203"/>
      <c r="S939" s="203"/>
      <c r="T939" s="203"/>
      <c r="U939" s="203"/>
      <c r="V939" s="203"/>
      <c r="W939" s="203"/>
      <c r="X939" s="203"/>
      <c r="Y939" s="203"/>
      <c r="Z939" s="203"/>
    </row>
    <row r="940" ht="15.75" customHeight="1">
      <c r="A940" s="203"/>
      <c r="B940" s="203"/>
      <c r="C940" s="203"/>
      <c r="D940" s="203"/>
      <c r="E940" s="203"/>
      <c r="F940" s="203"/>
      <c r="G940" s="203"/>
      <c r="H940" s="203"/>
      <c r="I940" s="203"/>
      <c r="J940" s="203"/>
      <c r="K940" s="203"/>
      <c r="L940" s="203"/>
      <c r="M940" s="203"/>
      <c r="N940" s="203"/>
      <c r="O940" s="203"/>
      <c r="P940" s="203"/>
      <c r="Q940" s="203"/>
      <c r="R940" s="203"/>
      <c r="S940" s="203"/>
      <c r="T940" s="203"/>
      <c r="U940" s="203"/>
      <c r="V940" s="203"/>
      <c r="W940" s="203"/>
      <c r="X940" s="203"/>
      <c r="Y940" s="203"/>
      <c r="Z940" s="203"/>
    </row>
    <row r="941" ht="15.75" customHeight="1">
      <c r="A941" s="203"/>
      <c r="B941" s="203"/>
      <c r="C941" s="203"/>
      <c r="D941" s="203"/>
      <c r="E941" s="203"/>
      <c r="F941" s="203"/>
      <c r="G941" s="203"/>
      <c r="H941" s="203"/>
      <c r="I941" s="203"/>
      <c r="J941" s="203"/>
      <c r="K941" s="203"/>
      <c r="L941" s="203"/>
      <c r="M941" s="203"/>
      <c r="N941" s="203"/>
      <c r="O941" s="203"/>
      <c r="P941" s="203"/>
      <c r="Q941" s="203"/>
      <c r="R941" s="203"/>
      <c r="S941" s="203"/>
      <c r="T941" s="203"/>
      <c r="U941" s="203"/>
      <c r="V941" s="203"/>
      <c r="W941" s="203"/>
      <c r="X941" s="203"/>
      <c r="Y941" s="203"/>
      <c r="Z941" s="203"/>
    </row>
    <row r="942" ht="15.75" customHeight="1">
      <c r="A942" s="203"/>
      <c r="B942" s="203"/>
      <c r="C942" s="203"/>
      <c r="D942" s="203"/>
      <c r="E942" s="203"/>
      <c r="F942" s="203"/>
      <c r="G942" s="203"/>
      <c r="H942" s="203"/>
      <c r="I942" s="203"/>
      <c r="J942" s="203"/>
      <c r="K942" s="203"/>
      <c r="L942" s="203"/>
      <c r="M942" s="203"/>
      <c r="N942" s="203"/>
      <c r="O942" s="203"/>
      <c r="P942" s="203"/>
      <c r="Q942" s="203"/>
      <c r="R942" s="203"/>
      <c r="S942" s="203"/>
      <c r="T942" s="203"/>
      <c r="U942" s="203"/>
      <c r="V942" s="203"/>
      <c r="W942" s="203"/>
      <c r="X942" s="203"/>
      <c r="Y942" s="203"/>
      <c r="Z942" s="203"/>
    </row>
    <row r="943" ht="15.75" customHeight="1">
      <c r="A943" s="203"/>
      <c r="B943" s="203"/>
      <c r="C943" s="203"/>
      <c r="D943" s="203"/>
      <c r="E943" s="203"/>
      <c r="F943" s="203"/>
      <c r="G943" s="203"/>
      <c r="H943" s="203"/>
      <c r="I943" s="203"/>
      <c r="J943" s="203"/>
      <c r="K943" s="203"/>
      <c r="L943" s="203"/>
      <c r="M943" s="203"/>
      <c r="N943" s="203"/>
      <c r="O943" s="203"/>
      <c r="P943" s="203"/>
      <c r="Q943" s="203"/>
      <c r="R943" s="203"/>
      <c r="S943" s="203"/>
      <c r="T943" s="203"/>
      <c r="U943" s="203"/>
      <c r="V943" s="203"/>
      <c r="W943" s="203"/>
      <c r="X943" s="203"/>
      <c r="Y943" s="203"/>
      <c r="Z943" s="203"/>
    </row>
    <row r="944" ht="15.75" customHeight="1">
      <c r="A944" s="203"/>
      <c r="B944" s="203"/>
      <c r="C944" s="203"/>
      <c r="D944" s="203"/>
      <c r="E944" s="203"/>
      <c r="F944" s="203"/>
      <c r="G944" s="203"/>
      <c r="H944" s="203"/>
      <c r="I944" s="203"/>
      <c r="J944" s="203"/>
      <c r="K944" s="203"/>
      <c r="L944" s="203"/>
      <c r="M944" s="203"/>
      <c r="N944" s="203"/>
      <c r="O944" s="203"/>
      <c r="P944" s="203"/>
      <c r="Q944" s="203"/>
      <c r="R944" s="203"/>
      <c r="S944" s="203"/>
      <c r="T944" s="203"/>
      <c r="U944" s="203"/>
      <c r="V944" s="203"/>
      <c r="W944" s="203"/>
      <c r="X944" s="203"/>
      <c r="Y944" s="203"/>
      <c r="Z944" s="203"/>
    </row>
    <row r="945" ht="15.75" customHeight="1">
      <c r="A945" s="203"/>
      <c r="B945" s="203"/>
      <c r="C945" s="203"/>
      <c r="D945" s="203"/>
      <c r="E945" s="203"/>
      <c r="F945" s="203"/>
      <c r="G945" s="203"/>
      <c r="H945" s="203"/>
      <c r="I945" s="203"/>
      <c r="J945" s="203"/>
      <c r="K945" s="203"/>
      <c r="L945" s="203"/>
      <c r="M945" s="203"/>
      <c r="N945" s="203"/>
      <c r="O945" s="203"/>
      <c r="P945" s="203"/>
      <c r="Q945" s="203"/>
      <c r="R945" s="203"/>
      <c r="S945" s="203"/>
      <c r="T945" s="203"/>
      <c r="U945" s="203"/>
      <c r="V945" s="203"/>
      <c r="W945" s="203"/>
      <c r="X945" s="203"/>
      <c r="Y945" s="203"/>
      <c r="Z945" s="203"/>
    </row>
    <row r="946" ht="15.75" customHeight="1">
      <c r="A946" s="203"/>
      <c r="B946" s="203"/>
      <c r="C946" s="203"/>
      <c r="D946" s="203"/>
      <c r="E946" s="203"/>
      <c r="F946" s="203"/>
      <c r="G946" s="203"/>
      <c r="H946" s="203"/>
      <c r="I946" s="203"/>
      <c r="J946" s="203"/>
      <c r="K946" s="203"/>
      <c r="L946" s="203"/>
      <c r="M946" s="203"/>
      <c r="N946" s="203"/>
      <c r="O946" s="203"/>
      <c r="P946" s="203"/>
      <c r="Q946" s="203"/>
      <c r="R946" s="203"/>
      <c r="S946" s="203"/>
      <c r="T946" s="203"/>
      <c r="U946" s="203"/>
      <c r="V946" s="203"/>
      <c r="W946" s="203"/>
      <c r="X946" s="203"/>
      <c r="Y946" s="203"/>
      <c r="Z946" s="203"/>
    </row>
    <row r="947" ht="15.75" customHeight="1">
      <c r="A947" s="203"/>
      <c r="B947" s="203"/>
      <c r="C947" s="203"/>
      <c r="D947" s="203"/>
      <c r="E947" s="203"/>
      <c r="F947" s="203"/>
      <c r="G947" s="203"/>
      <c r="H947" s="203"/>
      <c r="I947" s="203"/>
      <c r="J947" s="203"/>
      <c r="K947" s="203"/>
      <c r="L947" s="203"/>
      <c r="M947" s="203"/>
      <c r="N947" s="203"/>
      <c r="O947" s="203"/>
      <c r="P947" s="203"/>
      <c r="Q947" s="203"/>
      <c r="R947" s="203"/>
      <c r="S947" s="203"/>
      <c r="T947" s="203"/>
      <c r="U947" s="203"/>
      <c r="V947" s="203"/>
      <c r="W947" s="203"/>
      <c r="X947" s="203"/>
      <c r="Y947" s="203"/>
      <c r="Z947" s="203"/>
    </row>
    <row r="948" ht="15.75" customHeight="1">
      <c r="A948" s="203"/>
      <c r="B948" s="203"/>
      <c r="C948" s="203"/>
      <c r="D948" s="203"/>
      <c r="E948" s="203"/>
      <c r="F948" s="203"/>
      <c r="G948" s="203"/>
      <c r="H948" s="203"/>
      <c r="I948" s="203"/>
      <c r="J948" s="203"/>
      <c r="K948" s="203"/>
      <c r="L948" s="203"/>
      <c r="M948" s="203"/>
      <c r="N948" s="203"/>
      <c r="O948" s="203"/>
      <c r="P948" s="203"/>
      <c r="Q948" s="203"/>
      <c r="R948" s="203"/>
      <c r="S948" s="203"/>
      <c r="T948" s="203"/>
      <c r="U948" s="203"/>
      <c r="V948" s="203"/>
      <c r="W948" s="203"/>
      <c r="X948" s="203"/>
      <c r="Y948" s="203"/>
      <c r="Z948" s="203"/>
    </row>
    <row r="949" ht="15.75" customHeight="1">
      <c r="A949" s="203"/>
      <c r="B949" s="203"/>
      <c r="C949" s="203"/>
      <c r="D949" s="203"/>
      <c r="E949" s="203"/>
      <c r="F949" s="203"/>
      <c r="G949" s="203"/>
      <c r="H949" s="203"/>
      <c r="I949" s="203"/>
      <c r="J949" s="203"/>
      <c r="K949" s="203"/>
      <c r="L949" s="203"/>
      <c r="M949" s="203"/>
      <c r="N949" s="203"/>
      <c r="O949" s="203"/>
      <c r="P949" s="203"/>
      <c r="Q949" s="203"/>
      <c r="R949" s="203"/>
      <c r="S949" s="203"/>
      <c r="T949" s="203"/>
      <c r="U949" s="203"/>
      <c r="V949" s="203"/>
      <c r="W949" s="203"/>
      <c r="X949" s="203"/>
      <c r="Y949" s="203"/>
      <c r="Z949" s="203"/>
    </row>
    <row r="950" ht="15.75" customHeight="1">
      <c r="A950" s="203"/>
      <c r="B950" s="203"/>
      <c r="C950" s="203"/>
      <c r="D950" s="203"/>
      <c r="E950" s="203"/>
      <c r="F950" s="203"/>
      <c r="G950" s="203"/>
      <c r="H950" s="203"/>
      <c r="I950" s="203"/>
      <c r="J950" s="203"/>
      <c r="K950" s="203"/>
      <c r="L950" s="203"/>
      <c r="M950" s="203"/>
      <c r="N950" s="203"/>
      <c r="O950" s="203"/>
      <c r="P950" s="203"/>
      <c r="Q950" s="203"/>
      <c r="R950" s="203"/>
      <c r="S950" s="203"/>
      <c r="T950" s="203"/>
      <c r="U950" s="203"/>
      <c r="V950" s="203"/>
      <c r="W950" s="203"/>
      <c r="X950" s="203"/>
      <c r="Y950" s="203"/>
      <c r="Z950" s="203"/>
    </row>
    <row r="951" ht="15.75" customHeight="1">
      <c r="A951" s="203"/>
      <c r="B951" s="203"/>
      <c r="C951" s="203"/>
      <c r="D951" s="203"/>
      <c r="E951" s="203"/>
      <c r="F951" s="203"/>
      <c r="G951" s="203"/>
      <c r="H951" s="203"/>
      <c r="I951" s="203"/>
      <c r="J951" s="203"/>
      <c r="K951" s="203"/>
      <c r="L951" s="203"/>
      <c r="M951" s="203"/>
      <c r="N951" s="203"/>
      <c r="O951" s="203"/>
      <c r="P951" s="203"/>
      <c r="Q951" s="203"/>
      <c r="R951" s="203"/>
      <c r="S951" s="203"/>
      <c r="T951" s="203"/>
      <c r="U951" s="203"/>
      <c r="V951" s="203"/>
      <c r="W951" s="203"/>
      <c r="X951" s="203"/>
      <c r="Y951" s="203"/>
      <c r="Z951" s="203"/>
    </row>
    <row r="952" ht="15.75" customHeight="1">
      <c r="A952" s="203"/>
      <c r="B952" s="203"/>
      <c r="C952" s="203"/>
      <c r="D952" s="203"/>
      <c r="E952" s="203"/>
      <c r="F952" s="203"/>
      <c r="G952" s="203"/>
      <c r="H952" s="203"/>
      <c r="I952" s="203"/>
      <c r="J952" s="203"/>
      <c r="K952" s="203"/>
      <c r="L952" s="203"/>
      <c r="M952" s="203"/>
      <c r="N952" s="203"/>
      <c r="O952" s="203"/>
      <c r="P952" s="203"/>
      <c r="Q952" s="203"/>
      <c r="R952" s="203"/>
      <c r="S952" s="203"/>
      <c r="T952" s="203"/>
      <c r="U952" s="203"/>
      <c r="V952" s="203"/>
      <c r="W952" s="203"/>
      <c r="X952" s="203"/>
      <c r="Y952" s="203"/>
      <c r="Z952" s="203"/>
    </row>
    <row r="953" ht="15.75" customHeight="1">
      <c r="A953" s="203"/>
      <c r="B953" s="203"/>
      <c r="C953" s="203"/>
      <c r="D953" s="203"/>
      <c r="E953" s="203"/>
      <c r="F953" s="203"/>
      <c r="G953" s="203"/>
      <c r="H953" s="203"/>
      <c r="I953" s="203"/>
      <c r="J953" s="203"/>
      <c r="K953" s="203"/>
      <c r="L953" s="203"/>
      <c r="M953" s="203"/>
      <c r="N953" s="203"/>
      <c r="O953" s="203"/>
      <c r="P953" s="203"/>
      <c r="Q953" s="203"/>
      <c r="R953" s="203"/>
      <c r="S953" s="203"/>
      <c r="T953" s="203"/>
      <c r="U953" s="203"/>
      <c r="V953" s="203"/>
      <c r="W953" s="203"/>
      <c r="X953" s="203"/>
      <c r="Y953" s="203"/>
      <c r="Z953" s="203"/>
    </row>
    <row r="954" ht="15.75" customHeight="1">
      <c r="A954" s="203"/>
      <c r="B954" s="203"/>
      <c r="C954" s="203"/>
      <c r="D954" s="203"/>
      <c r="E954" s="203"/>
      <c r="F954" s="203"/>
      <c r="G954" s="203"/>
      <c r="H954" s="203"/>
      <c r="I954" s="203"/>
      <c r="J954" s="203"/>
      <c r="K954" s="203"/>
      <c r="L954" s="203"/>
      <c r="M954" s="203"/>
      <c r="N954" s="203"/>
      <c r="O954" s="203"/>
      <c r="P954" s="203"/>
      <c r="Q954" s="203"/>
      <c r="R954" s="203"/>
      <c r="S954" s="203"/>
      <c r="T954" s="203"/>
      <c r="U954" s="203"/>
      <c r="V954" s="203"/>
      <c r="W954" s="203"/>
      <c r="X954" s="203"/>
      <c r="Y954" s="203"/>
      <c r="Z954" s="203"/>
    </row>
    <row r="955" ht="15.75" customHeight="1">
      <c r="A955" s="203"/>
      <c r="B955" s="203"/>
      <c r="C955" s="203"/>
      <c r="D955" s="203"/>
      <c r="E955" s="203"/>
      <c r="F955" s="203"/>
      <c r="G955" s="203"/>
      <c r="H955" s="203"/>
      <c r="I955" s="203"/>
      <c r="J955" s="203"/>
      <c r="K955" s="203"/>
      <c r="L955" s="203"/>
      <c r="M955" s="203"/>
      <c r="N955" s="203"/>
      <c r="O955" s="203"/>
      <c r="P955" s="203"/>
      <c r="Q955" s="203"/>
      <c r="R955" s="203"/>
      <c r="S955" s="203"/>
      <c r="T955" s="203"/>
      <c r="U955" s="203"/>
      <c r="V955" s="203"/>
      <c r="W955" s="203"/>
      <c r="X955" s="203"/>
      <c r="Y955" s="203"/>
      <c r="Z955" s="203"/>
    </row>
    <row r="956" ht="15.75" customHeight="1">
      <c r="A956" s="203"/>
      <c r="B956" s="203"/>
      <c r="C956" s="203"/>
      <c r="D956" s="203"/>
      <c r="E956" s="203"/>
      <c r="F956" s="203"/>
      <c r="G956" s="203"/>
      <c r="H956" s="203"/>
      <c r="I956" s="203"/>
      <c r="J956" s="203"/>
      <c r="K956" s="203"/>
      <c r="L956" s="203"/>
      <c r="M956" s="203"/>
      <c r="N956" s="203"/>
      <c r="O956" s="203"/>
      <c r="P956" s="203"/>
      <c r="Q956" s="203"/>
      <c r="R956" s="203"/>
      <c r="S956" s="203"/>
      <c r="T956" s="203"/>
      <c r="U956" s="203"/>
      <c r="V956" s="203"/>
      <c r="W956" s="203"/>
      <c r="X956" s="203"/>
      <c r="Y956" s="203"/>
      <c r="Z956" s="203"/>
    </row>
    <row r="957" ht="15.75" customHeight="1">
      <c r="A957" s="203"/>
      <c r="B957" s="203"/>
      <c r="C957" s="203"/>
      <c r="D957" s="203"/>
      <c r="E957" s="203"/>
      <c r="F957" s="203"/>
      <c r="G957" s="203"/>
      <c r="H957" s="203"/>
      <c r="I957" s="203"/>
      <c r="J957" s="203"/>
      <c r="K957" s="203"/>
      <c r="L957" s="203"/>
      <c r="M957" s="203"/>
      <c r="N957" s="203"/>
      <c r="O957" s="203"/>
      <c r="P957" s="203"/>
      <c r="Q957" s="203"/>
      <c r="R957" s="203"/>
      <c r="S957" s="203"/>
      <c r="T957" s="203"/>
      <c r="U957" s="203"/>
      <c r="V957" s="203"/>
      <c r="W957" s="203"/>
      <c r="X957" s="203"/>
      <c r="Y957" s="203"/>
      <c r="Z957" s="203"/>
    </row>
    <row r="958" ht="15.75" customHeight="1">
      <c r="A958" s="203"/>
      <c r="B958" s="203"/>
      <c r="C958" s="203"/>
      <c r="D958" s="203"/>
      <c r="E958" s="203"/>
      <c r="F958" s="203"/>
      <c r="G958" s="203"/>
      <c r="H958" s="203"/>
      <c r="I958" s="203"/>
      <c r="J958" s="203"/>
      <c r="K958" s="203"/>
      <c r="L958" s="203"/>
      <c r="M958" s="203"/>
      <c r="N958" s="203"/>
      <c r="O958" s="203"/>
      <c r="P958" s="203"/>
      <c r="Q958" s="203"/>
      <c r="R958" s="203"/>
      <c r="S958" s="203"/>
      <c r="T958" s="203"/>
      <c r="U958" s="203"/>
      <c r="V958" s="203"/>
      <c r="W958" s="203"/>
      <c r="X958" s="203"/>
      <c r="Y958" s="203"/>
      <c r="Z958" s="203"/>
    </row>
    <row r="959" ht="15.75" customHeight="1">
      <c r="A959" s="203"/>
      <c r="B959" s="203"/>
      <c r="C959" s="203"/>
      <c r="D959" s="203"/>
      <c r="E959" s="203"/>
      <c r="F959" s="203"/>
      <c r="G959" s="203"/>
      <c r="H959" s="203"/>
      <c r="I959" s="203"/>
      <c r="J959" s="203"/>
      <c r="K959" s="203"/>
      <c r="L959" s="203"/>
      <c r="M959" s="203"/>
      <c r="N959" s="203"/>
      <c r="O959" s="203"/>
      <c r="P959" s="203"/>
      <c r="Q959" s="203"/>
      <c r="R959" s="203"/>
      <c r="S959" s="203"/>
      <c r="T959" s="203"/>
      <c r="U959" s="203"/>
      <c r="V959" s="203"/>
      <c r="W959" s="203"/>
      <c r="X959" s="203"/>
      <c r="Y959" s="203"/>
      <c r="Z959" s="203"/>
    </row>
    <row r="960" ht="15.75" customHeight="1">
      <c r="A960" s="203"/>
      <c r="B960" s="203"/>
      <c r="C960" s="203"/>
      <c r="D960" s="203"/>
      <c r="E960" s="203"/>
      <c r="F960" s="203"/>
      <c r="G960" s="203"/>
      <c r="H960" s="203"/>
      <c r="I960" s="203"/>
      <c r="J960" s="203"/>
      <c r="K960" s="203"/>
      <c r="L960" s="203"/>
      <c r="M960" s="203"/>
      <c r="N960" s="203"/>
      <c r="O960" s="203"/>
      <c r="P960" s="203"/>
      <c r="Q960" s="203"/>
      <c r="R960" s="203"/>
      <c r="S960" s="203"/>
      <c r="T960" s="203"/>
      <c r="U960" s="203"/>
      <c r="V960" s="203"/>
      <c r="W960" s="203"/>
      <c r="X960" s="203"/>
      <c r="Y960" s="203"/>
      <c r="Z960" s="203"/>
    </row>
    <row r="961" ht="15.75" customHeight="1">
      <c r="A961" s="203"/>
      <c r="B961" s="203"/>
      <c r="C961" s="203"/>
      <c r="D961" s="203"/>
      <c r="E961" s="203"/>
      <c r="F961" s="203"/>
      <c r="G961" s="203"/>
      <c r="H961" s="203"/>
      <c r="I961" s="203"/>
      <c r="J961" s="203"/>
      <c r="K961" s="203"/>
      <c r="L961" s="203"/>
      <c r="M961" s="203"/>
      <c r="N961" s="203"/>
      <c r="O961" s="203"/>
      <c r="P961" s="203"/>
      <c r="Q961" s="203"/>
      <c r="R961" s="203"/>
      <c r="S961" s="203"/>
      <c r="T961" s="203"/>
      <c r="U961" s="203"/>
      <c r="V961" s="203"/>
      <c r="W961" s="203"/>
      <c r="X961" s="203"/>
      <c r="Y961" s="203"/>
      <c r="Z961" s="203"/>
    </row>
    <row r="962" ht="15.75" customHeight="1">
      <c r="A962" s="203"/>
      <c r="B962" s="203"/>
      <c r="C962" s="203"/>
      <c r="D962" s="203"/>
      <c r="E962" s="203"/>
      <c r="F962" s="203"/>
      <c r="G962" s="203"/>
      <c r="H962" s="203"/>
      <c r="I962" s="203"/>
      <c r="J962" s="203"/>
      <c r="K962" s="203"/>
      <c r="L962" s="203"/>
      <c r="M962" s="203"/>
      <c r="N962" s="203"/>
      <c r="O962" s="203"/>
      <c r="P962" s="203"/>
      <c r="Q962" s="203"/>
      <c r="R962" s="203"/>
      <c r="S962" s="203"/>
      <c r="T962" s="203"/>
      <c r="U962" s="203"/>
      <c r="V962" s="203"/>
      <c r="W962" s="203"/>
      <c r="X962" s="203"/>
      <c r="Y962" s="203"/>
      <c r="Z962" s="203"/>
    </row>
    <row r="963" ht="15.75" customHeight="1">
      <c r="A963" s="203"/>
      <c r="B963" s="203"/>
      <c r="C963" s="203"/>
      <c r="D963" s="203"/>
      <c r="E963" s="203"/>
      <c r="F963" s="203"/>
      <c r="G963" s="203"/>
      <c r="H963" s="203"/>
      <c r="I963" s="203"/>
      <c r="J963" s="203"/>
      <c r="K963" s="203"/>
      <c r="L963" s="203"/>
      <c r="M963" s="203"/>
      <c r="N963" s="203"/>
      <c r="O963" s="203"/>
      <c r="P963" s="203"/>
      <c r="Q963" s="203"/>
      <c r="R963" s="203"/>
      <c r="S963" s="203"/>
      <c r="T963" s="203"/>
      <c r="U963" s="203"/>
      <c r="V963" s="203"/>
      <c r="W963" s="203"/>
      <c r="X963" s="203"/>
      <c r="Y963" s="203"/>
      <c r="Z963" s="203"/>
    </row>
    <row r="964" ht="15.75" customHeight="1">
      <c r="A964" s="203"/>
      <c r="B964" s="203"/>
      <c r="C964" s="203"/>
      <c r="D964" s="203"/>
      <c r="E964" s="203"/>
      <c r="F964" s="203"/>
      <c r="G964" s="203"/>
      <c r="H964" s="203"/>
      <c r="I964" s="203"/>
      <c r="J964" s="203"/>
      <c r="K964" s="203"/>
      <c r="L964" s="203"/>
      <c r="M964" s="203"/>
      <c r="N964" s="203"/>
      <c r="O964" s="203"/>
      <c r="P964" s="203"/>
      <c r="Q964" s="203"/>
      <c r="R964" s="203"/>
      <c r="S964" s="203"/>
      <c r="T964" s="203"/>
      <c r="U964" s="203"/>
      <c r="V964" s="203"/>
      <c r="W964" s="203"/>
      <c r="X964" s="203"/>
      <c r="Y964" s="203"/>
      <c r="Z964" s="203"/>
    </row>
    <row r="965" ht="15.75" customHeight="1">
      <c r="A965" s="203"/>
      <c r="B965" s="203"/>
      <c r="C965" s="203"/>
      <c r="D965" s="203"/>
      <c r="E965" s="203"/>
      <c r="F965" s="203"/>
      <c r="G965" s="203"/>
      <c r="H965" s="203"/>
      <c r="I965" s="203"/>
      <c r="J965" s="203"/>
      <c r="K965" s="203"/>
      <c r="L965" s="203"/>
      <c r="M965" s="203"/>
      <c r="N965" s="203"/>
      <c r="O965" s="203"/>
      <c r="P965" s="203"/>
      <c r="Q965" s="203"/>
      <c r="R965" s="203"/>
      <c r="S965" s="203"/>
      <c r="T965" s="203"/>
      <c r="U965" s="203"/>
      <c r="V965" s="203"/>
      <c r="W965" s="203"/>
      <c r="X965" s="203"/>
      <c r="Y965" s="203"/>
      <c r="Z965" s="203"/>
    </row>
    <row r="966" ht="15.75" customHeight="1">
      <c r="A966" s="203"/>
      <c r="B966" s="203"/>
      <c r="C966" s="203"/>
      <c r="D966" s="203"/>
      <c r="E966" s="203"/>
      <c r="F966" s="203"/>
      <c r="G966" s="203"/>
      <c r="H966" s="203"/>
      <c r="I966" s="203"/>
      <c r="J966" s="203"/>
      <c r="K966" s="203"/>
      <c r="L966" s="203"/>
      <c r="M966" s="203"/>
      <c r="N966" s="203"/>
      <c r="O966" s="203"/>
      <c r="P966" s="203"/>
      <c r="Q966" s="203"/>
      <c r="R966" s="203"/>
      <c r="S966" s="203"/>
      <c r="T966" s="203"/>
      <c r="U966" s="203"/>
      <c r="V966" s="203"/>
      <c r="W966" s="203"/>
      <c r="X966" s="203"/>
      <c r="Y966" s="203"/>
      <c r="Z966" s="203"/>
    </row>
    <row r="967" ht="15.75" customHeight="1">
      <c r="A967" s="203"/>
      <c r="B967" s="203"/>
      <c r="C967" s="203"/>
      <c r="D967" s="203"/>
      <c r="E967" s="203"/>
      <c r="F967" s="203"/>
      <c r="G967" s="203"/>
      <c r="H967" s="203"/>
      <c r="I967" s="203"/>
      <c r="J967" s="203"/>
      <c r="K967" s="203"/>
      <c r="L967" s="203"/>
      <c r="M967" s="203"/>
      <c r="N967" s="203"/>
      <c r="O967" s="203"/>
      <c r="P967" s="203"/>
      <c r="Q967" s="203"/>
      <c r="R967" s="203"/>
      <c r="S967" s="203"/>
      <c r="T967" s="203"/>
      <c r="U967" s="203"/>
      <c r="V967" s="203"/>
      <c r="W967" s="203"/>
      <c r="X967" s="203"/>
      <c r="Y967" s="203"/>
      <c r="Z967" s="203"/>
    </row>
    <row r="968" ht="15.75" customHeight="1">
      <c r="A968" s="203"/>
      <c r="B968" s="203"/>
      <c r="C968" s="203"/>
      <c r="D968" s="203"/>
      <c r="E968" s="203"/>
      <c r="F968" s="203"/>
      <c r="G968" s="203"/>
      <c r="H968" s="203"/>
      <c r="I968" s="203"/>
      <c r="J968" s="203"/>
      <c r="K968" s="203"/>
      <c r="L968" s="203"/>
      <c r="M968" s="203"/>
      <c r="N968" s="203"/>
      <c r="O968" s="203"/>
      <c r="P968" s="203"/>
      <c r="Q968" s="203"/>
      <c r="R968" s="203"/>
      <c r="S968" s="203"/>
      <c r="T968" s="203"/>
      <c r="U968" s="203"/>
      <c r="V968" s="203"/>
      <c r="W968" s="203"/>
      <c r="X968" s="203"/>
      <c r="Y968" s="203"/>
      <c r="Z968" s="203"/>
    </row>
    <row r="969" ht="15.75" customHeight="1">
      <c r="A969" s="203"/>
      <c r="B969" s="203"/>
      <c r="C969" s="203"/>
      <c r="D969" s="203"/>
      <c r="E969" s="203"/>
      <c r="F969" s="203"/>
      <c r="G969" s="203"/>
      <c r="H969" s="203"/>
      <c r="I969" s="203"/>
      <c r="J969" s="203"/>
      <c r="K969" s="203"/>
      <c r="L969" s="203"/>
      <c r="M969" s="203"/>
      <c r="N969" s="203"/>
      <c r="O969" s="203"/>
      <c r="P969" s="203"/>
      <c r="Q969" s="203"/>
      <c r="R969" s="203"/>
      <c r="S969" s="203"/>
      <c r="T969" s="203"/>
      <c r="U969" s="203"/>
      <c r="V969" s="203"/>
      <c r="W969" s="203"/>
      <c r="X969" s="203"/>
      <c r="Y969" s="203"/>
      <c r="Z969" s="203"/>
    </row>
    <row r="970" ht="15.75" customHeight="1">
      <c r="A970" s="203"/>
      <c r="B970" s="203"/>
      <c r="C970" s="203"/>
      <c r="D970" s="203"/>
      <c r="E970" s="203"/>
      <c r="F970" s="203"/>
      <c r="G970" s="203"/>
      <c r="H970" s="203"/>
      <c r="I970" s="203"/>
      <c r="J970" s="203"/>
      <c r="K970" s="203"/>
      <c r="L970" s="203"/>
      <c r="M970" s="203"/>
      <c r="N970" s="203"/>
      <c r="O970" s="203"/>
      <c r="P970" s="203"/>
      <c r="Q970" s="203"/>
      <c r="R970" s="203"/>
      <c r="S970" s="203"/>
      <c r="T970" s="203"/>
      <c r="U970" s="203"/>
      <c r="V970" s="203"/>
      <c r="W970" s="203"/>
      <c r="X970" s="203"/>
      <c r="Y970" s="203"/>
      <c r="Z970" s="203"/>
    </row>
    <row r="971" ht="15.75" customHeight="1">
      <c r="A971" s="203"/>
      <c r="B971" s="203"/>
      <c r="C971" s="203"/>
      <c r="D971" s="203"/>
      <c r="E971" s="203"/>
      <c r="F971" s="203"/>
      <c r="G971" s="203"/>
      <c r="H971" s="203"/>
      <c r="I971" s="203"/>
      <c r="J971" s="203"/>
      <c r="K971" s="203"/>
      <c r="L971" s="203"/>
      <c r="M971" s="203"/>
      <c r="N971" s="203"/>
      <c r="O971" s="203"/>
      <c r="P971" s="203"/>
      <c r="Q971" s="203"/>
      <c r="R971" s="203"/>
      <c r="S971" s="203"/>
      <c r="T971" s="203"/>
      <c r="U971" s="203"/>
      <c r="V971" s="203"/>
      <c r="W971" s="203"/>
      <c r="X971" s="203"/>
      <c r="Y971" s="203"/>
      <c r="Z971" s="203"/>
    </row>
    <row r="972" ht="15.75" customHeight="1">
      <c r="A972" s="203"/>
      <c r="B972" s="203"/>
      <c r="C972" s="203"/>
      <c r="D972" s="203"/>
      <c r="E972" s="203"/>
      <c r="F972" s="203"/>
      <c r="G972" s="203"/>
      <c r="H972" s="203"/>
      <c r="I972" s="203"/>
      <c r="J972" s="203"/>
      <c r="K972" s="203"/>
      <c r="L972" s="203"/>
      <c r="M972" s="203"/>
      <c r="N972" s="203"/>
      <c r="O972" s="203"/>
      <c r="P972" s="203"/>
      <c r="Q972" s="203"/>
      <c r="R972" s="203"/>
      <c r="S972" s="203"/>
      <c r="T972" s="203"/>
      <c r="U972" s="203"/>
      <c r="V972" s="203"/>
      <c r="W972" s="203"/>
      <c r="X972" s="203"/>
      <c r="Y972" s="203"/>
      <c r="Z972" s="203"/>
    </row>
    <row r="973" ht="15.75" customHeight="1">
      <c r="A973" s="203"/>
      <c r="B973" s="203"/>
      <c r="C973" s="203"/>
      <c r="D973" s="203"/>
      <c r="E973" s="203"/>
      <c r="F973" s="203"/>
      <c r="G973" s="203"/>
      <c r="H973" s="203"/>
      <c r="I973" s="203"/>
      <c r="J973" s="203"/>
      <c r="K973" s="203"/>
      <c r="L973" s="203"/>
      <c r="M973" s="203"/>
      <c r="N973" s="203"/>
      <c r="O973" s="203"/>
      <c r="P973" s="203"/>
      <c r="Q973" s="203"/>
      <c r="R973" s="203"/>
      <c r="S973" s="203"/>
      <c r="T973" s="203"/>
      <c r="U973" s="203"/>
      <c r="V973" s="203"/>
      <c r="W973" s="203"/>
      <c r="X973" s="203"/>
      <c r="Y973" s="203"/>
      <c r="Z973" s="203"/>
    </row>
    <row r="974" ht="15.75" customHeight="1">
      <c r="A974" s="203"/>
      <c r="B974" s="203"/>
      <c r="C974" s="203"/>
      <c r="D974" s="203"/>
      <c r="E974" s="203"/>
      <c r="F974" s="203"/>
      <c r="G974" s="203"/>
      <c r="H974" s="203"/>
      <c r="I974" s="203"/>
      <c r="J974" s="203"/>
      <c r="K974" s="203"/>
      <c r="L974" s="203"/>
      <c r="M974" s="203"/>
      <c r="N974" s="203"/>
      <c r="O974" s="203"/>
      <c r="P974" s="203"/>
      <c r="Q974" s="203"/>
      <c r="R974" s="203"/>
      <c r="S974" s="203"/>
      <c r="T974" s="203"/>
      <c r="U974" s="203"/>
      <c r="V974" s="203"/>
      <c r="W974" s="203"/>
      <c r="X974" s="203"/>
      <c r="Y974" s="203"/>
      <c r="Z974" s="203"/>
    </row>
    <row r="975" ht="15.75" customHeight="1">
      <c r="A975" s="203"/>
      <c r="B975" s="203"/>
      <c r="C975" s="203"/>
      <c r="D975" s="203"/>
      <c r="E975" s="203"/>
      <c r="F975" s="203"/>
      <c r="G975" s="203"/>
      <c r="H975" s="203"/>
      <c r="I975" s="203"/>
      <c r="J975" s="203"/>
      <c r="K975" s="203"/>
      <c r="L975" s="203"/>
      <c r="M975" s="203"/>
      <c r="N975" s="203"/>
      <c r="O975" s="203"/>
      <c r="P975" s="203"/>
      <c r="Q975" s="203"/>
      <c r="R975" s="203"/>
      <c r="S975" s="203"/>
      <c r="T975" s="203"/>
      <c r="U975" s="203"/>
      <c r="V975" s="203"/>
      <c r="W975" s="203"/>
      <c r="X975" s="203"/>
      <c r="Y975" s="203"/>
      <c r="Z975" s="203"/>
    </row>
    <row r="976" ht="15.75" customHeight="1">
      <c r="A976" s="203"/>
      <c r="B976" s="203"/>
      <c r="C976" s="203"/>
      <c r="D976" s="203"/>
      <c r="E976" s="203"/>
      <c r="F976" s="203"/>
      <c r="G976" s="203"/>
      <c r="H976" s="203"/>
      <c r="I976" s="203"/>
      <c r="J976" s="203"/>
      <c r="K976" s="203"/>
      <c r="L976" s="203"/>
      <c r="M976" s="203"/>
      <c r="N976" s="203"/>
      <c r="O976" s="203"/>
      <c r="P976" s="203"/>
      <c r="Q976" s="203"/>
      <c r="R976" s="203"/>
      <c r="S976" s="203"/>
      <c r="T976" s="203"/>
      <c r="U976" s="203"/>
      <c r="V976" s="203"/>
      <c r="W976" s="203"/>
      <c r="X976" s="203"/>
      <c r="Y976" s="203"/>
      <c r="Z976" s="203"/>
    </row>
    <row r="977" ht="15.75" customHeight="1">
      <c r="A977" s="203"/>
      <c r="B977" s="203"/>
      <c r="C977" s="203"/>
      <c r="D977" s="203"/>
      <c r="E977" s="203"/>
      <c r="F977" s="203"/>
      <c r="G977" s="203"/>
      <c r="H977" s="203"/>
      <c r="I977" s="203"/>
      <c r="J977" s="203"/>
      <c r="K977" s="203"/>
      <c r="L977" s="203"/>
      <c r="M977" s="203"/>
      <c r="N977" s="203"/>
      <c r="O977" s="203"/>
      <c r="P977" s="203"/>
      <c r="Q977" s="203"/>
      <c r="R977" s="203"/>
      <c r="S977" s="203"/>
      <c r="T977" s="203"/>
      <c r="U977" s="203"/>
      <c r="V977" s="203"/>
      <c r="W977" s="203"/>
      <c r="X977" s="203"/>
      <c r="Y977" s="203"/>
      <c r="Z977" s="203"/>
    </row>
    <row r="978" ht="15.75" customHeight="1">
      <c r="A978" s="203"/>
      <c r="B978" s="203"/>
      <c r="C978" s="203"/>
      <c r="D978" s="203"/>
      <c r="E978" s="203"/>
      <c r="F978" s="203"/>
      <c r="G978" s="203"/>
      <c r="H978" s="203"/>
      <c r="I978" s="203"/>
      <c r="J978" s="203"/>
      <c r="K978" s="203"/>
      <c r="L978" s="203"/>
      <c r="M978" s="203"/>
      <c r="N978" s="203"/>
      <c r="O978" s="203"/>
      <c r="P978" s="203"/>
      <c r="Q978" s="203"/>
      <c r="R978" s="203"/>
      <c r="S978" s="203"/>
      <c r="T978" s="203"/>
      <c r="U978" s="203"/>
      <c r="V978" s="203"/>
      <c r="W978" s="203"/>
      <c r="X978" s="203"/>
      <c r="Y978" s="203"/>
      <c r="Z978" s="203"/>
    </row>
    <row r="979" ht="15.75" customHeight="1">
      <c r="A979" s="203"/>
      <c r="B979" s="203"/>
      <c r="C979" s="203"/>
      <c r="D979" s="203"/>
      <c r="E979" s="203"/>
      <c r="F979" s="203"/>
      <c r="G979" s="203"/>
      <c r="H979" s="203"/>
      <c r="I979" s="203"/>
      <c r="J979" s="203"/>
      <c r="K979" s="203"/>
      <c r="L979" s="203"/>
      <c r="M979" s="203"/>
      <c r="N979" s="203"/>
      <c r="O979" s="203"/>
      <c r="P979" s="203"/>
      <c r="Q979" s="203"/>
      <c r="R979" s="203"/>
      <c r="S979" s="203"/>
      <c r="T979" s="203"/>
      <c r="U979" s="203"/>
      <c r="V979" s="203"/>
      <c r="W979" s="203"/>
      <c r="X979" s="203"/>
      <c r="Y979" s="203"/>
      <c r="Z979" s="203"/>
    </row>
    <row r="980" ht="15.75" customHeight="1">
      <c r="A980" s="203"/>
      <c r="B980" s="203"/>
      <c r="C980" s="203"/>
      <c r="D980" s="203"/>
      <c r="E980" s="203"/>
      <c r="F980" s="203"/>
      <c r="G980" s="203"/>
      <c r="H980" s="203"/>
      <c r="I980" s="203"/>
      <c r="J980" s="203"/>
      <c r="K980" s="203"/>
      <c r="L980" s="203"/>
      <c r="M980" s="203"/>
      <c r="N980" s="203"/>
      <c r="O980" s="203"/>
      <c r="P980" s="203"/>
      <c r="Q980" s="203"/>
      <c r="R980" s="203"/>
      <c r="S980" s="203"/>
      <c r="T980" s="203"/>
      <c r="U980" s="203"/>
      <c r="V980" s="203"/>
      <c r="W980" s="203"/>
      <c r="X980" s="203"/>
      <c r="Y980" s="203"/>
      <c r="Z980" s="203"/>
    </row>
    <row r="981" ht="15.75" customHeight="1">
      <c r="A981" s="203"/>
      <c r="B981" s="203"/>
      <c r="C981" s="203"/>
      <c r="D981" s="203"/>
      <c r="E981" s="203"/>
      <c r="F981" s="203"/>
      <c r="G981" s="203"/>
      <c r="H981" s="203"/>
      <c r="I981" s="203"/>
      <c r="J981" s="203"/>
      <c r="K981" s="203"/>
      <c r="L981" s="203"/>
      <c r="M981" s="203"/>
      <c r="N981" s="203"/>
      <c r="O981" s="203"/>
      <c r="P981" s="203"/>
      <c r="Q981" s="203"/>
      <c r="R981" s="203"/>
      <c r="S981" s="203"/>
      <c r="T981" s="203"/>
      <c r="U981" s="203"/>
      <c r="V981" s="203"/>
      <c r="W981" s="203"/>
      <c r="X981" s="203"/>
      <c r="Y981" s="203"/>
      <c r="Z981" s="203"/>
    </row>
    <row r="982" ht="15.75" customHeight="1">
      <c r="A982" s="203"/>
      <c r="B982" s="203"/>
      <c r="C982" s="203"/>
      <c r="D982" s="203"/>
      <c r="E982" s="203"/>
      <c r="F982" s="203"/>
      <c r="G982" s="203"/>
      <c r="H982" s="203"/>
      <c r="I982" s="203"/>
      <c r="J982" s="203"/>
      <c r="K982" s="203"/>
      <c r="L982" s="203"/>
      <c r="M982" s="203"/>
      <c r="N982" s="203"/>
      <c r="O982" s="203"/>
      <c r="P982" s="203"/>
      <c r="Q982" s="203"/>
      <c r="R982" s="203"/>
      <c r="S982" s="203"/>
      <c r="T982" s="203"/>
      <c r="U982" s="203"/>
      <c r="V982" s="203"/>
      <c r="W982" s="203"/>
      <c r="X982" s="203"/>
      <c r="Y982" s="203"/>
      <c r="Z982" s="203"/>
    </row>
    <row r="983" ht="15.75" customHeight="1">
      <c r="A983" s="203"/>
      <c r="B983" s="203"/>
      <c r="C983" s="203"/>
      <c r="D983" s="203"/>
      <c r="E983" s="203"/>
      <c r="F983" s="203"/>
      <c r="G983" s="203"/>
      <c r="H983" s="203"/>
      <c r="I983" s="203"/>
      <c r="J983" s="203"/>
      <c r="K983" s="203"/>
      <c r="L983" s="203"/>
      <c r="M983" s="203"/>
      <c r="N983" s="203"/>
      <c r="O983" s="203"/>
      <c r="P983" s="203"/>
      <c r="Q983" s="203"/>
      <c r="R983" s="203"/>
      <c r="S983" s="203"/>
      <c r="T983" s="203"/>
      <c r="U983" s="203"/>
      <c r="V983" s="203"/>
      <c r="W983" s="203"/>
      <c r="X983" s="203"/>
      <c r="Y983" s="203"/>
      <c r="Z983" s="203"/>
    </row>
    <row r="984" ht="15.75" customHeight="1">
      <c r="A984" s="203"/>
      <c r="B984" s="203"/>
      <c r="C984" s="203"/>
      <c r="D984" s="203"/>
      <c r="E984" s="203"/>
      <c r="F984" s="203"/>
      <c r="G984" s="203"/>
      <c r="H984" s="203"/>
      <c r="I984" s="203"/>
      <c r="J984" s="203"/>
      <c r="K984" s="203"/>
      <c r="L984" s="203"/>
      <c r="M984" s="203"/>
      <c r="N984" s="203"/>
      <c r="O984" s="203"/>
      <c r="P984" s="203"/>
      <c r="Q984" s="203"/>
      <c r="R984" s="203"/>
      <c r="S984" s="203"/>
      <c r="T984" s="203"/>
      <c r="U984" s="203"/>
      <c r="V984" s="203"/>
      <c r="W984" s="203"/>
      <c r="X984" s="203"/>
      <c r="Y984" s="203"/>
      <c r="Z984" s="203"/>
    </row>
    <row r="985" ht="15.75" customHeight="1">
      <c r="A985" s="203"/>
      <c r="B985" s="203"/>
      <c r="C985" s="203"/>
      <c r="D985" s="203"/>
      <c r="E985" s="203"/>
      <c r="F985" s="203"/>
      <c r="G985" s="203"/>
      <c r="H985" s="203"/>
      <c r="I985" s="203"/>
      <c r="J985" s="203"/>
      <c r="K985" s="203"/>
      <c r="L985" s="203"/>
      <c r="M985" s="203"/>
      <c r="N985" s="203"/>
      <c r="O985" s="203"/>
      <c r="P985" s="203"/>
      <c r="Q985" s="203"/>
      <c r="R985" s="203"/>
      <c r="S985" s="203"/>
      <c r="T985" s="203"/>
      <c r="U985" s="203"/>
      <c r="V985" s="203"/>
      <c r="W985" s="203"/>
      <c r="X985" s="203"/>
      <c r="Y985" s="203"/>
      <c r="Z985" s="203"/>
    </row>
    <row r="986" ht="15.75" customHeight="1">
      <c r="A986" s="203"/>
      <c r="B986" s="203"/>
      <c r="C986" s="203"/>
      <c r="D986" s="203"/>
      <c r="E986" s="203"/>
      <c r="F986" s="203"/>
      <c r="G986" s="203"/>
      <c r="H986" s="203"/>
      <c r="I986" s="203"/>
      <c r="J986" s="203"/>
      <c r="K986" s="203"/>
      <c r="L986" s="203"/>
      <c r="M986" s="203"/>
      <c r="N986" s="203"/>
      <c r="O986" s="203"/>
      <c r="P986" s="203"/>
      <c r="Q986" s="203"/>
      <c r="R986" s="203"/>
      <c r="S986" s="203"/>
      <c r="T986" s="203"/>
      <c r="U986" s="203"/>
      <c r="V986" s="203"/>
      <c r="W986" s="203"/>
      <c r="X986" s="203"/>
      <c r="Y986" s="203"/>
      <c r="Z986" s="203"/>
    </row>
    <row r="987" ht="15.75" customHeight="1">
      <c r="A987" s="203"/>
      <c r="B987" s="203"/>
      <c r="C987" s="203"/>
      <c r="D987" s="203"/>
      <c r="E987" s="203"/>
      <c r="F987" s="203"/>
      <c r="G987" s="203"/>
      <c r="H987" s="203"/>
      <c r="I987" s="203"/>
      <c r="J987" s="203"/>
      <c r="K987" s="203"/>
      <c r="L987" s="203"/>
      <c r="M987" s="203"/>
      <c r="N987" s="203"/>
      <c r="O987" s="203"/>
      <c r="P987" s="203"/>
      <c r="Q987" s="203"/>
      <c r="R987" s="203"/>
      <c r="S987" s="203"/>
      <c r="T987" s="203"/>
      <c r="U987" s="203"/>
      <c r="V987" s="203"/>
      <c r="W987" s="203"/>
      <c r="X987" s="203"/>
      <c r="Y987" s="203"/>
      <c r="Z987" s="203"/>
    </row>
    <row r="988" ht="15.75" customHeight="1">
      <c r="A988" s="203"/>
      <c r="B988" s="203"/>
      <c r="C988" s="203"/>
      <c r="D988" s="203"/>
      <c r="E988" s="203"/>
      <c r="F988" s="203"/>
      <c r="G988" s="203"/>
      <c r="H988" s="203"/>
      <c r="I988" s="203"/>
      <c r="J988" s="203"/>
      <c r="K988" s="203"/>
      <c r="L988" s="203"/>
      <c r="M988" s="203"/>
      <c r="N988" s="203"/>
      <c r="O988" s="203"/>
      <c r="P988" s="203"/>
      <c r="Q988" s="203"/>
      <c r="R988" s="203"/>
      <c r="S988" s="203"/>
      <c r="T988" s="203"/>
      <c r="U988" s="203"/>
      <c r="V988" s="203"/>
      <c r="W988" s="203"/>
      <c r="X988" s="203"/>
      <c r="Y988" s="203"/>
      <c r="Z988" s="203"/>
    </row>
    <row r="989" ht="15.75" customHeight="1">
      <c r="A989" s="203"/>
      <c r="B989" s="203"/>
      <c r="C989" s="203"/>
      <c r="D989" s="203"/>
      <c r="E989" s="203"/>
      <c r="F989" s="203"/>
      <c r="G989" s="203"/>
      <c r="H989" s="203"/>
      <c r="I989" s="203"/>
      <c r="J989" s="203"/>
      <c r="K989" s="203"/>
      <c r="L989" s="203"/>
      <c r="M989" s="203"/>
      <c r="N989" s="203"/>
      <c r="O989" s="203"/>
      <c r="P989" s="203"/>
      <c r="Q989" s="203"/>
      <c r="R989" s="203"/>
      <c r="S989" s="203"/>
      <c r="T989" s="203"/>
      <c r="U989" s="203"/>
      <c r="V989" s="203"/>
      <c r="W989" s="203"/>
      <c r="X989" s="203"/>
      <c r="Y989" s="203"/>
      <c r="Z989" s="203"/>
    </row>
    <row r="990" ht="15.75" customHeight="1">
      <c r="A990" s="203"/>
      <c r="B990" s="203"/>
      <c r="C990" s="203"/>
      <c r="D990" s="203"/>
      <c r="E990" s="203"/>
      <c r="F990" s="203"/>
      <c r="G990" s="203"/>
      <c r="H990" s="203"/>
      <c r="I990" s="203"/>
      <c r="J990" s="203"/>
      <c r="K990" s="203"/>
      <c r="L990" s="203"/>
      <c r="M990" s="203"/>
      <c r="N990" s="203"/>
      <c r="O990" s="203"/>
      <c r="P990" s="203"/>
      <c r="Q990" s="203"/>
      <c r="R990" s="203"/>
      <c r="S990" s="203"/>
      <c r="T990" s="203"/>
      <c r="U990" s="203"/>
      <c r="V990" s="203"/>
      <c r="W990" s="203"/>
      <c r="X990" s="203"/>
      <c r="Y990" s="203"/>
      <c r="Z990" s="203"/>
    </row>
    <row r="991" ht="15.75" customHeight="1">
      <c r="A991" s="203"/>
      <c r="B991" s="203"/>
      <c r="C991" s="203"/>
      <c r="D991" s="203"/>
      <c r="E991" s="203"/>
      <c r="F991" s="203"/>
      <c r="G991" s="203"/>
      <c r="H991" s="203"/>
      <c r="I991" s="203"/>
      <c r="J991" s="203"/>
      <c r="K991" s="203"/>
      <c r="L991" s="203"/>
      <c r="M991" s="203"/>
      <c r="N991" s="203"/>
      <c r="O991" s="203"/>
      <c r="P991" s="203"/>
      <c r="Q991" s="203"/>
      <c r="R991" s="203"/>
      <c r="S991" s="203"/>
      <c r="T991" s="203"/>
      <c r="U991" s="203"/>
      <c r="V991" s="203"/>
      <c r="W991" s="203"/>
      <c r="X991" s="203"/>
      <c r="Y991" s="203"/>
      <c r="Z991" s="203"/>
    </row>
    <row r="992" ht="15.75" customHeight="1">
      <c r="A992" s="203"/>
      <c r="B992" s="203"/>
      <c r="C992" s="203"/>
      <c r="D992" s="203"/>
      <c r="E992" s="203"/>
      <c r="F992" s="203"/>
      <c r="G992" s="203"/>
      <c r="H992" s="203"/>
      <c r="I992" s="203"/>
      <c r="J992" s="203"/>
      <c r="K992" s="203"/>
      <c r="L992" s="203"/>
      <c r="M992" s="203"/>
      <c r="N992" s="203"/>
      <c r="O992" s="203"/>
      <c r="P992" s="203"/>
      <c r="Q992" s="203"/>
      <c r="R992" s="203"/>
      <c r="S992" s="203"/>
      <c r="T992" s="203"/>
      <c r="U992" s="203"/>
      <c r="V992" s="203"/>
      <c r="W992" s="203"/>
      <c r="X992" s="203"/>
      <c r="Y992" s="203"/>
      <c r="Z992" s="203"/>
    </row>
    <row r="993" ht="15.75" customHeight="1">
      <c r="A993" s="203"/>
      <c r="B993" s="203"/>
      <c r="C993" s="203"/>
      <c r="D993" s="203"/>
      <c r="E993" s="203"/>
      <c r="F993" s="203"/>
      <c r="G993" s="203"/>
      <c r="H993" s="203"/>
      <c r="I993" s="203"/>
      <c r="J993" s="203"/>
      <c r="K993" s="203"/>
      <c r="L993" s="203"/>
      <c r="M993" s="203"/>
      <c r="N993" s="203"/>
      <c r="O993" s="203"/>
      <c r="P993" s="203"/>
      <c r="Q993" s="203"/>
      <c r="R993" s="203"/>
      <c r="S993" s="203"/>
      <c r="T993" s="203"/>
      <c r="U993" s="203"/>
      <c r="V993" s="203"/>
      <c r="W993" s="203"/>
      <c r="X993" s="203"/>
      <c r="Y993" s="203"/>
      <c r="Z993" s="203"/>
    </row>
    <row r="994" ht="15.75" customHeight="1">
      <c r="A994" s="203"/>
      <c r="B994" s="203"/>
      <c r="C994" s="203"/>
      <c r="D994" s="203"/>
      <c r="E994" s="203"/>
      <c r="F994" s="203"/>
      <c r="G994" s="203"/>
      <c r="H994" s="203"/>
      <c r="I994" s="203"/>
      <c r="J994" s="203"/>
      <c r="K994" s="203"/>
      <c r="L994" s="203"/>
      <c r="M994" s="203"/>
      <c r="N994" s="203"/>
      <c r="O994" s="203"/>
      <c r="P994" s="203"/>
      <c r="Q994" s="203"/>
      <c r="R994" s="203"/>
      <c r="S994" s="203"/>
      <c r="T994" s="203"/>
      <c r="U994" s="203"/>
      <c r="V994" s="203"/>
      <c r="W994" s="203"/>
      <c r="X994" s="203"/>
      <c r="Y994" s="203"/>
      <c r="Z994" s="203"/>
    </row>
    <row r="995" ht="15.75" customHeight="1">
      <c r="A995" s="203"/>
      <c r="B995" s="203"/>
      <c r="C995" s="203"/>
      <c r="D995" s="203"/>
      <c r="E995" s="203"/>
      <c r="F995" s="203"/>
      <c r="G995" s="203"/>
      <c r="H995" s="203"/>
      <c r="I995" s="203"/>
      <c r="J995" s="203"/>
      <c r="K995" s="203"/>
      <c r="L995" s="203"/>
      <c r="M995" s="203"/>
      <c r="N995" s="203"/>
      <c r="O995" s="203"/>
      <c r="P995" s="203"/>
      <c r="Q995" s="203"/>
      <c r="R995" s="203"/>
      <c r="S995" s="203"/>
      <c r="T995" s="203"/>
      <c r="U995" s="203"/>
      <c r="V995" s="203"/>
      <c r="W995" s="203"/>
      <c r="X995" s="203"/>
      <c r="Y995" s="203"/>
      <c r="Z995" s="203"/>
    </row>
    <row r="996" ht="15.75" customHeight="1">
      <c r="A996" s="203"/>
      <c r="B996" s="203"/>
      <c r="C996" s="203"/>
      <c r="D996" s="203"/>
      <c r="E996" s="203"/>
      <c r="F996" s="203"/>
      <c r="G996" s="203"/>
      <c r="H996" s="203"/>
      <c r="I996" s="203"/>
      <c r="J996" s="203"/>
      <c r="K996" s="203"/>
      <c r="L996" s="203"/>
      <c r="M996" s="203"/>
      <c r="N996" s="203"/>
      <c r="O996" s="203"/>
      <c r="P996" s="203"/>
      <c r="Q996" s="203"/>
      <c r="R996" s="203"/>
      <c r="S996" s="203"/>
      <c r="T996" s="203"/>
      <c r="U996" s="203"/>
      <c r="V996" s="203"/>
      <c r="W996" s="203"/>
      <c r="X996" s="203"/>
      <c r="Y996" s="203"/>
      <c r="Z996" s="203"/>
    </row>
    <row r="997" ht="15.75" customHeight="1">
      <c r="A997" s="203"/>
      <c r="B997" s="203"/>
      <c r="C997" s="203"/>
      <c r="D997" s="203"/>
      <c r="E997" s="203"/>
      <c r="F997" s="203"/>
      <c r="G997" s="203"/>
      <c r="H997" s="203"/>
      <c r="I997" s="203"/>
      <c r="J997" s="203"/>
      <c r="K997" s="203"/>
      <c r="L997" s="203"/>
      <c r="M997" s="203"/>
      <c r="N997" s="203"/>
      <c r="O997" s="203"/>
      <c r="P997" s="203"/>
      <c r="Q997" s="203"/>
      <c r="R997" s="203"/>
      <c r="S997" s="203"/>
      <c r="T997" s="203"/>
      <c r="U997" s="203"/>
      <c r="V997" s="203"/>
      <c r="W997" s="203"/>
      <c r="X997" s="203"/>
      <c r="Y997" s="203"/>
      <c r="Z997" s="203"/>
    </row>
    <row r="998" ht="15.75" customHeight="1">
      <c r="A998" s="203"/>
      <c r="B998" s="203"/>
      <c r="C998" s="203"/>
      <c r="D998" s="203"/>
      <c r="E998" s="203"/>
      <c r="F998" s="203"/>
      <c r="G998" s="203"/>
      <c r="H998" s="203"/>
      <c r="I998" s="203"/>
      <c r="J998" s="203"/>
      <c r="K998" s="203"/>
      <c r="L998" s="203"/>
      <c r="M998" s="203"/>
      <c r="N998" s="203"/>
      <c r="O998" s="203"/>
      <c r="P998" s="203"/>
      <c r="Q998" s="203"/>
      <c r="R998" s="203"/>
      <c r="S998" s="203"/>
      <c r="T998" s="203"/>
      <c r="U998" s="203"/>
      <c r="V998" s="203"/>
      <c r="W998" s="203"/>
      <c r="X998" s="203"/>
      <c r="Y998" s="203"/>
      <c r="Z998" s="203"/>
    </row>
    <row r="999" ht="15.75" customHeight="1">
      <c r="A999" s="203"/>
      <c r="B999" s="203"/>
      <c r="C999" s="203"/>
      <c r="D999" s="203"/>
      <c r="E999" s="203"/>
      <c r="F999" s="203"/>
      <c r="G999" s="203"/>
      <c r="H999" s="203"/>
      <c r="I999" s="203"/>
      <c r="J999" s="203"/>
      <c r="K999" s="203"/>
      <c r="L999" s="203"/>
      <c r="M999" s="203"/>
      <c r="N999" s="203"/>
      <c r="O999" s="203"/>
      <c r="P999" s="203"/>
      <c r="Q999" s="203"/>
      <c r="R999" s="203"/>
      <c r="S999" s="203"/>
      <c r="T999" s="203"/>
      <c r="U999" s="203"/>
      <c r="V999" s="203"/>
      <c r="W999" s="203"/>
      <c r="X999" s="203"/>
      <c r="Y999" s="203"/>
      <c r="Z999" s="203"/>
    </row>
    <row r="1000" ht="15.75" customHeight="1">
      <c r="A1000" s="203"/>
      <c r="B1000" s="203"/>
      <c r="C1000" s="203"/>
      <c r="D1000" s="203"/>
      <c r="E1000" s="203"/>
      <c r="F1000" s="203"/>
      <c r="G1000" s="203"/>
      <c r="H1000" s="203"/>
      <c r="I1000" s="203"/>
      <c r="J1000" s="203"/>
      <c r="K1000" s="203"/>
      <c r="L1000" s="203"/>
      <c r="M1000" s="203"/>
      <c r="N1000" s="203"/>
      <c r="O1000" s="203"/>
      <c r="P1000" s="203"/>
      <c r="Q1000" s="203"/>
      <c r="R1000" s="203"/>
      <c r="S1000" s="203"/>
      <c r="T1000" s="203"/>
      <c r="U1000" s="203"/>
      <c r="V1000" s="203"/>
      <c r="W1000" s="203"/>
      <c r="X1000" s="203"/>
      <c r="Y1000" s="203"/>
      <c r="Z1000" s="203"/>
    </row>
  </sheetData>
  <mergeCells count="37">
    <mergeCell ref="C3:E3"/>
    <mergeCell ref="E4:F4"/>
    <mergeCell ref="E5:F5"/>
    <mergeCell ref="E6:F6"/>
    <mergeCell ref="E7:F7"/>
    <mergeCell ref="E8:F8"/>
    <mergeCell ref="E9:F9"/>
    <mergeCell ref="E10:F10"/>
    <mergeCell ref="E11:F11"/>
    <mergeCell ref="E12:F12"/>
    <mergeCell ref="E13:F13"/>
    <mergeCell ref="E14:F14"/>
    <mergeCell ref="E15:F15"/>
    <mergeCell ref="H15:H16"/>
    <mergeCell ref="E16:F16"/>
    <mergeCell ref="E17:F17"/>
    <mergeCell ref="E18:F18"/>
    <mergeCell ref="E19:F19"/>
    <mergeCell ref="E20:F20"/>
    <mergeCell ref="E21:F21"/>
    <mergeCell ref="H21:H22"/>
    <mergeCell ref="E22:F22"/>
    <mergeCell ref="E23:F23"/>
    <mergeCell ref="E24:F24"/>
    <mergeCell ref="E25:F25"/>
    <mergeCell ref="E26:F26"/>
    <mergeCell ref="E27:F27"/>
    <mergeCell ref="E28:F28"/>
    <mergeCell ref="E36:F36"/>
    <mergeCell ref="E37:F37"/>
    <mergeCell ref="E29:F29"/>
    <mergeCell ref="E30:F30"/>
    <mergeCell ref="E31:F31"/>
    <mergeCell ref="E32:F32"/>
    <mergeCell ref="E33:F33"/>
    <mergeCell ref="E34:F34"/>
    <mergeCell ref="E35:F35"/>
  </mergeCells>
  <printOptions/>
  <pageMargins bottom="0.75" footer="0.0" header="0.0" left="0.7" right="0.7" top="0.75"/>
  <pageSetup paperSize="9" orientation="portrait"/>
  <headerFooter>
    <oddFooter>&amp;LExcel Template&amp;Cwww.indzara.com</oddFooter>
  </headerFooter>
  <drawing r:id="rId2"/>
  <legacyDrawing r:id="rId3"/>
</worksheet>
</file>

<file path=xl/worksheets/sheet2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1.0"/>
    <col customWidth="1" min="2" max="2" width="14.63"/>
    <col customWidth="1" min="3" max="6" width="8.88"/>
    <col customWidth="1" min="7" max="7" width="16.63"/>
    <col customWidth="1" min="8" max="10" width="8.88"/>
    <col customWidth="1" min="11" max="12" width="10.63"/>
    <col customWidth="1" min="13" max="13" width="13.88"/>
    <col customWidth="1" min="14" max="14" width="19.13"/>
    <col customWidth="1" min="15" max="15" width="22.63"/>
    <col customWidth="1" min="16" max="16" width="16.0"/>
    <col customWidth="1" min="17" max="17" width="8.88"/>
    <col customWidth="1" min="18" max="19" width="14.0"/>
    <col customWidth="1" min="20" max="22" width="4.88"/>
    <col customWidth="1" min="23" max="23" width="16.88"/>
    <col customWidth="1" min="24" max="24" width="19.5"/>
    <col customWidth="1" min="25" max="25" width="12.0"/>
    <col customWidth="1" min="26" max="26" width="3.88"/>
    <col customWidth="1" min="27" max="33" width="10.63"/>
    <col customWidth="1" min="34" max="37" width="8.88"/>
    <col customWidth="1" min="38" max="38" width="13.63"/>
    <col customWidth="1" min="39" max="39" width="17.63"/>
    <col customWidth="1" min="40" max="40" width="9.13"/>
    <col customWidth="1" min="41" max="41" width="11.13"/>
    <col customWidth="1" min="42" max="42" width="16.63"/>
    <col customWidth="1" min="43" max="47" width="9.13"/>
    <col customWidth="1" min="48" max="50" width="9.63"/>
    <col customWidth="1" min="51" max="55" width="8.88"/>
    <col customWidth="1" min="56" max="56" width="9.63"/>
    <col customWidth="1" min="57" max="59" width="8.88"/>
    <col customWidth="1" min="60" max="62" width="9.63"/>
    <col customWidth="1" min="63" max="63" width="8.88"/>
    <col customWidth="1" min="64" max="64" width="9.63"/>
    <col customWidth="1" min="65" max="65" width="10.63"/>
    <col customWidth="1" min="66" max="66" width="8.88"/>
    <col customWidth="1" min="67" max="68" width="9.63"/>
    <col customWidth="1" min="69" max="69" width="8.88"/>
    <col customWidth="1" min="70" max="70" width="9.63"/>
    <col customWidth="1" min="71" max="71" width="10.38"/>
    <col customWidth="1" min="72" max="75" width="8.88"/>
    <col customWidth="1" min="76" max="76" width="13.38"/>
    <col customWidth="1" min="77" max="86" width="8.88"/>
    <col customWidth="1" min="87" max="87" width="12.38"/>
  </cols>
  <sheetData>
    <row r="1">
      <c r="A1" s="257" t="s">
        <v>81</v>
      </c>
      <c r="B1" s="257" t="str">
        <f>IF(LEN(I_CALNAME)=0,"",I_CALNAME)</f>
        <v>2021 Calendar</v>
      </c>
      <c r="W1" s="258" t="s">
        <v>82</v>
      </c>
      <c r="CF1" s="23" t="s">
        <v>83</v>
      </c>
    </row>
    <row r="2">
      <c r="K2" s="257" t="s">
        <v>84</v>
      </c>
      <c r="AA2" s="257" t="str">
        <f t="shared" ref="AA2:AG2" si="1">INDEX($E$5:$E$11,MATCH(AA3,$G$5:$G$11,0))</f>
        <v>MON</v>
      </c>
      <c r="AB2" s="257" t="str">
        <f t="shared" si="1"/>
        <v>TUE</v>
      </c>
      <c r="AC2" s="257" t="str">
        <f t="shared" si="1"/>
        <v>WED</v>
      </c>
      <c r="AD2" s="257" t="str">
        <f t="shared" si="1"/>
        <v>THU</v>
      </c>
      <c r="AE2" s="257" t="str">
        <f t="shared" si="1"/>
        <v>FRI</v>
      </c>
      <c r="AF2" s="257" t="str">
        <f t="shared" si="1"/>
        <v>SAT</v>
      </c>
      <c r="AG2" s="257" t="str">
        <f t="shared" si="1"/>
        <v>SUN</v>
      </c>
      <c r="AL2" s="257">
        <v>1.0</v>
      </c>
      <c r="AN2" s="257">
        <v>2.0</v>
      </c>
      <c r="AO2" s="257">
        <v>3.0</v>
      </c>
      <c r="AP2" s="257">
        <v>4.0</v>
      </c>
      <c r="AQ2" s="257">
        <v>5.0</v>
      </c>
      <c r="AR2" s="257">
        <v>6.0</v>
      </c>
      <c r="AS2" s="257">
        <v>7.0</v>
      </c>
      <c r="AT2" s="257">
        <v>8.0</v>
      </c>
      <c r="AU2" s="257">
        <v>9.0</v>
      </c>
      <c r="AV2" s="257">
        <v>10.0</v>
      </c>
      <c r="AW2" s="257">
        <v>11.0</v>
      </c>
      <c r="AX2" s="257">
        <v>12.0</v>
      </c>
    </row>
    <row r="3">
      <c r="A3" s="23" t="s">
        <v>85</v>
      </c>
      <c r="F3" s="259">
        <f t="array" ref="F3">INDEX(F5:F11,MATCH(I_STARTDAYNM,L_DAYNM,0))</f>
        <v>11</v>
      </c>
      <c r="G3" s="260" t="s">
        <v>86</v>
      </c>
      <c r="K3" s="261">
        <f>MAX(C_DATES)</f>
        <v>44927</v>
      </c>
      <c r="L3" s="261"/>
      <c r="P3" s="260" t="s">
        <v>86</v>
      </c>
      <c r="Z3" s="262" t="s">
        <v>87</v>
      </c>
      <c r="AA3" s="263">
        <f t="array" ref="AA3">INDEX(G5:G11,MATCH(I_STARTDAYNM,L_DAYNM,0))</f>
        <v>1</v>
      </c>
      <c r="AB3" s="264">
        <f t="shared" ref="AB3:AG3" si="2">IF(AA3=7,1,AA3+1)</f>
        <v>2</v>
      </c>
      <c r="AC3" s="264">
        <f t="shared" si="2"/>
        <v>3</v>
      </c>
      <c r="AD3" s="264">
        <f t="shared" si="2"/>
        <v>4</v>
      </c>
      <c r="AE3" s="264">
        <f t="shared" si="2"/>
        <v>5</v>
      </c>
      <c r="AF3" s="264">
        <f t="shared" si="2"/>
        <v>6</v>
      </c>
      <c r="AG3" s="264">
        <f t="shared" si="2"/>
        <v>7</v>
      </c>
      <c r="AK3" s="265">
        <f t="array" ref="AK3">INDEX(C_MTHFIRST,AL2)</f>
        <v>44197</v>
      </c>
      <c r="AM3" s="265"/>
      <c r="AN3" s="265">
        <f t="array" ref="AN3">INDEX(C_MTHFIRST,AN2)</f>
        <v>44228</v>
      </c>
      <c r="AQ3" s="265">
        <f t="array" ref="AQ3">INDEX(C_MTHFIRST,AO2)</f>
        <v>44256</v>
      </c>
      <c r="AT3" s="265">
        <f t="array" ref="AT3">INDEX(C_MTHFIRST,AP2)</f>
        <v>44287</v>
      </c>
      <c r="AW3" s="265">
        <f t="array" ref="AW3">INDEX(C_MTHFIRST,AQ2)</f>
        <v>44317</v>
      </c>
      <c r="AZ3" s="265">
        <f t="array" ref="AZ3">INDEX(C_MTHFIRST,AR2)</f>
        <v>44348</v>
      </c>
      <c r="BC3" s="265">
        <f t="array" ref="BC3">INDEX(C_MTHFIRST,AS2)</f>
        <v>44378</v>
      </c>
      <c r="BF3" s="265">
        <f t="array" ref="BF3">INDEX(C_MTHFIRST,AT2)</f>
        <v>44409</v>
      </c>
      <c r="BI3" s="265">
        <f t="array" ref="BI3">INDEX(C_MTHFIRST,AU2)</f>
        <v>44440</v>
      </c>
      <c r="BL3" s="265">
        <f t="array" ref="BL3">INDEX(C_MTHFIRST,AV2)</f>
        <v>44470</v>
      </c>
      <c r="BO3" s="265">
        <f t="array" ref="BO3">INDEX(C_MTHFIRST,AW2)</f>
        <v>44501</v>
      </c>
      <c r="BR3" s="265">
        <f t="array" ref="BR3">INDEX(C_MTHFIRST,AX2)</f>
        <v>44531</v>
      </c>
      <c r="BX3" s="266">
        <f>WK_ST_DT</f>
        <v>43850</v>
      </c>
      <c r="BY3" s="266">
        <f t="shared" ref="BY3:CD3" si="3">BX3+1</f>
        <v>43851</v>
      </c>
      <c r="BZ3" s="266">
        <f t="shared" si="3"/>
        <v>43852</v>
      </c>
      <c r="CA3" s="266">
        <f t="shared" si="3"/>
        <v>43853</v>
      </c>
      <c r="CB3" s="266">
        <f t="shared" si="3"/>
        <v>43854</v>
      </c>
      <c r="CC3" s="266">
        <f t="shared" si="3"/>
        <v>43855</v>
      </c>
      <c r="CD3" s="266">
        <f t="shared" si="3"/>
        <v>43856</v>
      </c>
      <c r="CG3" s="266">
        <f>DLY_ST_DT</f>
        <v>43833</v>
      </c>
    </row>
    <row r="4">
      <c r="A4" s="257" t="s">
        <v>88</v>
      </c>
      <c r="B4" s="257" t="s">
        <v>89</v>
      </c>
      <c r="D4" s="23" t="s">
        <v>90</v>
      </c>
      <c r="E4" s="203" t="s">
        <v>91</v>
      </c>
      <c r="F4" s="257" t="s">
        <v>92</v>
      </c>
      <c r="G4" s="257" t="s">
        <v>93</v>
      </c>
      <c r="H4" s="257" t="s">
        <v>94</v>
      </c>
      <c r="I4" s="257" t="s">
        <v>95</v>
      </c>
      <c r="K4" s="257" t="s">
        <v>96</v>
      </c>
      <c r="L4" s="257" t="s">
        <v>89</v>
      </c>
      <c r="M4" s="257" t="s">
        <v>97</v>
      </c>
      <c r="N4" s="257" t="s">
        <v>98</v>
      </c>
      <c r="O4" s="257" t="s">
        <v>99</v>
      </c>
      <c r="P4" s="257" t="s">
        <v>100</v>
      </c>
      <c r="Q4" s="257" t="s">
        <v>79</v>
      </c>
      <c r="R4" s="257" t="s">
        <v>64</v>
      </c>
      <c r="S4" s="257" t="s">
        <v>101</v>
      </c>
      <c r="W4" s="257" t="s">
        <v>102</v>
      </c>
      <c r="X4" s="257" t="s">
        <v>103</v>
      </c>
      <c r="Y4" s="257" t="s">
        <v>104</v>
      </c>
      <c r="AJ4" s="23" t="s">
        <v>29</v>
      </c>
      <c r="BW4" s="257" t="s">
        <v>29</v>
      </c>
      <c r="CF4" s="257" t="s">
        <v>29</v>
      </c>
      <c r="CI4" s="257" t="s">
        <v>105</v>
      </c>
    </row>
    <row r="5">
      <c r="A5" s="267" t="s">
        <v>12</v>
      </c>
      <c r="B5" s="257">
        <v>1.0</v>
      </c>
      <c r="D5" s="257" t="s">
        <v>7</v>
      </c>
      <c r="E5" s="257" t="s">
        <v>106</v>
      </c>
      <c r="F5" s="257">
        <v>1.0</v>
      </c>
      <c r="G5" s="257">
        <v>7.0</v>
      </c>
      <c r="H5" s="257" t="b">
        <v>1</v>
      </c>
      <c r="I5" s="257">
        <f t="shared" ref="I5:I11" si="4">IF(H5,1,0)</f>
        <v>1</v>
      </c>
      <c r="K5" s="268">
        <f>IFERROR(DATE(I_YR,MATCH(I_MTH,L_MTHNM,0),1),"")</f>
        <v>44197</v>
      </c>
      <c r="L5" s="23" t="str">
        <f t="shared" ref="L5:L735" si="5">IFERROR(IF(Q5,MONTH(K5),""),"")</f>
        <v/>
      </c>
      <c r="M5" s="257">
        <f>WEEKNUM(K5,I_STARTDAYINDEX)</f>
        <v>1</v>
      </c>
      <c r="N5" s="257">
        <f>WEEKNUM(EOMONTH(K5,-1)+1,I_STARTDAYINDEX)</f>
        <v>1</v>
      </c>
      <c r="O5" s="257">
        <f t="shared" ref="O5:O735" si="6">M5-N5+1</f>
        <v>1</v>
      </c>
      <c r="P5" s="257" t="str">
        <f t="shared" ref="P5:P735" si="7">CONCATENATE(YEAR(K5)," ",MONTH(K5)," ",O5," ",WEEKDAY(K5,2))</f>
        <v>2021 1 1 5</v>
      </c>
      <c r="Q5" s="257" t="b">
        <f t="shared" ref="Q5:Q735" si="8">NOT(ISERROR(MATCH(K5,L_HOLS,0)))</f>
        <v>0</v>
      </c>
      <c r="R5" s="257" t="b">
        <f t="shared" ref="R5:R735" si="9">NOT(ISERROR(MATCH(K5,L_EVENTS,0)))</f>
        <v>0</v>
      </c>
      <c r="S5" s="257" t="b">
        <f t="array" ref="S5">INDEX(C_WKNDVAL,WEEKDAY(K5,1))=1</f>
        <v>0</v>
      </c>
      <c r="W5" s="257">
        <v>1.0</v>
      </c>
      <c r="X5" s="257">
        <v>1.0</v>
      </c>
      <c r="Y5" s="261">
        <f>EOMONTH(P_ST_DT,W5-2)+1</f>
        <v>44197</v>
      </c>
      <c r="AA5" s="261" t="str">
        <f t="array" ref="AA5">IFERROR(INDEX($K$5:$K$735,MATCH(CONCATENATE(YEAR($Y5)," ",MONTH($Y5)," ",$X5," ",AA$3),C_KEY,0)),"")</f>
        <v/>
      </c>
      <c r="AB5" s="261" t="str">
        <f t="array" ref="AB5">IFERROR(INDEX($K$5:$K$735,MATCH(CONCATENATE(YEAR($Y5)," ",MONTH($Y5)," ",$X5," ",AB$3),C_KEY,0)),"")</f>
        <v/>
      </c>
      <c r="AC5" s="261" t="str">
        <f t="array" ref="AC5">IFERROR(INDEX($K$5:$K$735,MATCH(CONCATENATE(YEAR($Y5)," ",MONTH($Y5)," ",$X5," ",AC$3),C_KEY,0)),"")</f>
        <v/>
      </c>
      <c r="AD5" s="261" t="str">
        <f t="array" ref="AD5">IFERROR(INDEX($K$5:$K$735,MATCH(CONCATENATE(YEAR($Y5)," ",MONTH($Y5)," ",$X5," ",AD$3),C_KEY,0)),"")</f>
        <v/>
      </c>
      <c r="AE5" s="261">
        <f t="array" ref="AE5">IFERROR(INDEX($K$5:$K$735,MATCH(CONCATENATE(YEAR($Y5)," ",MONTH($Y5)," ",$X5," ",AE$3),C_KEY,0)),"")</f>
        <v>44197</v>
      </c>
      <c r="AF5" s="261">
        <f t="array" ref="AF5">IFERROR(INDEX($K$5:$K$735,MATCH(CONCATENATE(YEAR($Y5)," ",MONTH($Y5)," ",$X5," ",AF$3),C_KEY,0)),"")</f>
        <v>44198</v>
      </c>
      <c r="AG5" s="261">
        <f t="array" ref="AG5">IFERROR(INDEX($K$5:$K$735,MATCH(CONCATENATE(YEAR($Y5)," ",MONTH($Y5)," ",$X5," ",AG$3),C_KEY,0)),"")</f>
        <v>44199</v>
      </c>
      <c r="AJ5" s="269">
        <v>1.0</v>
      </c>
      <c r="AK5" s="270" t="str">
        <f>ARRAY_CONSTRAIN(ARRAYFORMULA(SMALL(IF(YEAR(T_EVENTS[Event Date])&amp;" "&amp;MONTH(T_EVENTS[Event Date])=YEAR(AK$3)&amp;" "&amp;MONTH(AK$3),ROW(T_EVENTS[Event Date]),""),AJ5)-ROW(T_EVENTS[[#Headers],[Event Date]])), 1, 1)</f>
        <v>#ERROR!</v>
      </c>
      <c r="AL5" s="271" t="str">
        <f>IFERROR(INDEX(T_EVENTS[Event Date],AK5),"")</f>
        <v>#ERROR!</v>
      </c>
      <c r="AM5" s="270" t="str">
        <f>IFERROR(INDEX(T_EVENTS[Event Name],AK5),"")</f>
        <v>#ERROR!</v>
      </c>
      <c r="AN5" s="270" t="str">
        <f>ARRAY_CONSTRAIN(ARRAYFORMULA(SMALL(IF(YEAR(T_EVENTS[Event Date])&amp;" "&amp;MONTH(T_EVENTS[Event Date])=YEAR(AN$3)&amp;" "&amp;MONTH(AN$3),ROW(T_EVENTS[Event Date]),""),$AJ5)-ROW(T_EVENTS[[#Headers],[Event Date]])), 1, 1)</f>
        <v>#ERROR!</v>
      </c>
      <c r="AO5" s="271" t="str">
        <f>IFERROR(INDEX(T_EVENTS[Event Date],AN5),"")</f>
        <v>#ERROR!</v>
      </c>
      <c r="AP5" s="270" t="str">
        <f>IFERROR(INDEX(T_EVENTS[Event Name],AN5),"")</f>
        <v>#ERROR!</v>
      </c>
      <c r="AQ5" s="270" t="str">
        <f>ARRAY_CONSTRAIN(ARRAYFORMULA(SMALL(IF(YEAR(T_EVENTS[Event Date])&amp;" "&amp;MONTH(T_EVENTS[Event Date])=YEAR(AQ$3)&amp;" "&amp;MONTH(AQ$3),ROW(T_EVENTS[Event Date]),""),$AJ5)-ROW(T_EVENTS[[#Headers],[Event Date]])), 1, 1)</f>
        <v>#ERROR!</v>
      </c>
      <c r="AR5" s="271" t="str">
        <f>IFERROR(INDEX(T_EVENTS[Event Date],AQ5),"")</f>
        <v>#ERROR!</v>
      </c>
      <c r="AS5" s="270" t="str">
        <f>IFERROR(INDEX(T_EVENTS[Event Name],AQ5),"")</f>
        <v>#ERROR!</v>
      </c>
      <c r="AT5" s="270" t="str">
        <f>ARRAY_CONSTRAIN(ARRAYFORMULA(SMALL(IF(YEAR(T_EVENTS[Event Date])&amp;" "&amp;MONTH(T_EVENTS[Event Date])=YEAR(AT$3)&amp;" "&amp;MONTH(AT$3),ROW(T_EVENTS[Event Date]),""),$AJ5)-ROW(T_EVENTS[[#Headers],[Event Date]])), 1, 1)</f>
        <v>#ERROR!</v>
      </c>
      <c r="AU5" s="271" t="str">
        <f>IFERROR(INDEX(T_EVENTS[Event Date],AT5),"")</f>
        <v>#ERROR!</v>
      </c>
      <c r="AV5" s="270" t="str">
        <f>IFERROR(INDEX(T_EVENTS[Event Name],AT5),"")</f>
        <v>#ERROR!</v>
      </c>
      <c r="AW5" s="270" t="str">
        <f>ARRAY_CONSTRAIN(ARRAYFORMULA(SMALL(IF(YEAR(T_EVENTS[Event Date])&amp;" "&amp;MONTH(T_EVENTS[Event Date])=YEAR(AW$3)&amp;" "&amp;MONTH(AW$3),ROW(T_EVENTS[Event Date]),""),$AJ5)-ROW(T_EVENTS[[#Headers],[Event Date]])), 1, 1)</f>
        <v>#ERROR!</v>
      </c>
      <c r="AX5" s="271" t="str">
        <f>IFERROR(INDEX(T_EVENTS[Event Date],AW5),"")</f>
        <v>#ERROR!</v>
      </c>
      <c r="AY5" s="270" t="str">
        <f>IFERROR(INDEX(T_EVENTS[Event Name],AW5),"")</f>
        <v>#ERROR!</v>
      </c>
      <c r="AZ5" s="270" t="str">
        <f>ARRAY_CONSTRAIN(ARRAYFORMULA(SMALL(IF(YEAR(T_EVENTS[Event Date])&amp;" "&amp;MONTH(T_EVENTS[Event Date])=YEAR(AZ$3)&amp;" "&amp;MONTH(AZ$3),ROW(T_EVENTS[Event Date]),""),$AJ5)-ROW(T_EVENTS[[#Headers],[Event Date]])), 1, 1)</f>
        <v>#ERROR!</v>
      </c>
      <c r="BA5" s="271" t="str">
        <f>IFERROR(INDEX(T_EVENTS[Event Date],AZ5),"")</f>
        <v>#ERROR!</v>
      </c>
      <c r="BB5" s="270" t="str">
        <f>IFERROR(INDEX(T_EVENTS[Event Name],AZ5),"")</f>
        <v>#ERROR!</v>
      </c>
      <c r="BC5" s="270" t="str">
        <f>ARRAY_CONSTRAIN(ARRAYFORMULA(SMALL(IF(YEAR(T_EVENTS[Event Date])&amp;" "&amp;MONTH(T_EVENTS[Event Date])=YEAR(BC$3)&amp;" "&amp;MONTH(BC$3),ROW(T_EVENTS[Event Date]),""),$AJ5)-ROW(T_EVENTS[[#Headers],[Event Date]])), 1, 1)</f>
        <v>#ERROR!</v>
      </c>
      <c r="BD5" s="271" t="str">
        <f>IFERROR(INDEX(T_EVENTS[Event Date],BC5),"")</f>
        <v>#ERROR!</v>
      </c>
      <c r="BE5" s="270" t="str">
        <f>IFERROR(INDEX(T_EVENTS[Event Name],BC5),"")</f>
        <v>#ERROR!</v>
      </c>
      <c r="BF5" s="270" t="str">
        <f>ARRAY_CONSTRAIN(ARRAYFORMULA(SMALL(IF(YEAR(T_EVENTS[Event Date])&amp;" "&amp;MONTH(T_EVENTS[Event Date])=YEAR(BF$3)&amp;" "&amp;MONTH(BF$3),ROW(T_EVENTS[Event Date]),""),$AJ5)-ROW(T_EVENTS[[#Headers],[Event Date]])), 1, 1)</f>
        <v>#ERROR!</v>
      </c>
      <c r="BG5" s="271" t="str">
        <f>IFERROR(INDEX(T_EVENTS[Event Date],BF5),"")</f>
        <v>#ERROR!</v>
      </c>
      <c r="BH5" s="270" t="str">
        <f>IFERROR(INDEX(T_EVENTS[Event Name],BF5),"")</f>
        <v>#ERROR!</v>
      </c>
      <c r="BI5" s="270" t="str">
        <f>ARRAY_CONSTRAIN(ARRAYFORMULA(SMALL(IF(YEAR(T_EVENTS[Event Date])&amp;" "&amp;MONTH(T_EVENTS[Event Date])=YEAR(BI$3)&amp;" "&amp;MONTH(BI$3),ROW(T_EVENTS[Event Date]),""),$AJ5)-ROW(T_EVENTS[[#Headers],[Event Date]])), 1, 1)</f>
        <v>#ERROR!</v>
      </c>
      <c r="BJ5" s="271" t="str">
        <f>IFERROR(INDEX(T_EVENTS[Event Date],BI5),"")</f>
        <v>#ERROR!</v>
      </c>
      <c r="BK5" s="270" t="str">
        <f>IFERROR(INDEX(T_EVENTS[Event Name],BI5),"")</f>
        <v>#ERROR!</v>
      </c>
      <c r="BL5" s="270" t="str">
        <f>ARRAY_CONSTRAIN(ARRAYFORMULA(SMALL(IF(YEAR(T_EVENTS[Event Date])&amp;" "&amp;MONTH(T_EVENTS[Event Date])=YEAR(BL$3)&amp;" "&amp;MONTH(BL$3),ROW(T_EVENTS[Event Date]),""),$AJ5)-ROW(T_EVENTS[[#Headers],[Event Date]])), 1, 1)</f>
        <v>#ERROR!</v>
      </c>
      <c r="BM5" s="271" t="str">
        <f>IFERROR(INDEX(T_EVENTS[Event Date],BL5),"")</f>
        <v>#ERROR!</v>
      </c>
      <c r="BN5" s="270" t="str">
        <f>IFERROR(INDEX(T_EVENTS[Event Name],BL5),"")</f>
        <v>#ERROR!</v>
      </c>
      <c r="BO5" s="270" t="str">
        <f>ARRAY_CONSTRAIN(ARRAYFORMULA(SMALL(IF(YEAR(T_EVENTS[Event Date])&amp;" "&amp;MONTH(T_EVENTS[Event Date])=YEAR(BO$3)&amp;" "&amp;MONTH(BO$3),ROW(T_EVENTS[Event Date]),""),$AJ5)-ROW(T_EVENTS[[#Headers],[Event Date]])), 1, 1)</f>
        <v>#ERROR!</v>
      </c>
      <c r="BP5" s="271" t="str">
        <f>IFERROR(INDEX(T_EVENTS[Event Date],BO5),"")</f>
        <v>#ERROR!</v>
      </c>
      <c r="BQ5" s="270" t="str">
        <f>IFERROR(INDEX(T_EVENTS[Event Name],BO5),"")</f>
        <v>#ERROR!</v>
      </c>
      <c r="BR5" s="270" t="str">
        <f>ARRAY_CONSTRAIN(ARRAYFORMULA(SMALL(IF(YEAR(T_EVENTS[Event Date])&amp;" "&amp;MONTH(T_EVENTS[Event Date])=YEAR(BR$3)&amp;" "&amp;MONTH(BR$3),ROW(T_EVENTS[Event Date]),""),$AJ5)-ROW(T_EVENTS[[#Headers],[Event Date]])), 1, 1)</f>
        <v>#ERROR!</v>
      </c>
      <c r="BS5" s="271" t="str">
        <f>IFERROR(INDEX(T_EVENTS[Event Date],BR5),"")</f>
        <v>#ERROR!</v>
      </c>
      <c r="BT5" s="272" t="str">
        <f>IFERROR(INDEX(T_EVENTS[Event Name],BR5),"")</f>
        <v>#ERROR!</v>
      </c>
      <c r="BW5" s="257">
        <v>1.0</v>
      </c>
      <c r="BX5" s="22" t="str">
        <f>ARRAY_CONSTRAIN(ARRAYFORMULA(IFERROR(INDEX(T_EVENTS[Event Name],SMALL(IF(T_EVENTS[Event Date]=BX$3,ROW(T_EVENTS[Event Date]),""),$BW5)-ROW(T_EVENTS[[#Headers],[Event Date]])),"")), 1, 1)</f>
        <v>#ERROR!</v>
      </c>
      <c r="BY5" s="22" t="str">
        <f>ARRAY_CONSTRAIN(ARRAYFORMULA(IFERROR(INDEX(T_EVENTS[Event Name],SMALL(IF(T_EVENTS[Event Date]=BY$3,ROW(T_EVENTS[Event Date]),""),$BW5)-ROW(T_EVENTS[[#Headers],[Event Date]])),"")), 1, 1)</f>
        <v>#ERROR!</v>
      </c>
      <c r="BZ5" s="22" t="str">
        <f>ARRAY_CONSTRAIN(ARRAYFORMULA(IFERROR(INDEX(T_EVENTS[Event Name],SMALL(IF(T_EVENTS[Event Date]=BZ$3,ROW(T_EVENTS[Event Date]),""),$BW5)-ROW(T_EVENTS[[#Headers],[Event Date]])),"")), 1, 1)</f>
        <v>#ERROR!</v>
      </c>
      <c r="CA5" s="22" t="str">
        <f>ARRAY_CONSTRAIN(ARRAYFORMULA(IFERROR(INDEX(T_EVENTS[Event Name],SMALL(IF(T_EVENTS[Event Date]=CA$3,ROW(T_EVENTS[Event Date]),""),$BW5)-ROW(T_EVENTS[[#Headers],[Event Date]])),"")), 1, 1)</f>
        <v>#ERROR!</v>
      </c>
      <c r="CB5" s="22" t="str">
        <f>ARRAY_CONSTRAIN(ARRAYFORMULA(IFERROR(INDEX(T_EVENTS[Event Name],SMALL(IF(T_EVENTS[Event Date]=CB$3,ROW(T_EVENTS[Event Date]),""),$BW5)-ROW(T_EVENTS[[#Headers],[Event Date]])),"")), 1, 1)</f>
        <v>#ERROR!</v>
      </c>
      <c r="CC5" s="22" t="str">
        <f>ARRAY_CONSTRAIN(ARRAYFORMULA(IFERROR(INDEX(T_EVENTS[Event Name],SMALL(IF(T_EVENTS[Event Date]=CC$3,ROW(T_EVENTS[Event Date]),""),$BW5)-ROW(T_EVENTS[[#Headers],[Event Date]])),"")), 1, 1)</f>
        <v>#ERROR!</v>
      </c>
      <c r="CD5" s="22" t="str">
        <f>ARRAY_CONSTRAIN(ARRAYFORMULA(IFERROR(INDEX(T_EVENTS[Event Name],SMALL(IF(T_EVENTS[Event Date]=CD$3,ROW(T_EVENTS[Event Date]),""),$BW5)-ROW(T_EVENTS[[#Headers],[Event Date]])),"")), 1, 1)</f>
        <v>#ERROR!</v>
      </c>
      <c r="CF5" s="257">
        <v>1.0</v>
      </c>
      <c r="CG5" s="257" t="str">
        <f>ARRAY_CONSTRAIN(ARRAYFORMULA(IFERROR(INDEX(T_EVENTS[Event Name],SMALL(IF(T_EVENTS[Event Date]=CG$3,ROW(T_EVENTS[Event Date]),""),$CF5)-ROW(T_EVENTS[[#Headers],[Event Date]])),"")), 1, 1)</f>
        <v>#ERROR!</v>
      </c>
      <c r="CI5" s="257" t="str">
        <f>ARRAY_CONSTRAIN(ARRAYFORMULA(IFERROR(INDEX(T_HOLS[Holiday Name],SMALL(IF(T_HOLS[Holiday Date]=$CG$3,ROW(T_HOLS[Holiday Date]),""),$CF5)-ROW(T_HOLS[[#Headers],[Holiday Date]])),"")), 1, 1)</f>
        <v>#ERROR!</v>
      </c>
    </row>
    <row r="6">
      <c r="A6" s="273" t="s">
        <v>107</v>
      </c>
      <c r="B6" s="257">
        <v>2.0</v>
      </c>
      <c r="D6" s="257" t="s">
        <v>9</v>
      </c>
      <c r="E6" s="257" t="s">
        <v>108</v>
      </c>
      <c r="F6" s="257">
        <v>11.0</v>
      </c>
      <c r="G6" s="257">
        <v>1.0</v>
      </c>
      <c r="H6" s="257" t="b">
        <v>0</v>
      </c>
      <c r="I6" s="257">
        <f t="shared" si="4"/>
        <v>0</v>
      </c>
      <c r="K6" s="274">
        <f t="shared" ref="K6:K735" si="10">K5+1</f>
        <v>44198</v>
      </c>
      <c r="L6" s="23" t="str">
        <f t="shared" si="5"/>
        <v/>
      </c>
      <c r="M6" s="257">
        <f>WEEKNUM(K6,I_STARTDAYINDEX)</f>
        <v>1</v>
      </c>
      <c r="N6" s="257">
        <f>WEEKNUM(EOMONTH(K6,-1)+1,I_STARTDAYINDEX)</f>
        <v>1</v>
      </c>
      <c r="O6" s="257">
        <f t="shared" si="6"/>
        <v>1</v>
      </c>
      <c r="P6" s="257" t="str">
        <f t="shared" si="7"/>
        <v>2021 1 1 6</v>
      </c>
      <c r="Q6" s="257" t="b">
        <f t="shared" si="8"/>
        <v>0</v>
      </c>
      <c r="R6" s="257" t="b">
        <f t="shared" si="9"/>
        <v>0</v>
      </c>
      <c r="S6" s="257" t="b">
        <f t="array" ref="S6">INDEX(C_WKNDVAL,WEEKDAY(K6,1))=1</f>
        <v>1</v>
      </c>
      <c r="W6" s="257">
        <v>1.0</v>
      </c>
      <c r="X6" s="257">
        <v>2.0</v>
      </c>
      <c r="Y6" s="261">
        <f>EOMONTH(P_ST_DT,W6-2)+1</f>
        <v>44197</v>
      </c>
      <c r="AA6" s="261">
        <f t="array" ref="AA6">IFERROR(INDEX($K$5:$K$735,MATCH(CONCATENATE(YEAR($Y6)," ",MONTH($Y6)," ",$X6," ",AA$3),C_KEY,0)),"")</f>
        <v>44200</v>
      </c>
      <c r="AB6" s="261">
        <f t="array" ref="AB6">IFERROR(INDEX($K$5:$K$735,MATCH(CONCATENATE(YEAR($Y6)," ",MONTH($Y6)," ",$X6," ",AB$3),C_KEY,0)),"")</f>
        <v>44201</v>
      </c>
      <c r="AC6" s="261">
        <f t="array" ref="AC6">IFERROR(INDEX($K$5:$K$735,MATCH(CONCATENATE(YEAR($Y6)," ",MONTH($Y6)," ",$X6," ",AC$3),C_KEY,0)),"")</f>
        <v>44202</v>
      </c>
      <c r="AD6" s="261">
        <f t="array" ref="AD6">IFERROR(INDEX($K$5:$K$735,MATCH(CONCATENATE(YEAR($Y6)," ",MONTH($Y6)," ",$X6," ",AD$3),C_KEY,0)),"")</f>
        <v>44203</v>
      </c>
      <c r="AE6" s="261">
        <f t="array" ref="AE6">IFERROR(INDEX($K$5:$K$735,MATCH(CONCATENATE(YEAR($Y6)," ",MONTH($Y6)," ",$X6," ",AE$3),C_KEY,0)),"")</f>
        <v>44204</v>
      </c>
      <c r="AF6" s="261">
        <f t="array" ref="AF6">IFERROR(INDEX($K$5:$K$735,MATCH(CONCATENATE(YEAR($Y6)," ",MONTH($Y6)," ",$X6," ",AF$3),C_KEY,0)),"")</f>
        <v>44205</v>
      </c>
      <c r="AG6" s="261">
        <f t="array" ref="AG6">IFERROR(INDEX($K$5:$K$735,MATCH(CONCATENATE(YEAR($Y6)," ",MONTH($Y6)," ",$X6," ",AG$3),C_KEY,0)),"")</f>
        <v>44206</v>
      </c>
      <c r="AJ6" s="275">
        <v>2.0</v>
      </c>
      <c r="AK6" s="203" t="str">
        <f>ARRAY_CONSTRAIN(ARRAYFORMULA(SMALL(IF(YEAR(T_EVENTS[Event Date])&amp;" "&amp;MONTH(T_EVENTS[Event Date])=YEAR(AK$3)&amp;" "&amp;MONTH(AK$3),ROW(T_EVENTS[Event Date]),""),AJ6)-ROW(T_EVENTS[[#Headers],[Event Date]])), 1, 1)</f>
        <v>#ERROR!</v>
      </c>
      <c r="AL6" s="261" t="str">
        <f>IFERROR(INDEX(T_EVENTS[Event Date],AK6),"")</f>
        <v>#ERROR!</v>
      </c>
      <c r="AM6" s="203" t="str">
        <f>IFERROR(INDEX(T_EVENTS[Event Name],AK6),"")</f>
        <v>#ERROR!</v>
      </c>
      <c r="AN6" s="203" t="str">
        <f>ARRAY_CONSTRAIN(ARRAYFORMULA(SMALL(IF(YEAR(T_EVENTS[Event Date])&amp;" "&amp;MONTH(T_EVENTS[Event Date])=YEAR(AN$3)&amp;" "&amp;MONTH(AN$3),ROW(T_EVENTS[Event Date]),""),$AJ6)-ROW(T_EVENTS[[#Headers],[Event Date]])), 1, 1)</f>
        <v>#ERROR!</v>
      </c>
      <c r="AO6" s="261" t="str">
        <f>IFERROR(INDEX(T_EVENTS[Event Date],AN6),"")</f>
        <v>#ERROR!</v>
      </c>
      <c r="AP6" s="203" t="str">
        <f>IFERROR(INDEX(T_EVENTS[Event Name],AN6),"")</f>
        <v>#ERROR!</v>
      </c>
      <c r="AQ6" s="203" t="str">
        <f>ARRAY_CONSTRAIN(ARRAYFORMULA(SMALL(IF(YEAR(T_EVENTS[Event Date])&amp;" "&amp;MONTH(T_EVENTS[Event Date])=YEAR(AQ$3)&amp;" "&amp;MONTH(AQ$3),ROW(T_EVENTS[Event Date]),""),$AJ6)-ROW(T_EVENTS[[#Headers],[Event Date]])), 1, 1)</f>
        <v>#ERROR!</v>
      </c>
      <c r="AR6" s="261" t="str">
        <f>IFERROR(INDEX(T_EVENTS[Event Date],AQ6),"")</f>
        <v>#ERROR!</v>
      </c>
      <c r="AS6" s="203" t="str">
        <f>IFERROR(INDEX(T_EVENTS[Event Name],AQ6),"")</f>
        <v>#ERROR!</v>
      </c>
      <c r="AT6" s="203" t="str">
        <f>ARRAY_CONSTRAIN(ARRAYFORMULA(SMALL(IF(YEAR(T_EVENTS[Event Date])&amp;" "&amp;MONTH(T_EVENTS[Event Date])=YEAR(AT$3)&amp;" "&amp;MONTH(AT$3),ROW(T_EVENTS[Event Date]),""),$AJ6)-ROW(T_EVENTS[[#Headers],[Event Date]])), 1, 1)</f>
        <v>#ERROR!</v>
      </c>
      <c r="AU6" s="261" t="str">
        <f>IFERROR(INDEX(T_EVENTS[Event Date],AT6),"")</f>
        <v>#ERROR!</v>
      </c>
      <c r="AV6" s="203" t="str">
        <f>IFERROR(INDEX(T_EVENTS[Event Name],AT6),"")</f>
        <v>#ERROR!</v>
      </c>
      <c r="AW6" s="203" t="str">
        <f>ARRAY_CONSTRAIN(ARRAYFORMULA(SMALL(IF(YEAR(T_EVENTS[Event Date])&amp;" "&amp;MONTH(T_EVENTS[Event Date])=YEAR(AW$3)&amp;" "&amp;MONTH(AW$3),ROW(T_EVENTS[Event Date]),""),$AJ6)-ROW(T_EVENTS[[#Headers],[Event Date]])), 1, 1)</f>
        <v>#ERROR!</v>
      </c>
      <c r="AX6" s="261" t="str">
        <f>IFERROR(INDEX(T_EVENTS[Event Date],AW6),"")</f>
        <v>#ERROR!</v>
      </c>
      <c r="AY6" s="203" t="str">
        <f>IFERROR(INDEX(T_EVENTS[Event Name],AW6),"")</f>
        <v>#ERROR!</v>
      </c>
      <c r="AZ6" s="203" t="str">
        <f>ARRAY_CONSTRAIN(ARRAYFORMULA(SMALL(IF(YEAR(T_EVENTS[Event Date])&amp;" "&amp;MONTH(T_EVENTS[Event Date])=YEAR(AZ$3)&amp;" "&amp;MONTH(AZ$3),ROW(T_EVENTS[Event Date]),""),$AJ6)-ROW(T_EVENTS[[#Headers],[Event Date]])), 1, 1)</f>
        <v>#ERROR!</v>
      </c>
      <c r="BA6" s="261" t="str">
        <f>IFERROR(INDEX(T_EVENTS[Event Date],AZ6),"")</f>
        <v>#ERROR!</v>
      </c>
      <c r="BB6" s="203" t="str">
        <f>IFERROR(INDEX(T_EVENTS[Event Name],AZ6),"")</f>
        <v>#ERROR!</v>
      </c>
      <c r="BC6" s="203" t="str">
        <f>ARRAY_CONSTRAIN(ARRAYFORMULA(SMALL(IF(YEAR(T_EVENTS[Event Date])&amp;" "&amp;MONTH(T_EVENTS[Event Date])=YEAR(BC$3)&amp;" "&amp;MONTH(BC$3),ROW(T_EVENTS[Event Date]),""),$AJ6)-ROW(T_EVENTS[[#Headers],[Event Date]])), 1, 1)</f>
        <v>#ERROR!</v>
      </c>
      <c r="BD6" s="261" t="str">
        <f>IFERROR(INDEX(T_EVENTS[Event Date],BC6),"")</f>
        <v>#ERROR!</v>
      </c>
      <c r="BE6" s="203" t="str">
        <f>IFERROR(INDEX(T_EVENTS[Event Name],BC6),"")</f>
        <v>#ERROR!</v>
      </c>
      <c r="BF6" s="203" t="str">
        <f>ARRAY_CONSTRAIN(ARRAYFORMULA(SMALL(IF(YEAR(T_EVENTS[Event Date])&amp;" "&amp;MONTH(T_EVENTS[Event Date])=YEAR(BF$3)&amp;" "&amp;MONTH(BF$3),ROW(T_EVENTS[Event Date]),""),$AJ6)-ROW(T_EVENTS[[#Headers],[Event Date]])), 1, 1)</f>
        <v>#ERROR!</v>
      </c>
      <c r="BG6" s="261" t="str">
        <f>IFERROR(INDEX(T_EVENTS[Event Date],BF6),"")</f>
        <v>#ERROR!</v>
      </c>
      <c r="BH6" s="203" t="str">
        <f>IFERROR(INDEX(T_EVENTS[Event Name],BF6),"")</f>
        <v>#ERROR!</v>
      </c>
      <c r="BI6" s="203" t="str">
        <f>ARRAY_CONSTRAIN(ARRAYFORMULA(SMALL(IF(YEAR(T_EVENTS[Event Date])&amp;" "&amp;MONTH(T_EVENTS[Event Date])=YEAR(BI$3)&amp;" "&amp;MONTH(BI$3),ROW(T_EVENTS[Event Date]),""),$AJ6)-ROW(T_EVENTS[[#Headers],[Event Date]])), 1, 1)</f>
        <v>#ERROR!</v>
      </c>
      <c r="BJ6" s="261" t="str">
        <f>IFERROR(INDEX(T_EVENTS[Event Date],BI6),"")</f>
        <v>#ERROR!</v>
      </c>
      <c r="BK6" s="203" t="str">
        <f>IFERROR(INDEX(T_EVENTS[Event Name],BI6),"")</f>
        <v>#ERROR!</v>
      </c>
      <c r="BL6" s="203" t="str">
        <f>ARRAY_CONSTRAIN(ARRAYFORMULA(SMALL(IF(YEAR(T_EVENTS[Event Date])&amp;" "&amp;MONTH(T_EVENTS[Event Date])=YEAR(BL$3)&amp;" "&amp;MONTH(BL$3),ROW(T_EVENTS[Event Date]),""),$AJ6)-ROW(T_EVENTS[[#Headers],[Event Date]])), 1, 1)</f>
        <v>#ERROR!</v>
      </c>
      <c r="BM6" s="261" t="str">
        <f>IFERROR(INDEX(T_EVENTS[Event Date],BL6),"")</f>
        <v>#ERROR!</v>
      </c>
      <c r="BN6" s="203" t="str">
        <f>IFERROR(INDEX(T_EVENTS[Event Name],BL6),"")</f>
        <v>#ERROR!</v>
      </c>
      <c r="BO6" s="203" t="str">
        <f>ARRAY_CONSTRAIN(ARRAYFORMULA(SMALL(IF(YEAR(T_EVENTS[Event Date])&amp;" "&amp;MONTH(T_EVENTS[Event Date])=YEAR(BO$3)&amp;" "&amp;MONTH(BO$3),ROW(T_EVENTS[Event Date]),""),$AJ6)-ROW(T_EVENTS[[#Headers],[Event Date]])), 1, 1)</f>
        <v>#ERROR!</v>
      </c>
      <c r="BP6" s="261" t="str">
        <f>IFERROR(INDEX(T_EVENTS[Event Date],BO6),"")</f>
        <v>#ERROR!</v>
      </c>
      <c r="BQ6" s="203" t="str">
        <f>IFERROR(INDEX(T_EVENTS[Event Name],BO6),"")</f>
        <v>#ERROR!</v>
      </c>
      <c r="BR6" s="203" t="str">
        <f>ARRAY_CONSTRAIN(ARRAYFORMULA(SMALL(IF(YEAR(T_EVENTS[Event Date])&amp;" "&amp;MONTH(T_EVENTS[Event Date])=YEAR(BR$3)&amp;" "&amp;MONTH(BR$3),ROW(T_EVENTS[Event Date]),""),$AJ6)-ROW(T_EVENTS[[#Headers],[Event Date]])), 1, 1)</f>
        <v>#ERROR!</v>
      </c>
      <c r="BS6" s="261" t="str">
        <f>IFERROR(INDEX(T_EVENTS[Event Date],BR6),"")</f>
        <v>#ERROR!</v>
      </c>
      <c r="BT6" s="276" t="str">
        <f>IFERROR(INDEX(T_EVENTS[Event Name],BR6),"")</f>
        <v>#ERROR!</v>
      </c>
      <c r="BW6" s="257">
        <v>2.0</v>
      </c>
      <c r="BX6" s="22" t="str">
        <f>ARRAY_CONSTRAIN(ARRAYFORMULA(IFERROR(INDEX(T_EVENTS[Event Name],SMALL(IF(T_EVENTS[Event Date]=BX$3,ROW(T_EVENTS[Event Date]),""),$BW6)-ROW(T_EVENTS[[#Headers],[Event Date]])),"")), 1, 1)</f>
        <v>#ERROR!</v>
      </c>
      <c r="BY6" s="22" t="str">
        <f>ARRAY_CONSTRAIN(ARRAYFORMULA(IFERROR(INDEX(T_EVENTS[Event Name],SMALL(IF(T_EVENTS[Event Date]=BY$3,ROW(T_EVENTS[Event Date]),""),$BW6)-ROW(T_EVENTS[[#Headers],[Event Date]])),"")), 1, 1)</f>
        <v>#ERROR!</v>
      </c>
      <c r="BZ6" s="22" t="str">
        <f>ARRAY_CONSTRAIN(ARRAYFORMULA(IFERROR(INDEX(T_EVENTS[Event Name],SMALL(IF(T_EVENTS[Event Date]=BZ$3,ROW(T_EVENTS[Event Date]),""),$BW6)-ROW(T_EVENTS[[#Headers],[Event Date]])),"")), 1, 1)</f>
        <v>#ERROR!</v>
      </c>
      <c r="CA6" s="22" t="str">
        <f>ARRAY_CONSTRAIN(ARRAYFORMULA(IFERROR(INDEX(T_EVENTS[Event Name],SMALL(IF(T_EVENTS[Event Date]=CA$3,ROW(T_EVENTS[Event Date]),""),$BW6)-ROW(T_EVENTS[[#Headers],[Event Date]])),"")), 1, 1)</f>
        <v>#ERROR!</v>
      </c>
      <c r="CB6" s="22" t="str">
        <f>ARRAY_CONSTRAIN(ARRAYFORMULA(IFERROR(INDEX(T_EVENTS[Event Name],SMALL(IF(T_EVENTS[Event Date]=CB$3,ROW(T_EVENTS[Event Date]),""),$BW6)-ROW(T_EVENTS[[#Headers],[Event Date]])),"")), 1, 1)</f>
        <v>#ERROR!</v>
      </c>
      <c r="CC6" s="22" t="str">
        <f>ARRAY_CONSTRAIN(ARRAYFORMULA(IFERROR(INDEX(T_EVENTS[Event Name],SMALL(IF(T_EVENTS[Event Date]=CC$3,ROW(T_EVENTS[Event Date]),""),$BW6)-ROW(T_EVENTS[[#Headers],[Event Date]])),"")), 1, 1)</f>
        <v>#ERROR!</v>
      </c>
      <c r="CD6" s="22" t="str">
        <f>ARRAY_CONSTRAIN(ARRAYFORMULA(IFERROR(INDEX(T_EVENTS[Event Name],SMALL(IF(T_EVENTS[Event Date]=CD$3,ROW(T_EVENTS[Event Date]),""),$BW6)-ROW(T_EVENTS[[#Headers],[Event Date]])),"")), 1, 1)</f>
        <v>#ERROR!</v>
      </c>
      <c r="CF6" s="257">
        <v>2.0</v>
      </c>
      <c r="CG6" s="257" t="str">
        <f>ARRAY_CONSTRAIN(ARRAYFORMULA(IFERROR(INDEX(T_EVENTS[Event Name],SMALL(IF(T_EVENTS[Event Date]=CG$3,ROW(T_EVENTS[Event Date]),""),$CF6)-ROW(T_EVENTS[[#Headers],[Event Date]])),"")), 1, 1)</f>
        <v>#ERROR!</v>
      </c>
      <c r="CI6" s="257" t="str">
        <f>ARRAY_CONSTRAIN(ARRAYFORMULA(IFERROR(INDEX(T_HOLS[Holiday Name],SMALL(IF(T_HOLS[Holiday Date]=$CG$3,ROW(T_HOLS[Holiday Date]),""),$CF6)-ROW(T_HOLS[[#Headers],[Holiday Date]])),"")), 1, 1)</f>
        <v>#ERROR!</v>
      </c>
    </row>
    <row r="7">
      <c r="A7" s="273" t="s">
        <v>109</v>
      </c>
      <c r="B7" s="257">
        <v>3.0</v>
      </c>
      <c r="D7" s="257" t="s">
        <v>13</v>
      </c>
      <c r="E7" s="257" t="s">
        <v>110</v>
      </c>
      <c r="F7" s="257">
        <v>12.0</v>
      </c>
      <c r="G7" s="257">
        <v>2.0</v>
      </c>
      <c r="H7" s="257" t="b">
        <v>0</v>
      </c>
      <c r="I7" s="257">
        <f t="shared" si="4"/>
        <v>0</v>
      </c>
      <c r="K7" s="274">
        <f t="shared" si="10"/>
        <v>44199</v>
      </c>
      <c r="L7" s="23" t="str">
        <f t="shared" si="5"/>
        <v/>
      </c>
      <c r="M7" s="257">
        <f>WEEKNUM(K7,I_STARTDAYINDEX)</f>
        <v>1</v>
      </c>
      <c r="N7" s="257">
        <f>WEEKNUM(EOMONTH(K7,-1)+1,I_STARTDAYINDEX)</f>
        <v>1</v>
      </c>
      <c r="O7" s="257">
        <f t="shared" si="6"/>
        <v>1</v>
      </c>
      <c r="P7" s="257" t="str">
        <f t="shared" si="7"/>
        <v>2021 1 1 7</v>
      </c>
      <c r="Q7" s="257" t="b">
        <f t="shared" si="8"/>
        <v>0</v>
      </c>
      <c r="R7" s="257" t="b">
        <f t="shared" si="9"/>
        <v>0</v>
      </c>
      <c r="S7" s="257" t="b">
        <f t="array" ref="S7">INDEX(C_WKNDVAL,WEEKDAY(K7,1))=1</f>
        <v>1</v>
      </c>
      <c r="W7" s="257">
        <v>1.0</v>
      </c>
      <c r="X7" s="257">
        <v>3.0</v>
      </c>
      <c r="Y7" s="261">
        <f>EOMONTH(P_ST_DT,W7-2)+1</f>
        <v>44197</v>
      </c>
      <c r="AA7" s="261">
        <f t="array" ref="AA7">IFERROR(INDEX($K$5:$K$735,MATCH(CONCATENATE(YEAR($Y7)," ",MONTH($Y7)," ",$X7," ",AA$3),C_KEY,0)),"")</f>
        <v>44207</v>
      </c>
      <c r="AB7" s="261">
        <f t="array" ref="AB7">IFERROR(INDEX($K$5:$K$735,MATCH(CONCATENATE(YEAR($Y7)," ",MONTH($Y7)," ",$X7," ",AB$3),C_KEY,0)),"")</f>
        <v>44208</v>
      </c>
      <c r="AC7" s="261">
        <f t="array" ref="AC7">IFERROR(INDEX($K$5:$K$735,MATCH(CONCATENATE(YEAR($Y7)," ",MONTH($Y7)," ",$X7," ",AC$3),C_KEY,0)),"")</f>
        <v>44209</v>
      </c>
      <c r="AD7" s="261">
        <f t="array" ref="AD7">IFERROR(INDEX($K$5:$K$735,MATCH(CONCATENATE(YEAR($Y7)," ",MONTH($Y7)," ",$X7," ",AD$3),C_KEY,0)),"")</f>
        <v>44210</v>
      </c>
      <c r="AE7" s="261">
        <f t="array" ref="AE7">IFERROR(INDEX($K$5:$K$735,MATCH(CONCATENATE(YEAR($Y7)," ",MONTH($Y7)," ",$X7," ",AE$3),C_KEY,0)),"")</f>
        <v>44211</v>
      </c>
      <c r="AF7" s="261">
        <f t="array" ref="AF7">IFERROR(INDEX($K$5:$K$735,MATCH(CONCATENATE(YEAR($Y7)," ",MONTH($Y7)," ",$X7," ",AF$3),C_KEY,0)),"")</f>
        <v>44212</v>
      </c>
      <c r="AG7" s="261">
        <f t="array" ref="AG7">IFERROR(INDEX($K$5:$K$735,MATCH(CONCATENATE(YEAR($Y7)," ",MONTH($Y7)," ",$X7," ",AG$3),C_KEY,0)),"")</f>
        <v>44213</v>
      </c>
      <c r="AJ7" s="275">
        <v>3.0</v>
      </c>
      <c r="AK7" s="203" t="str">
        <f>ARRAY_CONSTRAIN(ARRAYFORMULA(SMALL(IF(YEAR(T_EVENTS[Event Date])&amp;" "&amp;MONTH(T_EVENTS[Event Date])=YEAR(AK$3)&amp;" "&amp;MONTH(AK$3),ROW(T_EVENTS[Event Date]),""),AJ7)-ROW(T_EVENTS[[#Headers],[Event Date]])), 1, 1)</f>
        <v>#ERROR!</v>
      </c>
      <c r="AL7" s="261" t="str">
        <f>IFERROR(INDEX(T_EVENTS[Event Date],AK7),"")</f>
        <v>#ERROR!</v>
      </c>
      <c r="AM7" s="203" t="str">
        <f>IFERROR(INDEX(T_EVENTS[Event Name],AK7),"")</f>
        <v>#ERROR!</v>
      </c>
      <c r="AN7" s="203" t="str">
        <f>ARRAY_CONSTRAIN(ARRAYFORMULA(SMALL(IF(YEAR(T_EVENTS[Event Date])&amp;" "&amp;MONTH(T_EVENTS[Event Date])=YEAR(AN$3)&amp;" "&amp;MONTH(AN$3),ROW(T_EVENTS[Event Date]),""),$AJ7)-ROW(T_EVENTS[[#Headers],[Event Date]])), 1, 1)</f>
        <v>#ERROR!</v>
      </c>
      <c r="AO7" s="261" t="str">
        <f>IFERROR(INDEX(T_EVENTS[Event Date],AN7),"")</f>
        <v>#ERROR!</v>
      </c>
      <c r="AP7" s="203" t="str">
        <f>IFERROR(INDEX(T_EVENTS[Event Name],AN7),"")</f>
        <v>#ERROR!</v>
      </c>
      <c r="AQ7" s="203" t="str">
        <f>ARRAY_CONSTRAIN(ARRAYFORMULA(SMALL(IF(YEAR(T_EVENTS[Event Date])&amp;" "&amp;MONTH(T_EVENTS[Event Date])=YEAR(AQ$3)&amp;" "&amp;MONTH(AQ$3),ROW(T_EVENTS[Event Date]),""),$AJ7)-ROW(T_EVENTS[[#Headers],[Event Date]])), 1, 1)</f>
        <v>#ERROR!</v>
      </c>
      <c r="AR7" s="261" t="str">
        <f>IFERROR(INDEX(T_EVENTS[Event Date],AQ7),"")</f>
        <v>#ERROR!</v>
      </c>
      <c r="AS7" s="203" t="str">
        <f>IFERROR(INDEX(T_EVENTS[Event Name],AQ7),"")</f>
        <v>#ERROR!</v>
      </c>
      <c r="AT7" s="203" t="str">
        <f>ARRAY_CONSTRAIN(ARRAYFORMULA(SMALL(IF(YEAR(T_EVENTS[Event Date])&amp;" "&amp;MONTH(T_EVENTS[Event Date])=YEAR(AT$3)&amp;" "&amp;MONTH(AT$3),ROW(T_EVENTS[Event Date]),""),$AJ7)-ROW(T_EVENTS[[#Headers],[Event Date]])), 1, 1)</f>
        <v>#ERROR!</v>
      </c>
      <c r="AU7" s="261" t="str">
        <f>IFERROR(INDEX(T_EVENTS[Event Date],AT7),"")</f>
        <v>#ERROR!</v>
      </c>
      <c r="AV7" s="203" t="str">
        <f>IFERROR(INDEX(T_EVENTS[Event Name],AT7),"")</f>
        <v>#ERROR!</v>
      </c>
      <c r="AW7" s="203" t="str">
        <f>ARRAY_CONSTRAIN(ARRAYFORMULA(SMALL(IF(YEAR(T_EVENTS[Event Date])&amp;" "&amp;MONTH(T_EVENTS[Event Date])=YEAR(AW$3)&amp;" "&amp;MONTH(AW$3),ROW(T_EVENTS[Event Date]),""),$AJ7)-ROW(T_EVENTS[[#Headers],[Event Date]])), 1, 1)</f>
        <v>#ERROR!</v>
      </c>
      <c r="AX7" s="261" t="str">
        <f>IFERROR(INDEX(T_EVENTS[Event Date],AW7),"")</f>
        <v>#ERROR!</v>
      </c>
      <c r="AY7" s="203" t="str">
        <f>IFERROR(INDEX(T_EVENTS[Event Name],AW7),"")</f>
        <v>#ERROR!</v>
      </c>
      <c r="AZ7" s="203" t="str">
        <f>ARRAY_CONSTRAIN(ARRAYFORMULA(SMALL(IF(YEAR(T_EVENTS[Event Date])&amp;" "&amp;MONTH(T_EVENTS[Event Date])=YEAR(AZ$3)&amp;" "&amp;MONTH(AZ$3),ROW(T_EVENTS[Event Date]),""),$AJ7)-ROW(T_EVENTS[[#Headers],[Event Date]])), 1, 1)</f>
        <v>#ERROR!</v>
      </c>
      <c r="BA7" s="261" t="str">
        <f>IFERROR(INDEX(T_EVENTS[Event Date],AZ7),"")</f>
        <v>#ERROR!</v>
      </c>
      <c r="BB7" s="203" t="str">
        <f>IFERROR(INDEX(T_EVENTS[Event Name],AZ7),"")</f>
        <v>#ERROR!</v>
      </c>
      <c r="BC7" s="203" t="str">
        <f>ARRAY_CONSTRAIN(ARRAYFORMULA(SMALL(IF(YEAR(T_EVENTS[Event Date])&amp;" "&amp;MONTH(T_EVENTS[Event Date])=YEAR(BC$3)&amp;" "&amp;MONTH(BC$3),ROW(T_EVENTS[Event Date]),""),$AJ7)-ROW(T_EVENTS[[#Headers],[Event Date]])), 1, 1)</f>
        <v>#ERROR!</v>
      </c>
      <c r="BD7" s="261" t="str">
        <f>IFERROR(INDEX(T_EVENTS[Event Date],BC7),"")</f>
        <v>#ERROR!</v>
      </c>
      <c r="BE7" s="203" t="str">
        <f>IFERROR(INDEX(T_EVENTS[Event Name],BC7),"")</f>
        <v>#ERROR!</v>
      </c>
      <c r="BF7" s="203" t="str">
        <f>ARRAY_CONSTRAIN(ARRAYFORMULA(SMALL(IF(YEAR(T_EVENTS[Event Date])&amp;" "&amp;MONTH(T_EVENTS[Event Date])=YEAR(BF$3)&amp;" "&amp;MONTH(BF$3),ROW(T_EVENTS[Event Date]),""),$AJ7)-ROW(T_EVENTS[[#Headers],[Event Date]])), 1, 1)</f>
        <v>#ERROR!</v>
      </c>
      <c r="BG7" s="261" t="str">
        <f>IFERROR(INDEX(T_EVENTS[Event Date],BF7),"")</f>
        <v>#ERROR!</v>
      </c>
      <c r="BH7" s="203" t="str">
        <f>IFERROR(INDEX(T_EVENTS[Event Name],BF7),"")</f>
        <v>#ERROR!</v>
      </c>
      <c r="BI7" s="203" t="str">
        <f>ARRAY_CONSTRAIN(ARRAYFORMULA(SMALL(IF(YEAR(T_EVENTS[Event Date])&amp;" "&amp;MONTH(T_EVENTS[Event Date])=YEAR(BI$3)&amp;" "&amp;MONTH(BI$3),ROW(T_EVENTS[Event Date]),""),$AJ7)-ROW(T_EVENTS[[#Headers],[Event Date]])), 1, 1)</f>
        <v>#ERROR!</v>
      </c>
      <c r="BJ7" s="261" t="str">
        <f>IFERROR(INDEX(T_EVENTS[Event Date],BI7),"")</f>
        <v>#ERROR!</v>
      </c>
      <c r="BK7" s="203" t="str">
        <f>IFERROR(INDEX(T_EVENTS[Event Name],BI7),"")</f>
        <v>#ERROR!</v>
      </c>
      <c r="BL7" s="203" t="str">
        <f>ARRAY_CONSTRAIN(ARRAYFORMULA(SMALL(IF(YEAR(T_EVENTS[Event Date])&amp;" "&amp;MONTH(T_EVENTS[Event Date])=YEAR(BL$3)&amp;" "&amp;MONTH(BL$3),ROW(T_EVENTS[Event Date]),""),$AJ7)-ROW(T_EVENTS[[#Headers],[Event Date]])), 1, 1)</f>
        <v>#ERROR!</v>
      </c>
      <c r="BM7" s="261" t="str">
        <f>IFERROR(INDEX(T_EVENTS[Event Date],BL7),"")</f>
        <v>#ERROR!</v>
      </c>
      <c r="BN7" s="203" t="str">
        <f>IFERROR(INDEX(T_EVENTS[Event Name],BL7),"")</f>
        <v>#ERROR!</v>
      </c>
      <c r="BO7" s="203" t="str">
        <f>ARRAY_CONSTRAIN(ARRAYFORMULA(SMALL(IF(YEAR(T_EVENTS[Event Date])&amp;" "&amp;MONTH(T_EVENTS[Event Date])=YEAR(BO$3)&amp;" "&amp;MONTH(BO$3),ROW(T_EVENTS[Event Date]),""),$AJ7)-ROW(T_EVENTS[[#Headers],[Event Date]])), 1, 1)</f>
        <v>#ERROR!</v>
      </c>
      <c r="BP7" s="261" t="str">
        <f>IFERROR(INDEX(T_EVENTS[Event Date],BO7),"")</f>
        <v>#ERROR!</v>
      </c>
      <c r="BQ7" s="203" t="str">
        <f>IFERROR(INDEX(T_EVENTS[Event Name],BO7),"")</f>
        <v>#ERROR!</v>
      </c>
      <c r="BR7" s="203" t="str">
        <f>ARRAY_CONSTRAIN(ARRAYFORMULA(SMALL(IF(YEAR(T_EVENTS[Event Date])&amp;" "&amp;MONTH(T_EVENTS[Event Date])=YEAR(BR$3)&amp;" "&amp;MONTH(BR$3),ROW(T_EVENTS[Event Date]),""),$AJ7)-ROW(T_EVENTS[[#Headers],[Event Date]])), 1, 1)</f>
        <v>#ERROR!</v>
      </c>
      <c r="BS7" s="261" t="str">
        <f>IFERROR(INDEX(T_EVENTS[Event Date],BR7),"")</f>
        <v>#ERROR!</v>
      </c>
      <c r="BT7" s="276" t="str">
        <f>IFERROR(INDEX(T_EVENTS[Event Name],BR7),"")</f>
        <v>#ERROR!</v>
      </c>
      <c r="BW7" s="257">
        <v>3.0</v>
      </c>
      <c r="BX7" s="22" t="str">
        <f>ARRAY_CONSTRAIN(ARRAYFORMULA(IFERROR(INDEX(T_EVENTS[Event Name],SMALL(IF(T_EVENTS[Event Date]=BX$3,ROW(T_EVENTS[Event Date]),""),$BW7)-ROW(T_EVENTS[[#Headers],[Event Date]])),"")), 1, 1)</f>
        <v>#ERROR!</v>
      </c>
      <c r="BY7" s="22" t="str">
        <f>ARRAY_CONSTRAIN(ARRAYFORMULA(IFERROR(INDEX(T_EVENTS[Event Name],SMALL(IF(T_EVENTS[Event Date]=BY$3,ROW(T_EVENTS[Event Date]),""),$BW7)-ROW(T_EVENTS[[#Headers],[Event Date]])),"")), 1, 1)</f>
        <v>#ERROR!</v>
      </c>
      <c r="BZ7" s="22" t="str">
        <f>ARRAY_CONSTRAIN(ARRAYFORMULA(IFERROR(INDEX(T_EVENTS[Event Name],SMALL(IF(T_EVENTS[Event Date]=BZ$3,ROW(T_EVENTS[Event Date]),""),$BW7)-ROW(T_EVENTS[[#Headers],[Event Date]])),"")), 1, 1)</f>
        <v>#ERROR!</v>
      </c>
      <c r="CA7" s="22" t="str">
        <f>ARRAY_CONSTRAIN(ARRAYFORMULA(IFERROR(INDEX(T_EVENTS[Event Name],SMALL(IF(T_EVENTS[Event Date]=CA$3,ROW(T_EVENTS[Event Date]),""),$BW7)-ROW(T_EVENTS[[#Headers],[Event Date]])),"")), 1, 1)</f>
        <v>#ERROR!</v>
      </c>
      <c r="CB7" s="22" t="str">
        <f>ARRAY_CONSTRAIN(ARRAYFORMULA(IFERROR(INDEX(T_EVENTS[Event Name],SMALL(IF(T_EVENTS[Event Date]=CB$3,ROW(T_EVENTS[Event Date]),""),$BW7)-ROW(T_EVENTS[[#Headers],[Event Date]])),"")), 1, 1)</f>
        <v>#ERROR!</v>
      </c>
      <c r="CC7" s="22" t="str">
        <f>ARRAY_CONSTRAIN(ARRAYFORMULA(IFERROR(INDEX(T_EVENTS[Event Name],SMALL(IF(T_EVENTS[Event Date]=CC$3,ROW(T_EVENTS[Event Date]),""),$BW7)-ROW(T_EVENTS[[#Headers],[Event Date]])),"")), 1, 1)</f>
        <v>#ERROR!</v>
      </c>
      <c r="CD7" s="22" t="str">
        <f>ARRAY_CONSTRAIN(ARRAYFORMULA(IFERROR(INDEX(T_EVENTS[Event Name],SMALL(IF(T_EVENTS[Event Date]=CD$3,ROW(T_EVENTS[Event Date]),""),$BW7)-ROW(T_EVENTS[[#Headers],[Event Date]])),"")), 1, 1)</f>
        <v>#ERROR!</v>
      </c>
      <c r="CF7" s="257">
        <v>3.0</v>
      </c>
      <c r="CG7" s="257" t="str">
        <f>ARRAY_CONSTRAIN(ARRAYFORMULA(IFERROR(INDEX(T_EVENTS[Event Name],SMALL(IF(T_EVENTS[Event Date]=CG$3,ROW(T_EVENTS[Event Date]),""),$CF7)-ROW(T_EVENTS[[#Headers],[Event Date]])),"")), 1, 1)</f>
        <v>#ERROR!</v>
      </c>
      <c r="CI7" s="257" t="str">
        <f>ARRAY_CONSTRAIN(ARRAYFORMULA(IFERROR(INDEX(T_HOLS[Holiday Name],SMALL(IF(T_HOLS[Holiday Date]=$CG$3,ROW(T_HOLS[Holiday Date]),""),$CF7)-ROW(T_HOLS[[#Headers],[Holiday Date]])),"")), 1, 1)</f>
        <v>#ERROR!</v>
      </c>
    </row>
    <row r="8">
      <c r="A8" s="273" t="s">
        <v>111</v>
      </c>
      <c r="B8" s="257">
        <v>4.0</v>
      </c>
      <c r="D8" s="257" t="s">
        <v>15</v>
      </c>
      <c r="E8" s="257" t="s">
        <v>112</v>
      </c>
      <c r="F8" s="257">
        <v>13.0</v>
      </c>
      <c r="G8" s="257">
        <v>3.0</v>
      </c>
      <c r="H8" s="257" t="b">
        <v>0</v>
      </c>
      <c r="I8" s="257">
        <f t="shared" si="4"/>
        <v>0</v>
      </c>
      <c r="K8" s="274">
        <f t="shared" si="10"/>
        <v>44200</v>
      </c>
      <c r="L8" s="23" t="str">
        <f t="shared" si="5"/>
        <v/>
      </c>
      <c r="M8" s="257">
        <f>WEEKNUM(K8,I_STARTDAYINDEX)</f>
        <v>2</v>
      </c>
      <c r="N8" s="257">
        <f>WEEKNUM(EOMONTH(K8,-1)+1,I_STARTDAYINDEX)</f>
        <v>1</v>
      </c>
      <c r="O8" s="257">
        <f t="shared" si="6"/>
        <v>2</v>
      </c>
      <c r="P8" s="257" t="str">
        <f t="shared" si="7"/>
        <v>2021 1 2 1</v>
      </c>
      <c r="Q8" s="257" t="b">
        <f t="shared" si="8"/>
        <v>0</v>
      </c>
      <c r="R8" s="257" t="b">
        <f t="shared" si="9"/>
        <v>0</v>
      </c>
      <c r="S8" s="257" t="b">
        <f t="array" ref="S8">INDEX(C_WKNDVAL,WEEKDAY(K8,1))=1</f>
        <v>0</v>
      </c>
      <c r="W8" s="257">
        <v>1.0</v>
      </c>
      <c r="X8" s="257">
        <v>4.0</v>
      </c>
      <c r="Y8" s="261">
        <f>EOMONTH(P_ST_DT,W8-2)+1</f>
        <v>44197</v>
      </c>
      <c r="AA8" s="261">
        <f t="array" ref="AA8">IFERROR(INDEX($K$5:$K$735,MATCH(CONCATENATE(YEAR($Y8)," ",MONTH($Y8)," ",$X8," ",AA$3),C_KEY,0)),"")</f>
        <v>44214</v>
      </c>
      <c r="AB8" s="261">
        <f t="array" ref="AB8">IFERROR(INDEX($K$5:$K$735,MATCH(CONCATENATE(YEAR($Y8)," ",MONTH($Y8)," ",$X8," ",AB$3),C_KEY,0)),"")</f>
        <v>44215</v>
      </c>
      <c r="AC8" s="261">
        <f t="array" ref="AC8">IFERROR(INDEX($K$5:$K$735,MATCH(CONCATENATE(YEAR($Y8)," ",MONTH($Y8)," ",$X8," ",AC$3),C_KEY,0)),"")</f>
        <v>44216</v>
      </c>
      <c r="AD8" s="261">
        <f t="array" ref="AD8">IFERROR(INDEX($K$5:$K$735,MATCH(CONCATENATE(YEAR($Y8)," ",MONTH($Y8)," ",$X8," ",AD$3),C_KEY,0)),"")</f>
        <v>44217</v>
      </c>
      <c r="AE8" s="261">
        <f t="array" ref="AE8">IFERROR(INDEX($K$5:$K$735,MATCH(CONCATENATE(YEAR($Y8)," ",MONTH($Y8)," ",$X8," ",AE$3),C_KEY,0)),"")</f>
        <v>44218</v>
      </c>
      <c r="AF8" s="261">
        <f t="array" ref="AF8">IFERROR(INDEX($K$5:$K$735,MATCH(CONCATENATE(YEAR($Y8)," ",MONTH($Y8)," ",$X8," ",AF$3),C_KEY,0)),"")</f>
        <v>44219</v>
      </c>
      <c r="AG8" s="261">
        <f t="array" ref="AG8">IFERROR(INDEX($K$5:$K$735,MATCH(CONCATENATE(YEAR($Y8)," ",MONTH($Y8)," ",$X8," ",AG$3),C_KEY,0)),"")</f>
        <v>44220</v>
      </c>
      <c r="AJ8" s="275">
        <v>4.0</v>
      </c>
      <c r="AK8" s="203" t="str">
        <f>ARRAY_CONSTRAIN(ARRAYFORMULA(SMALL(IF(YEAR(T_EVENTS[Event Date])&amp;" "&amp;MONTH(T_EVENTS[Event Date])=YEAR(AK$3)&amp;" "&amp;MONTH(AK$3),ROW(T_EVENTS[Event Date]),""),AJ8)-ROW(T_EVENTS[[#Headers],[Event Date]])), 1, 1)</f>
        <v>#ERROR!</v>
      </c>
      <c r="AL8" s="261" t="str">
        <f>IFERROR(INDEX(T_EVENTS[Event Date],AK8),"")</f>
        <v>#ERROR!</v>
      </c>
      <c r="AM8" s="203" t="str">
        <f>IFERROR(INDEX(T_EVENTS[Event Name],AK8),"")</f>
        <v>#ERROR!</v>
      </c>
      <c r="AN8" s="203" t="str">
        <f>ARRAY_CONSTRAIN(ARRAYFORMULA(SMALL(IF(YEAR(T_EVENTS[Event Date])&amp;" "&amp;MONTH(T_EVENTS[Event Date])=YEAR(AN$3)&amp;" "&amp;MONTH(AN$3),ROW(T_EVENTS[Event Date]),""),$AJ8)-ROW(T_EVENTS[[#Headers],[Event Date]])), 1, 1)</f>
        <v>#ERROR!</v>
      </c>
      <c r="AO8" s="261" t="str">
        <f>IFERROR(INDEX(T_EVENTS[Event Date],AN8),"")</f>
        <v>#ERROR!</v>
      </c>
      <c r="AP8" s="203" t="str">
        <f>IFERROR(INDEX(T_EVENTS[Event Name],AN8),"")</f>
        <v>#ERROR!</v>
      </c>
      <c r="AQ8" s="203" t="str">
        <f>ARRAY_CONSTRAIN(ARRAYFORMULA(SMALL(IF(YEAR(T_EVENTS[Event Date])&amp;" "&amp;MONTH(T_EVENTS[Event Date])=YEAR(AQ$3)&amp;" "&amp;MONTH(AQ$3),ROW(T_EVENTS[Event Date]),""),$AJ8)-ROW(T_EVENTS[[#Headers],[Event Date]])), 1, 1)</f>
        <v>#ERROR!</v>
      </c>
      <c r="AR8" s="261" t="str">
        <f>IFERROR(INDEX(T_EVENTS[Event Date],AQ8),"")</f>
        <v>#ERROR!</v>
      </c>
      <c r="AS8" s="203" t="str">
        <f>IFERROR(INDEX(T_EVENTS[Event Name],AQ8),"")</f>
        <v>#ERROR!</v>
      </c>
      <c r="AT8" s="203" t="str">
        <f>ARRAY_CONSTRAIN(ARRAYFORMULA(SMALL(IF(YEAR(T_EVENTS[Event Date])&amp;" "&amp;MONTH(T_EVENTS[Event Date])=YEAR(AT$3)&amp;" "&amp;MONTH(AT$3),ROW(T_EVENTS[Event Date]),""),$AJ8)-ROW(T_EVENTS[[#Headers],[Event Date]])), 1, 1)</f>
        <v>#ERROR!</v>
      </c>
      <c r="AU8" s="261" t="str">
        <f>IFERROR(INDEX(T_EVENTS[Event Date],AT8),"")</f>
        <v>#ERROR!</v>
      </c>
      <c r="AV8" s="203" t="str">
        <f>IFERROR(INDEX(T_EVENTS[Event Name],AT8),"")</f>
        <v>#ERROR!</v>
      </c>
      <c r="AW8" s="203" t="str">
        <f>ARRAY_CONSTRAIN(ARRAYFORMULA(SMALL(IF(YEAR(T_EVENTS[Event Date])&amp;" "&amp;MONTH(T_EVENTS[Event Date])=YEAR(AW$3)&amp;" "&amp;MONTH(AW$3),ROW(T_EVENTS[Event Date]),""),$AJ8)-ROW(T_EVENTS[[#Headers],[Event Date]])), 1, 1)</f>
        <v>#ERROR!</v>
      </c>
      <c r="AX8" s="261" t="str">
        <f>IFERROR(INDEX(T_EVENTS[Event Date],AW8),"")</f>
        <v>#ERROR!</v>
      </c>
      <c r="AY8" s="203" t="str">
        <f>IFERROR(INDEX(T_EVENTS[Event Name],AW8),"")</f>
        <v>#ERROR!</v>
      </c>
      <c r="AZ8" s="203" t="str">
        <f>ARRAY_CONSTRAIN(ARRAYFORMULA(SMALL(IF(YEAR(T_EVENTS[Event Date])&amp;" "&amp;MONTH(T_EVENTS[Event Date])=YEAR(AZ$3)&amp;" "&amp;MONTH(AZ$3),ROW(T_EVENTS[Event Date]),""),$AJ8)-ROW(T_EVENTS[[#Headers],[Event Date]])), 1, 1)</f>
        <v>#ERROR!</v>
      </c>
      <c r="BA8" s="261" t="str">
        <f>IFERROR(INDEX(T_EVENTS[Event Date],AZ8),"")</f>
        <v>#ERROR!</v>
      </c>
      <c r="BB8" s="203" t="str">
        <f>IFERROR(INDEX(T_EVENTS[Event Name],AZ8),"")</f>
        <v>#ERROR!</v>
      </c>
      <c r="BC8" s="203" t="str">
        <f>ARRAY_CONSTRAIN(ARRAYFORMULA(SMALL(IF(YEAR(T_EVENTS[Event Date])&amp;" "&amp;MONTH(T_EVENTS[Event Date])=YEAR(BC$3)&amp;" "&amp;MONTH(BC$3),ROW(T_EVENTS[Event Date]),""),$AJ8)-ROW(T_EVENTS[[#Headers],[Event Date]])), 1, 1)</f>
        <v>#ERROR!</v>
      </c>
      <c r="BD8" s="261" t="str">
        <f>IFERROR(INDEX(T_EVENTS[Event Date],BC8),"")</f>
        <v>#ERROR!</v>
      </c>
      <c r="BE8" s="203" t="str">
        <f>IFERROR(INDEX(T_EVENTS[Event Name],BC8),"")</f>
        <v>#ERROR!</v>
      </c>
      <c r="BF8" s="203" t="str">
        <f>ARRAY_CONSTRAIN(ARRAYFORMULA(SMALL(IF(YEAR(T_EVENTS[Event Date])&amp;" "&amp;MONTH(T_EVENTS[Event Date])=YEAR(BF$3)&amp;" "&amp;MONTH(BF$3),ROW(T_EVENTS[Event Date]),""),$AJ8)-ROW(T_EVENTS[[#Headers],[Event Date]])), 1, 1)</f>
        <v>#ERROR!</v>
      </c>
      <c r="BG8" s="261" t="str">
        <f>IFERROR(INDEX(T_EVENTS[Event Date],BF8),"")</f>
        <v>#ERROR!</v>
      </c>
      <c r="BH8" s="203" t="str">
        <f>IFERROR(INDEX(T_EVENTS[Event Name],BF8),"")</f>
        <v>#ERROR!</v>
      </c>
      <c r="BI8" s="203" t="str">
        <f>ARRAY_CONSTRAIN(ARRAYFORMULA(SMALL(IF(YEAR(T_EVENTS[Event Date])&amp;" "&amp;MONTH(T_EVENTS[Event Date])=YEAR(BI$3)&amp;" "&amp;MONTH(BI$3),ROW(T_EVENTS[Event Date]),""),$AJ8)-ROW(T_EVENTS[[#Headers],[Event Date]])), 1, 1)</f>
        <v>#ERROR!</v>
      </c>
      <c r="BJ8" s="261" t="str">
        <f>IFERROR(INDEX(T_EVENTS[Event Date],BI8),"")</f>
        <v>#ERROR!</v>
      </c>
      <c r="BK8" s="203" t="str">
        <f>IFERROR(INDEX(T_EVENTS[Event Name],BI8),"")</f>
        <v>#ERROR!</v>
      </c>
      <c r="BL8" s="203" t="str">
        <f>ARRAY_CONSTRAIN(ARRAYFORMULA(SMALL(IF(YEAR(T_EVENTS[Event Date])&amp;" "&amp;MONTH(T_EVENTS[Event Date])=YEAR(BL$3)&amp;" "&amp;MONTH(BL$3),ROW(T_EVENTS[Event Date]),""),$AJ8)-ROW(T_EVENTS[[#Headers],[Event Date]])), 1, 1)</f>
        <v>#ERROR!</v>
      </c>
      <c r="BM8" s="261" t="str">
        <f>IFERROR(INDEX(T_EVENTS[Event Date],BL8),"")</f>
        <v>#ERROR!</v>
      </c>
      <c r="BN8" s="203" t="str">
        <f>IFERROR(INDEX(T_EVENTS[Event Name],BL8),"")</f>
        <v>#ERROR!</v>
      </c>
      <c r="BO8" s="203" t="str">
        <f>ARRAY_CONSTRAIN(ARRAYFORMULA(SMALL(IF(YEAR(T_EVENTS[Event Date])&amp;" "&amp;MONTH(T_EVENTS[Event Date])=YEAR(BO$3)&amp;" "&amp;MONTH(BO$3),ROW(T_EVENTS[Event Date]),""),$AJ8)-ROW(T_EVENTS[[#Headers],[Event Date]])), 1, 1)</f>
        <v>#ERROR!</v>
      </c>
      <c r="BP8" s="261" t="str">
        <f>IFERROR(INDEX(T_EVENTS[Event Date],BO8),"")</f>
        <v>#ERROR!</v>
      </c>
      <c r="BQ8" s="203" t="str">
        <f>IFERROR(INDEX(T_EVENTS[Event Name],BO8),"")</f>
        <v>#ERROR!</v>
      </c>
      <c r="BR8" s="203" t="str">
        <f>ARRAY_CONSTRAIN(ARRAYFORMULA(SMALL(IF(YEAR(T_EVENTS[Event Date])&amp;" "&amp;MONTH(T_EVENTS[Event Date])=YEAR(BR$3)&amp;" "&amp;MONTH(BR$3),ROW(T_EVENTS[Event Date]),""),$AJ8)-ROW(T_EVENTS[[#Headers],[Event Date]])), 1, 1)</f>
        <v>#ERROR!</v>
      </c>
      <c r="BS8" s="261" t="str">
        <f>IFERROR(INDEX(T_EVENTS[Event Date],BR8),"")</f>
        <v>#ERROR!</v>
      </c>
      <c r="BT8" s="276" t="str">
        <f>IFERROR(INDEX(T_EVENTS[Event Name],BR8),"")</f>
        <v>#ERROR!</v>
      </c>
      <c r="BW8" s="257">
        <v>4.0</v>
      </c>
      <c r="BX8" s="22" t="str">
        <f>ARRAY_CONSTRAIN(ARRAYFORMULA(IFERROR(INDEX(T_EVENTS[Event Name],SMALL(IF(T_EVENTS[Event Date]=BX$3,ROW(T_EVENTS[Event Date]),""),$BW8)-ROW(T_EVENTS[[#Headers],[Event Date]])),"")), 1, 1)</f>
        <v>#ERROR!</v>
      </c>
      <c r="BY8" s="22" t="str">
        <f>ARRAY_CONSTRAIN(ARRAYFORMULA(IFERROR(INDEX(T_EVENTS[Event Name],SMALL(IF(T_EVENTS[Event Date]=BY$3,ROW(T_EVENTS[Event Date]),""),$BW8)-ROW(T_EVENTS[[#Headers],[Event Date]])),"")), 1, 1)</f>
        <v>#ERROR!</v>
      </c>
      <c r="BZ8" s="22" t="str">
        <f>ARRAY_CONSTRAIN(ARRAYFORMULA(IFERROR(INDEX(T_EVENTS[Event Name],SMALL(IF(T_EVENTS[Event Date]=BZ$3,ROW(T_EVENTS[Event Date]),""),$BW8)-ROW(T_EVENTS[[#Headers],[Event Date]])),"")), 1, 1)</f>
        <v>#ERROR!</v>
      </c>
      <c r="CA8" s="22" t="str">
        <f>ARRAY_CONSTRAIN(ARRAYFORMULA(IFERROR(INDEX(T_EVENTS[Event Name],SMALL(IF(T_EVENTS[Event Date]=CA$3,ROW(T_EVENTS[Event Date]),""),$BW8)-ROW(T_EVENTS[[#Headers],[Event Date]])),"")), 1, 1)</f>
        <v>#ERROR!</v>
      </c>
      <c r="CB8" s="22" t="str">
        <f>ARRAY_CONSTRAIN(ARRAYFORMULA(IFERROR(INDEX(T_EVENTS[Event Name],SMALL(IF(T_EVENTS[Event Date]=CB$3,ROW(T_EVENTS[Event Date]),""),$BW8)-ROW(T_EVENTS[[#Headers],[Event Date]])),"")), 1, 1)</f>
        <v>#ERROR!</v>
      </c>
      <c r="CC8" s="22" t="str">
        <f>ARRAY_CONSTRAIN(ARRAYFORMULA(IFERROR(INDEX(T_EVENTS[Event Name],SMALL(IF(T_EVENTS[Event Date]=CC$3,ROW(T_EVENTS[Event Date]),""),$BW8)-ROW(T_EVENTS[[#Headers],[Event Date]])),"")), 1, 1)</f>
        <v>#ERROR!</v>
      </c>
      <c r="CD8" s="22" t="str">
        <f>ARRAY_CONSTRAIN(ARRAYFORMULA(IFERROR(INDEX(T_EVENTS[Event Name],SMALL(IF(T_EVENTS[Event Date]=CD$3,ROW(T_EVENTS[Event Date]),""),$BW8)-ROW(T_EVENTS[[#Headers],[Event Date]])),"")), 1, 1)</f>
        <v>#ERROR!</v>
      </c>
      <c r="CF8" s="257">
        <v>4.0</v>
      </c>
      <c r="CG8" s="257" t="str">
        <f>ARRAY_CONSTRAIN(ARRAYFORMULA(IFERROR(INDEX(T_EVENTS[Event Name],SMALL(IF(T_EVENTS[Event Date]=CG$3,ROW(T_EVENTS[Event Date]),""),$CF8)-ROW(T_EVENTS[[#Headers],[Event Date]])),"")), 1, 1)</f>
        <v>#ERROR!</v>
      </c>
      <c r="CI8" s="257" t="str">
        <f>ARRAY_CONSTRAIN(ARRAYFORMULA(IFERROR(INDEX(T_HOLS[Holiday Name],SMALL(IF(T_HOLS[Holiday Date]=$CG$3,ROW(T_HOLS[Holiday Date]),""),$CF8)-ROW(T_HOLS[[#Headers],[Holiday Date]])),"")), 1, 1)</f>
        <v>#ERROR!</v>
      </c>
    </row>
    <row r="9">
      <c r="A9" s="273" t="s">
        <v>113</v>
      </c>
      <c r="B9" s="257">
        <v>5.0</v>
      </c>
      <c r="D9" s="257" t="s">
        <v>19</v>
      </c>
      <c r="E9" s="257" t="s">
        <v>114</v>
      </c>
      <c r="F9" s="257">
        <v>14.0</v>
      </c>
      <c r="G9" s="257">
        <v>4.0</v>
      </c>
      <c r="H9" s="257" t="b">
        <v>0</v>
      </c>
      <c r="I9" s="257">
        <f t="shared" si="4"/>
        <v>0</v>
      </c>
      <c r="K9" s="274">
        <f t="shared" si="10"/>
        <v>44201</v>
      </c>
      <c r="L9" s="23" t="str">
        <f t="shared" si="5"/>
        <v/>
      </c>
      <c r="M9" s="257">
        <f>WEEKNUM(K9,I_STARTDAYINDEX)</f>
        <v>2</v>
      </c>
      <c r="N9" s="257">
        <f>WEEKNUM(EOMONTH(K9,-1)+1,I_STARTDAYINDEX)</f>
        <v>1</v>
      </c>
      <c r="O9" s="257">
        <f t="shared" si="6"/>
        <v>2</v>
      </c>
      <c r="P9" s="257" t="str">
        <f t="shared" si="7"/>
        <v>2021 1 2 2</v>
      </c>
      <c r="Q9" s="257" t="b">
        <f t="shared" si="8"/>
        <v>0</v>
      </c>
      <c r="R9" s="257" t="b">
        <f t="shared" si="9"/>
        <v>0</v>
      </c>
      <c r="S9" s="257" t="b">
        <f t="array" ref="S9">INDEX(C_WKNDVAL,WEEKDAY(K9,1))=1</f>
        <v>0</v>
      </c>
      <c r="W9" s="257">
        <v>1.0</v>
      </c>
      <c r="X9" s="257">
        <v>5.0</v>
      </c>
      <c r="Y9" s="261">
        <f>EOMONTH(P_ST_DT,W9-2)+1</f>
        <v>44197</v>
      </c>
      <c r="AA9" s="261">
        <f t="array" ref="AA9">IFERROR(INDEX($K$5:$K$735,MATCH(CONCATENATE(YEAR($Y9)," ",MONTH($Y9)," ",$X9," ",AA$3),C_KEY,0)),"")</f>
        <v>44221</v>
      </c>
      <c r="AB9" s="261">
        <f t="array" ref="AB9">IFERROR(INDEX($K$5:$K$735,MATCH(CONCATENATE(YEAR($Y9)," ",MONTH($Y9)," ",$X9," ",AB$3),C_KEY,0)),"")</f>
        <v>44222</v>
      </c>
      <c r="AC9" s="261">
        <f t="array" ref="AC9">IFERROR(INDEX($K$5:$K$735,MATCH(CONCATENATE(YEAR($Y9)," ",MONTH($Y9)," ",$X9," ",AC$3),C_KEY,0)),"")</f>
        <v>44223</v>
      </c>
      <c r="AD9" s="261">
        <f t="array" ref="AD9">IFERROR(INDEX($K$5:$K$735,MATCH(CONCATENATE(YEAR($Y9)," ",MONTH($Y9)," ",$X9," ",AD$3),C_KEY,0)),"")</f>
        <v>44224</v>
      </c>
      <c r="AE9" s="261">
        <f t="array" ref="AE9">IFERROR(INDEX($K$5:$K$735,MATCH(CONCATENATE(YEAR($Y9)," ",MONTH($Y9)," ",$X9," ",AE$3),C_KEY,0)),"")</f>
        <v>44225</v>
      </c>
      <c r="AF9" s="261">
        <f t="array" ref="AF9">IFERROR(INDEX($K$5:$K$735,MATCH(CONCATENATE(YEAR($Y9)," ",MONTH($Y9)," ",$X9," ",AF$3),C_KEY,0)),"")</f>
        <v>44226</v>
      </c>
      <c r="AG9" s="261">
        <f t="array" ref="AG9">IFERROR(INDEX($K$5:$K$735,MATCH(CONCATENATE(YEAR($Y9)," ",MONTH($Y9)," ",$X9," ",AG$3),C_KEY,0)),"")</f>
        <v>44227</v>
      </c>
      <c r="AI9" s="261"/>
      <c r="AJ9" s="275">
        <v>5.0</v>
      </c>
      <c r="AK9" s="203" t="str">
        <f>ARRAY_CONSTRAIN(ARRAYFORMULA(SMALL(IF(YEAR(T_EVENTS[Event Date])&amp;" "&amp;MONTH(T_EVENTS[Event Date])=YEAR(AK$3)&amp;" "&amp;MONTH(AK$3),ROW(T_EVENTS[Event Date]),""),AJ9)-ROW(T_EVENTS[[#Headers],[Event Date]])), 1, 1)</f>
        <v>#ERROR!</v>
      </c>
      <c r="AL9" s="261" t="str">
        <f>IFERROR(INDEX(T_EVENTS[Event Date],AK9),"")</f>
        <v>#ERROR!</v>
      </c>
      <c r="AM9" s="203" t="str">
        <f>IFERROR(INDEX(T_EVENTS[Event Name],AK9),"")</f>
        <v>#ERROR!</v>
      </c>
      <c r="AN9" s="203" t="str">
        <f>ARRAY_CONSTRAIN(ARRAYFORMULA(SMALL(IF(YEAR(T_EVENTS[Event Date])&amp;" "&amp;MONTH(T_EVENTS[Event Date])=YEAR(AN$3)&amp;" "&amp;MONTH(AN$3),ROW(T_EVENTS[Event Date]),""),$AJ9)-ROW(T_EVENTS[[#Headers],[Event Date]])), 1, 1)</f>
        <v>#ERROR!</v>
      </c>
      <c r="AO9" s="261" t="str">
        <f>IFERROR(INDEX(T_EVENTS[Event Date],AN9),"")</f>
        <v>#ERROR!</v>
      </c>
      <c r="AP9" s="203" t="str">
        <f>IFERROR(INDEX(T_EVENTS[Event Name],AN9),"")</f>
        <v>#ERROR!</v>
      </c>
      <c r="AQ9" s="203" t="str">
        <f>ARRAY_CONSTRAIN(ARRAYFORMULA(SMALL(IF(YEAR(T_EVENTS[Event Date])&amp;" "&amp;MONTH(T_EVENTS[Event Date])=YEAR(AQ$3)&amp;" "&amp;MONTH(AQ$3),ROW(T_EVENTS[Event Date]),""),$AJ9)-ROW(T_EVENTS[[#Headers],[Event Date]])), 1, 1)</f>
        <v>#ERROR!</v>
      </c>
      <c r="AR9" s="261" t="str">
        <f>IFERROR(INDEX(T_EVENTS[Event Date],AQ9),"")</f>
        <v>#ERROR!</v>
      </c>
      <c r="AS9" s="203" t="str">
        <f>IFERROR(INDEX(T_EVENTS[Event Name],AQ9),"")</f>
        <v>#ERROR!</v>
      </c>
      <c r="AT9" s="203" t="str">
        <f>ARRAY_CONSTRAIN(ARRAYFORMULA(SMALL(IF(YEAR(T_EVENTS[Event Date])&amp;" "&amp;MONTH(T_EVENTS[Event Date])=YEAR(AT$3)&amp;" "&amp;MONTH(AT$3),ROW(T_EVENTS[Event Date]),""),$AJ9)-ROW(T_EVENTS[[#Headers],[Event Date]])), 1, 1)</f>
        <v>#ERROR!</v>
      </c>
      <c r="AU9" s="261" t="str">
        <f>IFERROR(INDEX(T_EVENTS[Event Date],AT9),"")</f>
        <v>#ERROR!</v>
      </c>
      <c r="AV9" s="203" t="str">
        <f>IFERROR(INDEX(T_EVENTS[Event Name],AT9),"")</f>
        <v>#ERROR!</v>
      </c>
      <c r="AW9" s="203" t="str">
        <f>ARRAY_CONSTRAIN(ARRAYFORMULA(SMALL(IF(YEAR(T_EVENTS[Event Date])&amp;" "&amp;MONTH(T_EVENTS[Event Date])=YEAR(AW$3)&amp;" "&amp;MONTH(AW$3),ROW(T_EVENTS[Event Date]),""),$AJ9)-ROW(T_EVENTS[[#Headers],[Event Date]])), 1, 1)</f>
        <v>#ERROR!</v>
      </c>
      <c r="AX9" s="261" t="str">
        <f>IFERROR(INDEX(T_EVENTS[Event Date],AW9),"")</f>
        <v>#ERROR!</v>
      </c>
      <c r="AY9" s="203" t="str">
        <f>IFERROR(INDEX(T_EVENTS[Event Name],AW9),"")</f>
        <v>#ERROR!</v>
      </c>
      <c r="AZ9" s="203" t="str">
        <f>ARRAY_CONSTRAIN(ARRAYFORMULA(SMALL(IF(YEAR(T_EVENTS[Event Date])&amp;" "&amp;MONTH(T_EVENTS[Event Date])=YEAR(AZ$3)&amp;" "&amp;MONTH(AZ$3),ROW(T_EVENTS[Event Date]),""),$AJ9)-ROW(T_EVENTS[[#Headers],[Event Date]])), 1, 1)</f>
        <v>#ERROR!</v>
      </c>
      <c r="BA9" s="261" t="str">
        <f>IFERROR(INDEX(T_EVENTS[Event Date],AZ9),"")</f>
        <v>#ERROR!</v>
      </c>
      <c r="BB9" s="203" t="str">
        <f>IFERROR(INDEX(T_EVENTS[Event Name],AZ9),"")</f>
        <v>#ERROR!</v>
      </c>
      <c r="BC9" s="203" t="str">
        <f>ARRAY_CONSTRAIN(ARRAYFORMULA(SMALL(IF(YEAR(T_EVENTS[Event Date])&amp;" "&amp;MONTH(T_EVENTS[Event Date])=YEAR(BC$3)&amp;" "&amp;MONTH(BC$3),ROW(T_EVENTS[Event Date]),""),$AJ9)-ROW(T_EVENTS[[#Headers],[Event Date]])), 1, 1)</f>
        <v>#ERROR!</v>
      </c>
      <c r="BD9" s="261" t="str">
        <f>IFERROR(INDEX(T_EVENTS[Event Date],BC9),"")</f>
        <v>#ERROR!</v>
      </c>
      <c r="BE9" s="203" t="str">
        <f>IFERROR(INDEX(T_EVENTS[Event Name],BC9),"")</f>
        <v>#ERROR!</v>
      </c>
      <c r="BF9" s="203" t="str">
        <f>ARRAY_CONSTRAIN(ARRAYFORMULA(SMALL(IF(YEAR(T_EVENTS[Event Date])&amp;" "&amp;MONTH(T_EVENTS[Event Date])=YEAR(BF$3)&amp;" "&amp;MONTH(BF$3),ROW(T_EVENTS[Event Date]),""),$AJ9)-ROW(T_EVENTS[[#Headers],[Event Date]])), 1, 1)</f>
        <v>#ERROR!</v>
      </c>
      <c r="BG9" s="261" t="str">
        <f>IFERROR(INDEX(T_EVENTS[Event Date],BF9),"")</f>
        <v>#ERROR!</v>
      </c>
      <c r="BH9" s="203" t="str">
        <f>IFERROR(INDEX(T_EVENTS[Event Name],BF9),"")</f>
        <v>#ERROR!</v>
      </c>
      <c r="BI9" s="203" t="str">
        <f>ARRAY_CONSTRAIN(ARRAYFORMULA(SMALL(IF(YEAR(T_EVENTS[Event Date])&amp;" "&amp;MONTH(T_EVENTS[Event Date])=YEAR(BI$3)&amp;" "&amp;MONTH(BI$3),ROW(T_EVENTS[Event Date]),""),$AJ9)-ROW(T_EVENTS[[#Headers],[Event Date]])), 1, 1)</f>
        <v>#ERROR!</v>
      </c>
      <c r="BJ9" s="261" t="str">
        <f>IFERROR(INDEX(T_EVENTS[Event Date],BI9),"")</f>
        <v>#ERROR!</v>
      </c>
      <c r="BK9" s="203" t="str">
        <f>IFERROR(INDEX(T_EVENTS[Event Name],BI9),"")</f>
        <v>#ERROR!</v>
      </c>
      <c r="BL9" s="203" t="str">
        <f>ARRAY_CONSTRAIN(ARRAYFORMULA(SMALL(IF(YEAR(T_EVENTS[Event Date])&amp;" "&amp;MONTH(T_EVENTS[Event Date])=YEAR(BL$3)&amp;" "&amp;MONTH(BL$3),ROW(T_EVENTS[Event Date]),""),$AJ9)-ROW(T_EVENTS[[#Headers],[Event Date]])), 1, 1)</f>
        <v>#ERROR!</v>
      </c>
      <c r="BM9" s="261" t="str">
        <f>IFERROR(INDEX(T_EVENTS[Event Date],BL9),"")</f>
        <v>#ERROR!</v>
      </c>
      <c r="BN9" s="203" t="str">
        <f>IFERROR(INDEX(T_EVENTS[Event Name],BL9),"")</f>
        <v>#ERROR!</v>
      </c>
      <c r="BO9" s="203" t="str">
        <f>ARRAY_CONSTRAIN(ARRAYFORMULA(SMALL(IF(YEAR(T_EVENTS[Event Date])&amp;" "&amp;MONTH(T_EVENTS[Event Date])=YEAR(BO$3)&amp;" "&amp;MONTH(BO$3),ROW(T_EVENTS[Event Date]),""),$AJ9)-ROW(T_EVENTS[[#Headers],[Event Date]])), 1, 1)</f>
        <v>#ERROR!</v>
      </c>
      <c r="BP9" s="261" t="str">
        <f>IFERROR(INDEX(T_EVENTS[Event Date],BO9),"")</f>
        <v>#ERROR!</v>
      </c>
      <c r="BQ9" s="203" t="str">
        <f>IFERROR(INDEX(T_EVENTS[Event Name],BO9),"")</f>
        <v>#ERROR!</v>
      </c>
      <c r="BR9" s="203" t="str">
        <f>ARRAY_CONSTRAIN(ARRAYFORMULA(SMALL(IF(YEAR(T_EVENTS[Event Date])&amp;" "&amp;MONTH(T_EVENTS[Event Date])=YEAR(BR$3)&amp;" "&amp;MONTH(BR$3),ROW(T_EVENTS[Event Date]),""),$AJ9)-ROW(T_EVENTS[[#Headers],[Event Date]])), 1, 1)</f>
        <v>#ERROR!</v>
      </c>
      <c r="BS9" s="261" t="str">
        <f>IFERROR(INDEX(T_EVENTS[Event Date],BR9),"")</f>
        <v>#ERROR!</v>
      </c>
      <c r="BT9" s="276" t="str">
        <f>IFERROR(INDEX(T_EVENTS[Event Name],BR9),"")</f>
        <v>#ERROR!</v>
      </c>
      <c r="BW9" s="257">
        <v>5.0</v>
      </c>
      <c r="BX9" s="22" t="str">
        <f>ARRAY_CONSTRAIN(ARRAYFORMULA(IFERROR(INDEX(T_EVENTS[Event Name],SMALL(IF(T_EVENTS[Event Date]=BX$3,ROW(T_EVENTS[Event Date]),""),$BW9)-ROW(T_EVENTS[[#Headers],[Event Date]])),"")), 1, 1)</f>
        <v>#ERROR!</v>
      </c>
      <c r="BY9" s="22" t="str">
        <f>ARRAY_CONSTRAIN(ARRAYFORMULA(IFERROR(INDEX(T_EVENTS[Event Name],SMALL(IF(T_EVENTS[Event Date]=BY$3,ROW(T_EVENTS[Event Date]),""),$BW9)-ROW(T_EVENTS[[#Headers],[Event Date]])),"")), 1, 1)</f>
        <v>#ERROR!</v>
      </c>
      <c r="BZ9" s="22" t="str">
        <f>ARRAY_CONSTRAIN(ARRAYFORMULA(IFERROR(INDEX(T_EVENTS[Event Name],SMALL(IF(T_EVENTS[Event Date]=BZ$3,ROW(T_EVENTS[Event Date]),""),$BW9)-ROW(T_EVENTS[[#Headers],[Event Date]])),"")), 1, 1)</f>
        <v>#ERROR!</v>
      </c>
      <c r="CA9" s="22" t="str">
        <f>ARRAY_CONSTRAIN(ARRAYFORMULA(IFERROR(INDEX(T_EVENTS[Event Name],SMALL(IF(T_EVENTS[Event Date]=CA$3,ROW(T_EVENTS[Event Date]),""),$BW9)-ROW(T_EVENTS[[#Headers],[Event Date]])),"")), 1, 1)</f>
        <v>#ERROR!</v>
      </c>
      <c r="CB9" s="22" t="str">
        <f>ARRAY_CONSTRAIN(ARRAYFORMULA(IFERROR(INDEX(T_EVENTS[Event Name],SMALL(IF(T_EVENTS[Event Date]=CB$3,ROW(T_EVENTS[Event Date]),""),$BW9)-ROW(T_EVENTS[[#Headers],[Event Date]])),"")), 1, 1)</f>
        <v>#ERROR!</v>
      </c>
      <c r="CC9" s="22" t="str">
        <f>ARRAY_CONSTRAIN(ARRAYFORMULA(IFERROR(INDEX(T_EVENTS[Event Name],SMALL(IF(T_EVENTS[Event Date]=CC$3,ROW(T_EVENTS[Event Date]),""),$BW9)-ROW(T_EVENTS[[#Headers],[Event Date]])),"")), 1, 1)</f>
        <v>#ERROR!</v>
      </c>
      <c r="CD9" s="22" t="str">
        <f>ARRAY_CONSTRAIN(ARRAYFORMULA(IFERROR(INDEX(T_EVENTS[Event Name],SMALL(IF(T_EVENTS[Event Date]=CD$3,ROW(T_EVENTS[Event Date]),""),$BW9)-ROW(T_EVENTS[[#Headers],[Event Date]])),"")), 1, 1)</f>
        <v>#ERROR!</v>
      </c>
      <c r="CF9" s="257">
        <v>5.0</v>
      </c>
      <c r="CG9" s="257" t="str">
        <f>ARRAY_CONSTRAIN(ARRAYFORMULA(IFERROR(INDEX(T_EVENTS[Event Name],SMALL(IF(T_EVENTS[Event Date]=CG$3,ROW(T_EVENTS[Event Date]),""),$CF9)-ROW(T_EVENTS[[#Headers],[Event Date]])),"")), 1, 1)</f>
        <v>#ERROR!</v>
      </c>
      <c r="CI9" s="257" t="str">
        <f>ARRAY_CONSTRAIN(ARRAYFORMULA(IFERROR(INDEX(T_HOLS[Holiday Name],SMALL(IF(T_HOLS[Holiday Date]=$CG$3,ROW(T_HOLS[Holiday Date]),""),$CF9)-ROW(T_HOLS[[#Headers],[Holiday Date]])),"")), 1, 1)</f>
        <v>#ERROR!</v>
      </c>
    </row>
    <row r="10">
      <c r="A10" s="273" t="s">
        <v>115</v>
      </c>
      <c r="B10" s="257">
        <v>6.0</v>
      </c>
      <c r="D10" s="257" t="s">
        <v>20</v>
      </c>
      <c r="E10" s="257" t="s">
        <v>116</v>
      </c>
      <c r="F10" s="257">
        <v>15.0</v>
      </c>
      <c r="G10" s="257">
        <v>5.0</v>
      </c>
      <c r="H10" s="257" t="b">
        <v>0</v>
      </c>
      <c r="I10" s="257">
        <f t="shared" si="4"/>
        <v>0</v>
      </c>
      <c r="K10" s="274">
        <f t="shared" si="10"/>
        <v>44202</v>
      </c>
      <c r="L10" s="23" t="str">
        <f t="shared" si="5"/>
        <v/>
      </c>
      <c r="M10" s="257">
        <f>WEEKNUM(K10,I_STARTDAYINDEX)</f>
        <v>2</v>
      </c>
      <c r="N10" s="257">
        <f>WEEKNUM(EOMONTH(K10,-1)+1,I_STARTDAYINDEX)</f>
        <v>1</v>
      </c>
      <c r="O10" s="257">
        <f t="shared" si="6"/>
        <v>2</v>
      </c>
      <c r="P10" s="257" t="str">
        <f t="shared" si="7"/>
        <v>2021 1 2 3</v>
      </c>
      <c r="Q10" s="257" t="b">
        <f t="shared" si="8"/>
        <v>0</v>
      </c>
      <c r="R10" s="257" t="b">
        <f t="shared" si="9"/>
        <v>0</v>
      </c>
      <c r="S10" s="257" t="b">
        <f t="array" ref="S10">INDEX(C_WKNDVAL,WEEKDAY(K10,1))=1</f>
        <v>0</v>
      </c>
      <c r="W10" s="257">
        <v>1.0</v>
      </c>
      <c r="X10" s="257">
        <v>6.0</v>
      </c>
      <c r="Y10" s="261">
        <f>EOMONTH(P_ST_DT,W10-2)+1</f>
        <v>44197</v>
      </c>
      <c r="AA10" s="261" t="str">
        <f t="array" ref="AA10">IFERROR(INDEX($K$5:$K$735,MATCH(CONCATENATE(YEAR($Y10)," ",MONTH($Y10)," ",$X10," ",AA$3),C_KEY,0)),"")</f>
        <v/>
      </c>
      <c r="AB10" s="261" t="str">
        <f t="array" ref="AB10">IFERROR(INDEX($K$5:$K$735,MATCH(CONCATENATE(YEAR($Y10)," ",MONTH($Y10)," ",$X10," ",AB$3),C_KEY,0)),"")</f>
        <v/>
      </c>
      <c r="AC10" s="261" t="str">
        <f t="array" ref="AC10">IFERROR(INDEX($K$5:$K$735,MATCH(CONCATENATE(YEAR($Y10)," ",MONTH($Y10)," ",$X10," ",AC$3),C_KEY,0)),"")</f>
        <v/>
      </c>
      <c r="AD10" s="261" t="str">
        <f t="array" ref="AD10">IFERROR(INDEX($K$5:$K$735,MATCH(CONCATENATE(YEAR($Y10)," ",MONTH($Y10)," ",$X10," ",AD$3),C_KEY,0)),"")</f>
        <v/>
      </c>
      <c r="AE10" s="261" t="str">
        <f t="array" ref="AE10">IFERROR(INDEX($K$5:$K$735,MATCH(CONCATENATE(YEAR($Y10)," ",MONTH($Y10)," ",$X10," ",AE$3),C_KEY,0)),"")</f>
        <v/>
      </c>
      <c r="AF10" s="261" t="str">
        <f t="array" ref="AF10">IFERROR(INDEX($K$5:$K$735,MATCH(CONCATENATE(YEAR($Y10)," ",MONTH($Y10)," ",$X10," ",AF$3),C_KEY,0)),"")</f>
        <v/>
      </c>
      <c r="AG10" s="261" t="str">
        <f t="array" ref="AG10">IFERROR(INDEX($K$5:$K$735,MATCH(CONCATENATE(YEAR($Y10)," ",MONTH($Y10)," ",$X10," ",AG$3),C_KEY,0)),"")</f>
        <v/>
      </c>
      <c r="AJ10" s="275">
        <v>6.0</v>
      </c>
      <c r="AK10" s="203" t="str">
        <f>ARRAY_CONSTRAIN(ARRAYFORMULA(SMALL(IF(YEAR(T_EVENTS[Event Date])&amp;" "&amp;MONTH(T_EVENTS[Event Date])=YEAR(AK$3)&amp;" "&amp;MONTH(AK$3),ROW(T_EVENTS[Event Date]),""),AJ10)-ROW(T_EVENTS[[#Headers],[Event Date]])), 1, 1)</f>
        <v>#ERROR!</v>
      </c>
      <c r="AL10" s="261" t="str">
        <f>IFERROR(INDEX(T_EVENTS[Event Date],AK10),"")</f>
        <v>#ERROR!</v>
      </c>
      <c r="AM10" s="203" t="str">
        <f>IFERROR(INDEX(T_EVENTS[Event Name],AK10),"")</f>
        <v>#ERROR!</v>
      </c>
      <c r="AN10" s="203" t="str">
        <f>ARRAY_CONSTRAIN(ARRAYFORMULA(SMALL(IF(YEAR(T_EVENTS[Event Date])&amp;" "&amp;MONTH(T_EVENTS[Event Date])=YEAR(AN$3)&amp;" "&amp;MONTH(AN$3),ROW(T_EVENTS[Event Date]),""),$AJ10)-ROW(T_EVENTS[[#Headers],[Event Date]])), 1, 1)</f>
        <v>#ERROR!</v>
      </c>
      <c r="AO10" s="261" t="str">
        <f>IFERROR(INDEX(T_EVENTS[Event Date],AN10),"")</f>
        <v>#ERROR!</v>
      </c>
      <c r="AP10" s="203" t="str">
        <f>IFERROR(INDEX(T_EVENTS[Event Name],AN10),"")</f>
        <v>#ERROR!</v>
      </c>
      <c r="AQ10" s="203" t="str">
        <f>ARRAY_CONSTRAIN(ARRAYFORMULA(SMALL(IF(YEAR(T_EVENTS[Event Date])&amp;" "&amp;MONTH(T_EVENTS[Event Date])=YEAR(AQ$3)&amp;" "&amp;MONTH(AQ$3),ROW(T_EVENTS[Event Date]),""),$AJ10)-ROW(T_EVENTS[[#Headers],[Event Date]])), 1, 1)</f>
        <v>#ERROR!</v>
      </c>
      <c r="AR10" s="261" t="str">
        <f>IFERROR(INDEX(T_EVENTS[Event Date],AQ10),"")</f>
        <v>#ERROR!</v>
      </c>
      <c r="AS10" s="203" t="str">
        <f>IFERROR(INDEX(T_EVENTS[Event Name],AQ10),"")</f>
        <v>#ERROR!</v>
      </c>
      <c r="AT10" s="203" t="str">
        <f>ARRAY_CONSTRAIN(ARRAYFORMULA(SMALL(IF(YEAR(T_EVENTS[Event Date])&amp;" "&amp;MONTH(T_EVENTS[Event Date])=YEAR(AT$3)&amp;" "&amp;MONTH(AT$3),ROW(T_EVENTS[Event Date]),""),$AJ10)-ROW(T_EVENTS[[#Headers],[Event Date]])), 1, 1)</f>
        <v>#ERROR!</v>
      </c>
      <c r="AU10" s="261" t="str">
        <f>IFERROR(INDEX(T_EVENTS[Event Date],AT10),"")</f>
        <v>#ERROR!</v>
      </c>
      <c r="AV10" s="203" t="str">
        <f>IFERROR(INDEX(T_EVENTS[Event Name],AT10),"")</f>
        <v>#ERROR!</v>
      </c>
      <c r="AW10" s="203" t="str">
        <f>ARRAY_CONSTRAIN(ARRAYFORMULA(SMALL(IF(YEAR(T_EVENTS[Event Date])&amp;" "&amp;MONTH(T_EVENTS[Event Date])=YEAR(AW$3)&amp;" "&amp;MONTH(AW$3),ROW(T_EVENTS[Event Date]),""),$AJ10)-ROW(T_EVENTS[[#Headers],[Event Date]])), 1, 1)</f>
        <v>#ERROR!</v>
      </c>
      <c r="AX10" s="261" t="str">
        <f>IFERROR(INDEX(T_EVENTS[Event Date],AW10),"")</f>
        <v>#ERROR!</v>
      </c>
      <c r="AY10" s="203" t="str">
        <f>IFERROR(INDEX(T_EVENTS[Event Name],AW10),"")</f>
        <v>#ERROR!</v>
      </c>
      <c r="AZ10" s="203" t="str">
        <f>ARRAY_CONSTRAIN(ARRAYFORMULA(SMALL(IF(YEAR(T_EVENTS[Event Date])&amp;" "&amp;MONTH(T_EVENTS[Event Date])=YEAR(AZ$3)&amp;" "&amp;MONTH(AZ$3),ROW(T_EVENTS[Event Date]),""),$AJ10)-ROW(T_EVENTS[[#Headers],[Event Date]])), 1, 1)</f>
        <v>#ERROR!</v>
      </c>
      <c r="BA10" s="261" t="str">
        <f>IFERROR(INDEX(T_EVENTS[Event Date],AZ10),"")</f>
        <v>#ERROR!</v>
      </c>
      <c r="BB10" s="203" t="str">
        <f>IFERROR(INDEX(T_EVENTS[Event Name],AZ10),"")</f>
        <v>#ERROR!</v>
      </c>
      <c r="BC10" s="203" t="str">
        <f>ARRAY_CONSTRAIN(ARRAYFORMULA(SMALL(IF(YEAR(T_EVENTS[Event Date])&amp;" "&amp;MONTH(T_EVENTS[Event Date])=YEAR(BC$3)&amp;" "&amp;MONTH(BC$3),ROW(T_EVENTS[Event Date]),""),$AJ10)-ROW(T_EVENTS[[#Headers],[Event Date]])), 1, 1)</f>
        <v>#ERROR!</v>
      </c>
      <c r="BD10" s="261" t="str">
        <f>IFERROR(INDEX(T_EVENTS[Event Date],BC10),"")</f>
        <v>#ERROR!</v>
      </c>
      <c r="BE10" s="203" t="str">
        <f>IFERROR(INDEX(T_EVENTS[Event Name],BC10),"")</f>
        <v>#ERROR!</v>
      </c>
      <c r="BF10" s="203" t="str">
        <f>ARRAY_CONSTRAIN(ARRAYFORMULA(SMALL(IF(YEAR(T_EVENTS[Event Date])&amp;" "&amp;MONTH(T_EVENTS[Event Date])=YEAR(BF$3)&amp;" "&amp;MONTH(BF$3),ROW(T_EVENTS[Event Date]),""),$AJ10)-ROW(T_EVENTS[[#Headers],[Event Date]])), 1, 1)</f>
        <v>#ERROR!</v>
      </c>
      <c r="BG10" s="261" t="str">
        <f>IFERROR(INDEX(T_EVENTS[Event Date],BF10),"")</f>
        <v>#ERROR!</v>
      </c>
      <c r="BH10" s="203" t="str">
        <f>IFERROR(INDEX(T_EVENTS[Event Name],BF10),"")</f>
        <v>#ERROR!</v>
      </c>
      <c r="BI10" s="203" t="str">
        <f>ARRAY_CONSTRAIN(ARRAYFORMULA(SMALL(IF(YEAR(T_EVENTS[Event Date])&amp;" "&amp;MONTH(T_EVENTS[Event Date])=YEAR(BI$3)&amp;" "&amp;MONTH(BI$3),ROW(T_EVENTS[Event Date]),""),$AJ10)-ROW(T_EVENTS[[#Headers],[Event Date]])), 1, 1)</f>
        <v>#ERROR!</v>
      </c>
      <c r="BJ10" s="261" t="str">
        <f>IFERROR(INDEX(T_EVENTS[Event Date],BI10),"")</f>
        <v>#ERROR!</v>
      </c>
      <c r="BK10" s="203" t="str">
        <f>IFERROR(INDEX(T_EVENTS[Event Name],BI10),"")</f>
        <v>#ERROR!</v>
      </c>
      <c r="BL10" s="203" t="str">
        <f>ARRAY_CONSTRAIN(ARRAYFORMULA(SMALL(IF(YEAR(T_EVENTS[Event Date])&amp;" "&amp;MONTH(T_EVENTS[Event Date])=YEAR(BL$3)&amp;" "&amp;MONTH(BL$3),ROW(T_EVENTS[Event Date]),""),$AJ10)-ROW(T_EVENTS[[#Headers],[Event Date]])), 1, 1)</f>
        <v>#ERROR!</v>
      </c>
      <c r="BM10" s="261" t="str">
        <f>IFERROR(INDEX(T_EVENTS[Event Date],BL10),"")</f>
        <v>#ERROR!</v>
      </c>
      <c r="BN10" s="203" t="str">
        <f>IFERROR(INDEX(T_EVENTS[Event Name],BL10),"")</f>
        <v>#ERROR!</v>
      </c>
      <c r="BO10" s="203" t="str">
        <f>ARRAY_CONSTRAIN(ARRAYFORMULA(SMALL(IF(YEAR(T_EVENTS[Event Date])&amp;" "&amp;MONTH(T_EVENTS[Event Date])=YEAR(BO$3)&amp;" "&amp;MONTH(BO$3),ROW(T_EVENTS[Event Date]),""),$AJ10)-ROW(T_EVENTS[[#Headers],[Event Date]])), 1, 1)</f>
        <v>#ERROR!</v>
      </c>
      <c r="BP10" s="261" t="str">
        <f>IFERROR(INDEX(T_EVENTS[Event Date],BO10),"")</f>
        <v>#ERROR!</v>
      </c>
      <c r="BQ10" s="203" t="str">
        <f>IFERROR(INDEX(T_EVENTS[Event Name],BO10),"")</f>
        <v>#ERROR!</v>
      </c>
      <c r="BR10" s="203" t="str">
        <f>ARRAY_CONSTRAIN(ARRAYFORMULA(SMALL(IF(YEAR(T_EVENTS[Event Date])&amp;" "&amp;MONTH(T_EVENTS[Event Date])=YEAR(BR$3)&amp;" "&amp;MONTH(BR$3),ROW(T_EVENTS[Event Date]),""),$AJ10)-ROW(T_EVENTS[[#Headers],[Event Date]])), 1, 1)</f>
        <v>#ERROR!</v>
      </c>
      <c r="BS10" s="261" t="str">
        <f>IFERROR(INDEX(T_EVENTS[Event Date],BR10),"")</f>
        <v>#ERROR!</v>
      </c>
      <c r="BT10" s="276" t="str">
        <f>IFERROR(INDEX(T_EVENTS[Event Name],BR10),"")</f>
        <v>#ERROR!</v>
      </c>
      <c r="BW10" s="257">
        <v>6.0</v>
      </c>
      <c r="BX10" s="22" t="str">
        <f>ARRAY_CONSTRAIN(ARRAYFORMULA(IFERROR(INDEX(T_EVENTS[Event Name],SMALL(IF(T_EVENTS[Event Date]=BX$3,ROW(T_EVENTS[Event Date]),""),$BW10)-ROW(T_EVENTS[[#Headers],[Event Date]])),"")), 1, 1)</f>
        <v>#ERROR!</v>
      </c>
      <c r="BY10" s="22" t="str">
        <f>ARRAY_CONSTRAIN(ARRAYFORMULA(IFERROR(INDEX(T_EVENTS[Event Name],SMALL(IF(T_EVENTS[Event Date]=BY$3,ROW(T_EVENTS[Event Date]),""),$BW10)-ROW(T_EVENTS[[#Headers],[Event Date]])),"")), 1, 1)</f>
        <v>#ERROR!</v>
      </c>
      <c r="BZ10" s="22" t="str">
        <f>ARRAY_CONSTRAIN(ARRAYFORMULA(IFERROR(INDEX(T_EVENTS[Event Name],SMALL(IF(T_EVENTS[Event Date]=BZ$3,ROW(T_EVENTS[Event Date]),""),$BW10)-ROW(T_EVENTS[[#Headers],[Event Date]])),"")), 1, 1)</f>
        <v>#ERROR!</v>
      </c>
      <c r="CA10" s="22" t="str">
        <f>ARRAY_CONSTRAIN(ARRAYFORMULA(IFERROR(INDEX(T_EVENTS[Event Name],SMALL(IF(T_EVENTS[Event Date]=CA$3,ROW(T_EVENTS[Event Date]),""),$BW10)-ROW(T_EVENTS[[#Headers],[Event Date]])),"")), 1, 1)</f>
        <v>#ERROR!</v>
      </c>
      <c r="CB10" s="22" t="str">
        <f>ARRAY_CONSTRAIN(ARRAYFORMULA(IFERROR(INDEX(T_EVENTS[Event Name],SMALL(IF(T_EVENTS[Event Date]=CB$3,ROW(T_EVENTS[Event Date]),""),$BW10)-ROW(T_EVENTS[[#Headers],[Event Date]])),"")), 1, 1)</f>
        <v>#ERROR!</v>
      </c>
      <c r="CC10" s="22" t="str">
        <f>ARRAY_CONSTRAIN(ARRAYFORMULA(IFERROR(INDEX(T_EVENTS[Event Name],SMALL(IF(T_EVENTS[Event Date]=CC$3,ROW(T_EVENTS[Event Date]),""),$BW10)-ROW(T_EVENTS[[#Headers],[Event Date]])),"")), 1, 1)</f>
        <v>#ERROR!</v>
      </c>
      <c r="CD10" s="22" t="str">
        <f>ARRAY_CONSTRAIN(ARRAYFORMULA(IFERROR(INDEX(T_EVENTS[Event Name],SMALL(IF(T_EVENTS[Event Date]=CD$3,ROW(T_EVENTS[Event Date]),""),$BW10)-ROW(T_EVENTS[[#Headers],[Event Date]])),"")), 1, 1)</f>
        <v>#ERROR!</v>
      </c>
      <c r="CF10" s="257">
        <v>6.0</v>
      </c>
      <c r="CG10" s="257" t="str">
        <f>ARRAY_CONSTRAIN(ARRAYFORMULA(IFERROR(INDEX(T_EVENTS[Event Name],SMALL(IF(T_EVENTS[Event Date]=CG$3,ROW(T_EVENTS[Event Date]),""),$CF10)-ROW(T_EVENTS[[#Headers],[Event Date]])),"")), 1, 1)</f>
        <v>#ERROR!</v>
      </c>
      <c r="CI10" s="257" t="str">
        <f>ARRAY_CONSTRAIN(ARRAYFORMULA(IFERROR(INDEX(T_HOLS[Holiday Name],SMALL(IF(T_HOLS[Holiday Date]=$CG$3,ROW(T_HOLS[Holiday Date]),""),$CF10)-ROW(T_HOLS[[#Headers],[Holiday Date]])),"")), 1, 1)</f>
        <v>#ERROR!</v>
      </c>
    </row>
    <row r="11">
      <c r="A11" s="273" t="s">
        <v>117</v>
      </c>
      <c r="B11" s="257">
        <v>7.0</v>
      </c>
      <c r="D11" s="257" t="s">
        <v>24</v>
      </c>
      <c r="E11" s="257" t="s">
        <v>118</v>
      </c>
      <c r="F11" s="257">
        <v>16.0</v>
      </c>
      <c r="G11" s="257">
        <v>6.0</v>
      </c>
      <c r="H11" s="257" t="b">
        <v>1</v>
      </c>
      <c r="I11" s="257">
        <f t="shared" si="4"/>
        <v>1</v>
      </c>
      <c r="K11" s="274">
        <f t="shared" si="10"/>
        <v>44203</v>
      </c>
      <c r="L11" s="23" t="str">
        <f t="shared" si="5"/>
        <v/>
      </c>
      <c r="M11" s="257">
        <f>WEEKNUM(K11,I_STARTDAYINDEX)</f>
        <v>2</v>
      </c>
      <c r="N11" s="257">
        <f>WEEKNUM(EOMONTH(K11,-1)+1,I_STARTDAYINDEX)</f>
        <v>1</v>
      </c>
      <c r="O11" s="257">
        <f t="shared" si="6"/>
        <v>2</v>
      </c>
      <c r="P11" s="257" t="str">
        <f t="shared" si="7"/>
        <v>2021 1 2 4</v>
      </c>
      <c r="Q11" s="257" t="b">
        <f t="shared" si="8"/>
        <v>0</v>
      </c>
      <c r="R11" s="257" t="b">
        <f t="shared" si="9"/>
        <v>0</v>
      </c>
      <c r="S11" s="257" t="b">
        <f t="array" ref="S11">INDEX(C_WKNDVAL,WEEKDAY(K11,1))=1</f>
        <v>0</v>
      </c>
      <c r="W11" s="257">
        <v>2.0</v>
      </c>
      <c r="X11" s="257">
        <v>1.0</v>
      </c>
      <c r="Y11" s="261">
        <f>EOMONTH(P_ST_DT,W11-2)+1</f>
        <v>44228</v>
      </c>
      <c r="AA11" s="261">
        <f t="array" ref="AA11">IFERROR(INDEX($K$5:$K$735,MATCH(CONCATENATE(YEAR($Y11)," ",MONTH($Y11)," ",$X11," ",AA$3),C_KEY,0)),"")</f>
        <v>44228</v>
      </c>
      <c r="AB11" s="261">
        <f t="array" ref="AB11">IFERROR(INDEX($K$5:$K$735,MATCH(CONCATENATE(YEAR($Y11)," ",MONTH($Y11)," ",$X11," ",AB$3),C_KEY,0)),"")</f>
        <v>44229</v>
      </c>
      <c r="AC11" s="261">
        <f t="array" ref="AC11">IFERROR(INDEX($K$5:$K$735,MATCH(CONCATENATE(YEAR($Y11)," ",MONTH($Y11)," ",$X11," ",AC$3),C_KEY,0)),"")</f>
        <v>44230</v>
      </c>
      <c r="AD11" s="261">
        <f t="array" ref="AD11">IFERROR(INDEX($K$5:$K$735,MATCH(CONCATENATE(YEAR($Y11)," ",MONTH($Y11)," ",$X11," ",AD$3),C_KEY,0)),"")</f>
        <v>44231</v>
      </c>
      <c r="AE11" s="261">
        <f t="array" ref="AE11">IFERROR(INDEX($K$5:$K$735,MATCH(CONCATENATE(YEAR($Y11)," ",MONTH($Y11)," ",$X11," ",AE$3),C_KEY,0)),"")</f>
        <v>44232</v>
      </c>
      <c r="AF11" s="261">
        <f t="array" ref="AF11">IFERROR(INDEX($K$5:$K$735,MATCH(CONCATENATE(YEAR($Y11)," ",MONTH($Y11)," ",$X11," ",AF$3),C_KEY,0)),"")</f>
        <v>44233</v>
      </c>
      <c r="AG11" s="261">
        <f t="array" ref="AG11">IFERROR(INDEX($K$5:$K$735,MATCH(CONCATENATE(YEAR($Y11)," ",MONTH($Y11)," ",$X11," ",AG$3),C_KEY,0)),"")</f>
        <v>44234</v>
      </c>
      <c r="AJ11" s="275">
        <v>7.0</v>
      </c>
      <c r="AK11" s="203" t="str">
        <f>ARRAY_CONSTRAIN(ARRAYFORMULA(SMALL(IF(YEAR(T_EVENTS[Event Date])&amp;" "&amp;MONTH(T_EVENTS[Event Date])=YEAR(AK$3)&amp;" "&amp;MONTH(AK$3),ROW(T_EVENTS[Event Date]),""),AJ11)-ROW(T_EVENTS[[#Headers],[Event Date]])), 1, 1)</f>
        <v>#ERROR!</v>
      </c>
      <c r="AL11" s="261" t="str">
        <f>IFERROR(INDEX(T_EVENTS[Event Date],AK11),"")</f>
        <v>#ERROR!</v>
      </c>
      <c r="AM11" s="203" t="str">
        <f>IFERROR(INDEX(T_EVENTS[Event Name],AK11),"")</f>
        <v>#ERROR!</v>
      </c>
      <c r="AN11" s="203" t="str">
        <f>ARRAY_CONSTRAIN(ARRAYFORMULA(SMALL(IF(YEAR(T_EVENTS[Event Date])&amp;" "&amp;MONTH(T_EVENTS[Event Date])=YEAR(AN$3)&amp;" "&amp;MONTH(AN$3),ROW(T_EVENTS[Event Date]),""),$AJ11)-ROW(T_EVENTS[[#Headers],[Event Date]])), 1, 1)</f>
        <v>#ERROR!</v>
      </c>
      <c r="AO11" s="261" t="str">
        <f>IFERROR(INDEX(T_EVENTS[Event Date],AN11),"")</f>
        <v>#ERROR!</v>
      </c>
      <c r="AP11" s="203" t="str">
        <f>IFERROR(INDEX(T_EVENTS[Event Name],AN11),"")</f>
        <v>#ERROR!</v>
      </c>
      <c r="AQ11" s="203" t="str">
        <f>ARRAY_CONSTRAIN(ARRAYFORMULA(SMALL(IF(YEAR(T_EVENTS[Event Date])&amp;" "&amp;MONTH(T_EVENTS[Event Date])=YEAR(AQ$3)&amp;" "&amp;MONTH(AQ$3),ROW(T_EVENTS[Event Date]),""),$AJ11)-ROW(T_EVENTS[[#Headers],[Event Date]])), 1, 1)</f>
        <v>#ERROR!</v>
      </c>
      <c r="AR11" s="261" t="str">
        <f>IFERROR(INDEX(T_EVENTS[Event Date],AQ11),"")</f>
        <v>#ERROR!</v>
      </c>
      <c r="AS11" s="203" t="str">
        <f>IFERROR(INDEX(T_EVENTS[Event Name],AQ11),"")</f>
        <v>#ERROR!</v>
      </c>
      <c r="AT11" s="203" t="str">
        <f>ARRAY_CONSTRAIN(ARRAYFORMULA(SMALL(IF(YEAR(T_EVENTS[Event Date])&amp;" "&amp;MONTH(T_EVENTS[Event Date])=YEAR(AT$3)&amp;" "&amp;MONTH(AT$3),ROW(T_EVENTS[Event Date]),""),$AJ11)-ROW(T_EVENTS[[#Headers],[Event Date]])), 1, 1)</f>
        <v>#ERROR!</v>
      </c>
      <c r="AU11" s="261" t="str">
        <f>IFERROR(INDEX(T_EVENTS[Event Date],AT11),"")</f>
        <v>#ERROR!</v>
      </c>
      <c r="AV11" s="203" t="str">
        <f>IFERROR(INDEX(T_EVENTS[Event Name],AT11),"")</f>
        <v>#ERROR!</v>
      </c>
      <c r="AW11" s="203" t="str">
        <f>ARRAY_CONSTRAIN(ARRAYFORMULA(SMALL(IF(YEAR(T_EVENTS[Event Date])&amp;" "&amp;MONTH(T_EVENTS[Event Date])=YEAR(AW$3)&amp;" "&amp;MONTH(AW$3),ROW(T_EVENTS[Event Date]),""),$AJ11)-ROW(T_EVENTS[[#Headers],[Event Date]])), 1, 1)</f>
        <v>#ERROR!</v>
      </c>
      <c r="AX11" s="261" t="str">
        <f>IFERROR(INDEX(T_EVENTS[Event Date],AW11),"")</f>
        <v>#ERROR!</v>
      </c>
      <c r="AY11" s="203" t="str">
        <f>IFERROR(INDEX(T_EVENTS[Event Name],AW11),"")</f>
        <v>#ERROR!</v>
      </c>
      <c r="AZ11" s="203" t="str">
        <f>ARRAY_CONSTRAIN(ARRAYFORMULA(SMALL(IF(YEAR(T_EVENTS[Event Date])&amp;" "&amp;MONTH(T_EVENTS[Event Date])=YEAR(AZ$3)&amp;" "&amp;MONTH(AZ$3),ROW(T_EVENTS[Event Date]),""),$AJ11)-ROW(T_EVENTS[[#Headers],[Event Date]])), 1, 1)</f>
        <v>#ERROR!</v>
      </c>
      <c r="BA11" s="261" t="str">
        <f>IFERROR(INDEX(T_EVENTS[Event Date],AZ11),"")</f>
        <v>#ERROR!</v>
      </c>
      <c r="BB11" s="203" t="str">
        <f>IFERROR(INDEX(T_EVENTS[Event Name],AZ11),"")</f>
        <v>#ERROR!</v>
      </c>
      <c r="BC11" s="203" t="str">
        <f>ARRAY_CONSTRAIN(ARRAYFORMULA(SMALL(IF(YEAR(T_EVENTS[Event Date])&amp;" "&amp;MONTH(T_EVENTS[Event Date])=YEAR(BC$3)&amp;" "&amp;MONTH(BC$3),ROW(T_EVENTS[Event Date]),""),$AJ11)-ROW(T_EVENTS[[#Headers],[Event Date]])), 1, 1)</f>
        <v>#ERROR!</v>
      </c>
      <c r="BD11" s="261" t="str">
        <f>IFERROR(INDEX(T_EVENTS[Event Date],BC11),"")</f>
        <v>#ERROR!</v>
      </c>
      <c r="BE11" s="203" t="str">
        <f>IFERROR(INDEX(T_EVENTS[Event Name],BC11),"")</f>
        <v>#ERROR!</v>
      </c>
      <c r="BF11" s="203" t="str">
        <f>ARRAY_CONSTRAIN(ARRAYFORMULA(SMALL(IF(YEAR(T_EVENTS[Event Date])&amp;" "&amp;MONTH(T_EVENTS[Event Date])=YEAR(BF$3)&amp;" "&amp;MONTH(BF$3),ROW(T_EVENTS[Event Date]),""),$AJ11)-ROW(T_EVENTS[[#Headers],[Event Date]])), 1, 1)</f>
        <v>#ERROR!</v>
      </c>
      <c r="BG11" s="261" t="str">
        <f>IFERROR(INDEX(T_EVENTS[Event Date],BF11),"")</f>
        <v>#ERROR!</v>
      </c>
      <c r="BH11" s="203" t="str">
        <f>IFERROR(INDEX(T_EVENTS[Event Name],BF11),"")</f>
        <v>#ERROR!</v>
      </c>
      <c r="BI11" s="203" t="str">
        <f>ARRAY_CONSTRAIN(ARRAYFORMULA(SMALL(IF(YEAR(T_EVENTS[Event Date])&amp;" "&amp;MONTH(T_EVENTS[Event Date])=YEAR(BI$3)&amp;" "&amp;MONTH(BI$3),ROW(T_EVENTS[Event Date]),""),$AJ11)-ROW(T_EVENTS[[#Headers],[Event Date]])), 1, 1)</f>
        <v>#ERROR!</v>
      </c>
      <c r="BJ11" s="261" t="str">
        <f>IFERROR(INDEX(T_EVENTS[Event Date],BI11),"")</f>
        <v>#ERROR!</v>
      </c>
      <c r="BK11" s="203" t="str">
        <f>IFERROR(INDEX(T_EVENTS[Event Name],BI11),"")</f>
        <v>#ERROR!</v>
      </c>
      <c r="BL11" s="203" t="str">
        <f>ARRAY_CONSTRAIN(ARRAYFORMULA(SMALL(IF(YEAR(T_EVENTS[Event Date])&amp;" "&amp;MONTH(T_EVENTS[Event Date])=YEAR(BL$3)&amp;" "&amp;MONTH(BL$3),ROW(T_EVENTS[Event Date]),""),$AJ11)-ROW(T_EVENTS[[#Headers],[Event Date]])), 1, 1)</f>
        <v>#ERROR!</v>
      </c>
      <c r="BM11" s="261" t="str">
        <f>IFERROR(INDEX(T_EVENTS[Event Date],BL11),"")</f>
        <v>#ERROR!</v>
      </c>
      <c r="BN11" s="203" t="str">
        <f>IFERROR(INDEX(T_EVENTS[Event Name],BL11),"")</f>
        <v>#ERROR!</v>
      </c>
      <c r="BO11" s="203" t="str">
        <f>ARRAY_CONSTRAIN(ARRAYFORMULA(SMALL(IF(YEAR(T_EVENTS[Event Date])&amp;" "&amp;MONTH(T_EVENTS[Event Date])=YEAR(BO$3)&amp;" "&amp;MONTH(BO$3),ROW(T_EVENTS[Event Date]),""),$AJ11)-ROW(T_EVENTS[[#Headers],[Event Date]])), 1, 1)</f>
        <v>#ERROR!</v>
      </c>
      <c r="BP11" s="261" t="str">
        <f>IFERROR(INDEX(T_EVENTS[Event Date],BO11),"")</f>
        <v>#ERROR!</v>
      </c>
      <c r="BQ11" s="203" t="str">
        <f>IFERROR(INDEX(T_EVENTS[Event Name],BO11),"")</f>
        <v>#ERROR!</v>
      </c>
      <c r="BR11" s="203" t="str">
        <f>ARRAY_CONSTRAIN(ARRAYFORMULA(SMALL(IF(YEAR(T_EVENTS[Event Date])&amp;" "&amp;MONTH(T_EVENTS[Event Date])=YEAR(BR$3)&amp;" "&amp;MONTH(BR$3),ROW(T_EVENTS[Event Date]),""),$AJ11)-ROW(T_EVENTS[[#Headers],[Event Date]])), 1, 1)</f>
        <v>#ERROR!</v>
      </c>
      <c r="BS11" s="261" t="str">
        <f>IFERROR(INDEX(T_EVENTS[Event Date],BR11),"")</f>
        <v>#ERROR!</v>
      </c>
      <c r="BT11" s="276" t="str">
        <f>IFERROR(INDEX(T_EVENTS[Event Name],BR11),"")</f>
        <v>#ERROR!</v>
      </c>
      <c r="BW11" s="257">
        <v>7.0</v>
      </c>
      <c r="BX11" s="22" t="str">
        <f>ARRAY_CONSTRAIN(ARRAYFORMULA(IFERROR(INDEX(T_EVENTS[Event Name],SMALL(IF(T_EVENTS[Event Date]=BX$3,ROW(T_EVENTS[Event Date]),""),$BW11)-ROW(T_EVENTS[[#Headers],[Event Date]])),"")), 1, 1)</f>
        <v>#ERROR!</v>
      </c>
      <c r="BY11" s="22" t="str">
        <f>ARRAY_CONSTRAIN(ARRAYFORMULA(IFERROR(INDEX(T_EVENTS[Event Name],SMALL(IF(T_EVENTS[Event Date]=BY$3,ROW(T_EVENTS[Event Date]),""),$BW11)-ROW(T_EVENTS[[#Headers],[Event Date]])),"")), 1, 1)</f>
        <v>#ERROR!</v>
      </c>
      <c r="BZ11" s="22" t="str">
        <f>ARRAY_CONSTRAIN(ARRAYFORMULA(IFERROR(INDEX(T_EVENTS[Event Name],SMALL(IF(T_EVENTS[Event Date]=BZ$3,ROW(T_EVENTS[Event Date]),""),$BW11)-ROW(T_EVENTS[[#Headers],[Event Date]])),"")), 1, 1)</f>
        <v>#ERROR!</v>
      </c>
      <c r="CA11" s="22" t="str">
        <f>ARRAY_CONSTRAIN(ARRAYFORMULA(IFERROR(INDEX(T_EVENTS[Event Name],SMALL(IF(T_EVENTS[Event Date]=CA$3,ROW(T_EVENTS[Event Date]),""),$BW11)-ROW(T_EVENTS[[#Headers],[Event Date]])),"")), 1, 1)</f>
        <v>#ERROR!</v>
      </c>
      <c r="CB11" s="22" t="str">
        <f>ARRAY_CONSTRAIN(ARRAYFORMULA(IFERROR(INDEX(T_EVENTS[Event Name],SMALL(IF(T_EVENTS[Event Date]=CB$3,ROW(T_EVENTS[Event Date]),""),$BW11)-ROW(T_EVENTS[[#Headers],[Event Date]])),"")), 1, 1)</f>
        <v>#ERROR!</v>
      </c>
      <c r="CC11" s="22" t="str">
        <f>ARRAY_CONSTRAIN(ARRAYFORMULA(IFERROR(INDEX(T_EVENTS[Event Name],SMALL(IF(T_EVENTS[Event Date]=CC$3,ROW(T_EVENTS[Event Date]),""),$BW11)-ROW(T_EVENTS[[#Headers],[Event Date]])),"")), 1, 1)</f>
        <v>#ERROR!</v>
      </c>
      <c r="CD11" s="22" t="str">
        <f>ARRAY_CONSTRAIN(ARRAYFORMULA(IFERROR(INDEX(T_EVENTS[Event Name],SMALL(IF(T_EVENTS[Event Date]=CD$3,ROW(T_EVENTS[Event Date]),""),$BW11)-ROW(T_EVENTS[[#Headers],[Event Date]])),"")), 1, 1)</f>
        <v>#ERROR!</v>
      </c>
      <c r="CF11" s="257">
        <v>7.0</v>
      </c>
      <c r="CG11" s="257" t="str">
        <f>ARRAY_CONSTRAIN(ARRAYFORMULA(IFERROR(INDEX(T_EVENTS[Event Name],SMALL(IF(T_EVENTS[Event Date]=CG$3,ROW(T_EVENTS[Event Date]),""),$CF11)-ROW(T_EVENTS[[#Headers],[Event Date]])),"")), 1, 1)</f>
        <v>#ERROR!</v>
      </c>
      <c r="CI11" s="257" t="str">
        <f>ARRAY_CONSTRAIN(ARRAYFORMULA(IFERROR(INDEX(T_HOLS[Holiday Name],SMALL(IF(T_HOLS[Holiday Date]=$CG$3,ROW(T_HOLS[Holiday Date]),""),$CF11)-ROW(T_HOLS[[#Headers],[Holiday Date]])),"")), 1, 1)</f>
        <v>#ERROR!</v>
      </c>
    </row>
    <row r="12">
      <c r="A12" s="273" t="s">
        <v>119</v>
      </c>
      <c r="B12" s="257">
        <v>8.0</v>
      </c>
      <c r="K12" s="274">
        <f t="shared" si="10"/>
        <v>44204</v>
      </c>
      <c r="L12" s="23" t="str">
        <f t="shared" si="5"/>
        <v/>
      </c>
      <c r="M12" s="257">
        <f>WEEKNUM(K12,I_STARTDAYINDEX)</f>
        <v>2</v>
      </c>
      <c r="N12" s="257">
        <f>WEEKNUM(EOMONTH(K12,-1)+1,I_STARTDAYINDEX)</f>
        <v>1</v>
      </c>
      <c r="O12" s="257">
        <f t="shared" si="6"/>
        <v>2</v>
      </c>
      <c r="P12" s="257" t="str">
        <f t="shared" si="7"/>
        <v>2021 1 2 5</v>
      </c>
      <c r="Q12" s="257" t="b">
        <f t="shared" si="8"/>
        <v>0</v>
      </c>
      <c r="R12" s="257" t="b">
        <f t="shared" si="9"/>
        <v>0</v>
      </c>
      <c r="S12" s="257" t="b">
        <f t="array" ref="S12">INDEX(C_WKNDVAL,WEEKDAY(K12,1))=1</f>
        <v>0</v>
      </c>
      <c r="W12" s="257">
        <v>2.0</v>
      </c>
      <c r="X12" s="257">
        <v>2.0</v>
      </c>
      <c r="Y12" s="261">
        <f>EOMONTH(P_ST_DT,W12-2)+1</f>
        <v>44228</v>
      </c>
      <c r="AA12" s="261">
        <f t="array" ref="AA12">IFERROR(INDEX($K$5:$K$735,MATCH(CONCATENATE(YEAR($Y12)," ",MONTH($Y12)," ",$X12," ",AA$3),C_KEY,0)),"")</f>
        <v>44235</v>
      </c>
      <c r="AB12" s="261">
        <f t="array" ref="AB12">IFERROR(INDEX($K$5:$K$735,MATCH(CONCATENATE(YEAR($Y12)," ",MONTH($Y12)," ",$X12," ",AB$3),C_KEY,0)),"")</f>
        <v>44236</v>
      </c>
      <c r="AC12" s="261">
        <f t="array" ref="AC12">IFERROR(INDEX($K$5:$K$735,MATCH(CONCATENATE(YEAR($Y12)," ",MONTH($Y12)," ",$X12," ",AC$3),C_KEY,0)),"")</f>
        <v>44237</v>
      </c>
      <c r="AD12" s="261">
        <f t="array" ref="AD12">IFERROR(INDEX($K$5:$K$735,MATCH(CONCATENATE(YEAR($Y12)," ",MONTH($Y12)," ",$X12," ",AD$3),C_KEY,0)),"")</f>
        <v>44238</v>
      </c>
      <c r="AE12" s="261">
        <f t="array" ref="AE12">IFERROR(INDEX($K$5:$K$735,MATCH(CONCATENATE(YEAR($Y12)," ",MONTH($Y12)," ",$X12," ",AE$3),C_KEY,0)),"")</f>
        <v>44239</v>
      </c>
      <c r="AF12" s="261">
        <f t="array" ref="AF12">IFERROR(INDEX($K$5:$K$735,MATCH(CONCATENATE(YEAR($Y12)," ",MONTH($Y12)," ",$X12," ",AF$3),C_KEY,0)),"")</f>
        <v>44240</v>
      </c>
      <c r="AG12" s="261">
        <f t="array" ref="AG12">IFERROR(INDEX($K$5:$K$735,MATCH(CONCATENATE(YEAR($Y12)," ",MONTH($Y12)," ",$X12," ",AG$3),C_KEY,0)),"")</f>
        <v>44241</v>
      </c>
      <c r="AJ12" s="275">
        <v>8.0</v>
      </c>
      <c r="AK12" s="203" t="str">
        <f>ARRAY_CONSTRAIN(ARRAYFORMULA(SMALL(IF(YEAR(T_EVENTS[Event Date])&amp;" "&amp;MONTH(T_EVENTS[Event Date])=YEAR(AK$3)&amp;" "&amp;MONTH(AK$3),ROW(T_EVENTS[Event Date]),""),AJ12)-ROW(T_EVENTS[[#Headers],[Event Date]])), 1, 1)</f>
        <v>#ERROR!</v>
      </c>
      <c r="AL12" s="261" t="str">
        <f>IFERROR(INDEX(T_EVENTS[Event Date],AK12),"")</f>
        <v>#ERROR!</v>
      </c>
      <c r="AM12" s="203" t="str">
        <f>IFERROR(INDEX(T_EVENTS[Event Name],AK12),"")</f>
        <v>#ERROR!</v>
      </c>
      <c r="AN12" s="203" t="str">
        <f>ARRAY_CONSTRAIN(ARRAYFORMULA(SMALL(IF(YEAR(T_EVENTS[Event Date])&amp;" "&amp;MONTH(T_EVENTS[Event Date])=YEAR(AN$3)&amp;" "&amp;MONTH(AN$3),ROW(T_EVENTS[Event Date]),""),$AJ12)-ROW(T_EVENTS[[#Headers],[Event Date]])), 1, 1)</f>
        <v>#ERROR!</v>
      </c>
      <c r="AO12" s="261" t="str">
        <f>IFERROR(INDEX(T_EVENTS[Event Date],AN12),"")</f>
        <v>#ERROR!</v>
      </c>
      <c r="AP12" s="203" t="str">
        <f>IFERROR(INDEX(T_EVENTS[Event Name],AN12),"")</f>
        <v>#ERROR!</v>
      </c>
      <c r="AQ12" s="203" t="str">
        <f>ARRAY_CONSTRAIN(ARRAYFORMULA(SMALL(IF(YEAR(T_EVENTS[Event Date])&amp;" "&amp;MONTH(T_EVENTS[Event Date])=YEAR(AQ$3)&amp;" "&amp;MONTH(AQ$3),ROW(T_EVENTS[Event Date]),""),$AJ12)-ROW(T_EVENTS[[#Headers],[Event Date]])), 1, 1)</f>
        <v>#ERROR!</v>
      </c>
      <c r="AR12" s="261" t="str">
        <f>IFERROR(INDEX(T_EVENTS[Event Date],AQ12),"")</f>
        <v>#ERROR!</v>
      </c>
      <c r="AS12" s="203" t="str">
        <f>IFERROR(INDEX(T_EVENTS[Event Name],AQ12),"")</f>
        <v>#ERROR!</v>
      </c>
      <c r="AT12" s="203" t="str">
        <f>ARRAY_CONSTRAIN(ARRAYFORMULA(SMALL(IF(YEAR(T_EVENTS[Event Date])&amp;" "&amp;MONTH(T_EVENTS[Event Date])=YEAR(AT$3)&amp;" "&amp;MONTH(AT$3),ROW(T_EVENTS[Event Date]),""),$AJ12)-ROW(T_EVENTS[[#Headers],[Event Date]])), 1, 1)</f>
        <v>#ERROR!</v>
      </c>
      <c r="AU12" s="261" t="str">
        <f>IFERROR(INDEX(T_EVENTS[Event Date],AT12),"")</f>
        <v>#ERROR!</v>
      </c>
      <c r="AV12" s="203" t="str">
        <f>IFERROR(INDEX(T_EVENTS[Event Name],AT12),"")</f>
        <v>#ERROR!</v>
      </c>
      <c r="AW12" s="203" t="str">
        <f>ARRAY_CONSTRAIN(ARRAYFORMULA(SMALL(IF(YEAR(T_EVENTS[Event Date])&amp;" "&amp;MONTH(T_EVENTS[Event Date])=YEAR(AW$3)&amp;" "&amp;MONTH(AW$3),ROW(T_EVENTS[Event Date]),""),$AJ12)-ROW(T_EVENTS[[#Headers],[Event Date]])), 1, 1)</f>
        <v>#ERROR!</v>
      </c>
      <c r="AX12" s="261" t="str">
        <f>IFERROR(INDEX(T_EVENTS[Event Date],AW12),"")</f>
        <v>#ERROR!</v>
      </c>
      <c r="AY12" s="203" t="str">
        <f>IFERROR(INDEX(T_EVENTS[Event Name],AW12),"")</f>
        <v>#ERROR!</v>
      </c>
      <c r="AZ12" s="203" t="str">
        <f>ARRAY_CONSTRAIN(ARRAYFORMULA(SMALL(IF(YEAR(T_EVENTS[Event Date])&amp;" "&amp;MONTH(T_EVENTS[Event Date])=YEAR(AZ$3)&amp;" "&amp;MONTH(AZ$3),ROW(T_EVENTS[Event Date]),""),$AJ12)-ROW(T_EVENTS[[#Headers],[Event Date]])), 1, 1)</f>
        <v>#ERROR!</v>
      </c>
      <c r="BA12" s="261" t="str">
        <f>IFERROR(INDEX(T_EVENTS[Event Date],AZ12),"")</f>
        <v>#ERROR!</v>
      </c>
      <c r="BB12" s="203" t="str">
        <f>IFERROR(INDEX(T_EVENTS[Event Name],AZ12),"")</f>
        <v>#ERROR!</v>
      </c>
      <c r="BC12" s="203" t="str">
        <f>ARRAY_CONSTRAIN(ARRAYFORMULA(SMALL(IF(YEAR(T_EVENTS[Event Date])&amp;" "&amp;MONTH(T_EVENTS[Event Date])=YEAR(BC$3)&amp;" "&amp;MONTH(BC$3),ROW(T_EVENTS[Event Date]),""),$AJ12)-ROW(T_EVENTS[[#Headers],[Event Date]])), 1, 1)</f>
        <v>#ERROR!</v>
      </c>
      <c r="BD12" s="261" t="str">
        <f>IFERROR(INDEX(T_EVENTS[Event Date],BC12),"")</f>
        <v>#ERROR!</v>
      </c>
      <c r="BE12" s="203" t="str">
        <f>IFERROR(INDEX(T_EVENTS[Event Name],BC12),"")</f>
        <v>#ERROR!</v>
      </c>
      <c r="BF12" s="203" t="str">
        <f>ARRAY_CONSTRAIN(ARRAYFORMULA(SMALL(IF(YEAR(T_EVENTS[Event Date])&amp;" "&amp;MONTH(T_EVENTS[Event Date])=YEAR(BF$3)&amp;" "&amp;MONTH(BF$3),ROW(T_EVENTS[Event Date]),""),$AJ12)-ROW(T_EVENTS[[#Headers],[Event Date]])), 1, 1)</f>
        <v>#ERROR!</v>
      </c>
      <c r="BG12" s="261" t="str">
        <f>IFERROR(INDEX(T_EVENTS[Event Date],BF12),"")</f>
        <v>#ERROR!</v>
      </c>
      <c r="BH12" s="203" t="str">
        <f>IFERROR(INDEX(T_EVENTS[Event Name],BF12),"")</f>
        <v>#ERROR!</v>
      </c>
      <c r="BI12" s="203" t="str">
        <f>ARRAY_CONSTRAIN(ARRAYFORMULA(SMALL(IF(YEAR(T_EVENTS[Event Date])&amp;" "&amp;MONTH(T_EVENTS[Event Date])=YEAR(BI$3)&amp;" "&amp;MONTH(BI$3),ROW(T_EVENTS[Event Date]),""),$AJ12)-ROW(T_EVENTS[[#Headers],[Event Date]])), 1, 1)</f>
        <v>#ERROR!</v>
      </c>
      <c r="BJ12" s="261" t="str">
        <f>IFERROR(INDEX(T_EVENTS[Event Date],BI12),"")</f>
        <v>#ERROR!</v>
      </c>
      <c r="BK12" s="203" t="str">
        <f>IFERROR(INDEX(T_EVENTS[Event Name],BI12),"")</f>
        <v>#ERROR!</v>
      </c>
      <c r="BL12" s="203" t="str">
        <f>ARRAY_CONSTRAIN(ARRAYFORMULA(SMALL(IF(YEAR(T_EVENTS[Event Date])&amp;" "&amp;MONTH(T_EVENTS[Event Date])=YEAR(BL$3)&amp;" "&amp;MONTH(BL$3),ROW(T_EVENTS[Event Date]),""),$AJ12)-ROW(T_EVENTS[[#Headers],[Event Date]])), 1, 1)</f>
        <v>#ERROR!</v>
      </c>
      <c r="BM12" s="261" t="str">
        <f>IFERROR(INDEX(T_EVENTS[Event Date],BL12),"")</f>
        <v>#ERROR!</v>
      </c>
      <c r="BN12" s="203" t="str">
        <f>IFERROR(INDEX(T_EVENTS[Event Name],BL12),"")</f>
        <v>#ERROR!</v>
      </c>
      <c r="BO12" s="203" t="str">
        <f>ARRAY_CONSTRAIN(ARRAYFORMULA(SMALL(IF(YEAR(T_EVENTS[Event Date])&amp;" "&amp;MONTH(T_EVENTS[Event Date])=YEAR(BO$3)&amp;" "&amp;MONTH(BO$3),ROW(T_EVENTS[Event Date]),""),$AJ12)-ROW(T_EVENTS[[#Headers],[Event Date]])), 1, 1)</f>
        <v>#ERROR!</v>
      </c>
      <c r="BP12" s="261" t="str">
        <f>IFERROR(INDEX(T_EVENTS[Event Date],BO12),"")</f>
        <v>#ERROR!</v>
      </c>
      <c r="BQ12" s="203" t="str">
        <f>IFERROR(INDEX(T_EVENTS[Event Name],BO12),"")</f>
        <v>#ERROR!</v>
      </c>
      <c r="BR12" s="203" t="str">
        <f>ARRAY_CONSTRAIN(ARRAYFORMULA(SMALL(IF(YEAR(T_EVENTS[Event Date])&amp;" "&amp;MONTH(T_EVENTS[Event Date])=YEAR(BR$3)&amp;" "&amp;MONTH(BR$3),ROW(T_EVENTS[Event Date]),""),$AJ12)-ROW(T_EVENTS[[#Headers],[Event Date]])), 1, 1)</f>
        <v>#ERROR!</v>
      </c>
      <c r="BS12" s="261" t="str">
        <f>IFERROR(INDEX(T_EVENTS[Event Date],BR12),"")</f>
        <v>#ERROR!</v>
      </c>
      <c r="BT12" s="276" t="str">
        <f>IFERROR(INDEX(T_EVENTS[Event Name],BR12),"")</f>
        <v>#ERROR!</v>
      </c>
      <c r="BW12" s="257">
        <v>8.0</v>
      </c>
      <c r="BX12" s="22" t="str">
        <f>ARRAY_CONSTRAIN(ARRAYFORMULA(IFERROR(INDEX(T_EVENTS[Event Name],SMALL(IF(T_EVENTS[Event Date]=BX$3,ROW(T_EVENTS[Event Date]),""),$BW12)-ROW(T_EVENTS[[#Headers],[Event Date]])),"")), 1, 1)</f>
        <v>#ERROR!</v>
      </c>
      <c r="BY12" s="22" t="str">
        <f>ARRAY_CONSTRAIN(ARRAYFORMULA(IFERROR(INDEX(T_EVENTS[Event Name],SMALL(IF(T_EVENTS[Event Date]=BY$3,ROW(T_EVENTS[Event Date]),""),$BW12)-ROW(T_EVENTS[[#Headers],[Event Date]])),"")), 1, 1)</f>
        <v>#ERROR!</v>
      </c>
      <c r="BZ12" s="22" t="str">
        <f>ARRAY_CONSTRAIN(ARRAYFORMULA(IFERROR(INDEX(T_EVENTS[Event Name],SMALL(IF(T_EVENTS[Event Date]=BZ$3,ROW(T_EVENTS[Event Date]),""),$BW12)-ROW(T_EVENTS[[#Headers],[Event Date]])),"")), 1, 1)</f>
        <v>#ERROR!</v>
      </c>
      <c r="CA12" s="22" t="str">
        <f>ARRAY_CONSTRAIN(ARRAYFORMULA(IFERROR(INDEX(T_EVENTS[Event Name],SMALL(IF(T_EVENTS[Event Date]=CA$3,ROW(T_EVENTS[Event Date]),""),$BW12)-ROW(T_EVENTS[[#Headers],[Event Date]])),"")), 1, 1)</f>
        <v>#ERROR!</v>
      </c>
      <c r="CB12" s="22" t="str">
        <f>ARRAY_CONSTRAIN(ARRAYFORMULA(IFERROR(INDEX(T_EVENTS[Event Name],SMALL(IF(T_EVENTS[Event Date]=CB$3,ROW(T_EVENTS[Event Date]),""),$BW12)-ROW(T_EVENTS[[#Headers],[Event Date]])),"")), 1, 1)</f>
        <v>#ERROR!</v>
      </c>
      <c r="CC12" s="22" t="str">
        <f>ARRAY_CONSTRAIN(ARRAYFORMULA(IFERROR(INDEX(T_EVENTS[Event Name],SMALL(IF(T_EVENTS[Event Date]=CC$3,ROW(T_EVENTS[Event Date]),""),$BW12)-ROW(T_EVENTS[[#Headers],[Event Date]])),"")), 1, 1)</f>
        <v>#ERROR!</v>
      </c>
      <c r="CD12" s="22" t="str">
        <f>ARRAY_CONSTRAIN(ARRAYFORMULA(IFERROR(INDEX(T_EVENTS[Event Name],SMALL(IF(T_EVENTS[Event Date]=CD$3,ROW(T_EVENTS[Event Date]),""),$BW12)-ROW(T_EVENTS[[#Headers],[Event Date]])),"")), 1, 1)</f>
        <v>#ERROR!</v>
      </c>
      <c r="CF12" s="257">
        <v>8.0</v>
      </c>
      <c r="CG12" s="257" t="str">
        <f>ARRAY_CONSTRAIN(ARRAYFORMULA(IFERROR(INDEX(T_EVENTS[Event Name],SMALL(IF(T_EVENTS[Event Date]=CG$3,ROW(T_EVENTS[Event Date]),""),$CF12)-ROW(T_EVENTS[[#Headers],[Event Date]])),"")), 1, 1)</f>
        <v>#ERROR!</v>
      </c>
      <c r="CI12" s="257" t="str">
        <f>ARRAY_CONSTRAIN(ARRAYFORMULA(IFERROR(INDEX(T_HOLS[Holiday Name],SMALL(IF(T_HOLS[Holiday Date]=$CG$3,ROW(T_HOLS[Holiday Date]),""),$CF12)-ROW(T_HOLS[[#Headers],[Holiday Date]])),"")), 1, 1)</f>
        <v>#ERROR!</v>
      </c>
    </row>
    <row r="13">
      <c r="A13" s="273" t="s">
        <v>120</v>
      </c>
      <c r="B13" s="257">
        <v>9.0</v>
      </c>
      <c r="K13" s="274">
        <f t="shared" si="10"/>
        <v>44205</v>
      </c>
      <c r="L13" s="23" t="str">
        <f t="shared" si="5"/>
        <v/>
      </c>
      <c r="M13" s="257">
        <f>WEEKNUM(K13,I_STARTDAYINDEX)</f>
        <v>2</v>
      </c>
      <c r="N13" s="257">
        <f>WEEKNUM(EOMONTH(K13,-1)+1,I_STARTDAYINDEX)</f>
        <v>1</v>
      </c>
      <c r="O13" s="257">
        <f t="shared" si="6"/>
        <v>2</v>
      </c>
      <c r="P13" s="257" t="str">
        <f t="shared" si="7"/>
        <v>2021 1 2 6</v>
      </c>
      <c r="Q13" s="257" t="b">
        <f t="shared" si="8"/>
        <v>0</v>
      </c>
      <c r="R13" s="257" t="b">
        <f t="shared" si="9"/>
        <v>0</v>
      </c>
      <c r="S13" s="257" t="b">
        <f t="array" ref="S13">INDEX(C_WKNDVAL,WEEKDAY(K13,1))=1</f>
        <v>1</v>
      </c>
      <c r="W13" s="257">
        <v>2.0</v>
      </c>
      <c r="X13" s="257">
        <v>3.0</v>
      </c>
      <c r="Y13" s="261">
        <f>EOMONTH(P_ST_DT,W13-2)+1</f>
        <v>44228</v>
      </c>
      <c r="AA13" s="261">
        <f t="array" ref="AA13">IFERROR(INDEX($K$5:$K$735,MATCH(CONCATENATE(YEAR($Y13)," ",MONTH($Y13)," ",$X13," ",AA$3),C_KEY,0)),"")</f>
        <v>44242</v>
      </c>
      <c r="AB13" s="261">
        <f t="array" ref="AB13">IFERROR(INDEX($K$5:$K$735,MATCH(CONCATENATE(YEAR($Y13)," ",MONTH($Y13)," ",$X13," ",AB$3),C_KEY,0)),"")</f>
        <v>44243</v>
      </c>
      <c r="AC13" s="261">
        <f t="array" ref="AC13">IFERROR(INDEX($K$5:$K$735,MATCH(CONCATENATE(YEAR($Y13)," ",MONTH($Y13)," ",$X13," ",AC$3),C_KEY,0)),"")</f>
        <v>44244</v>
      </c>
      <c r="AD13" s="261">
        <f t="array" ref="AD13">IFERROR(INDEX($K$5:$K$735,MATCH(CONCATENATE(YEAR($Y13)," ",MONTH($Y13)," ",$X13," ",AD$3),C_KEY,0)),"")</f>
        <v>44245</v>
      </c>
      <c r="AE13" s="261">
        <f t="array" ref="AE13">IFERROR(INDEX($K$5:$K$735,MATCH(CONCATENATE(YEAR($Y13)," ",MONTH($Y13)," ",$X13," ",AE$3),C_KEY,0)),"")</f>
        <v>44246</v>
      </c>
      <c r="AF13" s="261">
        <f t="array" ref="AF13">IFERROR(INDEX($K$5:$K$735,MATCH(CONCATENATE(YEAR($Y13)," ",MONTH($Y13)," ",$X13," ",AF$3),C_KEY,0)),"")</f>
        <v>44247</v>
      </c>
      <c r="AG13" s="261">
        <f t="array" ref="AG13">IFERROR(INDEX($K$5:$K$735,MATCH(CONCATENATE(YEAR($Y13)," ",MONTH($Y13)," ",$X13," ",AG$3),C_KEY,0)),"")</f>
        <v>44248</v>
      </c>
      <c r="AJ13" s="275">
        <v>9.0</v>
      </c>
      <c r="AK13" s="203" t="str">
        <f>ARRAY_CONSTRAIN(ARRAYFORMULA(SMALL(IF(YEAR(T_EVENTS[Event Date])&amp;" "&amp;MONTH(T_EVENTS[Event Date])=YEAR(AK$3)&amp;" "&amp;MONTH(AK$3),ROW(T_EVENTS[Event Date]),""),AJ13)-ROW(T_EVENTS[[#Headers],[Event Date]])), 1, 1)</f>
        <v>#ERROR!</v>
      </c>
      <c r="AL13" s="261" t="str">
        <f>IFERROR(INDEX(T_EVENTS[Event Date],AK13),"")</f>
        <v>#ERROR!</v>
      </c>
      <c r="AM13" s="203" t="str">
        <f>IFERROR(INDEX(T_EVENTS[Event Name],AK13),"")</f>
        <v>#ERROR!</v>
      </c>
      <c r="AN13" s="203" t="str">
        <f>ARRAY_CONSTRAIN(ARRAYFORMULA(SMALL(IF(YEAR(T_EVENTS[Event Date])&amp;" "&amp;MONTH(T_EVENTS[Event Date])=YEAR(AN$3)&amp;" "&amp;MONTH(AN$3),ROW(T_EVENTS[Event Date]),""),$AJ13)-ROW(T_EVENTS[[#Headers],[Event Date]])), 1, 1)</f>
        <v>#ERROR!</v>
      </c>
      <c r="AO13" s="261" t="str">
        <f>IFERROR(INDEX(T_EVENTS[Event Date],AN13),"")</f>
        <v>#ERROR!</v>
      </c>
      <c r="AP13" s="203" t="str">
        <f>IFERROR(INDEX(T_EVENTS[Event Name],AN13),"")</f>
        <v>#ERROR!</v>
      </c>
      <c r="AQ13" s="203" t="str">
        <f>ARRAY_CONSTRAIN(ARRAYFORMULA(SMALL(IF(YEAR(T_EVENTS[Event Date])&amp;" "&amp;MONTH(T_EVENTS[Event Date])=YEAR(AQ$3)&amp;" "&amp;MONTH(AQ$3),ROW(T_EVENTS[Event Date]),""),$AJ13)-ROW(T_EVENTS[[#Headers],[Event Date]])), 1, 1)</f>
        <v>#ERROR!</v>
      </c>
      <c r="AR13" s="261" t="str">
        <f>IFERROR(INDEX(T_EVENTS[Event Date],AQ13),"")</f>
        <v>#ERROR!</v>
      </c>
      <c r="AS13" s="203" t="str">
        <f>IFERROR(INDEX(T_EVENTS[Event Name],AQ13),"")</f>
        <v>#ERROR!</v>
      </c>
      <c r="AT13" s="203" t="str">
        <f>ARRAY_CONSTRAIN(ARRAYFORMULA(SMALL(IF(YEAR(T_EVENTS[Event Date])&amp;" "&amp;MONTH(T_EVENTS[Event Date])=YEAR(AT$3)&amp;" "&amp;MONTH(AT$3),ROW(T_EVENTS[Event Date]),""),$AJ13)-ROW(T_EVENTS[[#Headers],[Event Date]])), 1, 1)</f>
        <v>#ERROR!</v>
      </c>
      <c r="AU13" s="261" t="str">
        <f>IFERROR(INDEX(T_EVENTS[Event Date],AT13),"")</f>
        <v>#ERROR!</v>
      </c>
      <c r="AV13" s="203" t="str">
        <f>IFERROR(INDEX(T_EVENTS[Event Name],AT13),"")</f>
        <v>#ERROR!</v>
      </c>
      <c r="AW13" s="203" t="str">
        <f>ARRAY_CONSTRAIN(ARRAYFORMULA(SMALL(IF(YEAR(T_EVENTS[Event Date])&amp;" "&amp;MONTH(T_EVENTS[Event Date])=YEAR(AW$3)&amp;" "&amp;MONTH(AW$3),ROW(T_EVENTS[Event Date]),""),$AJ13)-ROW(T_EVENTS[[#Headers],[Event Date]])), 1, 1)</f>
        <v>#ERROR!</v>
      </c>
      <c r="AX13" s="261" t="str">
        <f>IFERROR(INDEX(T_EVENTS[Event Date],AW13),"")</f>
        <v>#ERROR!</v>
      </c>
      <c r="AY13" s="203" t="str">
        <f>IFERROR(INDEX(T_EVENTS[Event Name],AW13),"")</f>
        <v>#ERROR!</v>
      </c>
      <c r="AZ13" s="203" t="str">
        <f>ARRAY_CONSTRAIN(ARRAYFORMULA(SMALL(IF(YEAR(T_EVENTS[Event Date])&amp;" "&amp;MONTH(T_EVENTS[Event Date])=YEAR(AZ$3)&amp;" "&amp;MONTH(AZ$3),ROW(T_EVENTS[Event Date]),""),$AJ13)-ROW(T_EVENTS[[#Headers],[Event Date]])), 1, 1)</f>
        <v>#ERROR!</v>
      </c>
      <c r="BA13" s="261" t="str">
        <f>IFERROR(INDEX(T_EVENTS[Event Date],AZ13),"")</f>
        <v>#ERROR!</v>
      </c>
      <c r="BB13" s="203" t="str">
        <f>IFERROR(INDEX(T_EVENTS[Event Name],AZ13),"")</f>
        <v>#ERROR!</v>
      </c>
      <c r="BC13" s="203" t="str">
        <f>ARRAY_CONSTRAIN(ARRAYFORMULA(SMALL(IF(YEAR(T_EVENTS[Event Date])&amp;" "&amp;MONTH(T_EVENTS[Event Date])=YEAR(BC$3)&amp;" "&amp;MONTH(BC$3),ROW(T_EVENTS[Event Date]),""),$AJ13)-ROW(T_EVENTS[[#Headers],[Event Date]])), 1, 1)</f>
        <v>#ERROR!</v>
      </c>
      <c r="BD13" s="261" t="str">
        <f>IFERROR(INDEX(T_EVENTS[Event Date],BC13),"")</f>
        <v>#ERROR!</v>
      </c>
      <c r="BE13" s="203" t="str">
        <f>IFERROR(INDEX(T_EVENTS[Event Name],BC13),"")</f>
        <v>#ERROR!</v>
      </c>
      <c r="BF13" s="203" t="str">
        <f>ARRAY_CONSTRAIN(ARRAYFORMULA(SMALL(IF(YEAR(T_EVENTS[Event Date])&amp;" "&amp;MONTH(T_EVENTS[Event Date])=YEAR(BF$3)&amp;" "&amp;MONTH(BF$3),ROW(T_EVENTS[Event Date]),""),$AJ13)-ROW(T_EVENTS[[#Headers],[Event Date]])), 1, 1)</f>
        <v>#ERROR!</v>
      </c>
      <c r="BG13" s="261" t="str">
        <f>IFERROR(INDEX(T_EVENTS[Event Date],BF13),"")</f>
        <v>#ERROR!</v>
      </c>
      <c r="BH13" s="203" t="str">
        <f>IFERROR(INDEX(T_EVENTS[Event Name],BF13),"")</f>
        <v>#ERROR!</v>
      </c>
      <c r="BI13" s="203" t="str">
        <f>ARRAY_CONSTRAIN(ARRAYFORMULA(SMALL(IF(YEAR(T_EVENTS[Event Date])&amp;" "&amp;MONTH(T_EVENTS[Event Date])=YEAR(BI$3)&amp;" "&amp;MONTH(BI$3),ROW(T_EVENTS[Event Date]),""),$AJ13)-ROW(T_EVENTS[[#Headers],[Event Date]])), 1, 1)</f>
        <v>#ERROR!</v>
      </c>
      <c r="BJ13" s="261" t="str">
        <f>IFERROR(INDEX(T_EVENTS[Event Date],BI13),"")</f>
        <v>#ERROR!</v>
      </c>
      <c r="BK13" s="203" t="str">
        <f>IFERROR(INDEX(T_EVENTS[Event Name],BI13),"")</f>
        <v>#ERROR!</v>
      </c>
      <c r="BL13" s="203" t="str">
        <f>ARRAY_CONSTRAIN(ARRAYFORMULA(SMALL(IF(YEAR(T_EVENTS[Event Date])&amp;" "&amp;MONTH(T_EVENTS[Event Date])=YEAR(BL$3)&amp;" "&amp;MONTH(BL$3),ROW(T_EVENTS[Event Date]),""),$AJ13)-ROW(T_EVENTS[[#Headers],[Event Date]])), 1, 1)</f>
        <v>#ERROR!</v>
      </c>
      <c r="BM13" s="261" t="str">
        <f>IFERROR(INDEX(T_EVENTS[Event Date],BL13),"")</f>
        <v>#ERROR!</v>
      </c>
      <c r="BN13" s="203" t="str">
        <f>IFERROR(INDEX(T_EVENTS[Event Name],BL13),"")</f>
        <v>#ERROR!</v>
      </c>
      <c r="BO13" s="203" t="str">
        <f>ARRAY_CONSTRAIN(ARRAYFORMULA(SMALL(IF(YEAR(T_EVENTS[Event Date])&amp;" "&amp;MONTH(T_EVENTS[Event Date])=YEAR(BO$3)&amp;" "&amp;MONTH(BO$3),ROW(T_EVENTS[Event Date]),""),$AJ13)-ROW(T_EVENTS[[#Headers],[Event Date]])), 1, 1)</f>
        <v>#ERROR!</v>
      </c>
      <c r="BP13" s="261" t="str">
        <f>IFERROR(INDEX(T_EVENTS[Event Date],BO13),"")</f>
        <v>#ERROR!</v>
      </c>
      <c r="BQ13" s="203" t="str">
        <f>IFERROR(INDEX(T_EVENTS[Event Name],BO13),"")</f>
        <v>#ERROR!</v>
      </c>
      <c r="BR13" s="203" t="str">
        <f>ARRAY_CONSTRAIN(ARRAYFORMULA(SMALL(IF(YEAR(T_EVENTS[Event Date])&amp;" "&amp;MONTH(T_EVENTS[Event Date])=YEAR(BR$3)&amp;" "&amp;MONTH(BR$3),ROW(T_EVENTS[Event Date]),""),$AJ13)-ROW(T_EVENTS[[#Headers],[Event Date]])), 1, 1)</f>
        <v>#ERROR!</v>
      </c>
      <c r="BS13" s="261" t="str">
        <f>IFERROR(INDEX(T_EVENTS[Event Date],BR13),"")</f>
        <v>#ERROR!</v>
      </c>
      <c r="BT13" s="276" t="str">
        <f>IFERROR(INDEX(T_EVENTS[Event Name],BR13),"")</f>
        <v>#ERROR!</v>
      </c>
      <c r="BW13" s="257">
        <v>9.0</v>
      </c>
      <c r="BX13" s="22" t="str">
        <f>ARRAY_CONSTRAIN(ARRAYFORMULA(IFERROR(INDEX(T_EVENTS[Event Name],SMALL(IF(T_EVENTS[Event Date]=BX$3,ROW(T_EVENTS[Event Date]),""),$BW13)-ROW(T_EVENTS[[#Headers],[Event Date]])),"")), 1, 1)</f>
        <v>#ERROR!</v>
      </c>
      <c r="BY13" s="22" t="str">
        <f>ARRAY_CONSTRAIN(ARRAYFORMULA(IFERROR(INDEX(T_EVENTS[Event Name],SMALL(IF(T_EVENTS[Event Date]=BY$3,ROW(T_EVENTS[Event Date]),""),$BW13)-ROW(T_EVENTS[[#Headers],[Event Date]])),"")), 1, 1)</f>
        <v>#ERROR!</v>
      </c>
      <c r="BZ13" s="22" t="str">
        <f>ARRAY_CONSTRAIN(ARRAYFORMULA(IFERROR(INDEX(T_EVENTS[Event Name],SMALL(IF(T_EVENTS[Event Date]=BZ$3,ROW(T_EVENTS[Event Date]),""),$BW13)-ROW(T_EVENTS[[#Headers],[Event Date]])),"")), 1, 1)</f>
        <v>#ERROR!</v>
      </c>
      <c r="CA13" s="22" t="str">
        <f>ARRAY_CONSTRAIN(ARRAYFORMULA(IFERROR(INDEX(T_EVENTS[Event Name],SMALL(IF(T_EVENTS[Event Date]=CA$3,ROW(T_EVENTS[Event Date]),""),$BW13)-ROW(T_EVENTS[[#Headers],[Event Date]])),"")), 1, 1)</f>
        <v>#ERROR!</v>
      </c>
      <c r="CB13" s="22" t="str">
        <f>ARRAY_CONSTRAIN(ARRAYFORMULA(IFERROR(INDEX(T_EVENTS[Event Name],SMALL(IF(T_EVENTS[Event Date]=CB$3,ROW(T_EVENTS[Event Date]),""),$BW13)-ROW(T_EVENTS[[#Headers],[Event Date]])),"")), 1, 1)</f>
        <v>#ERROR!</v>
      </c>
      <c r="CC13" s="22" t="str">
        <f>ARRAY_CONSTRAIN(ARRAYFORMULA(IFERROR(INDEX(T_EVENTS[Event Name],SMALL(IF(T_EVENTS[Event Date]=CC$3,ROW(T_EVENTS[Event Date]),""),$BW13)-ROW(T_EVENTS[[#Headers],[Event Date]])),"")), 1, 1)</f>
        <v>#ERROR!</v>
      </c>
      <c r="CD13" s="22" t="str">
        <f>ARRAY_CONSTRAIN(ARRAYFORMULA(IFERROR(INDEX(T_EVENTS[Event Name],SMALL(IF(T_EVENTS[Event Date]=CD$3,ROW(T_EVENTS[Event Date]),""),$BW13)-ROW(T_EVENTS[[#Headers],[Event Date]])),"")), 1, 1)</f>
        <v>#ERROR!</v>
      </c>
      <c r="CF13" s="257">
        <v>9.0</v>
      </c>
      <c r="CG13" s="257" t="str">
        <f>ARRAY_CONSTRAIN(ARRAYFORMULA(IFERROR(INDEX(T_EVENTS[Event Name],SMALL(IF(T_EVENTS[Event Date]=CG$3,ROW(T_EVENTS[Event Date]),""),$CF13)-ROW(T_EVENTS[[#Headers],[Event Date]])),"")), 1, 1)</f>
        <v>#ERROR!</v>
      </c>
      <c r="CI13" s="257" t="str">
        <f>ARRAY_CONSTRAIN(ARRAYFORMULA(IFERROR(INDEX(T_HOLS[Holiday Name],SMALL(IF(T_HOLS[Holiday Date]=$CG$3,ROW(T_HOLS[Holiday Date]),""),$CF13)-ROW(T_HOLS[[#Headers],[Holiday Date]])),"")), 1, 1)</f>
        <v>#ERROR!</v>
      </c>
    </row>
    <row r="14">
      <c r="A14" s="273" t="s">
        <v>121</v>
      </c>
      <c r="B14" s="257">
        <v>10.0</v>
      </c>
      <c r="K14" s="274">
        <f t="shared" si="10"/>
        <v>44206</v>
      </c>
      <c r="L14" s="23" t="str">
        <f t="shared" si="5"/>
        <v/>
      </c>
      <c r="M14" s="257">
        <f>WEEKNUM(K14,I_STARTDAYINDEX)</f>
        <v>2</v>
      </c>
      <c r="N14" s="257">
        <f>WEEKNUM(EOMONTH(K14,-1)+1,I_STARTDAYINDEX)</f>
        <v>1</v>
      </c>
      <c r="O14" s="257">
        <f t="shared" si="6"/>
        <v>2</v>
      </c>
      <c r="P14" s="257" t="str">
        <f t="shared" si="7"/>
        <v>2021 1 2 7</v>
      </c>
      <c r="Q14" s="257" t="b">
        <f t="shared" si="8"/>
        <v>0</v>
      </c>
      <c r="R14" s="257" t="b">
        <f t="shared" si="9"/>
        <v>0</v>
      </c>
      <c r="S14" s="257" t="b">
        <f t="array" ref="S14">INDEX(C_WKNDVAL,WEEKDAY(K14,1))=1</f>
        <v>1</v>
      </c>
      <c r="W14" s="257">
        <v>2.0</v>
      </c>
      <c r="X14" s="257">
        <v>4.0</v>
      </c>
      <c r="Y14" s="261">
        <f>EOMONTH(P_ST_DT,W14-2)+1</f>
        <v>44228</v>
      </c>
      <c r="AA14" s="261">
        <f t="array" ref="AA14">IFERROR(INDEX($K$5:$K$735,MATCH(CONCATENATE(YEAR($Y14)," ",MONTH($Y14)," ",$X14," ",AA$3),C_KEY,0)),"")</f>
        <v>44249</v>
      </c>
      <c r="AB14" s="261">
        <f t="array" ref="AB14">IFERROR(INDEX($K$5:$K$735,MATCH(CONCATENATE(YEAR($Y14)," ",MONTH($Y14)," ",$X14," ",AB$3),C_KEY,0)),"")</f>
        <v>44250</v>
      </c>
      <c r="AC14" s="261">
        <f t="array" ref="AC14">IFERROR(INDEX($K$5:$K$735,MATCH(CONCATENATE(YEAR($Y14)," ",MONTH($Y14)," ",$X14," ",AC$3),C_KEY,0)),"")</f>
        <v>44251</v>
      </c>
      <c r="AD14" s="261">
        <f t="array" ref="AD14">IFERROR(INDEX($K$5:$K$735,MATCH(CONCATENATE(YEAR($Y14)," ",MONTH($Y14)," ",$X14," ",AD$3),C_KEY,0)),"")</f>
        <v>44252</v>
      </c>
      <c r="AE14" s="261">
        <f t="array" ref="AE14">IFERROR(INDEX($K$5:$K$735,MATCH(CONCATENATE(YEAR($Y14)," ",MONTH($Y14)," ",$X14," ",AE$3),C_KEY,0)),"")</f>
        <v>44253</v>
      </c>
      <c r="AF14" s="261">
        <f t="array" ref="AF14">IFERROR(INDEX($K$5:$K$735,MATCH(CONCATENATE(YEAR($Y14)," ",MONTH($Y14)," ",$X14," ",AF$3),C_KEY,0)),"")</f>
        <v>44254</v>
      </c>
      <c r="AG14" s="261">
        <f t="array" ref="AG14">IFERROR(INDEX($K$5:$K$735,MATCH(CONCATENATE(YEAR($Y14)," ",MONTH($Y14)," ",$X14," ",AG$3),C_KEY,0)),"")</f>
        <v>44255</v>
      </c>
      <c r="AJ14" s="277">
        <v>10.0</v>
      </c>
      <c r="AK14" s="278" t="str">
        <f>ARRAY_CONSTRAIN(ARRAYFORMULA(SMALL(IF(YEAR(T_EVENTS[Event Date])&amp;" "&amp;MONTH(T_EVENTS[Event Date])=YEAR(AK$3)&amp;" "&amp;MONTH(AK$3),ROW(T_EVENTS[Event Date]),""),AJ14)-ROW(T_EVENTS[[#Headers],[Event Date]])), 1, 1)</f>
        <v>#ERROR!</v>
      </c>
      <c r="AL14" s="279" t="str">
        <f>IFERROR(INDEX(T_EVENTS[Event Date],AK14),"")</f>
        <v>#ERROR!</v>
      </c>
      <c r="AM14" s="278" t="str">
        <f>IFERROR(INDEX(T_EVENTS[Event Name],AK14),"")</f>
        <v>#ERROR!</v>
      </c>
      <c r="AN14" s="278" t="str">
        <f>ARRAY_CONSTRAIN(ARRAYFORMULA(SMALL(IF(YEAR(T_EVENTS[Event Date])&amp;" "&amp;MONTH(T_EVENTS[Event Date])=YEAR(AN$3)&amp;" "&amp;MONTH(AN$3),ROW(T_EVENTS[Event Date]),""),$AJ14)-ROW(T_EVENTS[[#Headers],[Event Date]])), 1, 1)</f>
        <v>#ERROR!</v>
      </c>
      <c r="AO14" s="279" t="str">
        <f>IFERROR(INDEX(T_EVENTS[Event Date],AN14),"")</f>
        <v>#ERROR!</v>
      </c>
      <c r="AP14" s="278" t="str">
        <f>IFERROR(INDEX(T_EVENTS[Event Name],AN14),"")</f>
        <v>#ERROR!</v>
      </c>
      <c r="AQ14" s="278" t="str">
        <f>ARRAY_CONSTRAIN(ARRAYFORMULA(SMALL(IF(YEAR(T_EVENTS[Event Date])&amp;" "&amp;MONTH(T_EVENTS[Event Date])=YEAR(AQ$3)&amp;" "&amp;MONTH(AQ$3),ROW(T_EVENTS[Event Date]),""),$AJ14)-ROW(T_EVENTS[[#Headers],[Event Date]])), 1, 1)</f>
        <v>#ERROR!</v>
      </c>
      <c r="AR14" s="279" t="str">
        <f>IFERROR(INDEX(T_EVENTS[Event Date],AQ14),"")</f>
        <v>#ERROR!</v>
      </c>
      <c r="AS14" s="278" t="str">
        <f>IFERROR(INDEX(T_EVENTS[Event Name],AQ14),"")</f>
        <v>#ERROR!</v>
      </c>
      <c r="AT14" s="278" t="str">
        <f>ARRAY_CONSTRAIN(ARRAYFORMULA(SMALL(IF(YEAR(T_EVENTS[Event Date])&amp;" "&amp;MONTH(T_EVENTS[Event Date])=YEAR(AT$3)&amp;" "&amp;MONTH(AT$3),ROW(T_EVENTS[Event Date]),""),$AJ14)-ROW(T_EVENTS[[#Headers],[Event Date]])), 1, 1)</f>
        <v>#ERROR!</v>
      </c>
      <c r="AU14" s="279" t="str">
        <f>IFERROR(INDEX(T_EVENTS[Event Date],AT14),"")</f>
        <v>#ERROR!</v>
      </c>
      <c r="AV14" s="278" t="str">
        <f>IFERROR(INDEX(T_EVENTS[Event Name],AT14),"")</f>
        <v>#ERROR!</v>
      </c>
      <c r="AW14" s="278" t="str">
        <f>ARRAY_CONSTRAIN(ARRAYFORMULA(SMALL(IF(YEAR(T_EVENTS[Event Date])&amp;" "&amp;MONTH(T_EVENTS[Event Date])=YEAR(AW$3)&amp;" "&amp;MONTH(AW$3),ROW(T_EVENTS[Event Date]),""),$AJ14)-ROW(T_EVENTS[[#Headers],[Event Date]])), 1, 1)</f>
        <v>#ERROR!</v>
      </c>
      <c r="AX14" s="279" t="str">
        <f>IFERROR(INDEX(T_EVENTS[Event Date],AW14),"")</f>
        <v>#ERROR!</v>
      </c>
      <c r="AY14" s="278" t="str">
        <f>IFERROR(INDEX(T_EVENTS[Event Name],AW14),"")</f>
        <v>#ERROR!</v>
      </c>
      <c r="AZ14" s="278" t="str">
        <f>ARRAY_CONSTRAIN(ARRAYFORMULA(SMALL(IF(YEAR(T_EVENTS[Event Date])&amp;" "&amp;MONTH(T_EVENTS[Event Date])=YEAR(AZ$3)&amp;" "&amp;MONTH(AZ$3),ROW(T_EVENTS[Event Date]),""),$AJ14)-ROW(T_EVENTS[[#Headers],[Event Date]])), 1, 1)</f>
        <v>#ERROR!</v>
      </c>
      <c r="BA14" s="279" t="str">
        <f>IFERROR(INDEX(T_EVENTS[Event Date],AZ14),"")</f>
        <v>#ERROR!</v>
      </c>
      <c r="BB14" s="278" t="str">
        <f>IFERROR(INDEX(T_EVENTS[Event Name],AZ14),"")</f>
        <v>#ERROR!</v>
      </c>
      <c r="BC14" s="278" t="str">
        <f>ARRAY_CONSTRAIN(ARRAYFORMULA(SMALL(IF(YEAR(T_EVENTS[Event Date])&amp;" "&amp;MONTH(T_EVENTS[Event Date])=YEAR(BC$3)&amp;" "&amp;MONTH(BC$3),ROW(T_EVENTS[Event Date]),""),$AJ14)-ROW(T_EVENTS[[#Headers],[Event Date]])), 1, 1)</f>
        <v>#ERROR!</v>
      </c>
      <c r="BD14" s="279" t="str">
        <f>IFERROR(INDEX(T_EVENTS[Event Date],BC14),"")</f>
        <v>#ERROR!</v>
      </c>
      <c r="BE14" s="278" t="str">
        <f>IFERROR(INDEX(T_EVENTS[Event Name],BC14),"")</f>
        <v>#ERROR!</v>
      </c>
      <c r="BF14" s="278" t="str">
        <f>ARRAY_CONSTRAIN(ARRAYFORMULA(SMALL(IF(YEAR(T_EVENTS[Event Date])&amp;" "&amp;MONTH(T_EVENTS[Event Date])=YEAR(BF$3)&amp;" "&amp;MONTH(BF$3),ROW(T_EVENTS[Event Date]),""),$AJ14)-ROW(T_EVENTS[[#Headers],[Event Date]])), 1, 1)</f>
        <v>#ERROR!</v>
      </c>
      <c r="BG14" s="279" t="str">
        <f>IFERROR(INDEX(T_EVENTS[Event Date],BF14),"")</f>
        <v>#ERROR!</v>
      </c>
      <c r="BH14" s="278" t="str">
        <f>IFERROR(INDEX(T_EVENTS[Event Name],BF14),"")</f>
        <v>#ERROR!</v>
      </c>
      <c r="BI14" s="278" t="str">
        <f>ARRAY_CONSTRAIN(ARRAYFORMULA(SMALL(IF(YEAR(T_EVENTS[Event Date])&amp;" "&amp;MONTH(T_EVENTS[Event Date])=YEAR(BI$3)&amp;" "&amp;MONTH(BI$3),ROW(T_EVENTS[Event Date]),""),$AJ14)-ROW(T_EVENTS[[#Headers],[Event Date]])), 1, 1)</f>
        <v>#ERROR!</v>
      </c>
      <c r="BJ14" s="279" t="str">
        <f>IFERROR(INDEX(T_EVENTS[Event Date],BI14),"")</f>
        <v>#ERROR!</v>
      </c>
      <c r="BK14" s="278" t="str">
        <f>IFERROR(INDEX(T_EVENTS[Event Name],BI14),"")</f>
        <v>#ERROR!</v>
      </c>
      <c r="BL14" s="278" t="str">
        <f>ARRAY_CONSTRAIN(ARRAYFORMULA(SMALL(IF(YEAR(T_EVENTS[Event Date])&amp;" "&amp;MONTH(T_EVENTS[Event Date])=YEAR(BL$3)&amp;" "&amp;MONTH(BL$3),ROW(T_EVENTS[Event Date]),""),$AJ14)-ROW(T_EVENTS[[#Headers],[Event Date]])), 1, 1)</f>
        <v>#ERROR!</v>
      </c>
      <c r="BM14" s="279" t="str">
        <f>IFERROR(INDEX(T_EVENTS[Event Date],BL14),"")</f>
        <v>#ERROR!</v>
      </c>
      <c r="BN14" s="278" t="str">
        <f>IFERROR(INDEX(T_EVENTS[Event Name],BL14),"")</f>
        <v>#ERROR!</v>
      </c>
      <c r="BO14" s="278" t="str">
        <f>ARRAY_CONSTRAIN(ARRAYFORMULA(SMALL(IF(YEAR(T_EVENTS[Event Date])&amp;" "&amp;MONTH(T_EVENTS[Event Date])=YEAR(BO$3)&amp;" "&amp;MONTH(BO$3),ROW(T_EVENTS[Event Date]),""),$AJ14)-ROW(T_EVENTS[[#Headers],[Event Date]])), 1, 1)</f>
        <v>#ERROR!</v>
      </c>
      <c r="BP14" s="279" t="str">
        <f>IFERROR(INDEX(T_EVENTS[Event Date],BO14),"")</f>
        <v>#ERROR!</v>
      </c>
      <c r="BQ14" s="278" t="str">
        <f>IFERROR(INDEX(T_EVENTS[Event Name],BO14),"")</f>
        <v>#ERROR!</v>
      </c>
      <c r="BR14" s="278" t="str">
        <f>ARRAY_CONSTRAIN(ARRAYFORMULA(SMALL(IF(YEAR(T_EVENTS[Event Date])&amp;" "&amp;MONTH(T_EVENTS[Event Date])=YEAR(BR$3)&amp;" "&amp;MONTH(BR$3),ROW(T_EVENTS[Event Date]),""),$AJ14)-ROW(T_EVENTS[[#Headers],[Event Date]])), 1, 1)</f>
        <v>#ERROR!</v>
      </c>
      <c r="BS14" s="279" t="str">
        <f>IFERROR(INDEX(T_EVENTS[Event Date],BR14),"")</f>
        <v>#ERROR!</v>
      </c>
      <c r="BT14" s="280" t="str">
        <f>IFERROR(INDEX(T_EVENTS[Event Name],BR14),"")</f>
        <v>#ERROR!</v>
      </c>
      <c r="BW14" s="257">
        <v>10.0</v>
      </c>
      <c r="BX14" s="22" t="str">
        <f>ARRAY_CONSTRAIN(ARRAYFORMULA(IFERROR(INDEX(T_EVENTS[Event Name],SMALL(IF(T_EVENTS[Event Date]=BX$3,ROW(T_EVENTS[Event Date]),""),$BW14)-ROW(T_EVENTS[[#Headers],[Event Date]])),"")), 1, 1)</f>
        <v>#ERROR!</v>
      </c>
      <c r="BY14" s="22" t="str">
        <f>ARRAY_CONSTRAIN(ARRAYFORMULA(IFERROR(INDEX(T_EVENTS[Event Name],SMALL(IF(T_EVENTS[Event Date]=BY$3,ROW(T_EVENTS[Event Date]),""),$BW14)-ROW(T_EVENTS[[#Headers],[Event Date]])),"")), 1, 1)</f>
        <v>#ERROR!</v>
      </c>
      <c r="BZ14" s="22" t="str">
        <f>ARRAY_CONSTRAIN(ARRAYFORMULA(IFERROR(INDEX(T_EVENTS[Event Name],SMALL(IF(T_EVENTS[Event Date]=BZ$3,ROW(T_EVENTS[Event Date]),""),$BW14)-ROW(T_EVENTS[[#Headers],[Event Date]])),"")), 1, 1)</f>
        <v>#ERROR!</v>
      </c>
      <c r="CA14" s="22" t="str">
        <f>ARRAY_CONSTRAIN(ARRAYFORMULA(IFERROR(INDEX(T_EVENTS[Event Name],SMALL(IF(T_EVENTS[Event Date]=CA$3,ROW(T_EVENTS[Event Date]),""),$BW14)-ROW(T_EVENTS[[#Headers],[Event Date]])),"")), 1, 1)</f>
        <v>#ERROR!</v>
      </c>
      <c r="CB14" s="22" t="str">
        <f>ARRAY_CONSTRAIN(ARRAYFORMULA(IFERROR(INDEX(T_EVENTS[Event Name],SMALL(IF(T_EVENTS[Event Date]=CB$3,ROW(T_EVENTS[Event Date]),""),$BW14)-ROW(T_EVENTS[[#Headers],[Event Date]])),"")), 1, 1)</f>
        <v>#ERROR!</v>
      </c>
      <c r="CC14" s="22" t="str">
        <f>ARRAY_CONSTRAIN(ARRAYFORMULA(IFERROR(INDEX(T_EVENTS[Event Name],SMALL(IF(T_EVENTS[Event Date]=CC$3,ROW(T_EVENTS[Event Date]),""),$BW14)-ROW(T_EVENTS[[#Headers],[Event Date]])),"")), 1, 1)</f>
        <v>#ERROR!</v>
      </c>
      <c r="CD14" s="22" t="str">
        <f>ARRAY_CONSTRAIN(ARRAYFORMULA(IFERROR(INDEX(T_EVENTS[Event Name],SMALL(IF(T_EVENTS[Event Date]=CD$3,ROW(T_EVENTS[Event Date]),""),$BW14)-ROW(T_EVENTS[[#Headers],[Event Date]])),"")), 1, 1)</f>
        <v>#ERROR!</v>
      </c>
      <c r="CF14" s="257">
        <v>10.0</v>
      </c>
      <c r="CG14" s="257" t="str">
        <f>ARRAY_CONSTRAIN(ARRAYFORMULA(IFERROR(INDEX(T_EVENTS[Event Name],SMALL(IF(T_EVENTS[Event Date]=CG$3,ROW(T_EVENTS[Event Date]),""),$CF14)-ROW(T_EVENTS[[#Headers],[Event Date]])),"")), 1, 1)</f>
        <v>#ERROR!</v>
      </c>
      <c r="CI14" s="257" t="str">
        <f>ARRAY_CONSTRAIN(ARRAYFORMULA(IFERROR(INDEX(T_HOLS[Holiday Name],SMALL(IF(T_HOLS[Holiday Date]=$CG$3,ROW(T_HOLS[Holiday Date]),""),$CF14)-ROW(T_HOLS[[#Headers],[Holiday Date]])),"")), 1, 1)</f>
        <v>#ERROR!</v>
      </c>
    </row>
    <row r="15">
      <c r="A15" s="273" t="s">
        <v>122</v>
      </c>
      <c r="B15" s="257">
        <v>11.0</v>
      </c>
      <c r="K15" s="274">
        <f t="shared" si="10"/>
        <v>44207</v>
      </c>
      <c r="L15" s="23" t="str">
        <f t="shared" si="5"/>
        <v/>
      </c>
      <c r="M15" s="257">
        <f>WEEKNUM(K15,I_STARTDAYINDEX)</f>
        <v>3</v>
      </c>
      <c r="N15" s="257">
        <f>WEEKNUM(EOMONTH(K15,-1)+1,I_STARTDAYINDEX)</f>
        <v>1</v>
      </c>
      <c r="O15" s="257">
        <f t="shared" si="6"/>
        <v>3</v>
      </c>
      <c r="P15" s="257" t="str">
        <f t="shared" si="7"/>
        <v>2021 1 3 1</v>
      </c>
      <c r="Q15" s="257" t="b">
        <f t="shared" si="8"/>
        <v>0</v>
      </c>
      <c r="R15" s="257" t="b">
        <f t="shared" si="9"/>
        <v>0</v>
      </c>
      <c r="S15" s="257" t="b">
        <f t="array" ref="S15">INDEX(C_WKNDVAL,WEEKDAY(K15,1))=1</f>
        <v>0</v>
      </c>
      <c r="W15" s="257">
        <v>2.0</v>
      </c>
      <c r="X15" s="257">
        <v>5.0</v>
      </c>
      <c r="Y15" s="261">
        <f>EOMONTH(P_ST_DT,W15-2)+1</f>
        <v>44228</v>
      </c>
      <c r="AA15" s="261" t="str">
        <f t="array" ref="AA15">IFERROR(INDEX($K$5:$K$735,MATCH(CONCATENATE(YEAR($Y15)," ",MONTH($Y15)," ",$X15," ",AA$3),C_KEY,0)),"")</f>
        <v/>
      </c>
      <c r="AB15" s="261" t="str">
        <f t="array" ref="AB15">IFERROR(INDEX($K$5:$K$735,MATCH(CONCATENATE(YEAR($Y15)," ",MONTH($Y15)," ",$X15," ",AB$3),C_KEY,0)),"")</f>
        <v/>
      </c>
      <c r="AC15" s="261" t="str">
        <f t="array" ref="AC15">IFERROR(INDEX($K$5:$K$735,MATCH(CONCATENATE(YEAR($Y15)," ",MONTH($Y15)," ",$X15," ",AC$3),C_KEY,0)),"")</f>
        <v/>
      </c>
      <c r="AD15" s="261" t="str">
        <f t="array" ref="AD15">IFERROR(INDEX($K$5:$K$735,MATCH(CONCATENATE(YEAR($Y15)," ",MONTH($Y15)," ",$X15," ",AD$3),C_KEY,0)),"")</f>
        <v/>
      </c>
      <c r="AE15" s="261" t="str">
        <f t="array" ref="AE15">IFERROR(INDEX($K$5:$K$735,MATCH(CONCATENATE(YEAR($Y15)," ",MONTH($Y15)," ",$X15," ",AE$3),C_KEY,0)),"")</f>
        <v/>
      </c>
      <c r="AF15" s="261" t="str">
        <f t="array" ref="AF15">IFERROR(INDEX($K$5:$K$735,MATCH(CONCATENATE(YEAR($Y15)," ",MONTH($Y15)," ",$X15," ",AF$3),C_KEY,0)),"")</f>
        <v/>
      </c>
      <c r="AG15" s="261" t="str">
        <f t="array" ref="AG15">IFERROR(INDEX($K$5:$K$735,MATCH(CONCATENATE(YEAR($Y15)," ",MONTH($Y15)," ",$X15," ",AG$3),C_KEY,0)),"")</f>
        <v/>
      </c>
      <c r="AL15" s="261" t="str">
        <f>"EVENTS"&amp;CHAR(10)&amp;TEXT(AL5,"MMM-DD")&amp;"  "&amp;AM5&amp;CHAR(10)&amp;TEXT(AL6,"MMM-DD")&amp;"  "&amp;Help!AM6&amp;CHAR(10)&amp;TEXT(AL7,"MMM-DD")&amp;"  "&amp;AM7&amp;CHAR(10)&amp;TEXT(AL8,"MMM-DD")&amp;"  "&amp;AM8&amp;CHAR(10)&amp;TEXT(AL9,"MMM-DD")&amp;"  "&amp;AM9&amp;CHAR(10)</f>
        <v>#ERROR!</v>
      </c>
      <c r="AO15" s="261" t="str">
        <f>"EVENTS"&amp;CHAR(10)&amp;TEXT(AO5,"MMM-DD")&amp;"  "&amp;AP5&amp;CHAR(10)&amp;TEXT(AO6,"MMM-DD")&amp;"  "&amp;Help!AP6&amp;CHAR(10)&amp;TEXT(AO7,"MMM-DD")&amp;"  "&amp;AP7&amp;CHAR(10)&amp;TEXT(AO8,"MMM-DD")&amp;"  "&amp;AP8&amp;CHAR(10)&amp;TEXT(AO9,"MMM-DD")&amp;"  "&amp;AP9&amp;CHAR(10)</f>
        <v>#ERROR!</v>
      </c>
      <c r="AR15" s="261" t="str">
        <f>"EVENTS"&amp;CHAR(10)&amp;TEXT(AR5,"MMM-DD")&amp;"  "&amp;AS5&amp;CHAR(10)&amp;TEXT(AR6,"MMM-DD")&amp;"  "&amp;Help!AS6&amp;CHAR(10)&amp;TEXT(AR7,"MMM-DD")&amp;"  "&amp;AS7&amp;CHAR(10)&amp;TEXT(AR8,"MMM-DD")&amp;"  "&amp;AS8&amp;CHAR(10)&amp;TEXT(AR9,"MMM-DD")&amp;"  "&amp;AS9&amp;CHAR(10)</f>
        <v>#ERROR!</v>
      </c>
      <c r="AU15" s="261" t="str">
        <f>"EVENTS"&amp;CHAR(10)&amp;TEXT(AU5,"MMM-DD")&amp;"  "&amp;AV5&amp;CHAR(10)&amp;TEXT(AU6,"MMM-DD")&amp;"  "&amp;Help!AV6&amp;CHAR(10)&amp;TEXT(AU7,"MMM-DD")&amp;"  "&amp;AV7&amp;CHAR(10)&amp;TEXT(AU8,"MMM-DD")&amp;"  "&amp;AV8&amp;CHAR(10)&amp;TEXT(AU9,"MMM-DD")&amp;"  "&amp;AV9&amp;CHAR(10)</f>
        <v>#ERROR!</v>
      </c>
      <c r="AX15" s="261" t="str">
        <f>"EVENTS"&amp;CHAR(10)&amp;TEXT(AX5,"MMM-DD")&amp;"  "&amp;AY5&amp;CHAR(10)&amp;TEXT(AX6,"MMM-DD")&amp;"  "&amp;Help!AY6&amp;CHAR(10)&amp;TEXT(AX7,"MMM-DD")&amp;"  "&amp;AY7&amp;CHAR(10)&amp;TEXT(AX8,"MMM-DD")&amp;"  "&amp;AY8&amp;CHAR(10)&amp;TEXT(AX9,"MMM-DD")&amp;"  "&amp;AY9&amp;CHAR(10)</f>
        <v>#ERROR!</v>
      </c>
      <c r="BA15" s="261" t="str">
        <f>"EVENTS"&amp;CHAR(10)&amp;TEXT(BA5,"MMM-DD")&amp;"  "&amp;BB5&amp;CHAR(10)&amp;TEXT(BA6,"MMM-DD")&amp;"  "&amp;Help!BB6&amp;CHAR(10)&amp;TEXT(BA7,"MMM-DD")&amp;"  "&amp;BB7&amp;CHAR(10)&amp;TEXT(BA8,"MMM-DD")&amp;"  "&amp;BB8&amp;CHAR(10)&amp;TEXT(BA9,"MMM-DD")&amp;"  "&amp;BB9&amp;CHAR(10)</f>
        <v>#ERROR!</v>
      </c>
      <c r="BD15" s="261" t="str">
        <f>"EVENTS"&amp;CHAR(10)&amp;TEXT(BD5,"MMM-DD")&amp;"  "&amp;BE5&amp;CHAR(10)&amp;TEXT(BD6,"MMM-DD")&amp;"  "&amp;Help!BE6&amp;CHAR(10)&amp;TEXT(BD7,"MMM-DD")&amp;"  "&amp;BE7&amp;CHAR(10)&amp;TEXT(BD8,"MMM-DD")&amp;"  "&amp;BE8&amp;CHAR(10)&amp;TEXT(BD9,"MMM-DD")&amp;"  "&amp;BE9&amp;CHAR(10)</f>
        <v>#ERROR!</v>
      </c>
      <c r="BG15" s="261" t="str">
        <f>"EVENTS"&amp;CHAR(10)&amp;TEXT(BG5,"MMM-DD")&amp;"  "&amp;BH5&amp;CHAR(10)&amp;TEXT(BG6,"MMM-DD")&amp;"  "&amp;Help!BH6&amp;CHAR(10)&amp;TEXT(BG7,"MMM-DD")&amp;"  "&amp;BH7&amp;CHAR(10)&amp;TEXT(BG8,"MMM-DD")&amp;"  "&amp;BH8&amp;CHAR(10)&amp;TEXT(BG9,"MMM-DD")&amp;"  "&amp;BH9&amp;CHAR(10)</f>
        <v>#ERROR!</v>
      </c>
      <c r="BJ15" s="261" t="str">
        <f>"EVENTS"&amp;CHAR(10)&amp;TEXT(BJ5,"MMM-DD")&amp;"  "&amp;BK5&amp;CHAR(10)&amp;TEXT(BJ6,"MMM-DD")&amp;"  "&amp;Help!BK6&amp;CHAR(10)&amp;TEXT(BJ7,"MMM-DD")&amp;"  "&amp;BK7&amp;CHAR(10)&amp;TEXT(BJ8,"MMM-DD")&amp;"  "&amp;BK8&amp;CHAR(10)&amp;TEXT(BJ9,"MMM-DD")&amp;"  "&amp;BK9&amp;CHAR(10)</f>
        <v>#ERROR!</v>
      </c>
      <c r="BM15" s="261" t="str">
        <f>"EVENTS"&amp;CHAR(10)&amp;TEXT(BM5,"MMM-DD")&amp;"  "&amp;BN5&amp;CHAR(10)&amp;TEXT(BM6,"MMM-DD")&amp;"  "&amp;Help!BN6&amp;CHAR(10)&amp;TEXT(BM7,"MMM-DD")&amp;"  "&amp;BN7&amp;CHAR(10)&amp;TEXT(BM8,"MMM-DD")&amp;"  "&amp;BN8&amp;CHAR(10)&amp;TEXT(BM9,"MMM-DD")&amp;"  "&amp;BN9&amp;CHAR(10)</f>
        <v>#ERROR!</v>
      </c>
      <c r="BP15" s="261" t="str">
        <f>"EVENTS"&amp;CHAR(10)&amp;TEXT(BP5,"MMM-DD")&amp;"  "&amp;BQ5&amp;CHAR(10)&amp;TEXT(BP6,"MMM-DD")&amp;"  "&amp;Help!BQ6&amp;CHAR(10)&amp;TEXT(BP7,"MMM-DD")&amp;"  "&amp;BQ7&amp;CHAR(10)&amp;TEXT(BP8,"MMM-DD")&amp;"  "&amp;BQ8&amp;CHAR(10)&amp;TEXT(BP9,"MMM-DD")&amp;"  "&amp;BQ9&amp;CHAR(10)</f>
        <v>#ERROR!</v>
      </c>
      <c r="BS15" s="261" t="str">
        <f>"EVENTS"&amp;CHAR(10)&amp;TEXT(BS5,"MMM-DD")&amp;"  "&amp;BT5&amp;CHAR(10)&amp;TEXT(BS6,"MMM-DD")&amp;"  "&amp;Help!BT6&amp;CHAR(10)&amp;TEXT(BS7,"MMM-DD")&amp;"  "&amp;BT7&amp;CHAR(10)&amp;TEXT(BS8,"MMM-DD")&amp;"  "&amp;BT8&amp;CHAR(10)&amp;TEXT(BS9,"MMM-DD")&amp;"  "&amp;BT9&amp;CHAR(10)</f>
        <v>#ERROR!</v>
      </c>
      <c r="CF15" s="257">
        <v>11.0</v>
      </c>
      <c r="CG15" s="257" t="str">
        <f>ARRAY_CONSTRAIN(ARRAYFORMULA(IFERROR(INDEX(T_EVENTS[Event Name],SMALL(IF(T_EVENTS[Event Date]=CG$3,ROW(T_EVENTS[Event Date]),""),$CF15)-ROW(T_EVENTS[[#Headers],[Event Date]])),"")), 1, 1)</f>
        <v>#ERROR!</v>
      </c>
      <c r="CI15" s="257" t="str">
        <f>ARRAY_CONSTRAIN(ARRAYFORMULA(IFERROR(INDEX(T_HOLS[Holiday Name],SMALL(IF(T_HOLS[Holiday Date]=$CG$3,ROW(T_HOLS[Holiday Date]),""),$CF15)-ROW(T_HOLS[[#Headers],[Holiday Date]])),"")), 1, 1)</f>
        <v>#ERROR!</v>
      </c>
    </row>
    <row r="16">
      <c r="A16" s="281" t="s">
        <v>123</v>
      </c>
      <c r="B16" s="257">
        <v>12.0</v>
      </c>
      <c r="K16" s="274">
        <f t="shared" si="10"/>
        <v>44208</v>
      </c>
      <c r="L16" s="23" t="str">
        <f t="shared" si="5"/>
        <v/>
      </c>
      <c r="M16" s="257">
        <f>WEEKNUM(K16,I_STARTDAYINDEX)</f>
        <v>3</v>
      </c>
      <c r="N16" s="257">
        <f>WEEKNUM(EOMONTH(K16,-1)+1,I_STARTDAYINDEX)</f>
        <v>1</v>
      </c>
      <c r="O16" s="257">
        <f t="shared" si="6"/>
        <v>3</v>
      </c>
      <c r="P16" s="257" t="str">
        <f t="shared" si="7"/>
        <v>2021 1 3 2</v>
      </c>
      <c r="Q16" s="257" t="b">
        <f t="shared" si="8"/>
        <v>0</v>
      </c>
      <c r="R16" s="257" t="b">
        <f t="shared" si="9"/>
        <v>0</v>
      </c>
      <c r="S16" s="257" t="b">
        <f t="array" ref="S16">INDEX(C_WKNDVAL,WEEKDAY(K16,1))=1</f>
        <v>0</v>
      </c>
      <c r="W16" s="257">
        <v>2.0</v>
      </c>
      <c r="X16" s="257">
        <v>6.0</v>
      </c>
      <c r="Y16" s="261">
        <f>EOMONTH(P_ST_DT,W16-2)+1</f>
        <v>44228</v>
      </c>
      <c r="AA16" s="261" t="str">
        <f t="array" ref="AA16">IFERROR(INDEX($K$5:$K$735,MATCH(CONCATENATE(YEAR($Y16)," ",MONTH($Y16)," ",$X16," ",AA$3),C_KEY,0)),"")</f>
        <v/>
      </c>
      <c r="AB16" s="261" t="str">
        <f t="array" ref="AB16">IFERROR(INDEX($K$5:$K$735,MATCH(CONCATENATE(YEAR($Y16)," ",MONTH($Y16)," ",$X16," ",AB$3),C_KEY,0)),"")</f>
        <v/>
      </c>
      <c r="AC16" s="261" t="str">
        <f t="array" ref="AC16">IFERROR(INDEX($K$5:$K$735,MATCH(CONCATENATE(YEAR($Y16)," ",MONTH($Y16)," ",$X16," ",AC$3),C_KEY,0)),"")</f>
        <v/>
      </c>
      <c r="AD16" s="261" t="str">
        <f t="array" ref="AD16">IFERROR(INDEX($K$5:$K$735,MATCH(CONCATENATE(YEAR($Y16)," ",MONTH($Y16)," ",$X16," ",AD$3),C_KEY,0)),"")</f>
        <v/>
      </c>
      <c r="AE16" s="261" t="str">
        <f t="array" ref="AE16">IFERROR(INDEX($K$5:$K$735,MATCH(CONCATENATE(YEAR($Y16)," ",MONTH($Y16)," ",$X16," ",AE$3),C_KEY,0)),"")</f>
        <v/>
      </c>
      <c r="AF16" s="261" t="str">
        <f t="array" ref="AF16">IFERROR(INDEX($K$5:$K$735,MATCH(CONCATENATE(YEAR($Y16)," ",MONTH($Y16)," ",$X16," ",AF$3),C_KEY,0)),"")</f>
        <v/>
      </c>
      <c r="AG16" s="261" t="str">
        <f t="array" ref="AG16">IFERROR(INDEX($K$5:$K$735,MATCH(CONCATENATE(YEAR($Y16)," ",MONTH($Y16)," ",$X16," ",AG$3),C_KEY,0)),"")</f>
        <v/>
      </c>
      <c r="AJ16" s="23" t="s">
        <v>28</v>
      </c>
      <c r="BW16" s="257" t="s">
        <v>105</v>
      </c>
      <c r="CF16" s="257">
        <v>12.0</v>
      </c>
      <c r="CG16" s="257" t="str">
        <f>ARRAY_CONSTRAIN(ARRAYFORMULA(IFERROR(INDEX(T_EVENTS[Event Name],SMALL(IF(T_EVENTS[Event Date]=CG$3,ROW(T_EVENTS[Event Date]),""),$CF16)-ROW(T_EVENTS[[#Headers],[Event Date]])),"")), 1, 1)</f>
        <v>#ERROR!</v>
      </c>
      <c r="CI16" s="257" t="str">
        <f>ARRAY_CONSTRAIN(ARRAYFORMULA(IFERROR(INDEX(T_HOLS[Holiday Name],SMALL(IF(T_HOLS[Holiday Date]=$CG$3,ROW(T_HOLS[Holiday Date]),""),$CF16)-ROW(T_HOLS[[#Headers],[Holiday Date]])),"")), 1, 1)</f>
        <v>#ERROR!</v>
      </c>
    </row>
    <row r="17">
      <c r="K17" s="274">
        <f t="shared" si="10"/>
        <v>44209</v>
      </c>
      <c r="L17" s="23" t="str">
        <f t="shared" si="5"/>
        <v/>
      </c>
      <c r="M17" s="257">
        <f>WEEKNUM(K17,I_STARTDAYINDEX)</f>
        <v>3</v>
      </c>
      <c r="N17" s="257">
        <f>WEEKNUM(EOMONTH(K17,-1)+1,I_STARTDAYINDEX)</f>
        <v>1</v>
      </c>
      <c r="O17" s="257">
        <f t="shared" si="6"/>
        <v>3</v>
      </c>
      <c r="P17" s="257" t="str">
        <f t="shared" si="7"/>
        <v>2021 1 3 3</v>
      </c>
      <c r="Q17" s="257" t="b">
        <f t="shared" si="8"/>
        <v>0</v>
      </c>
      <c r="R17" s="257" t="b">
        <f t="shared" si="9"/>
        <v>0</v>
      </c>
      <c r="S17" s="257" t="b">
        <f t="array" ref="S17">INDEX(C_WKNDVAL,WEEKDAY(K17,1))=1</f>
        <v>0</v>
      </c>
      <c r="W17" s="257">
        <v>3.0</v>
      </c>
      <c r="X17" s="257">
        <v>1.0</v>
      </c>
      <c r="Y17" s="261">
        <f>EOMONTH(P_ST_DT,W17-2)+1</f>
        <v>44256</v>
      </c>
      <c r="AA17" s="261">
        <f t="array" ref="AA17">IFERROR(INDEX($K$5:$K$735,MATCH(CONCATENATE(YEAR($Y17)," ",MONTH($Y17)," ",$X17," ",AA$3),C_KEY,0)),"")</f>
        <v>44256</v>
      </c>
      <c r="AB17" s="261">
        <f t="array" ref="AB17">IFERROR(INDEX($K$5:$K$735,MATCH(CONCATENATE(YEAR($Y17)," ",MONTH($Y17)," ",$X17," ",AB$3),C_KEY,0)),"")</f>
        <v>44257</v>
      </c>
      <c r="AC17" s="261">
        <f t="array" ref="AC17">IFERROR(INDEX($K$5:$K$735,MATCH(CONCATENATE(YEAR($Y17)," ",MONTH($Y17)," ",$X17," ",AC$3),C_KEY,0)),"")</f>
        <v>44258</v>
      </c>
      <c r="AD17" s="261">
        <f t="array" ref="AD17">IFERROR(INDEX($K$5:$K$735,MATCH(CONCATENATE(YEAR($Y17)," ",MONTH($Y17)," ",$X17," ",AD$3),C_KEY,0)),"")</f>
        <v>44259</v>
      </c>
      <c r="AE17" s="261">
        <f t="array" ref="AE17">IFERROR(INDEX($K$5:$K$735,MATCH(CONCATENATE(YEAR($Y17)," ",MONTH($Y17)," ",$X17," ",AE$3),C_KEY,0)),"")</f>
        <v>44260</v>
      </c>
      <c r="AF17" s="261">
        <f t="array" ref="AF17">IFERROR(INDEX($K$5:$K$735,MATCH(CONCATENATE(YEAR($Y17)," ",MONTH($Y17)," ",$X17," ",AF$3),C_KEY,0)),"")</f>
        <v>44261</v>
      </c>
      <c r="AG17" s="261">
        <f t="array" ref="AG17">IFERROR(INDEX($K$5:$K$735,MATCH(CONCATENATE(YEAR($Y17)," ",MONTH($Y17)," ",$X17," ",AG$3),C_KEY,0)),"")</f>
        <v>44262</v>
      </c>
      <c r="AJ17" s="257">
        <v>1.0</v>
      </c>
      <c r="AK17" s="257" t="str">
        <f>ARRAY_CONSTRAIN(ARRAYFORMULA(SMALL(IF(YEAR(T_HOLS[Holiday Date])&amp;" "&amp;MONTH(T_HOLS[Holiday Date])=YEAR(AK$3)&amp;" "&amp;MONTH(AK$3),ROW(T_HOLS[Holiday Date]),""),$AJ17)-ROW(T_HOLS[[#Headers],[Holiday Date]])), 1, 1)</f>
        <v>#ERROR!</v>
      </c>
      <c r="AL17" s="261" t="str">
        <f>IFERROR(INDEX(T_HOLS[Holiday Date],AK17),"")</f>
        <v>#ERROR!</v>
      </c>
      <c r="AM17" s="261" t="str">
        <f>IFERROR(INDEX(T_HOLS[Holiday Name],AK17),"")</f>
        <v>#ERROR!</v>
      </c>
      <c r="AN17" s="257" t="str">
        <f>ARRAY_CONSTRAIN(ARRAYFORMULA(SMALL(IF(YEAR(T_HOLS[Holiday Date])&amp;" "&amp;MONTH(T_HOLS[Holiday Date])=YEAR(AN$3)&amp;" "&amp;MONTH(AN$3),ROW(T_HOLS[Holiday Date]),""),$AJ17)-ROW(T_HOLS[[#Headers],[Holiday Date]])), 1, 1)</f>
        <v>#ERROR!</v>
      </c>
      <c r="AO17" s="261" t="str">
        <f>IFERROR(INDEX(T_HOLS[Holiday Date],AN17),"")</f>
        <v>#ERROR!</v>
      </c>
      <c r="AP17" s="261" t="str">
        <f>IFERROR(INDEX(T_HOLS[Holiday Name],AN17),"")</f>
        <v>#ERROR!</v>
      </c>
      <c r="AQ17" s="257" t="str">
        <f>ARRAY_CONSTRAIN(ARRAYFORMULA(SMALL(IF(YEAR(T_HOLS[Holiday Date])&amp;" "&amp;MONTH(T_HOLS[Holiday Date])=YEAR(AQ$3)&amp;" "&amp;MONTH(AQ$3),ROW(T_HOLS[Holiday Date]),""),$AJ17)-ROW(T_HOLS[[#Headers],[Holiday Date]])), 1, 1)</f>
        <v>#ERROR!</v>
      </c>
      <c r="AR17" s="261" t="str">
        <f>IFERROR(INDEX(T_HOLS[Holiday Date],AQ17),"")</f>
        <v>#ERROR!</v>
      </c>
      <c r="AS17" s="261" t="str">
        <f>IFERROR(INDEX(T_HOLS[Holiday Name],AQ17),"")</f>
        <v>#ERROR!</v>
      </c>
      <c r="AT17" s="257" t="str">
        <f>ARRAY_CONSTRAIN(ARRAYFORMULA(SMALL(IF(YEAR(T_HOLS[Holiday Date])&amp;" "&amp;MONTH(T_HOLS[Holiday Date])=YEAR(AT$3)&amp;" "&amp;MONTH(AT$3),ROW(T_HOLS[Holiday Date]),""),$AJ17)-ROW(T_HOLS[[#Headers],[Holiday Date]])), 1, 1)</f>
        <v>#ERROR!</v>
      </c>
      <c r="AU17" s="261" t="str">
        <f>IFERROR(INDEX(T_HOLS[Holiday Date],AT17),"")</f>
        <v>#ERROR!</v>
      </c>
      <c r="AV17" s="261" t="str">
        <f>IFERROR(INDEX(T_HOLS[Holiday Name],AT17),"")</f>
        <v>#ERROR!</v>
      </c>
      <c r="AW17" s="257" t="str">
        <f>ARRAY_CONSTRAIN(ARRAYFORMULA(SMALL(IF(YEAR(T_HOLS[Holiday Date])&amp;" "&amp;MONTH(T_HOLS[Holiday Date])=YEAR(AW$3)&amp;" "&amp;MONTH(AW$3),ROW(T_HOLS[Holiday Date]),""),$AJ17)-ROW(T_HOLS[[#Headers],[Holiday Date]])), 1, 1)</f>
        <v>#ERROR!</v>
      </c>
      <c r="AX17" s="261" t="str">
        <f>IFERROR(INDEX(T_HOLS[Holiday Date],AW17),"")</f>
        <v>#ERROR!</v>
      </c>
      <c r="AY17" s="261" t="str">
        <f>IFERROR(INDEX(T_HOLS[Holiday Name],AW17),"")</f>
        <v>#ERROR!</v>
      </c>
      <c r="AZ17" s="257" t="str">
        <f>ARRAY_CONSTRAIN(ARRAYFORMULA(SMALL(IF(YEAR(T_HOLS[Holiday Date])&amp;" "&amp;MONTH(T_HOLS[Holiday Date])=YEAR(AZ$3)&amp;" "&amp;MONTH(AZ$3),ROW(T_HOLS[Holiday Date]),""),$AJ17)-ROW(T_HOLS[[#Headers],[Holiday Date]])), 1, 1)</f>
        <v>#ERROR!</v>
      </c>
      <c r="BA17" s="261" t="str">
        <f>IFERROR(INDEX(T_HOLS[Holiday Date],AZ17),"")</f>
        <v>#ERROR!</v>
      </c>
      <c r="BB17" s="261" t="str">
        <f>IFERROR(INDEX(T_HOLS[Holiday Name],AZ17),"")</f>
        <v>#ERROR!</v>
      </c>
      <c r="BC17" s="257" t="str">
        <f>ARRAY_CONSTRAIN(ARRAYFORMULA(SMALL(IF(YEAR(T_HOLS[Holiday Date])&amp;" "&amp;MONTH(T_HOLS[Holiday Date])=YEAR(BC$3)&amp;" "&amp;MONTH(BC$3),ROW(T_HOLS[Holiday Date]),""),$AJ17)-ROW(T_HOLS[[#Headers],[Holiday Date]])), 1, 1)</f>
        <v>#ERROR!</v>
      </c>
      <c r="BD17" s="261" t="str">
        <f>IFERROR(INDEX(T_HOLS[Holiday Date],BC17),"")</f>
        <v>#ERROR!</v>
      </c>
      <c r="BE17" s="261" t="str">
        <f>IFERROR(INDEX(T_HOLS[Holiday Name],BC17),"")</f>
        <v>#ERROR!</v>
      </c>
      <c r="BF17" s="257" t="str">
        <f>ARRAY_CONSTRAIN(ARRAYFORMULA(SMALL(IF(YEAR(T_HOLS[Holiday Date])&amp;" "&amp;MONTH(T_HOLS[Holiday Date])=YEAR(BF$3)&amp;" "&amp;MONTH(BF$3),ROW(T_HOLS[Holiday Date]),""),$AJ17)-ROW(T_HOLS[[#Headers],[Holiday Date]])), 1, 1)</f>
        <v>#ERROR!</v>
      </c>
      <c r="BG17" s="261" t="str">
        <f>IFERROR(INDEX(T_HOLS[Holiday Date],BF17),"")</f>
        <v>#ERROR!</v>
      </c>
      <c r="BH17" s="261" t="str">
        <f>IFERROR(INDEX(T_HOLS[Holiday Name],BF17),"")</f>
        <v>#ERROR!</v>
      </c>
      <c r="BI17" s="257" t="str">
        <f>ARRAY_CONSTRAIN(ARRAYFORMULA(SMALL(IF(YEAR(T_HOLS[Holiday Date])&amp;" "&amp;MONTH(T_HOLS[Holiday Date])=YEAR(BI$3)&amp;" "&amp;MONTH(BI$3),ROW(T_HOLS[Holiday Date]),""),$AJ17)-ROW(T_HOLS[[#Headers],[Holiday Date]])), 1, 1)</f>
        <v>#ERROR!</v>
      </c>
      <c r="BJ17" s="261" t="str">
        <f>IFERROR(INDEX(T_HOLS[Holiday Date],BI17),"")</f>
        <v>#ERROR!</v>
      </c>
      <c r="BK17" s="261" t="str">
        <f>IFERROR(INDEX(T_HOLS[Holiday Name],BI17),"")</f>
        <v>#ERROR!</v>
      </c>
      <c r="BL17" s="257" t="str">
        <f>ARRAY_CONSTRAIN(ARRAYFORMULA(SMALL(IF(YEAR(T_HOLS[Holiday Date])&amp;" "&amp;MONTH(T_HOLS[Holiday Date])=YEAR(BL$3)&amp;" "&amp;MONTH(BL$3),ROW(T_HOLS[Holiday Date]),""),$AJ17)-ROW(T_HOLS[[#Headers],[Holiday Date]])), 1, 1)</f>
        <v>#ERROR!</v>
      </c>
      <c r="BM17" s="261" t="str">
        <f>IFERROR(INDEX(T_HOLS[Holiday Date],BL17),"")</f>
        <v>#ERROR!</v>
      </c>
      <c r="BN17" s="261" t="str">
        <f>IFERROR(INDEX(T_HOLS[Holiday Name],BL17),"")</f>
        <v>#ERROR!</v>
      </c>
      <c r="BO17" s="257" t="str">
        <f>ARRAY_CONSTRAIN(ARRAYFORMULA(SMALL(IF(YEAR(T_HOLS[Holiday Date])&amp;" "&amp;MONTH(T_HOLS[Holiday Date])=YEAR(BO$3)&amp;" "&amp;MONTH(BO$3),ROW(T_HOLS[Holiday Date]),""),$AJ17)-ROW(T_HOLS[[#Headers],[Holiday Date]])), 1, 1)</f>
        <v>#ERROR!</v>
      </c>
      <c r="BP17" s="261" t="str">
        <f>IFERROR(INDEX(T_HOLS[Holiday Date],BO17),"")</f>
        <v>#ERROR!</v>
      </c>
      <c r="BQ17" s="261" t="str">
        <f>IFERROR(INDEX(T_HOLS[Holiday Name],BO17),"")</f>
        <v>#ERROR!</v>
      </c>
      <c r="BR17" s="257" t="str">
        <f>ARRAY_CONSTRAIN(ARRAYFORMULA(SMALL(IF(YEAR(T_HOLS[Holiday Date])&amp;" "&amp;MONTH(T_HOLS[Holiday Date])=YEAR(BR$3)&amp;" "&amp;MONTH(BR$3),ROW(T_HOLS[Holiday Date]),""),$AJ17)-ROW(T_HOLS[[#Headers],[Holiday Date]])), 1, 1)</f>
        <v>#ERROR!</v>
      </c>
      <c r="BS17" s="261" t="str">
        <f>IFERROR(INDEX(T_HOLS[Holiday Date],BR17),"")</f>
        <v>#ERROR!</v>
      </c>
      <c r="BT17" s="261" t="str">
        <f>IFERROR(INDEX(T_HOLS[Holiday Name],BR17),"")</f>
        <v>#ERROR!</v>
      </c>
      <c r="BW17" s="257">
        <v>1.0</v>
      </c>
      <c r="BX17" s="22" t="str">
        <f>ARRAY_CONSTRAIN(ARRAYFORMULA(IFERROR(INDEX(T_HOLS[Holiday Name],SMALL(IF(T_HOLS[Holiday Date]=BX$3,ROW(T_HOLS[Holiday Date]),""),$BW17)-ROW(T_HOLS[[#Headers],[Holiday Date]])),"")), 1, 1)</f>
        <v>#ERROR!</v>
      </c>
      <c r="BY17" s="22" t="str">
        <f>ARRAY_CONSTRAIN(ARRAYFORMULA(IFERROR(INDEX(T_HOLS[Holiday Name],SMALL(IF(T_HOLS[Holiday Date]=BY$3,ROW(T_HOLS[Holiday Date]),""),$BW17)-ROW(T_HOLS[[#Headers],[Holiday Date]])),"")), 1, 1)</f>
        <v>#ERROR!</v>
      </c>
      <c r="BZ17" s="22" t="str">
        <f>ARRAY_CONSTRAIN(ARRAYFORMULA(IFERROR(INDEX(T_HOLS[Holiday Name],SMALL(IF(T_HOLS[Holiday Date]=BZ$3,ROW(T_HOLS[Holiday Date]),""),$BW17)-ROW(T_HOLS[[#Headers],[Holiday Date]])),"")), 1, 1)</f>
        <v>#ERROR!</v>
      </c>
      <c r="CA17" s="22" t="str">
        <f>ARRAY_CONSTRAIN(ARRAYFORMULA(IFERROR(INDEX(T_HOLS[Holiday Name],SMALL(IF(T_HOLS[Holiday Date]=CA$3,ROW(T_HOLS[Holiday Date]),""),$BW17)-ROW(T_HOLS[[#Headers],[Holiday Date]])),"")), 1, 1)</f>
        <v>#ERROR!</v>
      </c>
      <c r="CB17" s="22" t="str">
        <f>ARRAY_CONSTRAIN(ARRAYFORMULA(IFERROR(INDEX(T_HOLS[Holiday Name],SMALL(IF(T_HOLS[Holiday Date]=CB$3,ROW(T_HOLS[Holiday Date]),""),$BW17)-ROW(T_HOLS[[#Headers],[Holiday Date]])),"")), 1, 1)</f>
        <v>#ERROR!</v>
      </c>
      <c r="CC17" s="22" t="str">
        <f>ARRAY_CONSTRAIN(ARRAYFORMULA(IFERROR(INDEX(T_HOLS[Holiday Name],SMALL(IF(T_HOLS[Holiday Date]=CC$3,ROW(T_HOLS[Holiday Date]),""),$BW17)-ROW(T_HOLS[[#Headers],[Holiday Date]])),"")), 1, 1)</f>
        <v>#ERROR!</v>
      </c>
      <c r="CD17" s="22" t="str">
        <f>ARRAY_CONSTRAIN(ARRAYFORMULA(IFERROR(INDEX(T_HOLS[Holiday Name],SMALL(IF(T_HOLS[Holiday Date]=CD$3,ROW(T_HOLS[Holiday Date]),""),$BW17)-ROW(T_HOLS[[#Headers],[Holiday Date]])),"")), 1, 1)</f>
        <v>#ERROR!</v>
      </c>
      <c r="CF17" s="257">
        <v>13.0</v>
      </c>
      <c r="CG17" s="257" t="str">
        <f>ARRAY_CONSTRAIN(ARRAYFORMULA(IFERROR(INDEX(T_EVENTS[Event Name],SMALL(IF(T_EVENTS[Event Date]=CG$3,ROW(T_EVENTS[Event Date]),""),$CF17)-ROW(T_EVENTS[[#Headers],[Event Date]])),"")), 1, 1)</f>
        <v>#ERROR!</v>
      </c>
      <c r="CI17" s="257" t="str">
        <f>ARRAY_CONSTRAIN(ARRAYFORMULA(IFERROR(INDEX(T_HOLS[Holiday Name],SMALL(IF(T_HOLS[Holiday Date]=$CG$3,ROW(T_HOLS[Holiday Date]),""),$CF17)-ROW(T_HOLS[[#Headers],[Holiday Date]])),"")), 1, 1)</f>
        <v>#ERROR!</v>
      </c>
    </row>
    <row r="18">
      <c r="A18" s="257" t="s">
        <v>124</v>
      </c>
      <c r="B18" s="23" t="s">
        <v>125</v>
      </c>
      <c r="K18" s="274">
        <f t="shared" si="10"/>
        <v>44210</v>
      </c>
      <c r="L18" s="23" t="str">
        <f t="shared" si="5"/>
        <v/>
      </c>
      <c r="M18" s="257">
        <f>WEEKNUM(K18,I_STARTDAYINDEX)</f>
        <v>3</v>
      </c>
      <c r="N18" s="257">
        <f>WEEKNUM(EOMONTH(K18,-1)+1,I_STARTDAYINDEX)</f>
        <v>1</v>
      </c>
      <c r="O18" s="257">
        <f t="shared" si="6"/>
        <v>3</v>
      </c>
      <c r="P18" s="257" t="str">
        <f t="shared" si="7"/>
        <v>2021 1 3 4</v>
      </c>
      <c r="Q18" s="257" t="b">
        <f t="shared" si="8"/>
        <v>0</v>
      </c>
      <c r="R18" s="257" t="b">
        <f t="shared" si="9"/>
        <v>0</v>
      </c>
      <c r="S18" s="257" t="b">
        <f t="array" ref="S18">INDEX(C_WKNDVAL,WEEKDAY(K18,1))=1</f>
        <v>0</v>
      </c>
      <c r="W18" s="257">
        <v>3.0</v>
      </c>
      <c r="X18" s="257">
        <v>2.0</v>
      </c>
      <c r="Y18" s="261">
        <f>EOMONTH(P_ST_DT,W18-2)+1</f>
        <v>44256</v>
      </c>
      <c r="AA18" s="261">
        <f t="array" ref="AA18">IFERROR(INDEX($K$5:$K$735,MATCH(CONCATENATE(YEAR($Y18)," ",MONTH($Y18)," ",$X18," ",AA$3),C_KEY,0)),"")</f>
        <v>44263</v>
      </c>
      <c r="AB18" s="261">
        <f t="array" ref="AB18">IFERROR(INDEX($K$5:$K$735,MATCH(CONCATENATE(YEAR($Y18)," ",MONTH($Y18)," ",$X18," ",AB$3),C_KEY,0)),"")</f>
        <v>44264</v>
      </c>
      <c r="AC18" s="261">
        <f t="array" ref="AC18">IFERROR(INDEX($K$5:$K$735,MATCH(CONCATENATE(YEAR($Y18)," ",MONTH($Y18)," ",$X18," ",AC$3),C_KEY,0)),"")</f>
        <v>44265</v>
      </c>
      <c r="AD18" s="261">
        <f t="array" ref="AD18">IFERROR(INDEX($K$5:$K$735,MATCH(CONCATENATE(YEAR($Y18)," ",MONTH($Y18)," ",$X18," ",AD$3),C_KEY,0)),"")</f>
        <v>44266</v>
      </c>
      <c r="AE18" s="261">
        <f t="array" ref="AE18">IFERROR(INDEX($K$5:$K$735,MATCH(CONCATENATE(YEAR($Y18)," ",MONTH($Y18)," ",$X18," ",AE$3),C_KEY,0)),"")</f>
        <v>44267</v>
      </c>
      <c r="AF18" s="261">
        <f t="array" ref="AF18">IFERROR(INDEX($K$5:$K$735,MATCH(CONCATENATE(YEAR($Y18)," ",MONTH($Y18)," ",$X18," ",AF$3),C_KEY,0)),"")</f>
        <v>44268</v>
      </c>
      <c r="AG18" s="261">
        <f t="array" ref="AG18">IFERROR(INDEX($K$5:$K$735,MATCH(CONCATENATE(YEAR($Y18)," ",MONTH($Y18)," ",$X18," ",AG$3),C_KEY,0)),"")</f>
        <v>44269</v>
      </c>
      <c r="AJ18" s="257">
        <v>2.0</v>
      </c>
      <c r="AK18" s="257" t="str">
        <f>ARRAY_CONSTRAIN(ARRAYFORMULA(SMALL(IF(YEAR(T_HOLS[Holiday Date])&amp;" "&amp;MONTH(T_HOLS[Holiday Date])=YEAR(AK$3)&amp;" "&amp;MONTH(AK$3),ROW(T_HOLS[Holiday Date]),""),$AJ18)-ROW(T_HOLS[[#Headers],[Holiday Date]])), 1, 1)</f>
        <v>#ERROR!</v>
      </c>
      <c r="AL18" s="261" t="str">
        <f>IFERROR(INDEX(T_HOLS[Holiday Date],AK18),"")</f>
        <v>#ERROR!</v>
      </c>
      <c r="AM18" s="261" t="str">
        <f>IFERROR(INDEX(T_HOLS[Holiday Name],AK18),"")</f>
        <v>#ERROR!</v>
      </c>
      <c r="AN18" s="257" t="str">
        <f>ARRAY_CONSTRAIN(ARRAYFORMULA(SMALL(IF(YEAR(T_HOLS[Holiday Date])&amp;" "&amp;MONTH(T_HOLS[Holiday Date])=YEAR(AN$3)&amp;" "&amp;MONTH(AN$3),ROW(T_HOLS[Holiday Date]),""),$AJ18)-ROW(T_HOLS[[#Headers],[Holiday Date]])), 1, 1)</f>
        <v>#ERROR!</v>
      </c>
      <c r="AO18" s="261" t="str">
        <f>IFERROR(INDEX(T_HOLS[Holiday Date],AN18),"")</f>
        <v>#ERROR!</v>
      </c>
      <c r="AP18" s="261" t="str">
        <f>IFERROR(INDEX(T_HOLS[Holiday Name],AN18),"")</f>
        <v>#ERROR!</v>
      </c>
      <c r="AQ18" s="257" t="str">
        <f>ARRAY_CONSTRAIN(ARRAYFORMULA(SMALL(IF(YEAR(T_HOLS[Holiday Date])&amp;" "&amp;MONTH(T_HOLS[Holiday Date])=YEAR(AQ$3)&amp;" "&amp;MONTH(AQ$3),ROW(T_HOLS[Holiday Date]),""),$AJ18)-ROW(T_HOLS[[#Headers],[Holiday Date]])), 1, 1)</f>
        <v>#ERROR!</v>
      </c>
      <c r="AR18" s="261" t="str">
        <f>IFERROR(INDEX(T_HOLS[Holiday Date],AQ18),"")</f>
        <v>#ERROR!</v>
      </c>
      <c r="AS18" s="261" t="str">
        <f>IFERROR(INDEX(T_HOLS[Holiday Name],AQ18),"")</f>
        <v>#ERROR!</v>
      </c>
      <c r="AT18" s="257" t="str">
        <f>ARRAY_CONSTRAIN(ARRAYFORMULA(SMALL(IF(YEAR(T_HOLS[Holiday Date])&amp;" "&amp;MONTH(T_HOLS[Holiday Date])=YEAR(AT$3)&amp;" "&amp;MONTH(AT$3),ROW(T_HOLS[Holiday Date]),""),$AJ18)-ROW(T_HOLS[[#Headers],[Holiday Date]])), 1, 1)</f>
        <v>#ERROR!</v>
      </c>
      <c r="AU18" s="261" t="str">
        <f>IFERROR(INDEX(T_HOLS[Holiday Date],AT18),"")</f>
        <v>#ERROR!</v>
      </c>
      <c r="AV18" s="261" t="str">
        <f>IFERROR(INDEX(T_HOLS[Holiday Name],AT18),"")</f>
        <v>#ERROR!</v>
      </c>
      <c r="AW18" s="257" t="str">
        <f>ARRAY_CONSTRAIN(ARRAYFORMULA(SMALL(IF(YEAR(T_HOLS[Holiday Date])&amp;" "&amp;MONTH(T_HOLS[Holiday Date])=YEAR(AW$3)&amp;" "&amp;MONTH(AW$3),ROW(T_HOLS[Holiday Date]),""),$AJ18)-ROW(T_HOLS[[#Headers],[Holiday Date]])), 1, 1)</f>
        <v>#ERROR!</v>
      </c>
      <c r="AX18" s="261" t="str">
        <f>IFERROR(INDEX(T_HOLS[Holiday Date],AW18),"")</f>
        <v>#ERROR!</v>
      </c>
      <c r="AY18" s="261" t="str">
        <f>IFERROR(INDEX(T_HOLS[Holiday Name],AW18),"")</f>
        <v>#ERROR!</v>
      </c>
      <c r="AZ18" s="257" t="str">
        <f>ARRAY_CONSTRAIN(ARRAYFORMULA(SMALL(IF(YEAR(T_HOLS[Holiday Date])&amp;" "&amp;MONTH(T_HOLS[Holiday Date])=YEAR(AZ$3)&amp;" "&amp;MONTH(AZ$3),ROW(T_HOLS[Holiday Date]),""),$AJ18)-ROW(T_HOLS[[#Headers],[Holiday Date]])), 1, 1)</f>
        <v>#ERROR!</v>
      </c>
      <c r="BA18" s="261" t="str">
        <f>IFERROR(INDEX(T_HOLS[Holiday Date],AZ18),"")</f>
        <v>#ERROR!</v>
      </c>
      <c r="BB18" s="261" t="str">
        <f>IFERROR(INDEX(T_HOLS[Holiday Name],AZ18),"")</f>
        <v>#ERROR!</v>
      </c>
      <c r="BC18" s="257" t="str">
        <f>ARRAY_CONSTRAIN(ARRAYFORMULA(SMALL(IF(YEAR(T_HOLS[Holiday Date])&amp;" "&amp;MONTH(T_HOLS[Holiday Date])=YEAR(BC$3)&amp;" "&amp;MONTH(BC$3),ROW(T_HOLS[Holiday Date]),""),$AJ18)-ROW(T_HOLS[[#Headers],[Holiday Date]])), 1, 1)</f>
        <v>#ERROR!</v>
      </c>
      <c r="BD18" s="261" t="str">
        <f>IFERROR(INDEX(T_HOLS[Holiday Date],BC18),"")</f>
        <v>#ERROR!</v>
      </c>
      <c r="BE18" s="261" t="str">
        <f>IFERROR(INDEX(T_HOLS[Holiday Name],BC18),"")</f>
        <v>#ERROR!</v>
      </c>
      <c r="BF18" s="257" t="str">
        <f>ARRAY_CONSTRAIN(ARRAYFORMULA(SMALL(IF(YEAR(T_HOLS[Holiday Date])&amp;" "&amp;MONTH(T_HOLS[Holiday Date])=YEAR(BF$3)&amp;" "&amp;MONTH(BF$3),ROW(T_HOLS[Holiday Date]),""),$AJ18)-ROW(T_HOLS[[#Headers],[Holiday Date]])), 1, 1)</f>
        <v>#ERROR!</v>
      </c>
      <c r="BG18" s="261" t="str">
        <f>IFERROR(INDEX(T_HOLS[Holiday Date],BF18),"")</f>
        <v>#ERROR!</v>
      </c>
      <c r="BH18" s="261" t="str">
        <f>IFERROR(INDEX(T_HOLS[Holiday Name],BF18),"")</f>
        <v>#ERROR!</v>
      </c>
      <c r="BI18" s="257" t="str">
        <f>ARRAY_CONSTRAIN(ARRAYFORMULA(SMALL(IF(YEAR(T_HOLS[Holiday Date])&amp;" "&amp;MONTH(T_HOLS[Holiday Date])=YEAR(BI$3)&amp;" "&amp;MONTH(BI$3),ROW(T_HOLS[Holiday Date]),""),$AJ18)-ROW(T_HOLS[[#Headers],[Holiday Date]])), 1, 1)</f>
        <v>#ERROR!</v>
      </c>
      <c r="BJ18" s="261" t="str">
        <f>IFERROR(INDEX(T_HOLS[Holiday Date],BI18),"")</f>
        <v>#ERROR!</v>
      </c>
      <c r="BK18" s="261" t="str">
        <f>IFERROR(INDEX(T_HOLS[Holiday Name],BI18),"")</f>
        <v>#ERROR!</v>
      </c>
      <c r="BL18" s="257" t="str">
        <f>ARRAY_CONSTRAIN(ARRAYFORMULA(SMALL(IF(YEAR(T_HOLS[Holiday Date])&amp;" "&amp;MONTH(T_HOLS[Holiday Date])=YEAR(BL$3)&amp;" "&amp;MONTH(BL$3),ROW(T_HOLS[Holiday Date]),""),$AJ18)-ROW(T_HOLS[[#Headers],[Holiday Date]])), 1, 1)</f>
        <v>#ERROR!</v>
      </c>
      <c r="BM18" s="261" t="str">
        <f>IFERROR(INDEX(T_HOLS[Holiday Date],BL18),"")</f>
        <v>#ERROR!</v>
      </c>
      <c r="BN18" s="261" t="str">
        <f>IFERROR(INDEX(T_HOLS[Holiday Name],BL18),"")</f>
        <v>#ERROR!</v>
      </c>
      <c r="BO18" s="257" t="str">
        <f>ARRAY_CONSTRAIN(ARRAYFORMULA(SMALL(IF(YEAR(T_HOLS[Holiday Date])&amp;" "&amp;MONTH(T_HOLS[Holiday Date])=YEAR(BO$3)&amp;" "&amp;MONTH(BO$3),ROW(T_HOLS[Holiday Date]),""),$AJ18)-ROW(T_HOLS[[#Headers],[Holiday Date]])), 1, 1)</f>
        <v>#ERROR!</v>
      </c>
      <c r="BP18" s="261" t="str">
        <f>IFERROR(INDEX(T_HOLS[Holiday Date],BO18),"")</f>
        <v>#ERROR!</v>
      </c>
      <c r="BQ18" s="261" t="str">
        <f>IFERROR(INDEX(T_HOLS[Holiday Name],BO18),"")</f>
        <v>#ERROR!</v>
      </c>
      <c r="BR18" s="257" t="str">
        <f>ARRAY_CONSTRAIN(ARRAYFORMULA(SMALL(IF(YEAR(T_HOLS[Holiday Date])&amp;" "&amp;MONTH(T_HOLS[Holiday Date])=YEAR(BR$3)&amp;" "&amp;MONTH(BR$3),ROW(T_HOLS[Holiday Date]),""),$AJ18)-ROW(T_HOLS[[#Headers],[Holiday Date]])), 1, 1)</f>
        <v>#ERROR!</v>
      </c>
      <c r="BS18" s="261" t="str">
        <f>IFERROR(INDEX(T_HOLS[Holiday Date],BR18),"")</f>
        <v>#ERROR!</v>
      </c>
      <c r="BT18" s="261" t="str">
        <f>IFERROR(INDEX(T_HOLS[Holiday Name],BR18),"")</f>
        <v>#ERROR!</v>
      </c>
      <c r="BW18" s="257">
        <v>2.0</v>
      </c>
      <c r="BX18" s="22" t="str">
        <f>ARRAY_CONSTRAIN(ARRAYFORMULA(IFERROR(INDEX(T_HOLS[Holiday Name],SMALL(IF(T_HOLS[Holiday Date]=BX$3,ROW(T_HOLS[Holiday Date]),""),$BW18)-ROW(T_HOLS[[#Headers],[Holiday Date]])),"")), 1, 1)</f>
        <v>#ERROR!</v>
      </c>
      <c r="BY18" s="22" t="str">
        <f>ARRAY_CONSTRAIN(ARRAYFORMULA(IFERROR(INDEX(T_HOLS[Holiday Name],SMALL(IF(T_HOLS[Holiday Date]=BY$3,ROW(T_HOLS[Holiday Date]),""),$BW18)-ROW(T_HOLS[[#Headers],[Holiday Date]])),"")), 1, 1)</f>
        <v>#ERROR!</v>
      </c>
      <c r="BZ18" s="22" t="str">
        <f>ARRAY_CONSTRAIN(ARRAYFORMULA(IFERROR(INDEX(T_HOLS[Holiday Name],SMALL(IF(T_HOLS[Holiday Date]=BZ$3,ROW(T_HOLS[Holiday Date]),""),$BW18)-ROW(T_HOLS[[#Headers],[Holiday Date]])),"")), 1, 1)</f>
        <v>#ERROR!</v>
      </c>
      <c r="CA18" s="22" t="str">
        <f>ARRAY_CONSTRAIN(ARRAYFORMULA(IFERROR(INDEX(T_HOLS[Holiday Name],SMALL(IF(T_HOLS[Holiday Date]=CA$3,ROW(T_HOLS[Holiday Date]),""),$BW18)-ROW(T_HOLS[[#Headers],[Holiday Date]])),"")), 1, 1)</f>
        <v>#ERROR!</v>
      </c>
      <c r="CB18" s="22" t="str">
        <f>ARRAY_CONSTRAIN(ARRAYFORMULA(IFERROR(INDEX(T_HOLS[Holiday Name],SMALL(IF(T_HOLS[Holiday Date]=CB$3,ROW(T_HOLS[Holiday Date]),""),$BW18)-ROW(T_HOLS[[#Headers],[Holiday Date]])),"")), 1, 1)</f>
        <v>#ERROR!</v>
      </c>
      <c r="CC18" s="22" t="str">
        <f>ARRAY_CONSTRAIN(ARRAYFORMULA(IFERROR(INDEX(T_HOLS[Holiday Name],SMALL(IF(T_HOLS[Holiday Date]=CC$3,ROW(T_HOLS[Holiday Date]),""),$BW18)-ROW(T_HOLS[[#Headers],[Holiday Date]])),"")), 1, 1)</f>
        <v>#ERROR!</v>
      </c>
      <c r="CD18" s="22" t="str">
        <f>ARRAY_CONSTRAIN(ARRAYFORMULA(IFERROR(INDEX(T_HOLS[Holiday Name],SMALL(IF(T_HOLS[Holiday Date]=CD$3,ROW(T_HOLS[Holiday Date]),""),$BW18)-ROW(T_HOLS[[#Headers],[Holiday Date]])),"")), 1, 1)</f>
        <v>#ERROR!</v>
      </c>
      <c r="CF18" s="257">
        <v>14.0</v>
      </c>
      <c r="CG18" s="257" t="str">
        <f>ARRAY_CONSTRAIN(ARRAYFORMULA(IFERROR(INDEX(T_EVENTS[Event Name],SMALL(IF(T_EVENTS[Event Date]=CG$3,ROW(T_EVENTS[Event Date]),""),$CF18)-ROW(T_EVENTS[[#Headers],[Event Date]])),"")), 1, 1)</f>
        <v>#ERROR!</v>
      </c>
      <c r="CI18" s="257" t="str">
        <f>ARRAY_CONSTRAIN(ARRAYFORMULA(IFERROR(INDEX(T_HOLS[Holiday Name],SMALL(IF(T_HOLS[Holiday Date]=$CG$3,ROW(T_HOLS[Holiday Date]),""),$CF18)-ROW(T_HOLS[[#Headers],[Holiday Date]])),"")), 1, 1)</f>
        <v>#ERROR!</v>
      </c>
    </row>
    <row r="19">
      <c r="A19" s="282">
        <f>P_ST_DT</f>
        <v>44197</v>
      </c>
      <c r="B19" s="257" t="str">
        <f t="array" ref="B19">INDEX(L_MTHNM,MATCH(MONTH(A19),$B$5:$B$16,0))</f>
        <v>JANUARY</v>
      </c>
      <c r="K19" s="274">
        <f t="shared" si="10"/>
        <v>44211</v>
      </c>
      <c r="L19" s="23" t="str">
        <f t="shared" si="5"/>
        <v/>
      </c>
      <c r="M19" s="257">
        <f>WEEKNUM(K19,I_STARTDAYINDEX)</f>
        <v>3</v>
      </c>
      <c r="N19" s="257">
        <f>WEEKNUM(EOMONTH(K19,-1)+1,I_STARTDAYINDEX)</f>
        <v>1</v>
      </c>
      <c r="O19" s="257">
        <f t="shared" si="6"/>
        <v>3</v>
      </c>
      <c r="P19" s="257" t="str">
        <f t="shared" si="7"/>
        <v>2021 1 3 5</v>
      </c>
      <c r="Q19" s="257" t="b">
        <f t="shared" si="8"/>
        <v>0</v>
      </c>
      <c r="R19" s="257" t="b">
        <f t="shared" si="9"/>
        <v>0</v>
      </c>
      <c r="S19" s="257" t="b">
        <f t="array" ref="S19">INDEX(C_WKNDVAL,WEEKDAY(K19,1))=1</f>
        <v>0</v>
      </c>
      <c r="W19" s="257">
        <v>3.0</v>
      </c>
      <c r="X19" s="257">
        <v>3.0</v>
      </c>
      <c r="Y19" s="261">
        <f>EOMONTH(P_ST_DT,W19-2)+1</f>
        <v>44256</v>
      </c>
      <c r="AA19" s="261">
        <f t="array" ref="AA19">IFERROR(INDEX($K$5:$K$735,MATCH(CONCATENATE(YEAR($Y19)," ",MONTH($Y19)," ",$X19," ",AA$3),C_KEY,0)),"")</f>
        <v>44270</v>
      </c>
      <c r="AB19" s="261">
        <f t="array" ref="AB19">IFERROR(INDEX($K$5:$K$735,MATCH(CONCATENATE(YEAR($Y19)," ",MONTH($Y19)," ",$X19," ",AB$3),C_KEY,0)),"")</f>
        <v>44271</v>
      </c>
      <c r="AC19" s="261">
        <f t="array" ref="AC19">IFERROR(INDEX($K$5:$K$735,MATCH(CONCATENATE(YEAR($Y19)," ",MONTH($Y19)," ",$X19," ",AC$3),C_KEY,0)),"")</f>
        <v>44272</v>
      </c>
      <c r="AD19" s="261">
        <f t="array" ref="AD19">IFERROR(INDEX($K$5:$K$735,MATCH(CONCATENATE(YEAR($Y19)," ",MONTH($Y19)," ",$X19," ",AD$3),C_KEY,0)),"")</f>
        <v>44273</v>
      </c>
      <c r="AE19" s="261">
        <f t="array" ref="AE19">IFERROR(INDEX($K$5:$K$735,MATCH(CONCATENATE(YEAR($Y19)," ",MONTH($Y19)," ",$X19," ",AE$3),C_KEY,0)),"")</f>
        <v>44274</v>
      </c>
      <c r="AF19" s="261">
        <f t="array" ref="AF19">IFERROR(INDEX($K$5:$K$735,MATCH(CONCATENATE(YEAR($Y19)," ",MONTH($Y19)," ",$X19," ",AF$3),C_KEY,0)),"")</f>
        <v>44275</v>
      </c>
      <c r="AG19" s="261">
        <f t="array" ref="AG19">IFERROR(INDEX($K$5:$K$735,MATCH(CONCATENATE(YEAR($Y19)," ",MONTH($Y19)," ",$X19," ",AG$3),C_KEY,0)),"")</f>
        <v>44276</v>
      </c>
      <c r="AJ19" s="257">
        <v>3.0</v>
      </c>
      <c r="AK19" s="257" t="str">
        <f>ARRAY_CONSTRAIN(ARRAYFORMULA(SMALL(IF(YEAR(T_HOLS[Holiday Date])&amp;" "&amp;MONTH(T_HOLS[Holiday Date])=YEAR(AK$3)&amp;" "&amp;MONTH(AK$3),ROW(T_HOLS[Holiday Date]),""),$AJ19)-ROW(T_HOLS[[#Headers],[Holiday Date]])), 1, 1)</f>
        <v>#ERROR!</v>
      </c>
      <c r="AL19" s="261" t="str">
        <f>IFERROR(INDEX(T_HOLS[Holiday Date],AK19),"")</f>
        <v>#ERROR!</v>
      </c>
      <c r="AM19" s="261" t="str">
        <f>IFERROR(INDEX(T_HOLS[Holiday Name],AK19),"")</f>
        <v>#ERROR!</v>
      </c>
      <c r="AN19" s="257" t="str">
        <f>ARRAY_CONSTRAIN(ARRAYFORMULA(SMALL(IF(YEAR(T_HOLS[Holiday Date])&amp;" "&amp;MONTH(T_HOLS[Holiday Date])=YEAR(AN$3)&amp;" "&amp;MONTH(AN$3),ROW(T_HOLS[Holiday Date]),""),$AJ19)-ROW(T_HOLS[[#Headers],[Holiday Date]])), 1, 1)</f>
        <v>#ERROR!</v>
      </c>
      <c r="AO19" s="261" t="str">
        <f>IFERROR(INDEX(T_HOLS[Holiday Date],AN19),"")</f>
        <v>#ERROR!</v>
      </c>
      <c r="AP19" s="261" t="str">
        <f>IFERROR(INDEX(T_HOLS[Holiday Name],AN19),"")</f>
        <v>#ERROR!</v>
      </c>
      <c r="AQ19" s="257" t="str">
        <f>ARRAY_CONSTRAIN(ARRAYFORMULA(SMALL(IF(YEAR(T_HOLS[Holiday Date])&amp;" "&amp;MONTH(T_HOLS[Holiday Date])=YEAR(AQ$3)&amp;" "&amp;MONTH(AQ$3),ROW(T_HOLS[Holiday Date]),""),$AJ19)-ROW(T_HOLS[[#Headers],[Holiday Date]])), 1, 1)</f>
        <v>#ERROR!</v>
      </c>
      <c r="AR19" s="261" t="str">
        <f>IFERROR(INDEX(T_HOLS[Holiday Date],AQ19),"")</f>
        <v>#ERROR!</v>
      </c>
      <c r="AS19" s="261" t="str">
        <f>IFERROR(INDEX(T_HOLS[Holiday Name],AQ19),"")</f>
        <v>#ERROR!</v>
      </c>
      <c r="AT19" s="257" t="str">
        <f>ARRAY_CONSTRAIN(ARRAYFORMULA(SMALL(IF(YEAR(T_HOLS[Holiday Date])&amp;" "&amp;MONTH(T_HOLS[Holiday Date])=YEAR(AT$3)&amp;" "&amp;MONTH(AT$3),ROW(T_HOLS[Holiday Date]),""),$AJ19)-ROW(T_HOLS[[#Headers],[Holiday Date]])), 1, 1)</f>
        <v>#ERROR!</v>
      </c>
      <c r="AU19" s="261" t="str">
        <f>IFERROR(INDEX(T_HOLS[Holiday Date],AT19),"")</f>
        <v>#ERROR!</v>
      </c>
      <c r="AV19" s="261" t="str">
        <f>IFERROR(INDEX(T_HOLS[Holiday Name],AT19),"")</f>
        <v>#ERROR!</v>
      </c>
      <c r="AW19" s="257" t="str">
        <f>ARRAY_CONSTRAIN(ARRAYFORMULA(SMALL(IF(YEAR(T_HOLS[Holiday Date])&amp;" "&amp;MONTH(T_HOLS[Holiday Date])=YEAR(AW$3)&amp;" "&amp;MONTH(AW$3),ROW(T_HOLS[Holiday Date]),""),$AJ19)-ROW(T_HOLS[[#Headers],[Holiday Date]])), 1, 1)</f>
        <v>#ERROR!</v>
      </c>
      <c r="AX19" s="261" t="str">
        <f>IFERROR(INDEX(T_HOLS[Holiday Date],AW19),"")</f>
        <v>#ERROR!</v>
      </c>
      <c r="AY19" s="261" t="str">
        <f>IFERROR(INDEX(T_HOLS[Holiday Name],AW19),"")</f>
        <v>#ERROR!</v>
      </c>
      <c r="AZ19" s="257" t="str">
        <f>ARRAY_CONSTRAIN(ARRAYFORMULA(SMALL(IF(YEAR(T_HOLS[Holiday Date])&amp;" "&amp;MONTH(T_HOLS[Holiday Date])=YEAR(AZ$3)&amp;" "&amp;MONTH(AZ$3),ROW(T_HOLS[Holiday Date]),""),$AJ19)-ROW(T_HOLS[[#Headers],[Holiday Date]])), 1, 1)</f>
        <v>#ERROR!</v>
      </c>
      <c r="BA19" s="261" t="str">
        <f>IFERROR(INDEX(T_HOLS[Holiday Date],AZ19),"")</f>
        <v>#ERROR!</v>
      </c>
      <c r="BB19" s="261" t="str">
        <f>IFERROR(INDEX(T_HOLS[Holiday Name],AZ19),"")</f>
        <v>#ERROR!</v>
      </c>
      <c r="BC19" s="257" t="str">
        <f>ARRAY_CONSTRAIN(ARRAYFORMULA(SMALL(IF(YEAR(T_HOLS[Holiday Date])&amp;" "&amp;MONTH(T_HOLS[Holiday Date])=YEAR(BC$3)&amp;" "&amp;MONTH(BC$3),ROW(T_HOLS[Holiday Date]),""),$AJ19)-ROW(T_HOLS[[#Headers],[Holiday Date]])), 1, 1)</f>
        <v>#ERROR!</v>
      </c>
      <c r="BD19" s="261" t="str">
        <f>IFERROR(INDEX(T_HOLS[Holiday Date],BC19),"")</f>
        <v>#ERROR!</v>
      </c>
      <c r="BE19" s="261" t="str">
        <f>IFERROR(INDEX(T_HOLS[Holiday Name],BC19),"")</f>
        <v>#ERROR!</v>
      </c>
      <c r="BF19" s="257" t="str">
        <f>ARRAY_CONSTRAIN(ARRAYFORMULA(SMALL(IF(YEAR(T_HOLS[Holiday Date])&amp;" "&amp;MONTH(T_HOLS[Holiday Date])=YEAR(BF$3)&amp;" "&amp;MONTH(BF$3),ROW(T_HOLS[Holiday Date]),""),$AJ19)-ROW(T_HOLS[[#Headers],[Holiday Date]])), 1, 1)</f>
        <v>#ERROR!</v>
      </c>
      <c r="BG19" s="261" t="str">
        <f>IFERROR(INDEX(T_HOLS[Holiday Date],BF19),"")</f>
        <v>#ERROR!</v>
      </c>
      <c r="BH19" s="261" t="str">
        <f>IFERROR(INDEX(T_HOLS[Holiday Name],BF19),"")</f>
        <v>#ERROR!</v>
      </c>
      <c r="BI19" s="257" t="str">
        <f>ARRAY_CONSTRAIN(ARRAYFORMULA(SMALL(IF(YEAR(T_HOLS[Holiday Date])&amp;" "&amp;MONTH(T_HOLS[Holiday Date])=YEAR(BI$3)&amp;" "&amp;MONTH(BI$3),ROW(T_HOLS[Holiday Date]),""),$AJ19)-ROW(T_HOLS[[#Headers],[Holiday Date]])), 1, 1)</f>
        <v>#ERROR!</v>
      </c>
      <c r="BJ19" s="261" t="str">
        <f>IFERROR(INDEX(T_HOLS[Holiday Date],BI19),"")</f>
        <v>#ERROR!</v>
      </c>
      <c r="BK19" s="261" t="str">
        <f>IFERROR(INDEX(T_HOLS[Holiday Name],BI19),"")</f>
        <v>#ERROR!</v>
      </c>
      <c r="BL19" s="257" t="str">
        <f>ARRAY_CONSTRAIN(ARRAYFORMULA(SMALL(IF(YEAR(T_HOLS[Holiday Date])&amp;" "&amp;MONTH(T_HOLS[Holiday Date])=YEAR(BL$3)&amp;" "&amp;MONTH(BL$3),ROW(T_HOLS[Holiday Date]),""),$AJ19)-ROW(T_HOLS[[#Headers],[Holiday Date]])), 1, 1)</f>
        <v>#ERROR!</v>
      </c>
      <c r="BM19" s="261" t="str">
        <f>IFERROR(INDEX(T_HOLS[Holiday Date],BL19),"")</f>
        <v>#ERROR!</v>
      </c>
      <c r="BN19" s="261" t="str">
        <f>IFERROR(INDEX(T_HOLS[Holiday Name],BL19),"")</f>
        <v>#ERROR!</v>
      </c>
      <c r="BO19" s="257" t="str">
        <f>ARRAY_CONSTRAIN(ARRAYFORMULA(SMALL(IF(YEAR(T_HOLS[Holiday Date])&amp;" "&amp;MONTH(T_HOLS[Holiday Date])=YEAR(BO$3)&amp;" "&amp;MONTH(BO$3),ROW(T_HOLS[Holiday Date]),""),$AJ19)-ROW(T_HOLS[[#Headers],[Holiday Date]])), 1, 1)</f>
        <v>#ERROR!</v>
      </c>
      <c r="BP19" s="261" t="str">
        <f>IFERROR(INDEX(T_HOLS[Holiday Date],BO19),"")</f>
        <v>#ERROR!</v>
      </c>
      <c r="BQ19" s="261" t="str">
        <f>IFERROR(INDEX(T_HOLS[Holiday Name],BO19),"")</f>
        <v>#ERROR!</v>
      </c>
      <c r="BR19" s="257" t="str">
        <f>ARRAY_CONSTRAIN(ARRAYFORMULA(SMALL(IF(YEAR(T_HOLS[Holiday Date])&amp;" "&amp;MONTH(T_HOLS[Holiday Date])=YEAR(BR$3)&amp;" "&amp;MONTH(BR$3),ROW(T_HOLS[Holiday Date]),""),$AJ19)-ROW(T_HOLS[[#Headers],[Holiday Date]])), 1, 1)</f>
        <v>#ERROR!</v>
      </c>
      <c r="BS19" s="261" t="str">
        <f>IFERROR(INDEX(T_HOLS[Holiday Date],BR19),"")</f>
        <v>#ERROR!</v>
      </c>
      <c r="BT19" s="261" t="str">
        <f>IFERROR(INDEX(T_HOLS[Holiday Name],BR19),"")</f>
        <v>#ERROR!</v>
      </c>
      <c r="BW19" s="257">
        <v>3.0</v>
      </c>
      <c r="BX19" s="22" t="str">
        <f>ARRAY_CONSTRAIN(ARRAYFORMULA(IFERROR(INDEX(T_HOLS[Holiday Name],SMALL(IF(T_HOLS[Holiday Date]=BX$3,ROW(T_HOLS[Holiday Date]),""),$BW19)-ROW(T_HOLS[[#Headers],[Holiday Date]])),"")), 1, 1)</f>
        <v>#ERROR!</v>
      </c>
      <c r="BY19" s="22" t="str">
        <f>ARRAY_CONSTRAIN(ARRAYFORMULA(IFERROR(INDEX(T_HOLS[Holiday Name],SMALL(IF(T_HOLS[Holiday Date]=BY$3,ROW(T_HOLS[Holiday Date]),""),$BW19)-ROW(T_HOLS[[#Headers],[Holiday Date]])),"")), 1, 1)</f>
        <v>#ERROR!</v>
      </c>
      <c r="BZ19" s="22" t="str">
        <f>ARRAY_CONSTRAIN(ARRAYFORMULA(IFERROR(INDEX(T_HOLS[Holiday Name],SMALL(IF(T_HOLS[Holiday Date]=BZ$3,ROW(T_HOLS[Holiday Date]),""),$BW19)-ROW(T_HOLS[[#Headers],[Holiday Date]])),"")), 1, 1)</f>
        <v>#ERROR!</v>
      </c>
      <c r="CA19" s="22" t="str">
        <f>ARRAY_CONSTRAIN(ARRAYFORMULA(IFERROR(INDEX(T_HOLS[Holiday Name],SMALL(IF(T_HOLS[Holiday Date]=CA$3,ROW(T_HOLS[Holiday Date]),""),$BW19)-ROW(T_HOLS[[#Headers],[Holiday Date]])),"")), 1, 1)</f>
        <v>#ERROR!</v>
      </c>
      <c r="CB19" s="22" t="str">
        <f>ARRAY_CONSTRAIN(ARRAYFORMULA(IFERROR(INDEX(T_HOLS[Holiday Name],SMALL(IF(T_HOLS[Holiday Date]=CB$3,ROW(T_HOLS[Holiday Date]),""),$BW19)-ROW(T_HOLS[[#Headers],[Holiday Date]])),"")), 1, 1)</f>
        <v>#ERROR!</v>
      </c>
      <c r="CC19" s="22" t="str">
        <f>ARRAY_CONSTRAIN(ARRAYFORMULA(IFERROR(INDEX(T_HOLS[Holiday Name],SMALL(IF(T_HOLS[Holiday Date]=CC$3,ROW(T_HOLS[Holiday Date]),""),$BW19)-ROW(T_HOLS[[#Headers],[Holiday Date]])),"")), 1, 1)</f>
        <v>#ERROR!</v>
      </c>
      <c r="CD19" s="22" t="str">
        <f>ARRAY_CONSTRAIN(ARRAYFORMULA(IFERROR(INDEX(T_HOLS[Holiday Name],SMALL(IF(T_HOLS[Holiday Date]=CD$3,ROW(T_HOLS[Holiday Date]),""),$BW19)-ROW(T_HOLS[[#Headers],[Holiday Date]])),"")), 1, 1)</f>
        <v>#ERROR!</v>
      </c>
      <c r="CF19" s="257">
        <v>15.0</v>
      </c>
      <c r="CG19" s="257" t="str">
        <f>ARRAY_CONSTRAIN(ARRAYFORMULA(IFERROR(INDEX(T_EVENTS[Event Name],SMALL(IF(T_EVENTS[Event Date]=CG$3,ROW(T_EVENTS[Event Date]),""),$CF19)-ROW(T_EVENTS[[#Headers],[Event Date]])),"")), 1, 1)</f>
        <v>#ERROR!</v>
      </c>
      <c r="CI19" s="257" t="str">
        <f>ARRAY_CONSTRAIN(ARRAYFORMULA(IFERROR(INDEX(T_HOLS[Holiday Name],SMALL(IF(T_HOLS[Holiday Date]=$CG$3,ROW(T_HOLS[Holiday Date]),""),$CF19)-ROW(T_HOLS[[#Headers],[Holiday Date]])),"")), 1, 1)</f>
        <v>#ERROR!</v>
      </c>
    </row>
    <row r="20">
      <c r="A20" s="283">
        <f t="shared" ref="A20:A30" si="11">EOMONTH(A19,0)+1</f>
        <v>44228</v>
      </c>
      <c r="B20" s="257" t="str">
        <f t="array" ref="B20">INDEX(L_MTHNM,MATCH(MONTH(A20),$B$5:$B$16,0))</f>
        <v>FEBRUARY</v>
      </c>
      <c r="K20" s="274">
        <f t="shared" si="10"/>
        <v>44212</v>
      </c>
      <c r="L20" s="23" t="str">
        <f t="shared" si="5"/>
        <v/>
      </c>
      <c r="M20" s="257">
        <f>WEEKNUM(K20,I_STARTDAYINDEX)</f>
        <v>3</v>
      </c>
      <c r="N20" s="257">
        <f>WEEKNUM(EOMONTH(K20,-1)+1,I_STARTDAYINDEX)</f>
        <v>1</v>
      </c>
      <c r="O20" s="257">
        <f t="shared" si="6"/>
        <v>3</v>
      </c>
      <c r="P20" s="257" t="str">
        <f t="shared" si="7"/>
        <v>2021 1 3 6</v>
      </c>
      <c r="Q20" s="257" t="b">
        <f t="shared" si="8"/>
        <v>0</v>
      </c>
      <c r="R20" s="257" t="b">
        <f t="shared" si="9"/>
        <v>0</v>
      </c>
      <c r="S20" s="257" t="b">
        <f t="array" ref="S20">INDEX(C_WKNDVAL,WEEKDAY(K20,1))=1</f>
        <v>1</v>
      </c>
      <c r="W20" s="257">
        <v>3.0</v>
      </c>
      <c r="X20" s="257">
        <v>4.0</v>
      </c>
      <c r="Y20" s="261">
        <f>EOMONTH(P_ST_DT,W20-2)+1</f>
        <v>44256</v>
      </c>
      <c r="AA20" s="261">
        <f t="array" ref="AA20">IFERROR(INDEX($K$5:$K$735,MATCH(CONCATENATE(YEAR($Y20)," ",MONTH($Y20)," ",$X20," ",AA$3),C_KEY,0)),"")</f>
        <v>44277</v>
      </c>
      <c r="AB20" s="261">
        <f t="array" ref="AB20">IFERROR(INDEX($K$5:$K$735,MATCH(CONCATENATE(YEAR($Y20)," ",MONTH($Y20)," ",$X20," ",AB$3),C_KEY,0)),"")</f>
        <v>44278</v>
      </c>
      <c r="AC20" s="261">
        <f t="array" ref="AC20">IFERROR(INDEX($K$5:$K$735,MATCH(CONCATENATE(YEAR($Y20)," ",MONTH($Y20)," ",$X20," ",AC$3),C_KEY,0)),"")</f>
        <v>44279</v>
      </c>
      <c r="AD20" s="261">
        <f t="array" ref="AD20">IFERROR(INDEX($K$5:$K$735,MATCH(CONCATENATE(YEAR($Y20)," ",MONTH($Y20)," ",$X20," ",AD$3),C_KEY,0)),"")</f>
        <v>44280</v>
      </c>
      <c r="AE20" s="261">
        <f t="array" ref="AE20">IFERROR(INDEX($K$5:$K$735,MATCH(CONCATENATE(YEAR($Y20)," ",MONTH($Y20)," ",$X20," ",AE$3),C_KEY,0)),"")</f>
        <v>44281</v>
      </c>
      <c r="AF20" s="261">
        <f t="array" ref="AF20">IFERROR(INDEX($K$5:$K$735,MATCH(CONCATENATE(YEAR($Y20)," ",MONTH($Y20)," ",$X20," ",AF$3),C_KEY,0)),"")</f>
        <v>44282</v>
      </c>
      <c r="AG20" s="261">
        <f t="array" ref="AG20">IFERROR(INDEX($K$5:$K$735,MATCH(CONCATENATE(YEAR($Y20)," ",MONTH($Y20)," ",$X20," ",AG$3),C_KEY,0)),"")</f>
        <v>44283</v>
      </c>
      <c r="AJ20" s="257">
        <v>4.0</v>
      </c>
      <c r="AK20" s="257" t="str">
        <f>ARRAY_CONSTRAIN(ARRAYFORMULA(SMALL(IF(YEAR(T_HOLS[Holiday Date])&amp;" "&amp;MONTH(T_HOLS[Holiday Date])=YEAR(AK$3)&amp;" "&amp;MONTH(AK$3),ROW(T_HOLS[Holiday Date]),""),$AJ20)-ROW(T_HOLS[[#Headers],[Holiday Date]])), 1, 1)</f>
        <v>#ERROR!</v>
      </c>
      <c r="AL20" s="261" t="str">
        <f>IFERROR(INDEX(T_HOLS[Holiday Date],AK20),"")</f>
        <v>#ERROR!</v>
      </c>
      <c r="AM20" s="261" t="str">
        <f>IFERROR(INDEX(T_HOLS[Holiday Name],AK20),"")</f>
        <v>#ERROR!</v>
      </c>
      <c r="AN20" s="257" t="str">
        <f>ARRAY_CONSTRAIN(ARRAYFORMULA(SMALL(IF(YEAR(T_HOLS[Holiday Date])&amp;" "&amp;MONTH(T_HOLS[Holiday Date])=YEAR(AN$3)&amp;" "&amp;MONTH(AN$3),ROW(T_HOLS[Holiday Date]),""),$AJ20)-ROW(T_HOLS[[#Headers],[Holiday Date]])), 1, 1)</f>
        <v>#ERROR!</v>
      </c>
      <c r="AO20" s="261" t="str">
        <f>IFERROR(INDEX(T_HOLS[Holiday Date],AN20),"")</f>
        <v>#ERROR!</v>
      </c>
      <c r="AP20" s="261" t="str">
        <f>IFERROR(INDEX(T_HOLS[Holiday Name],AN20),"")</f>
        <v>#ERROR!</v>
      </c>
      <c r="AQ20" s="257" t="str">
        <f>ARRAY_CONSTRAIN(ARRAYFORMULA(SMALL(IF(YEAR(T_HOLS[Holiday Date])&amp;" "&amp;MONTH(T_HOLS[Holiday Date])=YEAR(AQ$3)&amp;" "&amp;MONTH(AQ$3),ROW(T_HOLS[Holiday Date]),""),$AJ20)-ROW(T_HOLS[[#Headers],[Holiday Date]])), 1, 1)</f>
        <v>#ERROR!</v>
      </c>
      <c r="AR20" s="261" t="str">
        <f>IFERROR(INDEX(T_HOLS[Holiday Date],AQ20),"")</f>
        <v>#ERROR!</v>
      </c>
      <c r="AS20" s="261" t="str">
        <f>IFERROR(INDEX(T_HOLS[Holiday Name],AQ20),"")</f>
        <v>#ERROR!</v>
      </c>
      <c r="AT20" s="257" t="str">
        <f>ARRAY_CONSTRAIN(ARRAYFORMULA(SMALL(IF(YEAR(T_HOLS[Holiday Date])&amp;" "&amp;MONTH(T_HOLS[Holiday Date])=YEAR(AT$3)&amp;" "&amp;MONTH(AT$3),ROW(T_HOLS[Holiday Date]),""),$AJ20)-ROW(T_HOLS[[#Headers],[Holiday Date]])), 1, 1)</f>
        <v>#ERROR!</v>
      </c>
      <c r="AU20" s="261" t="str">
        <f>IFERROR(INDEX(T_HOLS[Holiday Date],AT20),"")</f>
        <v>#ERROR!</v>
      </c>
      <c r="AV20" s="261" t="str">
        <f>IFERROR(INDEX(T_HOLS[Holiday Name],AT20),"")</f>
        <v>#ERROR!</v>
      </c>
      <c r="AW20" s="257" t="str">
        <f>ARRAY_CONSTRAIN(ARRAYFORMULA(SMALL(IF(YEAR(T_HOLS[Holiday Date])&amp;" "&amp;MONTH(T_HOLS[Holiday Date])=YEAR(AW$3)&amp;" "&amp;MONTH(AW$3),ROW(T_HOLS[Holiday Date]),""),$AJ20)-ROW(T_HOLS[[#Headers],[Holiday Date]])), 1, 1)</f>
        <v>#ERROR!</v>
      </c>
      <c r="AX20" s="261" t="str">
        <f>IFERROR(INDEX(T_HOLS[Holiday Date],AW20),"")</f>
        <v>#ERROR!</v>
      </c>
      <c r="AY20" s="261" t="str">
        <f>IFERROR(INDEX(T_HOLS[Holiday Name],AW20),"")</f>
        <v>#ERROR!</v>
      </c>
      <c r="AZ20" s="257" t="str">
        <f>ARRAY_CONSTRAIN(ARRAYFORMULA(SMALL(IF(YEAR(T_HOLS[Holiday Date])&amp;" "&amp;MONTH(T_HOLS[Holiday Date])=YEAR(AZ$3)&amp;" "&amp;MONTH(AZ$3),ROW(T_HOLS[Holiday Date]),""),$AJ20)-ROW(T_HOLS[[#Headers],[Holiday Date]])), 1, 1)</f>
        <v>#ERROR!</v>
      </c>
      <c r="BA20" s="261" t="str">
        <f>IFERROR(INDEX(T_HOLS[Holiday Date],AZ20),"")</f>
        <v>#ERROR!</v>
      </c>
      <c r="BB20" s="261" t="str">
        <f>IFERROR(INDEX(T_HOLS[Holiday Name],AZ20),"")</f>
        <v>#ERROR!</v>
      </c>
      <c r="BC20" s="257" t="str">
        <f>ARRAY_CONSTRAIN(ARRAYFORMULA(SMALL(IF(YEAR(T_HOLS[Holiday Date])&amp;" "&amp;MONTH(T_HOLS[Holiday Date])=YEAR(BC$3)&amp;" "&amp;MONTH(BC$3),ROW(T_HOLS[Holiday Date]),""),$AJ20)-ROW(T_HOLS[[#Headers],[Holiday Date]])), 1, 1)</f>
        <v>#ERROR!</v>
      </c>
      <c r="BD20" s="261" t="str">
        <f>IFERROR(INDEX(T_HOLS[Holiday Date],BC20),"")</f>
        <v>#ERROR!</v>
      </c>
      <c r="BE20" s="261" t="str">
        <f>IFERROR(INDEX(T_HOLS[Holiday Name],BC20),"")</f>
        <v>#ERROR!</v>
      </c>
      <c r="BF20" s="257" t="str">
        <f>ARRAY_CONSTRAIN(ARRAYFORMULA(SMALL(IF(YEAR(T_HOLS[Holiday Date])&amp;" "&amp;MONTH(T_HOLS[Holiday Date])=YEAR(BF$3)&amp;" "&amp;MONTH(BF$3),ROW(T_HOLS[Holiday Date]),""),$AJ20)-ROW(T_HOLS[[#Headers],[Holiday Date]])), 1, 1)</f>
        <v>#ERROR!</v>
      </c>
      <c r="BG20" s="261" t="str">
        <f>IFERROR(INDEX(T_HOLS[Holiday Date],BF20),"")</f>
        <v>#ERROR!</v>
      </c>
      <c r="BH20" s="261" t="str">
        <f>IFERROR(INDEX(T_HOLS[Holiday Name],BF20),"")</f>
        <v>#ERROR!</v>
      </c>
      <c r="BI20" s="257" t="str">
        <f>ARRAY_CONSTRAIN(ARRAYFORMULA(SMALL(IF(YEAR(T_HOLS[Holiday Date])&amp;" "&amp;MONTH(T_HOLS[Holiday Date])=YEAR(BI$3)&amp;" "&amp;MONTH(BI$3),ROW(T_HOLS[Holiday Date]),""),$AJ20)-ROW(T_HOLS[[#Headers],[Holiday Date]])), 1, 1)</f>
        <v>#ERROR!</v>
      </c>
      <c r="BJ20" s="261" t="str">
        <f>IFERROR(INDEX(T_HOLS[Holiday Date],BI20),"")</f>
        <v>#ERROR!</v>
      </c>
      <c r="BK20" s="261" t="str">
        <f>IFERROR(INDEX(T_HOLS[Holiday Name],BI20),"")</f>
        <v>#ERROR!</v>
      </c>
      <c r="BL20" s="257" t="str">
        <f>ARRAY_CONSTRAIN(ARRAYFORMULA(SMALL(IF(YEAR(T_HOLS[Holiday Date])&amp;" "&amp;MONTH(T_HOLS[Holiday Date])=YEAR(BL$3)&amp;" "&amp;MONTH(BL$3),ROW(T_HOLS[Holiday Date]),""),$AJ20)-ROW(T_HOLS[[#Headers],[Holiday Date]])), 1, 1)</f>
        <v>#ERROR!</v>
      </c>
      <c r="BM20" s="261" t="str">
        <f>IFERROR(INDEX(T_HOLS[Holiday Date],BL20),"")</f>
        <v>#ERROR!</v>
      </c>
      <c r="BN20" s="261" t="str">
        <f>IFERROR(INDEX(T_HOLS[Holiday Name],BL20),"")</f>
        <v>#ERROR!</v>
      </c>
      <c r="BO20" s="257" t="str">
        <f>ARRAY_CONSTRAIN(ARRAYFORMULA(SMALL(IF(YEAR(T_HOLS[Holiday Date])&amp;" "&amp;MONTH(T_HOLS[Holiday Date])=YEAR(BO$3)&amp;" "&amp;MONTH(BO$3),ROW(T_HOLS[Holiday Date]),""),$AJ20)-ROW(T_HOLS[[#Headers],[Holiday Date]])), 1, 1)</f>
        <v>#ERROR!</v>
      </c>
      <c r="BP20" s="261" t="str">
        <f>IFERROR(INDEX(T_HOLS[Holiday Date],BO20),"")</f>
        <v>#ERROR!</v>
      </c>
      <c r="BQ20" s="261" t="str">
        <f>IFERROR(INDEX(T_HOLS[Holiday Name],BO20),"")</f>
        <v>#ERROR!</v>
      </c>
      <c r="BR20" s="257" t="str">
        <f>ARRAY_CONSTRAIN(ARRAYFORMULA(SMALL(IF(YEAR(T_HOLS[Holiday Date])&amp;" "&amp;MONTH(T_HOLS[Holiday Date])=YEAR(BR$3)&amp;" "&amp;MONTH(BR$3),ROW(T_HOLS[Holiday Date]),""),$AJ20)-ROW(T_HOLS[[#Headers],[Holiday Date]])), 1, 1)</f>
        <v>#ERROR!</v>
      </c>
      <c r="BS20" s="261" t="str">
        <f>IFERROR(INDEX(T_HOLS[Holiday Date],BR20),"")</f>
        <v>#ERROR!</v>
      </c>
      <c r="BT20" s="261" t="str">
        <f>IFERROR(INDEX(T_HOLS[Holiday Name],BR20),"")</f>
        <v>#ERROR!</v>
      </c>
      <c r="BW20" s="257">
        <v>4.0</v>
      </c>
      <c r="BX20" s="22" t="str">
        <f>ARRAY_CONSTRAIN(ARRAYFORMULA(IFERROR(INDEX(T_HOLS[Holiday Name],SMALL(IF(T_HOLS[Holiday Date]=BX$3,ROW(T_HOLS[Holiday Date]),""),$BW20)-ROW(T_HOLS[[#Headers],[Holiday Date]])),"")), 1, 1)</f>
        <v>#ERROR!</v>
      </c>
      <c r="BY20" s="22" t="str">
        <f>ARRAY_CONSTRAIN(ARRAYFORMULA(IFERROR(INDEX(T_HOLS[Holiday Name],SMALL(IF(T_HOLS[Holiday Date]=BY$3,ROW(T_HOLS[Holiday Date]),""),$BW20)-ROW(T_HOLS[[#Headers],[Holiday Date]])),"")), 1, 1)</f>
        <v>#ERROR!</v>
      </c>
      <c r="BZ20" s="22" t="str">
        <f>ARRAY_CONSTRAIN(ARRAYFORMULA(IFERROR(INDEX(T_HOLS[Holiday Name],SMALL(IF(T_HOLS[Holiday Date]=BZ$3,ROW(T_HOLS[Holiday Date]),""),$BW20)-ROW(T_HOLS[[#Headers],[Holiday Date]])),"")), 1, 1)</f>
        <v>#ERROR!</v>
      </c>
      <c r="CA20" s="22" t="str">
        <f>ARRAY_CONSTRAIN(ARRAYFORMULA(IFERROR(INDEX(T_HOLS[Holiday Name],SMALL(IF(T_HOLS[Holiday Date]=CA$3,ROW(T_HOLS[Holiday Date]),""),$BW20)-ROW(T_HOLS[[#Headers],[Holiday Date]])),"")), 1, 1)</f>
        <v>#ERROR!</v>
      </c>
      <c r="CB20" s="22" t="str">
        <f>ARRAY_CONSTRAIN(ARRAYFORMULA(IFERROR(INDEX(T_HOLS[Holiday Name],SMALL(IF(T_HOLS[Holiday Date]=CB$3,ROW(T_HOLS[Holiday Date]),""),$BW20)-ROW(T_HOLS[[#Headers],[Holiday Date]])),"")), 1, 1)</f>
        <v>#ERROR!</v>
      </c>
      <c r="CC20" s="22" t="str">
        <f>ARRAY_CONSTRAIN(ARRAYFORMULA(IFERROR(INDEX(T_HOLS[Holiday Name],SMALL(IF(T_HOLS[Holiday Date]=CC$3,ROW(T_HOLS[Holiday Date]),""),$BW20)-ROW(T_HOLS[[#Headers],[Holiday Date]])),"")), 1, 1)</f>
        <v>#ERROR!</v>
      </c>
      <c r="CD20" s="22" t="str">
        <f>ARRAY_CONSTRAIN(ARRAYFORMULA(IFERROR(INDEX(T_HOLS[Holiday Name],SMALL(IF(T_HOLS[Holiday Date]=CD$3,ROW(T_HOLS[Holiday Date]),""),$BW20)-ROW(T_HOLS[[#Headers],[Holiday Date]])),"")), 1, 1)</f>
        <v>#ERROR!</v>
      </c>
      <c r="CF20" s="257">
        <v>16.0</v>
      </c>
      <c r="CG20" s="257" t="str">
        <f>ARRAY_CONSTRAIN(ARRAYFORMULA(IFERROR(INDEX(T_EVENTS[Event Name],SMALL(IF(T_EVENTS[Event Date]=CG$3,ROW(T_EVENTS[Event Date]),""),$CF20)-ROW(T_EVENTS[[#Headers],[Event Date]])),"")), 1, 1)</f>
        <v>#ERROR!</v>
      </c>
      <c r="CI20" s="257" t="str">
        <f>ARRAY_CONSTRAIN(ARRAYFORMULA(IFERROR(INDEX(T_HOLS[Holiday Name],SMALL(IF(T_HOLS[Holiday Date]=$CG$3,ROW(T_HOLS[Holiday Date]),""),$CF20)-ROW(T_HOLS[[#Headers],[Holiday Date]])),"")), 1, 1)</f>
        <v>#ERROR!</v>
      </c>
    </row>
    <row r="21" ht="15.75" customHeight="1">
      <c r="A21" s="283">
        <f t="shared" si="11"/>
        <v>44256</v>
      </c>
      <c r="B21" s="257" t="str">
        <f t="array" ref="B21">INDEX(L_MTHNM,MATCH(MONTH(A21),$B$5:$B$16,0))</f>
        <v>MARCH</v>
      </c>
      <c r="K21" s="274">
        <f t="shared" si="10"/>
        <v>44213</v>
      </c>
      <c r="L21" s="23" t="str">
        <f t="shared" si="5"/>
        <v/>
      </c>
      <c r="M21" s="257">
        <f>WEEKNUM(K21,I_STARTDAYINDEX)</f>
        <v>3</v>
      </c>
      <c r="N21" s="257">
        <f>WEEKNUM(EOMONTH(K21,-1)+1,I_STARTDAYINDEX)</f>
        <v>1</v>
      </c>
      <c r="O21" s="257">
        <f t="shared" si="6"/>
        <v>3</v>
      </c>
      <c r="P21" s="257" t="str">
        <f t="shared" si="7"/>
        <v>2021 1 3 7</v>
      </c>
      <c r="Q21" s="257" t="b">
        <f t="shared" si="8"/>
        <v>0</v>
      </c>
      <c r="R21" s="257" t="b">
        <f t="shared" si="9"/>
        <v>0</v>
      </c>
      <c r="S21" s="257" t="b">
        <f t="array" ref="S21">INDEX(C_WKNDVAL,WEEKDAY(K21,1))=1</f>
        <v>1</v>
      </c>
      <c r="W21" s="257">
        <v>3.0</v>
      </c>
      <c r="X21" s="257">
        <v>5.0</v>
      </c>
      <c r="Y21" s="261">
        <f>EOMONTH(P_ST_DT,W21-2)+1</f>
        <v>44256</v>
      </c>
      <c r="AA21" s="261">
        <f t="array" ref="AA21">IFERROR(INDEX($K$5:$K$735,MATCH(CONCATENATE(YEAR($Y21)," ",MONTH($Y21)," ",$X21," ",AA$3),C_KEY,0)),"")</f>
        <v>44284</v>
      </c>
      <c r="AB21" s="261">
        <f t="array" ref="AB21">IFERROR(INDEX($K$5:$K$735,MATCH(CONCATENATE(YEAR($Y21)," ",MONTH($Y21)," ",$X21," ",AB$3),C_KEY,0)),"")</f>
        <v>44285</v>
      </c>
      <c r="AC21" s="261">
        <f t="array" ref="AC21">IFERROR(INDEX($K$5:$K$735,MATCH(CONCATENATE(YEAR($Y21)," ",MONTH($Y21)," ",$X21," ",AC$3),C_KEY,0)),"")</f>
        <v>44286</v>
      </c>
      <c r="AD21" s="261" t="str">
        <f t="array" ref="AD21">IFERROR(INDEX($K$5:$K$735,MATCH(CONCATENATE(YEAR($Y21)," ",MONTH($Y21)," ",$X21," ",AD$3),C_KEY,0)),"")</f>
        <v/>
      </c>
      <c r="AE21" s="261" t="str">
        <f t="array" ref="AE21">IFERROR(INDEX($K$5:$K$735,MATCH(CONCATENATE(YEAR($Y21)," ",MONTH($Y21)," ",$X21," ",AE$3),C_KEY,0)),"")</f>
        <v/>
      </c>
      <c r="AF21" s="261" t="str">
        <f t="array" ref="AF21">IFERROR(INDEX($K$5:$K$735,MATCH(CONCATENATE(YEAR($Y21)," ",MONTH($Y21)," ",$X21," ",AF$3),C_KEY,0)),"")</f>
        <v/>
      </c>
      <c r="AG21" s="261" t="str">
        <f t="array" ref="AG21">IFERROR(INDEX($K$5:$K$735,MATCH(CONCATENATE(YEAR($Y21)," ",MONTH($Y21)," ",$X21," ",AG$3),C_KEY,0)),"")</f>
        <v/>
      </c>
      <c r="AJ21" s="257">
        <v>5.0</v>
      </c>
      <c r="AK21" s="257" t="str">
        <f>ARRAY_CONSTRAIN(ARRAYFORMULA(SMALL(IF(YEAR(T_HOLS[Holiday Date])&amp;" "&amp;MONTH(T_HOLS[Holiday Date])=YEAR(AK$3)&amp;" "&amp;MONTH(AK$3),ROW(T_HOLS[Holiday Date]),""),$AJ21)-ROW(T_HOLS[[#Headers],[Holiday Date]])), 1, 1)</f>
        <v>#ERROR!</v>
      </c>
      <c r="AL21" s="261" t="str">
        <f>IFERROR(INDEX(T_HOLS[Holiday Date],AK21),"")</f>
        <v>#ERROR!</v>
      </c>
      <c r="AM21" s="261" t="str">
        <f>IFERROR(INDEX(T_HOLS[Holiday Name],AK21),"")</f>
        <v>#ERROR!</v>
      </c>
      <c r="AN21" s="257" t="str">
        <f>ARRAY_CONSTRAIN(ARRAYFORMULA(SMALL(IF(YEAR(T_HOLS[Holiday Date])&amp;" "&amp;MONTH(T_HOLS[Holiday Date])=YEAR(AN$3)&amp;" "&amp;MONTH(AN$3),ROW(T_HOLS[Holiday Date]),""),$AJ21)-ROW(T_HOLS[[#Headers],[Holiday Date]])), 1, 1)</f>
        <v>#ERROR!</v>
      </c>
      <c r="AO21" s="261" t="str">
        <f>IFERROR(INDEX(T_HOLS[Holiday Date],AN21),"")</f>
        <v>#ERROR!</v>
      </c>
      <c r="AP21" s="261" t="str">
        <f>IFERROR(INDEX(T_HOLS[Holiday Name],AN21),"")</f>
        <v>#ERROR!</v>
      </c>
      <c r="AQ21" s="257" t="str">
        <f>ARRAY_CONSTRAIN(ARRAYFORMULA(SMALL(IF(YEAR(T_HOLS[Holiday Date])&amp;" "&amp;MONTH(T_HOLS[Holiday Date])=YEAR(AQ$3)&amp;" "&amp;MONTH(AQ$3),ROW(T_HOLS[Holiday Date]),""),$AJ21)-ROW(T_HOLS[[#Headers],[Holiday Date]])), 1, 1)</f>
        <v>#ERROR!</v>
      </c>
      <c r="AR21" s="261" t="str">
        <f>IFERROR(INDEX(T_HOLS[Holiday Date],AQ21),"")</f>
        <v>#ERROR!</v>
      </c>
      <c r="AS21" s="261" t="str">
        <f>IFERROR(INDEX(T_HOLS[Holiday Name],AQ21),"")</f>
        <v>#ERROR!</v>
      </c>
      <c r="AT21" s="257" t="str">
        <f>ARRAY_CONSTRAIN(ARRAYFORMULA(SMALL(IF(YEAR(T_HOLS[Holiday Date])&amp;" "&amp;MONTH(T_HOLS[Holiday Date])=YEAR(AT$3)&amp;" "&amp;MONTH(AT$3),ROW(T_HOLS[Holiday Date]),""),$AJ21)-ROW(T_HOLS[[#Headers],[Holiday Date]])), 1, 1)</f>
        <v>#ERROR!</v>
      </c>
      <c r="AU21" s="261" t="str">
        <f>IFERROR(INDEX(T_HOLS[Holiday Date],AT21),"")</f>
        <v>#ERROR!</v>
      </c>
      <c r="AV21" s="261" t="str">
        <f>IFERROR(INDEX(T_HOLS[Holiday Name],AT21),"")</f>
        <v>#ERROR!</v>
      </c>
      <c r="AW21" s="257" t="str">
        <f>ARRAY_CONSTRAIN(ARRAYFORMULA(SMALL(IF(YEAR(T_HOLS[Holiday Date])&amp;" "&amp;MONTH(T_HOLS[Holiday Date])=YEAR(AW$3)&amp;" "&amp;MONTH(AW$3),ROW(T_HOLS[Holiday Date]),""),$AJ21)-ROW(T_HOLS[[#Headers],[Holiday Date]])), 1, 1)</f>
        <v>#ERROR!</v>
      </c>
      <c r="AX21" s="261" t="str">
        <f>IFERROR(INDEX(T_HOLS[Holiday Date],AW21),"")</f>
        <v>#ERROR!</v>
      </c>
      <c r="AY21" s="261" t="str">
        <f>IFERROR(INDEX(T_HOLS[Holiday Name],AW21),"")</f>
        <v>#ERROR!</v>
      </c>
      <c r="AZ21" s="257" t="str">
        <f>ARRAY_CONSTRAIN(ARRAYFORMULA(SMALL(IF(YEAR(T_HOLS[Holiday Date])&amp;" "&amp;MONTH(T_HOLS[Holiday Date])=YEAR(AZ$3)&amp;" "&amp;MONTH(AZ$3),ROW(T_HOLS[Holiday Date]),""),$AJ21)-ROW(T_HOLS[[#Headers],[Holiday Date]])), 1, 1)</f>
        <v>#ERROR!</v>
      </c>
      <c r="BA21" s="261" t="str">
        <f>IFERROR(INDEX(T_HOLS[Holiday Date],AZ21),"")</f>
        <v>#ERROR!</v>
      </c>
      <c r="BB21" s="261" t="str">
        <f>IFERROR(INDEX(T_HOLS[Holiday Name],AZ21),"")</f>
        <v>#ERROR!</v>
      </c>
      <c r="BC21" s="257" t="str">
        <f>ARRAY_CONSTRAIN(ARRAYFORMULA(SMALL(IF(YEAR(T_HOLS[Holiday Date])&amp;" "&amp;MONTH(T_HOLS[Holiday Date])=YEAR(BC$3)&amp;" "&amp;MONTH(BC$3),ROW(T_HOLS[Holiday Date]),""),$AJ21)-ROW(T_HOLS[[#Headers],[Holiday Date]])), 1, 1)</f>
        <v>#ERROR!</v>
      </c>
      <c r="BD21" s="261" t="str">
        <f>IFERROR(INDEX(T_HOLS[Holiday Date],BC21),"")</f>
        <v>#ERROR!</v>
      </c>
      <c r="BE21" s="261" t="str">
        <f>IFERROR(INDEX(T_HOLS[Holiday Name],BC21),"")</f>
        <v>#ERROR!</v>
      </c>
      <c r="BF21" s="257" t="str">
        <f>ARRAY_CONSTRAIN(ARRAYFORMULA(SMALL(IF(YEAR(T_HOLS[Holiday Date])&amp;" "&amp;MONTH(T_HOLS[Holiday Date])=YEAR(BF$3)&amp;" "&amp;MONTH(BF$3),ROW(T_HOLS[Holiday Date]),""),$AJ21)-ROW(T_HOLS[[#Headers],[Holiday Date]])), 1, 1)</f>
        <v>#ERROR!</v>
      </c>
      <c r="BG21" s="261" t="str">
        <f>IFERROR(INDEX(T_HOLS[Holiday Date],BF21),"")</f>
        <v>#ERROR!</v>
      </c>
      <c r="BH21" s="261" t="str">
        <f>IFERROR(INDEX(T_HOLS[Holiday Name],BF21),"")</f>
        <v>#ERROR!</v>
      </c>
      <c r="BI21" s="257" t="str">
        <f>ARRAY_CONSTRAIN(ARRAYFORMULA(SMALL(IF(YEAR(T_HOLS[Holiday Date])&amp;" "&amp;MONTH(T_HOLS[Holiday Date])=YEAR(BI$3)&amp;" "&amp;MONTH(BI$3),ROW(T_HOLS[Holiday Date]),""),$AJ21)-ROW(T_HOLS[[#Headers],[Holiday Date]])), 1, 1)</f>
        <v>#ERROR!</v>
      </c>
      <c r="BJ21" s="261" t="str">
        <f>IFERROR(INDEX(T_HOLS[Holiday Date],BI21),"")</f>
        <v>#ERROR!</v>
      </c>
      <c r="BK21" s="261" t="str">
        <f>IFERROR(INDEX(T_HOLS[Holiday Name],BI21),"")</f>
        <v>#ERROR!</v>
      </c>
      <c r="BL21" s="257" t="str">
        <f>ARRAY_CONSTRAIN(ARRAYFORMULA(SMALL(IF(YEAR(T_HOLS[Holiday Date])&amp;" "&amp;MONTH(T_HOLS[Holiday Date])=YEAR(BL$3)&amp;" "&amp;MONTH(BL$3),ROW(T_HOLS[Holiday Date]),""),$AJ21)-ROW(T_HOLS[[#Headers],[Holiday Date]])), 1, 1)</f>
        <v>#ERROR!</v>
      </c>
      <c r="BM21" s="261" t="str">
        <f>IFERROR(INDEX(T_HOLS[Holiday Date],BL21),"")</f>
        <v>#ERROR!</v>
      </c>
      <c r="BN21" s="261" t="str">
        <f>IFERROR(INDEX(T_HOLS[Holiday Name],BL21),"")</f>
        <v>#ERROR!</v>
      </c>
      <c r="BO21" s="257" t="str">
        <f>ARRAY_CONSTRAIN(ARRAYFORMULA(SMALL(IF(YEAR(T_HOLS[Holiday Date])&amp;" "&amp;MONTH(T_HOLS[Holiday Date])=YEAR(BO$3)&amp;" "&amp;MONTH(BO$3),ROW(T_HOLS[Holiday Date]),""),$AJ21)-ROW(T_HOLS[[#Headers],[Holiday Date]])), 1, 1)</f>
        <v>#ERROR!</v>
      </c>
      <c r="BP21" s="261" t="str">
        <f>IFERROR(INDEX(T_HOLS[Holiday Date],BO21),"")</f>
        <v>#ERROR!</v>
      </c>
      <c r="BQ21" s="261" t="str">
        <f>IFERROR(INDEX(T_HOLS[Holiday Name],BO21),"")</f>
        <v>#ERROR!</v>
      </c>
      <c r="BR21" s="257" t="str">
        <f>ARRAY_CONSTRAIN(ARRAYFORMULA(SMALL(IF(YEAR(T_HOLS[Holiday Date])&amp;" "&amp;MONTH(T_HOLS[Holiday Date])=YEAR(BR$3)&amp;" "&amp;MONTH(BR$3),ROW(T_HOLS[Holiday Date]),""),$AJ21)-ROW(T_HOLS[[#Headers],[Holiday Date]])), 1, 1)</f>
        <v>#ERROR!</v>
      </c>
      <c r="BS21" s="261" t="str">
        <f>IFERROR(INDEX(T_HOLS[Holiday Date],BR21),"")</f>
        <v>#ERROR!</v>
      </c>
      <c r="BT21" s="261" t="str">
        <f>IFERROR(INDEX(T_HOLS[Holiday Name],BR21),"")</f>
        <v>#ERROR!</v>
      </c>
      <c r="BW21" s="257">
        <v>5.0</v>
      </c>
      <c r="BX21" s="22" t="str">
        <f>ARRAY_CONSTRAIN(ARRAYFORMULA(IFERROR(INDEX(T_HOLS[Holiday Name],SMALL(IF(T_HOLS[Holiday Date]=BX$3,ROW(T_HOLS[Holiday Date]),""),$BW21)-ROW(T_HOLS[[#Headers],[Holiday Date]])),"")), 1, 1)</f>
        <v>#ERROR!</v>
      </c>
      <c r="BY21" s="22" t="str">
        <f>ARRAY_CONSTRAIN(ARRAYFORMULA(IFERROR(INDEX(T_HOLS[Holiday Name],SMALL(IF(T_HOLS[Holiday Date]=BY$3,ROW(T_HOLS[Holiday Date]),""),$BW21)-ROW(T_HOLS[[#Headers],[Holiday Date]])),"")), 1, 1)</f>
        <v>#ERROR!</v>
      </c>
      <c r="BZ21" s="22" t="str">
        <f>ARRAY_CONSTRAIN(ARRAYFORMULA(IFERROR(INDEX(T_HOLS[Holiday Name],SMALL(IF(T_HOLS[Holiday Date]=BZ$3,ROW(T_HOLS[Holiday Date]),""),$BW21)-ROW(T_HOLS[[#Headers],[Holiday Date]])),"")), 1, 1)</f>
        <v>#ERROR!</v>
      </c>
      <c r="CA21" s="22" t="str">
        <f>ARRAY_CONSTRAIN(ARRAYFORMULA(IFERROR(INDEX(T_HOLS[Holiday Name],SMALL(IF(T_HOLS[Holiday Date]=CA$3,ROW(T_HOLS[Holiday Date]),""),$BW21)-ROW(T_HOLS[[#Headers],[Holiday Date]])),"")), 1, 1)</f>
        <v>#ERROR!</v>
      </c>
      <c r="CB21" s="22" t="str">
        <f>ARRAY_CONSTRAIN(ARRAYFORMULA(IFERROR(INDEX(T_HOLS[Holiday Name],SMALL(IF(T_HOLS[Holiday Date]=CB$3,ROW(T_HOLS[Holiday Date]),""),$BW21)-ROW(T_HOLS[[#Headers],[Holiday Date]])),"")), 1, 1)</f>
        <v>#ERROR!</v>
      </c>
      <c r="CC21" s="22" t="str">
        <f>ARRAY_CONSTRAIN(ARRAYFORMULA(IFERROR(INDEX(T_HOLS[Holiday Name],SMALL(IF(T_HOLS[Holiday Date]=CC$3,ROW(T_HOLS[Holiday Date]),""),$BW21)-ROW(T_HOLS[[#Headers],[Holiday Date]])),"")), 1, 1)</f>
        <v>#ERROR!</v>
      </c>
      <c r="CD21" s="22" t="str">
        <f>ARRAY_CONSTRAIN(ARRAYFORMULA(IFERROR(INDEX(T_HOLS[Holiday Name],SMALL(IF(T_HOLS[Holiday Date]=CD$3,ROW(T_HOLS[Holiday Date]),""),$BW21)-ROW(T_HOLS[[#Headers],[Holiday Date]])),"")), 1, 1)</f>
        <v>#ERROR!</v>
      </c>
      <c r="CF21" s="257">
        <v>17.0</v>
      </c>
      <c r="CG21" s="257" t="str">
        <f>ARRAY_CONSTRAIN(ARRAYFORMULA(IFERROR(INDEX(T_EVENTS[Event Name],SMALL(IF(T_EVENTS[Event Date]=CG$3,ROW(T_EVENTS[Event Date]),""),$CF21)-ROW(T_EVENTS[[#Headers],[Event Date]])),"")), 1, 1)</f>
        <v>#ERROR!</v>
      </c>
      <c r="CI21" s="257" t="str">
        <f>ARRAY_CONSTRAIN(ARRAYFORMULA(IFERROR(INDEX(T_HOLS[Holiday Name],SMALL(IF(T_HOLS[Holiday Date]=$CG$3,ROW(T_HOLS[Holiday Date]),""),$CF21)-ROW(T_HOLS[[#Headers],[Holiday Date]])),"")), 1, 1)</f>
        <v>#ERROR!</v>
      </c>
    </row>
    <row r="22" ht="15.75" customHeight="1">
      <c r="A22" s="283">
        <f t="shared" si="11"/>
        <v>44287</v>
      </c>
      <c r="B22" s="257" t="str">
        <f t="array" ref="B22">INDEX(L_MTHNM,MATCH(MONTH(A22),$B$5:$B$16,0))</f>
        <v>APRIL</v>
      </c>
      <c r="K22" s="274">
        <f t="shared" si="10"/>
        <v>44214</v>
      </c>
      <c r="L22" s="23" t="str">
        <f t="shared" si="5"/>
        <v/>
      </c>
      <c r="M22" s="257">
        <f>WEEKNUM(K22,I_STARTDAYINDEX)</f>
        <v>4</v>
      </c>
      <c r="N22" s="257">
        <f>WEEKNUM(EOMONTH(K22,-1)+1,I_STARTDAYINDEX)</f>
        <v>1</v>
      </c>
      <c r="O22" s="257">
        <f t="shared" si="6"/>
        <v>4</v>
      </c>
      <c r="P22" s="257" t="str">
        <f t="shared" si="7"/>
        <v>2021 1 4 1</v>
      </c>
      <c r="Q22" s="257" t="b">
        <f t="shared" si="8"/>
        <v>0</v>
      </c>
      <c r="R22" s="257" t="b">
        <f t="shared" si="9"/>
        <v>0</v>
      </c>
      <c r="S22" s="257" t="b">
        <f t="array" ref="S22">INDEX(C_WKNDVAL,WEEKDAY(K22,1))=1</f>
        <v>0</v>
      </c>
      <c r="W22" s="257">
        <v>3.0</v>
      </c>
      <c r="X22" s="257">
        <v>6.0</v>
      </c>
      <c r="Y22" s="261">
        <f>EOMONTH(P_ST_DT,W22-2)+1</f>
        <v>44256</v>
      </c>
      <c r="AA22" s="261" t="str">
        <f t="array" ref="AA22">IFERROR(INDEX($K$5:$K$735,MATCH(CONCATENATE(YEAR($Y22)," ",MONTH($Y22)," ",$X22," ",AA$3),C_KEY,0)),"")</f>
        <v/>
      </c>
      <c r="AB22" s="261" t="str">
        <f t="array" ref="AB22">IFERROR(INDEX($K$5:$K$735,MATCH(CONCATENATE(YEAR($Y22)," ",MONTH($Y22)," ",$X22," ",AB$3),C_KEY,0)),"")</f>
        <v/>
      </c>
      <c r="AC22" s="261" t="str">
        <f t="array" ref="AC22">IFERROR(INDEX($K$5:$K$735,MATCH(CONCATENATE(YEAR($Y22)," ",MONTH($Y22)," ",$X22," ",AC$3),C_KEY,0)),"")</f>
        <v/>
      </c>
      <c r="AD22" s="261" t="str">
        <f t="array" ref="AD22">IFERROR(INDEX($K$5:$K$735,MATCH(CONCATENATE(YEAR($Y22)," ",MONTH($Y22)," ",$X22," ",AD$3),C_KEY,0)),"")</f>
        <v/>
      </c>
      <c r="AE22" s="261" t="str">
        <f t="array" ref="AE22">IFERROR(INDEX($K$5:$K$735,MATCH(CONCATENATE(YEAR($Y22)," ",MONTH($Y22)," ",$X22," ",AE$3),C_KEY,0)),"")</f>
        <v/>
      </c>
      <c r="AF22" s="261" t="str">
        <f t="array" ref="AF22">IFERROR(INDEX($K$5:$K$735,MATCH(CONCATENATE(YEAR($Y22)," ",MONTH($Y22)," ",$X22," ",AF$3),C_KEY,0)),"")</f>
        <v/>
      </c>
      <c r="AG22" s="261" t="str">
        <f t="array" ref="AG22">IFERROR(INDEX($K$5:$K$735,MATCH(CONCATENATE(YEAR($Y22)," ",MONTH($Y22)," ",$X22," ",AG$3),C_KEY,0)),"")</f>
        <v/>
      </c>
      <c r="AJ22" s="257">
        <v>6.0</v>
      </c>
      <c r="AK22" s="257" t="str">
        <f>ARRAY_CONSTRAIN(ARRAYFORMULA(SMALL(IF(YEAR(T_HOLS[Holiday Date])&amp;" "&amp;MONTH(T_HOLS[Holiday Date])=YEAR(AK$3)&amp;" "&amp;MONTH(AK$3),ROW(T_HOLS[Holiday Date]),""),$AJ22)-ROW(T_HOLS[[#Headers],[Holiday Date]])), 1, 1)</f>
        <v>#ERROR!</v>
      </c>
      <c r="AL22" s="261" t="str">
        <f>IFERROR(INDEX(T_HOLS[Holiday Date],AK22),"")</f>
        <v>#ERROR!</v>
      </c>
      <c r="AM22" s="261" t="str">
        <f>IFERROR(INDEX(T_HOLS[Holiday Name],AK22),"")</f>
        <v>#ERROR!</v>
      </c>
      <c r="AN22" s="257" t="str">
        <f>ARRAY_CONSTRAIN(ARRAYFORMULA(SMALL(IF(YEAR(T_HOLS[Holiday Date])&amp;" "&amp;MONTH(T_HOLS[Holiday Date])=YEAR(AN$3)&amp;" "&amp;MONTH(AN$3),ROW(T_HOLS[Holiday Date]),""),$AJ22)-ROW(T_HOLS[[#Headers],[Holiday Date]])), 1, 1)</f>
        <v>#ERROR!</v>
      </c>
      <c r="AO22" s="261" t="str">
        <f>IFERROR(INDEX(T_HOLS[Holiday Date],AN22),"")</f>
        <v>#ERROR!</v>
      </c>
      <c r="AP22" s="261" t="str">
        <f>IFERROR(INDEX(T_HOLS[Holiday Name],AN22),"")</f>
        <v>#ERROR!</v>
      </c>
      <c r="AQ22" s="257" t="str">
        <f>ARRAY_CONSTRAIN(ARRAYFORMULA(SMALL(IF(YEAR(T_HOLS[Holiday Date])&amp;" "&amp;MONTH(T_HOLS[Holiday Date])=YEAR(AQ$3)&amp;" "&amp;MONTH(AQ$3),ROW(T_HOLS[Holiday Date]),""),$AJ22)-ROW(T_HOLS[[#Headers],[Holiday Date]])), 1, 1)</f>
        <v>#ERROR!</v>
      </c>
      <c r="AR22" s="261" t="str">
        <f>IFERROR(INDEX(T_HOLS[Holiday Date],AQ22),"")</f>
        <v>#ERROR!</v>
      </c>
      <c r="AS22" s="261" t="str">
        <f>IFERROR(INDEX(T_HOLS[Holiday Name],AQ22),"")</f>
        <v>#ERROR!</v>
      </c>
      <c r="AT22" s="257" t="str">
        <f>ARRAY_CONSTRAIN(ARRAYFORMULA(SMALL(IF(YEAR(T_HOLS[Holiday Date])&amp;" "&amp;MONTH(T_HOLS[Holiday Date])=YEAR(AT$3)&amp;" "&amp;MONTH(AT$3),ROW(T_HOLS[Holiday Date]),""),$AJ22)-ROW(T_HOLS[[#Headers],[Holiday Date]])), 1, 1)</f>
        <v>#ERROR!</v>
      </c>
      <c r="AU22" s="261" t="str">
        <f>IFERROR(INDEX(T_HOLS[Holiday Date],AT22),"")</f>
        <v>#ERROR!</v>
      </c>
      <c r="AV22" s="261" t="str">
        <f>IFERROR(INDEX(T_HOLS[Holiday Name],AT22),"")</f>
        <v>#ERROR!</v>
      </c>
      <c r="AW22" s="257" t="str">
        <f>ARRAY_CONSTRAIN(ARRAYFORMULA(SMALL(IF(YEAR(T_HOLS[Holiday Date])&amp;" "&amp;MONTH(T_HOLS[Holiday Date])=YEAR(AW$3)&amp;" "&amp;MONTH(AW$3),ROW(T_HOLS[Holiday Date]),""),$AJ22)-ROW(T_HOLS[[#Headers],[Holiday Date]])), 1, 1)</f>
        <v>#ERROR!</v>
      </c>
      <c r="AX22" s="261" t="str">
        <f>IFERROR(INDEX(T_HOLS[Holiday Date],AW22),"")</f>
        <v>#ERROR!</v>
      </c>
      <c r="AY22" s="261" t="str">
        <f>IFERROR(INDEX(T_HOLS[Holiday Name],AW22),"")</f>
        <v>#ERROR!</v>
      </c>
      <c r="AZ22" s="257" t="str">
        <f>ARRAY_CONSTRAIN(ARRAYFORMULA(SMALL(IF(YEAR(T_HOLS[Holiday Date])&amp;" "&amp;MONTH(T_HOLS[Holiday Date])=YEAR(AZ$3)&amp;" "&amp;MONTH(AZ$3),ROW(T_HOLS[Holiday Date]),""),$AJ22)-ROW(T_HOLS[[#Headers],[Holiday Date]])), 1, 1)</f>
        <v>#ERROR!</v>
      </c>
      <c r="BA22" s="261" t="str">
        <f>IFERROR(INDEX(T_HOLS[Holiday Date],AZ22),"")</f>
        <v>#ERROR!</v>
      </c>
      <c r="BB22" s="261" t="str">
        <f>IFERROR(INDEX(T_HOLS[Holiday Name],AZ22),"")</f>
        <v>#ERROR!</v>
      </c>
      <c r="BC22" s="257" t="str">
        <f>ARRAY_CONSTRAIN(ARRAYFORMULA(SMALL(IF(YEAR(T_HOLS[Holiday Date])&amp;" "&amp;MONTH(T_HOLS[Holiday Date])=YEAR(BC$3)&amp;" "&amp;MONTH(BC$3),ROW(T_HOLS[Holiday Date]),""),$AJ22)-ROW(T_HOLS[[#Headers],[Holiday Date]])), 1, 1)</f>
        <v>#ERROR!</v>
      </c>
      <c r="BD22" s="261" t="str">
        <f>IFERROR(INDEX(T_HOLS[Holiday Date],BC22),"")</f>
        <v>#ERROR!</v>
      </c>
      <c r="BE22" s="261" t="str">
        <f>IFERROR(INDEX(T_HOLS[Holiday Name],BC22),"")</f>
        <v>#ERROR!</v>
      </c>
      <c r="BF22" s="257" t="str">
        <f>ARRAY_CONSTRAIN(ARRAYFORMULA(SMALL(IF(YEAR(T_HOLS[Holiday Date])&amp;" "&amp;MONTH(T_HOLS[Holiday Date])=YEAR(BF$3)&amp;" "&amp;MONTH(BF$3),ROW(T_HOLS[Holiday Date]),""),$AJ22)-ROW(T_HOLS[[#Headers],[Holiday Date]])), 1, 1)</f>
        <v>#ERROR!</v>
      </c>
      <c r="BG22" s="261" t="str">
        <f>IFERROR(INDEX(T_HOLS[Holiday Date],BF22),"")</f>
        <v>#ERROR!</v>
      </c>
      <c r="BH22" s="261" t="str">
        <f>IFERROR(INDEX(T_HOLS[Holiday Name],BF22),"")</f>
        <v>#ERROR!</v>
      </c>
      <c r="BI22" s="257" t="str">
        <f>ARRAY_CONSTRAIN(ARRAYFORMULA(SMALL(IF(YEAR(T_HOLS[Holiday Date])&amp;" "&amp;MONTH(T_HOLS[Holiday Date])=YEAR(BI$3)&amp;" "&amp;MONTH(BI$3),ROW(T_HOLS[Holiday Date]),""),$AJ22)-ROW(T_HOLS[[#Headers],[Holiday Date]])), 1, 1)</f>
        <v>#ERROR!</v>
      </c>
      <c r="BJ22" s="261" t="str">
        <f>IFERROR(INDEX(T_HOLS[Holiday Date],BI22),"")</f>
        <v>#ERROR!</v>
      </c>
      <c r="BK22" s="261" t="str">
        <f>IFERROR(INDEX(T_HOLS[Holiday Name],BI22),"")</f>
        <v>#ERROR!</v>
      </c>
      <c r="BL22" s="257" t="str">
        <f>ARRAY_CONSTRAIN(ARRAYFORMULA(SMALL(IF(YEAR(T_HOLS[Holiday Date])&amp;" "&amp;MONTH(T_HOLS[Holiday Date])=YEAR(BL$3)&amp;" "&amp;MONTH(BL$3),ROW(T_HOLS[Holiday Date]),""),$AJ22)-ROW(T_HOLS[[#Headers],[Holiday Date]])), 1, 1)</f>
        <v>#ERROR!</v>
      </c>
      <c r="BM22" s="261" t="str">
        <f>IFERROR(INDEX(T_HOLS[Holiday Date],BL22),"")</f>
        <v>#ERROR!</v>
      </c>
      <c r="BN22" s="261" t="str">
        <f>IFERROR(INDEX(T_HOLS[Holiday Name],BL22),"")</f>
        <v>#ERROR!</v>
      </c>
      <c r="BO22" s="257" t="str">
        <f>ARRAY_CONSTRAIN(ARRAYFORMULA(SMALL(IF(YEAR(T_HOLS[Holiday Date])&amp;" "&amp;MONTH(T_HOLS[Holiday Date])=YEAR(BO$3)&amp;" "&amp;MONTH(BO$3),ROW(T_HOLS[Holiday Date]),""),$AJ22)-ROW(T_HOLS[[#Headers],[Holiday Date]])), 1, 1)</f>
        <v>#ERROR!</v>
      </c>
      <c r="BP22" s="261" t="str">
        <f>IFERROR(INDEX(T_HOLS[Holiday Date],BO22),"")</f>
        <v>#ERROR!</v>
      </c>
      <c r="BQ22" s="261" t="str">
        <f>IFERROR(INDEX(T_HOLS[Holiday Name],BO22),"")</f>
        <v>#ERROR!</v>
      </c>
      <c r="BR22" s="257" t="str">
        <f>ARRAY_CONSTRAIN(ARRAYFORMULA(SMALL(IF(YEAR(T_HOLS[Holiday Date])&amp;" "&amp;MONTH(T_HOLS[Holiday Date])=YEAR(BR$3)&amp;" "&amp;MONTH(BR$3),ROW(T_HOLS[Holiday Date]),""),$AJ22)-ROW(T_HOLS[[#Headers],[Holiday Date]])), 1, 1)</f>
        <v>#ERROR!</v>
      </c>
      <c r="BS22" s="261" t="str">
        <f>IFERROR(INDEX(T_HOLS[Holiday Date],BR22),"")</f>
        <v>#ERROR!</v>
      </c>
      <c r="BT22" s="261" t="str">
        <f>IFERROR(INDEX(T_HOLS[Holiday Name],BR22),"")</f>
        <v>#ERROR!</v>
      </c>
      <c r="BW22" s="257">
        <v>6.0</v>
      </c>
      <c r="BX22" s="22" t="str">
        <f>ARRAY_CONSTRAIN(ARRAYFORMULA(IFERROR(INDEX(T_HOLS[Holiday Name],SMALL(IF(T_HOLS[Holiday Date]=BX$3,ROW(T_HOLS[Holiday Date]),""),$BW22)-ROW(T_HOLS[[#Headers],[Holiday Date]])),"")), 1, 1)</f>
        <v>#ERROR!</v>
      </c>
      <c r="BY22" s="22" t="str">
        <f>ARRAY_CONSTRAIN(ARRAYFORMULA(IFERROR(INDEX(T_HOLS[Holiday Name],SMALL(IF(T_HOLS[Holiday Date]=BY$3,ROW(T_HOLS[Holiday Date]),""),$BW22)-ROW(T_HOLS[[#Headers],[Holiday Date]])),"")), 1, 1)</f>
        <v>#ERROR!</v>
      </c>
      <c r="BZ22" s="22" t="str">
        <f>ARRAY_CONSTRAIN(ARRAYFORMULA(IFERROR(INDEX(T_HOLS[Holiday Name],SMALL(IF(T_HOLS[Holiday Date]=BZ$3,ROW(T_HOLS[Holiday Date]),""),$BW22)-ROW(T_HOLS[[#Headers],[Holiday Date]])),"")), 1, 1)</f>
        <v>#ERROR!</v>
      </c>
      <c r="CA22" s="22" t="str">
        <f>ARRAY_CONSTRAIN(ARRAYFORMULA(IFERROR(INDEX(T_HOLS[Holiday Name],SMALL(IF(T_HOLS[Holiday Date]=CA$3,ROW(T_HOLS[Holiday Date]),""),$BW22)-ROW(T_HOLS[[#Headers],[Holiday Date]])),"")), 1, 1)</f>
        <v>#ERROR!</v>
      </c>
      <c r="CB22" s="22" t="str">
        <f>ARRAY_CONSTRAIN(ARRAYFORMULA(IFERROR(INDEX(T_HOLS[Holiday Name],SMALL(IF(T_HOLS[Holiday Date]=CB$3,ROW(T_HOLS[Holiday Date]),""),$BW22)-ROW(T_HOLS[[#Headers],[Holiday Date]])),"")), 1, 1)</f>
        <v>#ERROR!</v>
      </c>
      <c r="CC22" s="22" t="str">
        <f>ARRAY_CONSTRAIN(ARRAYFORMULA(IFERROR(INDEX(T_HOLS[Holiday Name],SMALL(IF(T_HOLS[Holiday Date]=CC$3,ROW(T_HOLS[Holiday Date]),""),$BW22)-ROW(T_HOLS[[#Headers],[Holiday Date]])),"")), 1, 1)</f>
        <v>#ERROR!</v>
      </c>
      <c r="CD22" s="22" t="str">
        <f>ARRAY_CONSTRAIN(ARRAYFORMULA(IFERROR(INDEX(T_HOLS[Holiday Name],SMALL(IF(T_HOLS[Holiday Date]=CD$3,ROW(T_HOLS[Holiday Date]),""),$BW22)-ROW(T_HOLS[[#Headers],[Holiday Date]])),"")), 1, 1)</f>
        <v>#ERROR!</v>
      </c>
      <c r="CF22" s="257">
        <v>18.0</v>
      </c>
      <c r="CG22" s="257" t="str">
        <f>ARRAY_CONSTRAIN(ARRAYFORMULA(IFERROR(INDEX(T_EVENTS[Event Name],SMALL(IF(T_EVENTS[Event Date]=CG$3,ROW(T_EVENTS[Event Date]),""),$CF22)-ROW(T_EVENTS[[#Headers],[Event Date]])),"")), 1, 1)</f>
        <v>#ERROR!</v>
      </c>
      <c r="CI22" s="257" t="str">
        <f>ARRAY_CONSTRAIN(ARRAYFORMULA(IFERROR(INDEX(T_HOLS[Holiday Name],SMALL(IF(T_HOLS[Holiday Date]=$CG$3,ROW(T_HOLS[Holiday Date]),""),$CF22)-ROW(T_HOLS[[#Headers],[Holiday Date]])),"")), 1, 1)</f>
        <v>#ERROR!</v>
      </c>
    </row>
    <row r="23" ht="15.75" customHeight="1">
      <c r="A23" s="283">
        <f t="shared" si="11"/>
        <v>44317</v>
      </c>
      <c r="B23" s="257" t="str">
        <f t="array" ref="B23">INDEX(L_MTHNM,MATCH(MONTH(A23),$B$5:$B$16,0))</f>
        <v>MAY</v>
      </c>
      <c r="K23" s="274">
        <f t="shared" si="10"/>
        <v>44215</v>
      </c>
      <c r="L23" s="23" t="str">
        <f t="shared" si="5"/>
        <v/>
      </c>
      <c r="M23" s="257">
        <f>WEEKNUM(K23,I_STARTDAYINDEX)</f>
        <v>4</v>
      </c>
      <c r="N23" s="257">
        <f>WEEKNUM(EOMONTH(K23,-1)+1,I_STARTDAYINDEX)</f>
        <v>1</v>
      </c>
      <c r="O23" s="257">
        <f t="shared" si="6"/>
        <v>4</v>
      </c>
      <c r="P23" s="257" t="str">
        <f t="shared" si="7"/>
        <v>2021 1 4 2</v>
      </c>
      <c r="Q23" s="257" t="b">
        <f t="shared" si="8"/>
        <v>0</v>
      </c>
      <c r="R23" s="257" t="b">
        <f t="shared" si="9"/>
        <v>0</v>
      </c>
      <c r="S23" s="257" t="b">
        <f t="array" ref="S23">INDEX(C_WKNDVAL,WEEKDAY(K23,1))=1</f>
        <v>0</v>
      </c>
      <c r="W23" s="257">
        <v>4.0</v>
      </c>
      <c r="X23" s="257">
        <v>1.0</v>
      </c>
      <c r="Y23" s="261">
        <f>EOMONTH(P_ST_DT,W23-2)+1</f>
        <v>44287</v>
      </c>
      <c r="AA23" s="261" t="str">
        <f t="array" ref="AA23">IFERROR(INDEX($K$5:$K$735,MATCH(CONCATENATE(YEAR($Y23)," ",MONTH($Y23)," ",$X23," ",AA$3),C_KEY,0)),"")</f>
        <v/>
      </c>
      <c r="AB23" s="261" t="str">
        <f t="array" ref="AB23">IFERROR(INDEX($K$5:$K$735,MATCH(CONCATENATE(YEAR($Y23)," ",MONTH($Y23)," ",$X23," ",AB$3),C_KEY,0)),"")</f>
        <v/>
      </c>
      <c r="AC23" s="261" t="str">
        <f t="array" ref="AC23">IFERROR(INDEX($K$5:$K$735,MATCH(CONCATENATE(YEAR($Y23)," ",MONTH($Y23)," ",$X23," ",AC$3),C_KEY,0)),"")</f>
        <v/>
      </c>
      <c r="AD23" s="261">
        <f t="array" ref="AD23">IFERROR(INDEX($K$5:$K$735,MATCH(CONCATENATE(YEAR($Y23)," ",MONTH($Y23)," ",$X23," ",AD$3),C_KEY,0)),"")</f>
        <v>44287</v>
      </c>
      <c r="AE23" s="261">
        <f t="array" ref="AE23">IFERROR(INDEX($K$5:$K$735,MATCH(CONCATENATE(YEAR($Y23)," ",MONTH($Y23)," ",$X23," ",AE$3),C_KEY,0)),"")</f>
        <v>44288</v>
      </c>
      <c r="AF23" s="261">
        <f t="array" ref="AF23">IFERROR(INDEX($K$5:$K$735,MATCH(CONCATENATE(YEAR($Y23)," ",MONTH($Y23)," ",$X23," ",AF$3),C_KEY,0)),"")</f>
        <v>44289</v>
      </c>
      <c r="AG23" s="261">
        <f t="array" ref="AG23">IFERROR(INDEX($K$5:$K$735,MATCH(CONCATENATE(YEAR($Y23)," ",MONTH($Y23)," ",$X23," ",AG$3),C_KEY,0)),"")</f>
        <v>44290</v>
      </c>
      <c r="AJ23" s="257">
        <v>7.0</v>
      </c>
      <c r="AK23" s="257" t="str">
        <f>ARRAY_CONSTRAIN(ARRAYFORMULA(SMALL(IF(YEAR(T_HOLS[Holiday Date])&amp;" "&amp;MONTH(T_HOLS[Holiday Date])=YEAR(AK$3)&amp;" "&amp;MONTH(AK$3),ROW(T_HOLS[Holiday Date]),""),$AJ23)-ROW(T_HOLS[[#Headers],[Holiday Date]])), 1, 1)</f>
        <v>#ERROR!</v>
      </c>
      <c r="AL23" s="261" t="str">
        <f>IFERROR(INDEX(T_HOLS[Holiday Date],AK23),"")</f>
        <v>#ERROR!</v>
      </c>
      <c r="AM23" s="261" t="str">
        <f>IFERROR(INDEX(T_HOLS[Holiday Name],AK23),"")</f>
        <v>#ERROR!</v>
      </c>
      <c r="AN23" s="257" t="str">
        <f>ARRAY_CONSTRAIN(ARRAYFORMULA(SMALL(IF(YEAR(T_HOLS[Holiday Date])&amp;" "&amp;MONTH(T_HOLS[Holiday Date])=YEAR(AN$3)&amp;" "&amp;MONTH(AN$3),ROW(T_HOLS[Holiday Date]),""),$AJ23)-ROW(T_HOLS[[#Headers],[Holiday Date]])), 1, 1)</f>
        <v>#ERROR!</v>
      </c>
      <c r="AO23" s="261" t="str">
        <f>IFERROR(INDEX(T_HOLS[Holiday Date],AN23),"")</f>
        <v>#ERROR!</v>
      </c>
      <c r="AP23" s="261" t="str">
        <f>IFERROR(INDEX(T_HOLS[Holiday Name],AN23),"")</f>
        <v>#ERROR!</v>
      </c>
      <c r="AQ23" s="257" t="str">
        <f>ARRAY_CONSTRAIN(ARRAYFORMULA(SMALL(IF(YEAR(T_HOLS[Holiday Date])&amp;" "&amp;MONTH(T_HOLS[Holiday Date])=YEAR(AQ$3)&amp;" "&amp;MONTH(AQ$3),ROW(T_HOLS[Holiday Date]),""),$AJ23)-ROW(T_HOLS[[#Headers],[Holiday Date]])), 1, 1)</f>
        <v>#ERROR!</v>
      </c>
      <c r="AR23" s="261" t="str">
        <f>IFERROR(INDEX(T_HOLS[Holiday Date],AQ23),"")</f>
        <v>#ERROR!</v>
      </c>
      <c r="AS23" s="261" t="str">
        <f>IFERROR(INDEX(T_HOLS[Holiday Name],AQ23),"")</f>
        <v>#ERROR!</v>
      </c>
      <c r="AT23" s="257" t="str">
        <f>ARRAY_CONSTRAIN(ARRAYFORMULA(SMALL(IF(YEAR(T_HOLS[Holiday Date])&amp;" "&amp;MONTH(T_HOLS[Holiday Date])=YEAR(AT$3)&amp;" "&amp;MONTH(AT$3),ROW(T_HOLS[Holiday Date]),""),$AJ23)-ROW(T_HOLS[[#Headers],[Holiday Date]])), 1, 1)</f>
        <v>#ERROR!</v>
      </c>
      <c r="AU23" s="261" t="str">
        <f>IFERROR(INDEX(T_HOLS[Holiday Date],AT23),"")</f>
        <v>#ERROR!</v>
      </c>
      <c r="AV23" s="261" t="str">
        <f>IFERROR(INDEX(T_HOLS[Holiday Name],AT23),"")</f>
        <v>#ERROR!</v>
      </c>
      <c r="AW23" s="257" t="str">
        <f>ARRAY_CONSTRAIN(ARRAYFORMULA(SMALL(IF(YEAR(T_HOLS[Holiday Date])&amp;" "&amp;MONTH(T_HOLS[Holiday Date])=YEAR(AW$3)&amp;" "&amp;MONTH(AW$3),ROW(T_HOLS[Holiday Date]),""),$AJ23)-ROW(T_HOLS[[#Headers],[Holiday Date]])), 1, 1)</f>
        <v>#ERROR!</v>
      </c>
      <c r="AX23" s="261" t="str">
        <f>IFERROR(INDEX(T_HOLS[Holiday Date],AW23),"")</f>
        <v>#ERROR!</v>
      </c>
      <c r="AY23" s="261" t="str">
        <f>IFERROR(INDEX(T_HOLS[Holiday Name],AW23),"")</f>
        <v>#ERROR!</v>
      </c>
      <c r="AZ23" s="257" t="str">
        <f>ARRAY_CONSTRAIN(ARRAYFORMULA(SMALL(IF(YEAR(T_HOLS[Holiday Date])&amp;" "&amp;MONTH(T_HOLS[Holiday Date])=YEAR(AZ$3)&amp;" "&amp;MONTH(AZ$3),ROW(T_HOLS[Holiday Date]),""),$AJ23)-ROW(T_HOLS[[#Headers],[Holiday Date]])), 1, 1)</f>
        <v>#ERROR!</v>
      </c>
      <c r="BA23" s="261" t="str">
        <f>IFERROR(INDEX(T_HOLS[Holiday Date],AZ23),"")</f>
        <v>#ERROR!</v>
      </c>
      <c r="BB23" s="261" t="str">
        <f>IFERROR(INDEX(T_HOLS[Holiday Name],AZ23),"")</f>
        <v>#ERROR!</v>
      </c>
      <c r="BC23" s="257" t="str">
        <f>ARRAY_CONSTRAIN(ARRAYFORMULA(SMALL(IF(YEAR(T_HOLS[Holiday Date])&amp;" "&amp;MONTH(T_HOLS[Holiday Date])=YEAR(BC$3)&amp;" "&amp;MONTH(BC$3),ROW(T_HOLS[Holiday Date]),""),$AJ23)-ROW(T_HOLS[[#Headers],[Holiday Date]])), 1, 1)</f>
        <v>#ERROR!</v>
      </c>
      <c r="BD23" s="261" t="str">
        <f>IFERROR(INDEX(T_HOLS[Holiday Date],BC23),"")</f>
        <v>#ERROR!</v>
      </c>
      <c r="BE23" s="261" t="str">
        <f>IFERROR(INDEX(T_HOLS[Holiday Name],BC23),"")</f>
        <v>#ERROR!</v>
      </c>
      <c r="BF23" s="257" t="str">
        <f>ARRAY_CONSTRAIN(ARRAYFORMULA(SMALL(IF(YEAR(T_HOLS[Holiday Date])&amp;" "&amp;MONTH(T_HOLS[Holiday Date])=YEAR(BF$3)&amp;" "&amp;MONTH(BF$3),ROW(T_HOLS[Holiday Date]),""),$AJ23)-ROW(T_HOLS[[#Headers],[Holiday Date]])), 1, 1)</f>
        <v>#ERROR!</v>
      </c>
      <c r="BG23" s="261" t="str">
        <f>IFERROR(INDEX(T_HOLS[Holiday Date],BF23),"")</f>
        <v>#ERROR!</v>
      </c>
      <c r="BH23" s="261" t="str">
        <f>IFERROR(INDEX(T_HOLS[Holiday Name],BF23),"")</f>
        <v>#ERROR!</v>
      </c>
      <c r="BI23" s="257" t="str">
        <f>ARRAY_CONSTRAIN(ARRAYFORMULA(SMALL(IF(YEAR(T_HOLS[Holiday Date])&amp;" "&amp;MONTH(T_HOLS[Holiday Date])=YEAR(BI$3)&amp;" "&amp;MONTH(BI$3),ROW(T_HOLS[Holiday Date]),""),$AJ23)-ROW(T_HOLS[[#Headers],[Holiday Date]])), 1, 1)</f>
        <v>#ERROR!</v>
      </c>
      <c r="BJ23" s="261" t="str">
        <f>IFERROR(INDEX(T_HOLS[Holiday Date],BI23),"")</f>
        <v>#ERROR!</v>
      </c>
      <c r="BK23" s="261" t="str">
        <f>IFERROR(INDEX(T_HOLS[Holiday Name],BI23),"")</f>
        <v>#ERROR!</v>
      </c>
      <c r="BL23" s="257" t="str">
        <f>ARRAY_CONSTRAIN(ARRAYFORMULA(SMALL(IF(YEAR(T_HOLS[Holiday Date])&amp;" "&amp;MONTH(T_HOLS[Holiday Date])=YEAR(BL$3)&amp;" "&amp;MONTH(BL$3),ROW(T_HOLS[Holiday Date]),""),$AJ23)-ROW(T_HOLS[[#Headers],[Holiday Date]])), 1, 1)</f>
        <v>#ERROR!</v>
      </c>
      <c r="BM23" s="261" t="str">
        <f>IFERROR(INDEX(T_HOLS[Holiday Date],BL23),"")</f>
        <v>#ERROR!</v>
      </c>
      <c r="BN23" s="261" t="str">
        <f>IFERROR(INDEX(T_HOLS[Holiday Name],BL23),"")</f>
        <v>#ERROR!</v>
      </c>
      <c r="BO23" s="257" t="str">
        <f>ARRAY_CONSTRAIN(ARRAYFORMULA(SMALL(IF(YEAR(T_HOLS[Holiday Date])&amp;" "&amp;MONTH(T_HOLS[Holiday Date])=YEAR(BO$3)&amp;" "&amp;MONTH(BO$3),ROW(T_HOLS[Holiday Date]),""),$AJ23)-ROW(T_HOLS[[#Headers],[Holiday Date]])), 1, 1)</f>
        <v>#ERROR!</v>
      </c>
      <c r="BP23" s="261" t="str">
        <f>IFERROR(INDEX(T_HOLS[Holiday Date],BO23),"")</f>
        <v>#ERROR!</v>
      </c>
      <c r="BQ23" s="261" t="str">
        <f>IFERROR(INDEX(T_HOLS[Holiday Name],BO23),"")</f>
        <v>#ERROR!</v>
      </c>
      <c r="BR23" s="257" t="str">
        <f>ARRAY_CONSTRAIN(ARRAYFORMULA(SMALL(IF(YEAR(T_HOLS[Holiday Date])&amp;" "&amp;MONTH(T_HOLS[Holiday Date])=YEAR(BR$3)&amp;" "&amp;MONTH(BR$3),ROW(T_HOLS[Holiday Date]),""),$AJ23)-ROW(T_HOLS[[#Headers],[Holiday Date]])), 1, 1)</f>
        <v>#ERROR!</v>
      </c>
      <c r="BS23" s="261" t="str">
        <f>IFERROR(INDEX(T_HOLS[Holiday Date],BR23),"")</f>
        <v>#ERROR!</v>
      </c>
      <c r="BT23" s="261" t="str">
        <f>IFERROR(INDEX(T_HOLS[Holiday Name],BR23),"")</f>
        <v>#ERROR!</v>
      </c>
      <c r="BW23" s="257">
        <v>7.0</v>
      </c>
      <c r="BX23" s="22" t="str">
        <f>ARRAY_CONSTRAIN(ARRAYFORMULA(IFERROR(INDEX(T_HOLS[Holiday Name],SMALL(IF(T_HOLS[Holiday Date]=BX$3,ROW(T_HOLS[Holiday Date]),""),$BW23)-ROW(T_HOLS[[#Headers],[Holiday Date]])),"")), 1, 1)</f>
        <v>#ERROR!</v>
      </c>
      <c r="BY23" s="22" t="str">
        <f>ARRAY_CONSTRAIN(ARRAYFORMULA(IFERROR(INDEX(T_HOLS[Holiday Name],SMALL(IF(T_HOLS[Holiday Date]=BY$3,ROW(T_HOLS[Holiday Date]),""),$BW23)-ROW(T_HOLS[[#Headers],[Holiday Date]])),"")), 1, 1)</f>
        <v>#ERROR!</v>
      </c>
      <c r="BZ23" s="22" t="str">
        <f>ARRAY_CONSTRAIN(ARRAYFORMULA(IFERROR(INDEX(T_HOLS[Holiday Name],SMALL(IF(T_HOLS[Holiday Date]=BZ$3,ROW(T_HOLS[Holiday Date]),""),$BW23)-ROW(T_HOLS[[#Headers],[Holiday Date]])),"")), 1, 1)</f>
        <v>#ERROR!</v>
      </c>
      <c r="CA23" s="22" t="str">
        <f>ARRAY_CONSTRAIN(ARRAYFORMULA(IFERROR(INDEX(T_HOLS[Holiday Name],SMALL(IF(T_HOLS[Holiday Date]=CA$3,ROW(T_HOLS[Holiday Date]),""),$BW23)-ROW(T_HOLS[[#Headers],[Holiday Date]])),"")), 1, 1)</f>
        <v>#ERROR!</v>
      </c>
      <c r="CB23" s="22" t="str">
        <f>ARRAY_CONSTRAIN(ARRAYFORMULA(IFERROR(INDEX(T_HOLS[Holiday Name],SMALL(IF(T_HOLS[Holiday Date]=CB$3,ROW(T_HOLS[Holiday Date]),""),$BW23)-ROW(T_HOLS[[#Headers],[Holiday Date]])),"")), 1, 1)</f>
        <v>#ERROR!</v>
      </c>
      <c r="CC23" s="22" t="str">
        <f>ARRAY_CONSTRAIN(ARRAYFORMULA(IFERROR(INDEX(T_HOLS[Holiday Name],SMALL(IF(T_HOLS[Holiday Date]=CC$3,ROW(T_HOLS[Holiday Date]),""),$BW23)-ROW(T_HOLS[[#Headers],[Holiday Date]])),"")), 1, 1)</f>
        <v>#ERROR!</v>
      </c>
      <c r="CD23" s="22" t="str">
        <f>ARRAY_CONSTRAIN(ARRAYFORMULA(IFERROR(INDEX(T_HOLS[Holiday Name],SMALL(IF(T_HOLS[Holiday Date]=CD$3,ROW(T_HOLS[Holiday Date]),""),$BW23)-ROW(T_HOLS[[#Headers],[Holiday Date]])),"")), 1, 1)</f>
        <v>#ERROR!</v>
      </c>
      <c r="CF23" s="257">
        <v>19.0</v>
      </c>
      <c r="CG23" s="257" t="str">
        <f>ARRAY_CONSTRAIN(ARRAYFORMULA(IFERROR(INDEX(T_EVENTS[Event Name],SMALL(IF(T_EVENTS[Event Date]=CG$3,ROW(T_EVENTS[Event Date]),""),$CF23)-ROW(T_EVENTS[[#Headers],[Event Date]])),"")), 1, 1)</f>
        <v>#ERROR!</v>
      </c>
      <c r="CI23" s="257" t="str">
        <f>ARRAY_CONSTRAIN(ARRAYFORMULA(IFERROR(INDEX(T_HOLS[Holiday Name],SMALL(IF(T_HOLS[Holiday Date]=$CG$3,ROW(T_HOLS[Holiday Date]),""),$CF23)-ROW(T_HOLS[[#Headers],[Holiday Date]])),"")), 1, 1)</f>
        <v>#ERROR!</v>
      </c>
    </row>
    <row r="24" ht="15.75" customHeight="1">
      <c r="A24" s="283">
        <f t="shared" si="11"/>
        <v>44348</v>
      </c>
      <c r="B24" s="257" t="str">
        <f t="array" ref="B24">INDEX(L_MTHNM,MATCH(MONTH(A24),$B$5:$B$16,0))</f>
        <v>JUNE</v>
      </c>
      <c r="K24" s="274">
        <f t="shared" si="10"/>
        <v>44216</v>
      </c>
      <c r="L24" s="23" t="str">
        <f t="shared" si="5"/>
        <v/>
      </c>
      <c r="M24" s="257">
        <f>WEEKNUM(K24,I_STARTDAYINDEX)</f>
        <v>4</v>
      </c>
      <c r="N24" s="257">
        <f>WEEKNUM(EOMONTH(K24,-1)+1,I_STARTDAYINDEX)</f>
        <v>1</v>
      </c>
      <c r="O24" s="257">
        <f t="shared" si="6"/>
        <v>4</v>
      </c>
      <c r="P24" s="257" t="str">
        <f t="shared" si="7"/>
        <v>2021 1 4 3</v>
      </c>
      <c r="Q24" s="257" t="b">
        <f t="shared" si="8"/>
        <v>0</v>
      </c>
      <c r="R24" s="257" t="b">
        <f t="shared" si="9"/>
        <v>0</v>
      </c>
      <c r="S24" s="257" t="b">
        <f t="array" ref="S24">INDEX(C_WKNDVAL,WEEKDAY(K24,1))=1</f>
        <v>0</v>
      </c>
      <c r="W24" s="257">
        <v>4.0</v>
      </c>
      <c r="X24" s="257">
        <v>2.0</v>
      </c>
      <c r="Y24" s="261">
        <f>EOMONTH(P_ST_DT,W24-2)+1</f>
        <v>44287</v>
      </c>
      <c r="AA24" s="261">
        <f t="array" ref="AA24">IFERROR(INDEX($K$5:$K$735,MATCH(CONCATENATE(YEAR($Y24)," ",MONTH($Y24)," ",$X24," ",AA$3),C_KEY,0)),"")</f>
        <v>44291</v>
      </c>
      <c r="AB24" s="261">
        <f t="array" ref="AB24">IFERROR(INDEX($K$5:$K$735,MATCH(CONCATENATE(YEAR($Y24)," ",MONTH($Y24)," ",$X24," ",AB$3),C_KEY,0)),"")</f>
        <v>44292</v>
      </c>
      <c r="AC24" s="261">
        <f t="array" ref="AC24">IFERROR(INDEX($K$5:$K$735,MATCH(CONCATENATE(YEAR($Y24)," ",MONTH($Y24)," ",$X24," ",AC$3),C_KEY,0)),"")</f>
        <v>44293</v>
      </c>
      <c r="AD24" s="261">
        <f t="array" ref="AD24">IFERROR(INDEX($K$5:$K$735,MATCH(CONCATENATE(YEAR($Y24)," ",MONTH($Y24)," ",$X24," ",AD$3),C_KEY,0)),"")</f>
        <v>44294</v>
      </c>
      <c r="AE24" s="261">
        <f t="array" ref="AE24">IFERROR(INDEX($K$5:$K$735,MATCH(CONCATENATE(YEAR($Y24)," ",MONTH($Y24)," ",$X24," ",AE$3),C_KEY,0)),"")</f>
        <v>44295</v>
      </c>
      <c r="AF24" s="261">
        <f t="array" ref="AF24">IFERROR(INDEX($K$5:$K$735,MATCH(CONCATENATE(YEAR($Y24)," ",MONTH($Y24)," ",$X24," ",AF$3),C_KEY,0)),"")</f>
        <v>44296</v>
      </c>
      <c r="AG24" s="261">
        <f t="array" ref="AG24">IFERROR(INDEX($K$5:$K$735,MATCH(CONCATENATE(YEAR($Y24)," ",MONTH($Y24)," ",$X24," ",AG$3),C_KEY,0)),"")</f>
        <v>44297</v>
      </c>
      <c r="AJ24" s="257">
        <v>8.0</v>
      </c>
      <c r="AK24" s="257" t="str">
        <f>ARRAY_CONSTRAIN(ARRAYFORMULA(SMALL(IF(YEAR(T_HOLS[Holiday Date])&amp;" "&amp;MONTH(T_HOLS[Holiday Date])=YEAR(AK$3)&amp;" "&amp;MONTH(AK$3),ROW(T_HOLS[Holiday Date]),""),$AJ24)-ROW(T_HOLS[[#Headers],[Holiday Date]])), 1, 1)</f>
        <v>#ERROR!</v>
      </c>
      <c r="AL24" s="261" t="str">
        <f>IFERROR(INDEX(T_HOLS[Holiday Date],AK24),"")</f>
        <v>#ERROR!</v>
      </c>
      <c r="AM24" s="261" t="str">
        <f>IFERROR(INDEX(T_HOLS[Holiday Name],AK24),"")</f>
        <v>#ERROR!</v>
      </c>
      <c r="AN24" s="257" t="str">
        <f>ARRAY_CONSTRAIN(ARRAYFORMULA(SMALL(IF(YEAR(T_HOLS[Holiday Date])&amp;" "&amp;MONTH(T_HOLS[Holiday Date])=YEAR(AN$3)&amp;" "&amp;MONTH(AN$3),ROW(T_HOLS[Holiday Date]),""),$AJ24)-ROW(T_HOLS[[#Headers],[Holiday Date]])), 1, 1)</f>
        <v>#ERROR!</v>
      </c>
      <c r="AO24" s="261" t="str">
        <f>IFERROR(INDEX(T_HOLS[Holiday Date],AN24),"")</f>
        <v>#ERROR!</v>
      </c>
      <c r="AP24" s="261" t="str">
        <f>IFERROR(INDEX(T_HOLS[Holiday Name],AN24),"")</f>
        <v>#ERROR!</v>
      </c>
      <c r="AQ24" s="257" t="str">
        <f>ARRAY_CONSTRAIN(ARRAYFORMULA(SMALL(IF(YEAR(T_HOLS[Holiday Date])&amp;" "&amp;MONTH(T_HOLS[Holiday Date])=YEAR(AQ$3)&amp;" "&amp;MONTH(AQ$3),ROW(T_HOLS[Holiday Date]),""),$AJ24)-ROW(T_HOLS[[#Headers],[Holiday Date]])), 1, 1)</f>
        <v>#ERROR!</v>
      </c>
      <c r="AR24" s="261" t="str">
        <f>IFERROR(INDEX(T_HOLS[Holiday Date],AQ24),"")</f>
        <v>#ERROR!</v>
      </c>
      <c r="AS24" s="261" t="str">
        <f>IFERROR(INDEX(T_HOLS[Holiday Name],AQ24),"")</f>
        <v>#ERROR!</v>
      </c>
      <c r="AT24" s="257" t="str">
        <f>ARRAY_CONSTRAIN(ARRAYFORMULA(SMALL(IF(YEAR(T_HOLS[Holiday Date])&amp;" "&amp;MONTH(T_HOLS[Holiday Date])=YEAR(AT$3)&amp;" "&amp;MONTH(AT$3),ROW(T_HOLS[Holiday Date]),""),$AJ24)-ROW(T_HOLS[[#Headers],[Holiday Date]])), 1, 1)</f>
        <v>#ERROR!</v>
      </c>
      <c r="AU24" s="261" t="str">
        <f>IFERROR(INDEX(T_HOLS[Holiday Date],AT24),"")</f>
        <v>#ERROR!</v>
      </c>
      <c r="AV24" s="261" t="str">
        <f>IFERROR(INDEX(T_HOLS[Holiday Name],AT24),"")</f>
        <v>#ERROR!</v>
      </c>
      <c r="AW24" s="257" t="str">
        <f>ARRAY_CONSTRAIN(ARRAYFORMULA(SMALL(IF(YEAR(T_HOLS[Holiday Date])&amp;" "&amp;MONTH(T_HOLS[Holiday Date])=YEAR(AW$3)&amp;" "&amp;MONTH(AW$3),ROW(T_HOLS[Holiday Date]),""),$AJ24)-ROW(T_HOLS[[#Headers],[Holiday Date]])), 1, 1)</f>
        <v>#ERROR!</v>
      </c>
      <c r="AX24" s="261" t="str">
        <f>IFERROR(INDEX(T_HOLS[Holiday Date],AW24),"")</f>
        <v>#ERROR!</v>
      </c>
      <c r="AY24" s="261" t="str">
        <f>IFERROR(INDEX(T_HOLS[Holiday Name],AW24),"")</f>
        <v>#ERROR!</v>
      </c>
      <c r="AZ24" s="257" t="str">
        <f>ARRAY_CONSTRAIN(ARRAYFORMULA(SMALL(IF(YEAR(T_HOLS[Holiday Date])&amp;" "&amp;MONTH(T_HOLS[Holiday Date])=YEAR(AZ$3)&amp;" "&amp;MONTH(AZ$3),ROW(T_HOLS[Holiday Date]),""),$AJ24)-ROW(T_HOLS[[#Headers],[Holiday Date]])), 1, 1)</f>
        <v>#ERROR!</v>
      </c>
      <c r="BA24" s="261" t="str">
        <f>IFERROR(INDEX(T_HOLS[Holiday Date],AZ24),"")</f>
        <v>#ERROR!</v>
      </c>
      <c r="BB24" s="261" t="str">
        <f>IFERROR(INDEX(T_HOLS[Holiday Name],AZ24),"")</f>
        <v>#ERROR!</v>
      </c>
      <c r="BC24" s="257" t="str">
        <f>ARRAY_CONSTRAIN(ARRAYFORMULA(SMALL(IF(YEAR(T_HOLS[Holiday Date])&amp;" "&amp;MONTH(T_HOLS[Holiday Date])=YEAR(BC$3)&amp;" "&amp;MONTH(BC$3),ROW(T_HOLS[Holiday Date]),""),$AJ24)-ROW(T_HOLS[[#Headers],[Holiday Date]])), 1, 1)</f>
        <v>#ERROR!</v>
      </c>
      <c r="BD24" s="261" t="str">
        <f>IFERROR(INDEX(T_HOLS[Holiday Date],BC24),"")</f>
        <v>#ERROR!</v>
      </c>
      <c r="BE24" s="261" t="str">
        <f>IFERROR(INDEX(T_HOLS[Holiday Name],BC24),"")</f>
        <v>#ERROR!</v>
      </c>
      <c r="BF24" s="257" t="str">
        <f>ARRAY_CONSTRAIN(ARRAYFORMULA(SMALL(IF(YEAR(T_HOLS[Holiday Date])&amp;" "&amp;MONTH(T_HOLS[Holiday Date])=YEAR(BF$3)&amp;" "&amp;MONTH(BF$3),ROW(T_HOLS[Holiday Date]),""),$AJ24)-ROW(T_HOLS[[#Headers],[Holiday Date]])), 1, 1)</f>
        <v>#ERROR!</v>
      </c>
      <c r="BG24" s="261" t="str">
        <f>IFERROR(INDEX(T_HOLS[Holiday Date],BF24),"")</f>
        <v>#ERROR!</v>
      </c>
      <c r="BH24" s="261" t="str">
        <f>IFERROR(INDEX(T_HOLS[Holiday Name],BF24),"")</f>
        <v>#ERROR!</v>
      </c>
      <c r="BI24" s="257" t="str">
        <f>ARRAY_CONSTRAIN(ARRAYFORMULA(SMALL(IF(YEAR(T_HOLS[Holiday Date])&amp;" "&amp;MONTH(T_HOLS[Holiday Date])=YEAR(BI$3)&amp;" "&amp;MONTH(BI$3),ROW(T_HOLS[Holiday Date]),""),$AJ24)-ROW(T_HOLS[[#Headers],[Holiday Date]])), 1, 1)</f>
        <v>#ERROR!</v>
      </c>
      <c r="BJ24" s="261" t="str">
        <f>IFERROR(INDEX(T_HOLS[Holiday Date],BI24),"")</f>
        <v>#ERROR!</v>
      </c>
      <c r="BK24" s="261" t="str">
        <f>IFERROR(INDEX(T_HOLS[Holiday Name],BI24),"")</f>
        <v>#ERROR!</v>
      </c>
      <c r="BL24" s="257" t="str">
        <f>ARRAY_CONSTRAIN(ARRAYFORMULA(SMALL(IF(YEAR(T_HOLS[Holiday Date])&amp;" "&amp;MONTH(T_HOLS[Holiday Date])=YEAR(BL$3)&amp;" "&amp;MONTH(BL$3),ROW(T_HOLS[Holiday Date]),""),$AJ24)-ROW(T_HOLS[[#Headers],[Holiday Date]])), 1, 1)</f>
        <v>#ERROR!</v>
      </c>
      <c r="BM24" s="261" t="str">
        <f>IFERROR(INDEX(T_HOLS[Holiday Date],BL24),"")</f>
        <v>#ERROR!</v>
      </c>
      <c r="BN24" s="261" t="str">
        <f>IFERROR(INDEX(T_HOLS[Holiday Name],BL24),"")</f>
        <v>#ERROR!</v>
      </c>
      <c r="BO24" s="257" t="str">
        <f>ARRAY_CONSTRAIN(ARRAYFORMULA(SMALL(IF(YEAR(T_HOLS[Holiday Date])&amp;" "&amp;MONTH(T_HOLS[Holiday Date])=YEAR(BO$3)&amp;" "&amp;MONTH(BO$3),ROW(T_HOLS[Holiday Date]),""),$AJ24)-ROW(T_HOLS[[#Headers],[Holiday Date]])), 1, 1)</f>
        <v>#ERROR!</v>
      </c>
      <c r="BP24" s="261" t="str">
        <f>IFERROR(INDEX(T_HOLS[Holiday Date],BO24),"")</f>
        <v>#ERROR!</v>
      </c>
      <c r="BQ24" s="261" t="str">
        <f>IFERROR(INDEX(T_HOLS[Holiday Name],BO24),"")</f>
        <v>#ERROR!</v>
      </c>
      <c r="BR24" s="257" t="str">
        <f>ARRAY_CONSTRAIN(ARRAYFORMULA(SMALL(IF(YEAR(T_HOLS[Holiday Date])&amp;" "&amp;MONTH(T_HOLS[Holiday Date])=YEAR(BR$3)&amp;" "&amp;MONTH(BR$3),ROW(T_HOLS[Holiday Date]),""),$AJ24)-ROW(T_HOLS[[#Headers],[Holiday Date]])), 1, 1)</f>
        <v>#ERROR!</v>
      </c>
      <c r="BS24" s="261" t="str">
        <f>IFERROR(INDEX(T_HOLS[Holiday Date],BR24),"")</f>
        <v>#ERROR!</v>
      </c>
      <c r="BT24" s="261" t="str">
        <f>IFERROR(INDEX(T_HOLS[Holiday Name],BR24),"")</f>
        <v>#ERROR!</v>
      </c>
      <c r="BW24" s="257">
        <v>8.0</v>
      </c>
      <c r="BX24" s="22" t="str">
        <f>ARRAY_CONSTRAIN(ARRAYFORMULA(IFERROR(INDEX(T_HOLS[Holiday Name],SMALL(IF(T_HOLS[Holiday Date]=BX$3,ROW(T_HOLS[Holiday Date]),""),$BW24)-ROW(T_HOLS[[#Headers],[Holiday Date]])),"")), 1, 1)</f>
        <v>#ERROR!</v>
      </c>
      <c r="BY24" s="22" t="str">
        <f>ARRAY_CONSTRAIN(ARRAYFORMULA(IFERROR(INDEX(T_HOLS[Holiday Name],SMALL(IF(T_HOLS[Holiday Date]=BY$3,ROW(T_HOLS[Holiday Date]),""),$BW24)-ROW(T_HOLS[[#Headers],[Holiday Date]])),"")), 1, 1)</f>
        <v>#ERROR!</v>
      </c>
      <c r="BZ24" s="22" t="str">
        <f>ARRAY_CONSTRAIN(ARRAYFORMULA(IFERROR(INDEX(T_HOLS[Holiday Name],SMALL(IF(T_HOLS[Holiday Date]=BZ$3,ROW(T_HOLS[Holiday Date]),""),$BW24)-ROW(T_HOLS[[#Headers],[Holiday Date]])),"")), 1, 1)</f>
        <v>#ERROR!</v>
      </c>
      <c r="CA24" s="22" t="str">
        <f>ARRAY_CONSTRAIN(ARRAYFORMULA(IFERROR(INDEX(T_HOLS[Holiday Name],SMALL(IF(T_HOLS[Holiday Date]=CA$3,ROW(T_HOLS[Holiday Date]),""),$BW24)-ROW(T_HOLS[[#Headers],[Holiday Date]])),"")), 1, 1)</f>
        <v>#ERROR!</v>
      </c>
      <c r="CB24" s="22" t="str">
        <f>ARRAY_CONSTRAIN(ARRAYFORMULA(IFERROR(INDEX(T_HOLS[Holiday Name],SMALL(IF(T_HOLS[Holiday Date]=CB$3,ROW(T_HOLS[Holiday Date]),""),$BW24)-ROW(T_HOLS[[#Headers],[Holiday Date]])),"")), 1, 1)</f>
        <v>#ERROR!</v>
      </c>
      <c r="CC24" s="22" t="str">
        <f>ARRAY_CONSTRAIN(ARRAYFORMULA(IFERROR(INDEX(T_HOLS[Holiday Name],SMALL(IF(T_HOLS[Holiday Date]=CC$3,ROW(T_HOLS[Holiday Date]),""),$BW24)-ROW(T_HOLS[[#Headers],[Holiday Date]])),"")), 1, 1)</f>
        <v>#ERROR!</v>
      </c>
      <c r="CD24" s="22" t="str">
        <f>ARRAY_CONSTRAIN(ARRAYFORMULA(IFERROR(INDEX(T_HOLS[Holiday Name],SMALL(IF(T_HOLS[Holiday Date]=CD$3,ROW(T_HOLS[Holiday Date]),""),$BW24)-ROW(T_HOLS[[#Headers],[Holiday Date]])),"")), 1, 1)</f>
        <v>#ERROR!</v>
      </c>
      <c r="CF24" s="257">
        <v>20.0</v>
      </c>
      <c r="CG24" s="257" t="str">
        <f>ARRAY_CONSTRAIN(ARRAYFORMULA(IFERROR(INDEX(T_EVENTS[Event Name],SMALL(IF(T_EVENTS[Event Date]=CG$3,ROW(T_EVENTS[Event Date]),""),$CF24)-ROW(T_EVENTS[[#Headers],[Event Date]])),"")), 1, 1)</f>
        <v>#ERROR!</v>
      </c>
      <c r="CI24" s="257" t="str">
        <f>ARRAY_CONSTRAIN(ARRAYFORMULA(IFERROR(INDEX(T_HOLS[Holiday Name],SMALL(IF(T_HOLS[Holiday Date]=$CG$3,ROW(T_HOLS[Holiday Date]),""),$CF24)-ROW(T_HOLS[[#Headers],[Holiday Date]])),"")), 1, 1)</f>
        <v>#ERROR!</v>
      </c>
    </row>
    <row r="25" ht="15.75" customHeight="1">
      <c r="A25" s="283">
        <f t="shared" si="11"/>
        <v>44378</v>
      </c>
      <c r="B25" s="257" t="str">
        <f t="array" ref="B25">INDEX(L_MTHNM,MATCH(MONTH(A25),$B$5:$B$16,0))</f>
        <v>JULY</v>
      </c>
      <c r="K25" s="274">
        <f t="shared" si="10"/>
        <v>44217</v>
      </c>
      <c r="L25" s="23" t="str">
        <f t="shared" si="5"/>
        <v/>
      </c>
      <c r="M25" s="257">
        <f>WEEKNUM(K25,I_STARTDAYINDEX)</f>
        <v>4</v>
      </c>
      <c r="N25" s="257">
        <f>WEEKNUM(EOMONTH(K25,-1)+1,I_STARTDAYINDEX)</f>
        <v>1</v>
      </c>
      <c r="O25" s="257">
        <f t="shared" si="6"/>
        <v>4</v>
      </c>
      <c r="P25" s="257" t="str">
        <f t="shared" si="7"/>
        <v>2021 1 4 4</v>
      </c>
      <c r="Q25" s="257" t="b">
        <f t="shared" si="8"/>
        <v>0</v>
      </c>
      <c r="R25" s="257" t="b">
        <f t="shared" si="9"/>
        <v>0</v>
      </c>
      <c r="S25" s="257" t="b">
        <f t="array" ref="S25">INDEX(C_WKNDVAL,WEEKDAY(K25,1))=1</f>
        <v>0</v>
      </c>
      <c r="W25" s="257">
        <v>4.0</v>
      </c>
      <c r="X25" s="257">
        <v>3.0</v>
      </c>
      <c r="Y25" s="261">
        <f>EOMONTH(P_ST_DT,W25-2)+1</f>
        <v>44287</v>
      </c>
      <c r="AA25" s="261">
        <f t="array" ref="AA25">IFERROR(INDEX($K$5:$K$735,MATCH(CONCATENATE(YEAR($Y25)," ",MONTH($Y25)," ",$X25," ",AA$3),C_KEY,0)),"")</f>
        <v>44298</v>
      </c>
      <c r="AB25" s="261">
        <f t="array" ref="AB25">IFERROR(INDEX($K$5:$K$735,MATCH(CONCATENATE(YEAR($Y25)," ",MONTH($Y25)," ",$X25," ",AB$3),C_KEY,0)),"")</f>
        <v>44299</v>
      </c>
      <c r="AC25" s="261">
        <f t="array" ref="AC25">IFERROR(INDEX($K$5:$K$735,MATCH(CONCATENATE(YEAR($Y25)," ",MONTH($Y25)," ",$X25," ",AC$3),C_KEY,0)),"")</f>
        <v>44300</v>
      </c>
      <c r="AD25" s="261">
        <f t="array" ref="AD25">IFERROR(INDEX($K$5:$K$735,MATCH(CONCATENATE(YEAR($Y25)," ",MONTH($Y25)," ",$X25," ",AD$3),C_KEY,0)),"")</f>
        <v>44301</v>
      </c>
      <c r="AE25" s="261">
        <f t="array" ref="AE25">IFERROR(INDEX($K$5:$K$735,MATCH(CONCATENATE(YEAR($Y25)," ",MONTH($Y25)," ",$X25," ",AE$3),C_KEY,0)),"")</f>
        <v>44302</v>
      </c>
      <c r="AF25" s="261">
        <f t="array" ref="AF25">IFERROR(INDEX($K$5:$K$735,MATCH(CONCATENATE(YEAR($Y25)," ",MONTH($Y25)," ",$X25," ",AF$3),C_KEY,0)),"")</f>
        <v>44303</v>
      </c>
      <c r="AG25" s="261">
        <f t="array" ref="AG25">IFERROR(INDEX($K$5:$K$735,MATCH(CONCATENATE(YEAR($Y25)," ",MONTH($Y25)," ",$X25," ",AG$3),C_KEY,0)),"")</f>
        <v>44304</v>
      </c>
      <c r="AJ25" s="257">
        <v>9.0</v>
      </c>
      <c r="AK25" s="257" t="str">
        <f>ARRAY_CONSTRAIN(ARRAYFORMULA(SMALL(IF(YEAR(T_HOLS[Holiday Date])&amp;" "&amp;MONTH(T_HOLS[Holiday Date])=YEAR(AK$3)&amp;" "&amp;MONTH(AK$3),ROW(T_HOLS[Holiday Date]),""),$AJ25)-ROW(T_HOLS[[#Headers],[Holiday Date]])), 1, 1)</f>
        <v>#ERROR!</v>
      </c>
      <c r="AL25" s="261" t="str">
        <f>IFERROR(INDEX(T_HOLS[Holiday Date],AK25),"")</f>
        <v>#ERROR!</v>
      </c>
      <c r="AM25" s="261" t="str">
        <f>IFERROR(INDEX(T_HOLS[Holiday Name],AK25),"")</f>
        <v>#ERROR!</v>
      </c>
      <c r="AN25" s="257" t="str">
        <f>ARRAY_CONSTRAIN(ARRAYFORMULA(SMALL(IF(YEAR(T_HOLS[Holiday Date])&amp;" "&amp;MONTH(T_HOLS[Holiday Date])=YEAR(AN$3)&amp;" "&amp;MONTH(AN$3),ROW(T_HOLS[Holiday Date]),""),$AJ25)-ROW(T_HOLS[[#Headers],[Holiday Date]])), 1, 1)</f>
        <v>#ERROR!</v>
      </c>
      <c r="AO25" s="261" t="str">
        <f>IFERROR(INDEX(T_HOLS[Holiday Date],AN25),"")</f>
        <v>#ERROR!</v>
      </c>
      <c r="AP25" s="261" t="str">
        <f>IFERROR(INDEX(T_HOLS[Holiday Name],AN25),"")</f>
        <v>#ERROR!</v>
      </c>
      <c r="AQ25" s="257" t="str">
        <f>ARRAY_CONSTRAIN(ARRAYFORMULA(SMALL(IF(YEAR(T_HOLS[Holiday Date])&amp;" "&amp;MONTH(T_HOLS[Holiday Date])=YEAR(AQ$3)&amp;" "&amp;MONTH(AQ$3),ROW(T_HOLS[Holiday Date]),""),$AJ25)-ROW(T_HOLS[[#Headers],[Holiday Date]])), 1, 1)</f>
        <v>#ERROR!</v>
      </c>
      <c r="AR25" s="261" t="str">
        <f>IFERROR(INDEX(T_HOLS[Holiday Date],AQ25),"")</f>
        <v>#ERROR!</v>
      </c>
      <c r="AS25" s="261" t="str">
        <f>IFERROR(INDEX(T_HOLS[Holiday Name],AQ25),"")</f>
        <v>#ERROR!</v>
      </c>
      <c r="AT25" s="257" t="str">
        <f>ARRAY_CONSTRAIN(ARRAYFORMULA(SMALL(IF(YEAR(T_HOLS[Holiday Date])&amp;" "&amp;MONTH(T_HOLS[Holiday Date])=YEAR(AT$3)&amp;" "&amp;MONTH(AT$3),ROW(T_HOLS[Holiday Date]),""),$AJ25)-ROW(T_HOLS[[#Headers],[Holiday Date]])), 1, 1)</f>
        <v>#ERROR!</v>
      </c>
      <c r="AU25" s="261" t="str">
        <f>IFERROR(INDEX(T_HOLS[Holiday Date],AT25),"")</f>
        <v>#ERROR!</v>
      </c>
      <c r="AV25" s="261" t="str">
        <f>IFERROR(INDEX(T_HOLS[Holiday Name],AT25),"")</f>
        <v>#ERROR!</v>
      </c>
      <c r="AW25" s="257" t="str">
        <f>ARRAY_CONSTRAIN(ARRAYFORMULA(SMALL(IF(YEAR(T_HOLS[Holiday Date])&amp;" "&amp;MONTH(T_HOLS[Holiday Date])=YEAR(AW$3)&amp;" "&amp;MONTH(AW$3),ROW(T_HOLS[Holiday Date]),""),$AJ25)-ROW(T_HOLS[[#Headers],[Holiday Date]])), 1, 1)</f>
        <v>#ERROR!</v>
      </c>
      <c r="AX25" s="261" t="str">
        <f>IFERROR(INDEX(T_HOLS[Holiday Date],AW25),"")</f>
        <v>#ERROR!</v>
      </c>
      <c r="AY25" s="261" t="str">
        <f>IFERROR(INDEX(T_HOLS[Holiday Name],AW25),"")</f>
        <v>#ERROR!</v>
      </c>
      <c r="AZ25" s="257" t="str">
        <f>ARRAY_CONSTRAIN(ARRAYFORMULA(SMALL(IF(YEAR(T_HOLS[Holiday Date])&amp;" "&amp;MONTH(T_HOLS[Holiday Date])=YEAR(AZ$3)&amp;" "&amp;MONTH(AZ$3),ROW(T_HOLS[Holiday Date]),""),$AJ25)-ROW(T_HOLS[[#Headers],[Holiday Date]])), 1, 1)</f>
        <v>#ERROR!</v>
      </c>
      <c r="BA25" s="261" t="str">
        <f>IFERROR(INDEX(T_HOLS[Holiday Date],AZ25),"")</f>
        <v>#ERROR!</v>
      </c>
      <c r="BB25" s="261" t="str">
        <f>IFERROR(INDEX(T_HOLS[Holiday Name],AZ25),"")</f>
        <v>#ERROR!</v>
      </c>
      <c r="BC25" s="257" t="str">
        <f>ARRAY_CONSTRAIN(ARRAYFORMULA(SMALL(IF(YEAR(T_HOLS[Holiday Date])&amp;" "&amp;MONTH(T_HOLS[Holiday Date])=YEAR(BC$3)&amp;" "&amp;MONTH(BC$3),ROW(T_HOLS[Holiday Date]),""),$AJ25)-ROW(T_HOLS[[#Headers],[Holiday Date]])), 1, 1)</f>
        <v>#ERROR!</v>
      </c>
      <c r="BD25" s="261" t="str">
        <f>IFERROR(INDEX(T_HOLS[Holiday Date],BC25),"")</f>
        <v>#ERROR!</v>
      </c>
      <c r="BE25" s="261" t="str">
        <f>IFERROR(INDEX(T_HOLS[Holiday Name],BC25),"")</f>
        <v>#ERROR!</v>
      </c>
      <c r="BF25" s="257" t="str">
        <f>ARRAY_CONSTRAIN(ARRAYFORMULA(SMALL(IF(YEAR(T_HOLS[Holiday Date])&amp;" "&amp;MONTH(T_HOLS[Holiday Date])=YEAR(BF$3)&amp;" "&amp;MONTH(BF$3),ROW(T_HOLS[Holiday Date]),""),$AJ25)-ROW(T_HOLS[[#Headers],[Holiday Date]])), 1, 1)</f>
        <v>#ERROR!</v>
      </c>
      <c r="BG25" s="261" t="str">
        <f>IFERROR(INDEX(T_HOLS[Holiday Date],BF25),"")</f>
        <v>#ERROR!</v>
      </c>
      <c r="BH25" s="261" t="str">
        <f>IFERROR(INDEX(T_HOLS[Holiday Name],BF25),"")</f>
        <v>#ERROR!</v>
      </c>
      <c r="BI25" s="257" t="str">
        <f>ARRAY_CONSTRAIN(ARRAYFORMULA(SMALL(IF(YEAR(T_HOLS[Holiday Date])&amp;" "&amp;MONTH(T_HOLS[Holiday Date])=YEAR(BI$3)&amp;" "&amp;MONTH(BI$3),ROW(T_HOLS[Holiday Date]),""),$AJ25)-ROW(T_HOLS[[#Headers],[Holiday Date]])), 1, 1)</f>
        <v>#ERROR!</v>
      </c>
      <c r="BJ25" s="261" t="str">
        <f>IFERROR(INDEX(T_HOLS[Holiday Date],BI25),"")</f>
        <v>#ERROR!</v>
      </c>
      <c r="BK25" s="261" t="str">
        <f>IFERROR(INDEX(T_HOLS[Holiday Name],BI25),"")</f>
        <v>#ERROR!</v>
      </c>
      <c r="BL25" s="257" t="str">
        <f>ARRAY_CONSTRAIN(ARRAYFORMULA(SMALL(IF(YEAR(T_HOLS[Holiday Date])&amp;" "&amp;MONTH(T_HOLS[Holiday Date])=YEAR(BL$3)&amp;" "&amp;MONTH(BL$3),ROW(T_HOLS[Holiday Date]),""),$AJ25)-ROW(T_HOLS[[#Headers],[Holiday Date]])), 1, 1)</f>
        <v>#ERROR!</v>
      </c>
      <c r="BM25" s="261" t="str">
        <f>IFERROR(INDEX(T_HOLS[Holiday Date],BL25),"")</f>
        <v>#ERROR!</v>
      </c>
      <c r="BN25" s="261" t="str">
        <f>IFERROR(INDEX(T_HOLS[Holiday Name],BL25),"")</f>
        <v>#ERROR!</v>
      </c>
      <c r="BO25" s="257" t="str">
        <f>ARRAY_CONSTRAIN(ARRAYFORMULA(SMALL(IF(YEAR(T_HOLS[Holiday Date])&amp;" "&amp;MONTH(T_HOLS[Holiday Date])=YEAR(BO$3)&amp;" "&amp;MONTH(BO$3),ROW(T_HOLS[Holiday Date]),""),$AJ25)-ROW(T_HOLS[[#Headers],[Holiday Date]])), 1, 1)</f>
        <v>#ERROR!</v>
      </c>
      <c r="BP25" s="261" t="str">
        <f>IFERROR(INDEX(T_HOLS[Holiday Date],BO25),"")</f>
        <v>#ERROR!</v>
      </c>
      <c r="BQ25" s="261" t="str">
        <f>IFERROR(INDEX(T_HOLS[Holiday Name],BO25),"")</f>
        <v>#ERROR!</v>
      </c>
      <c r="BR25" s="257" t="str">
        <f>ARRAY_CONSTRAIN(ARRAYFORMULA(SMALL(IF(YEAR(T_HOLS[Holiday Date])&amp;" "&amp;MONTH(T_HOLS[Holiday Date])=YEAR(BR$3)&amp;" "&amp;MONTH(BR$3),ROW(T_HOLS[Holiday Date]),""),$AJ25)-ROW(T_HOLS[[#Headers],[Holiday Date]])), 1, 1)</f>
        <v>#ERROR!</v>
      </c>
      <c r="BS25" s="261" t="str">
        <f>IFERROR(INDEX(T_HOLS[Holiday Date],BR25),"")</f>
        <v>#ERROR!</v>
      </c>
      <c r="BT25" s="261" t="str">
        <f>IFERROR(INDEX(T_HOLS[Holiday Name],BR25),"")</f>
        <v>#ERROR!</v>
      </c>
      <c r="BW25" s="257">
        <v>9.0</v>
      </c>
      <c r="BX25" s="22" t="str">
        <f>ARRAY_CONSTRAIN(ARRAYFORMULA(IFERROR(INDEX(T_HOLS[Holiday Name],SMALL(IF(T_HOLS[Holiday Date]=BX$3,ROW(T_HOLS[Holiday Date]),""),$BW25)-ROW(T_HOLS[[#Headers],[Holiday Date]])),"")), 1, 1)</f>
        <v>#ERROR!</v>
      </c>
      <c r="BY25" s="22" t="str">
        <f>ARRAY_CONSTRAIN(ARRAYFORMULA(IFERROR(INDEX(T_HOLS[Holiday Name],SMALL(IF(T_HOLS[Holiday Date]=BY$3,ROW(T_HOLS[Holiday Date]),""),$BW25)-ROW(T_HOLS[[#Headers],[Holiday Date]])),"")), 1, 1)</f>
        <v>#ERROR!</v>
      </c>
      <c r="BZ25" s="22" t="str">
        <f>ARRAY_CONSTRAIN(ARRAYFORMULA(IFERROR(INDEX(T_HOLS[Holiday Name],SMALL(IF(T_HOLS[Holiday Date]=BZ$3,ROW(T_HOLS[Holiday Date]),""),$BW25)-ROW(T_HOLS[[#Headers],[Holiday Date]])),"")), 1, 1)</f>
        <v>#ERROR!</v>
      </c>
      <c r="CA25" s="22" t="str">
        <f>ARRAY_CONSTRAIN(ARRAYFORMULA(IFERROR(INDEX(T_HOLS[Holiday Name],SMALL(IF(T_HOLS[Holiday Date]=CA$3,ROW(T_HOLS[Holiday Date]),""),$BW25)-ROW(T_HOLS[[#Headers],[Holiday Date]])),"")), 1, 1)</f>
        <v>#ERROR!</v>
      </c>
      <c r="CB25" s="22" t="str">
        <f>ARRAY_CONSTRAIN(ARRAYFORMULA(IFERROR(INDEX(T_HOLS[Holiday Name],SMALL(IF(T_HOLS[Holiday Date]=CB$3,ROW(T_HOLS[Holiday Date]),""),$BW25)-ROW(T_HOLS[[#Headers],[Holiday Date]])),"")), 1, 1)</f>
        <v>#ERROR!</v>
      </c>
      <c r="CC25" s="22" t="str">
        <f>ARRAY_CONSTRAIN(ARRAYFORMULA(IFERROR(INDEX(T_HOLS[Holiday Name],SMALL(IF(T_HOLS[Holiday Date]=CC$3,ROW(T_HOLS[Holiday Date]),""),$BW25)-ROW(T_HOLS[[#Headers],[Holiday Date]])),"")), 1, 1)</f>
        <v>#ERROR!</v>
      </c>
      <c r="CD25" s="22" t="str">
        <f>ARRAY_CONSTRAIN(ARRAYFORMULA(IFERROR(INDEX(T_HOLS[Holiday Name],SMALL(IF(T_HOLS[Holiday Date]=CD$3,ROW(T_HOLS[Holiday Date]),""),$BW25)-ROW(T_HOLS[[#Headers],[Holiday Date]])),"")), 1, 1)</f>
        <v>#ERROR!</v>
      </c>
    </row>
    <row r="26" ht="15.75" customHeight="1">
      <c r="A26" s="283">
        <f t="shared" si="11"/>
        <v>44409</v>
      </c>
      <c r="B26" s="257" t="str">
        <f t="array" ref="B26">INDEX(L_MTHNM,MATCH(MONTH(A26),$B$5:$B$16,0))</f>
        <v>AUGUST</v>
      </c>
      <c r="K26" s="274">
        <f t="shared" si="10"/>
        <v>44218</v>
      </c>
      <c r="L26" s="23" t="str">
        <f t="shared" si="5"/>
        <v/>
      </c>
      <c r="M26" s="257">
        <f>WEEKNUM(K26,I_STARTDAYINDEX)</f>
        <v>4</v>
      </c>
      <c r="N26" s="257">
        <f>WEEKNUM(EOMONTH(K26,-1)+1,I_STARTDAYINDEX)</f>
        <v>1</v>
      </c>
      <c r="O26" s="257">
        <f t="shared" si="6"/>
        <v>4</v>
      </c>
      <c r="P26" s="257" t="str">
        <f t="shared" si="7"/>
        <v>2021 1 4 5</v>
      </c>
      <c r="Q26" s="257" t="b">
        <f t="shared" si="8"/>
        <v>0</v>
      </c>
      <c r="R26" s="257" t="b">
        <f t="shared" si="9"/>
        <v>0</v>
      </c>
      <c r="S26" s="257" t="b">
        <f t="array" ref="S26">INDEX(C_WKNDVAL,WEEKDAY(K26,1))=1</f>
        <v>0</v>
      </c>
      <c r="W26" s="257">
        <v>4.0</v>
      </c>
      <c r="X26" s="257">
        <v>4.0</v>
      </c>
      <c r="Y26" s="261">
        <f>EOMONTH(P_ST_DT,W26-2)+1</f>
        <v>44287</v>
      </c>
      <c r="AA26" s="261">
        <f t="array" ref="AA26">IFERROR(INDEX($K$5:$K$735,MATCH(CONCATENATE(YEAR($Y26)," ",MONTH($Y26)," ",$X26," ",AA$3),C_KEY,0)),"")</f>
        <v>44305</v>
      </c>
      <c r="AB26" s="261">
        <f t="array" ref="AB26">IFERROR(INDEX($K$5:$K$735,MATCH(CONCATENATE(YEAR($Y26)," ",MONTH($Y26)," ",$X26," ",AB$3),C_KEY,0)),"")</f>
        <v>44306</v>
      </c>
      <c r="AC26" s="261">
        <f t="array" ref="AC26">IFERROR(INDEX($K$5:$K$735,MATCH(CONCATENATE(YEAR($Y26)," ",MONTH($Y26)," ",$X26," ",AC$3),C_KEY,0)),"")</f>
        <v>44307</v>
      </c>
      <c r="AD26" s="261">
        <f t="array" ref="AD26">IFERROR(INDEX($K$5:$K$735,MATCH(CONCATENATE(YEAR($Y26)," ",MONTH($Y26)," ",$X26," ",AD$3),C_KEY,0)),"")</f>
        <v>44308</v>
      </c>
      <c r="AE26" s="261">
        <f t="array" ref="AE26">IFERROR(INDEX($K$5:$K$735,MATCH(CONCATENATE(YEAR($Y26)," ",MONTH($Y26)," ",$X26," ",AE$3),C_KEY,0)),"")</f>
        <v>44309</v>
      </c>
      <c r="AF26" s="261">
        <f t="array" ref="AF26">IFERROR(INDEX($K$5:$K$735,MATCH(CONCATENATE(YEAR($Y26)," ",MONTH($Y26)," ",$X26," ",AF$3),C_KEY,0)),"")</f>
        <v>44310</v>
      </c>
      <c r="AG26" s="261">
        <f t="array" ref="AG26">IFERROR(INDEX($K$5:$K$735,MATCH(CONCATENATE(YEAR($Y26)," ",MONTH($Y26)," ",$X26," ",AG$3),C_KEY,0)),"")</f>
        <v>44311</v>
      </c>
      <c r="AJ26" s="257">
        <v>10.0</v>
      </c>
      <c r="AK26" s="257" t="str">
        <f>ARRAY_CONSTRAIN(ARRAYFORMULA(SMALL(IF(YEAR(T_HOLS[Holiday Date])&amp;" "&amp;MONTH(T_HOLS[Holiday Date])=YEAR(AK$3)&amp;" "&amp;MONTH(AK$3),ROW(T_HOLS[Holiday Date]),""),$AJ26)-ROW(T_HOLS[[#Headers],[Holiday Date]])), 1, 1)</f>
        <v>#ERROR!</v>
      </c>
      <c r="AL26" s="261" t="str">
        <f>IFERROR(INDEX(T_HOLS[Holiday Date],AK26),"")</f>
        <v>#ERROR!</v>
      </c>
      <c r="AM26" s="261" t="str">
        <f>IFERROR(INDEX(T_HOLS[Holiday Name],AK26),"")</f>
        <v>#ERROR!</v>
      </c>
      <c r="AN26" s="257" t="str">
        <f>ARRAY_CONSTRAIN(ARRAYFORMULA(SMALL(IF(YEAR(T_HOLS[Holiday Date])&amp;" "&amp;MONTH(T_HOLS[Holiday Date])=YEAR(AN$3)&amp;" "&amp;MONTH(AN$3),ROW(T_HOLS[Holiday Date]),""),$AJ26)-ROW(T_HOLS[[#Headers],[Holiday Date]])), 1, 1)</f>
        <v>#ERROR!</v>
      </c>
      <c r="AO26" s="261" t="str">
        <f>IFERROR(INDEX(T_HOLS[Holiday Date],AN26),"")</f>
        <v>#ERROR!</v>
      </c>
      <c r="AP26" s="261" t="str">
        <f>IFERROR(INDEX(T_HOLS[Holiday Name],AN26),"")</f>
        <v>#ERROR!</v>
      </c>
      <c r="AQ26" s="257" t="str">
        <f>ARRAY_CONSTRAIN(ARRAYFORMULA(SMALL(IF(YEAR(T_HOLS[Holiday Date])&amp;" "&amp;MONTH(T_HOLS[Holiday Date])=YEAR(AQ$3)&amp;" "&amp;MONTH(AQ$3),ROW(T_HOLS[Holiday Date]),""),$AJ26)-ROW(T_HOLS[[#Headers],[Holiday Date]])), 1, 1)</f>
        <v>#ERROR!</v>
      </c>
      <c r="AR26" s="261" t="str">
        <f>IFERROR(INDEX(T_HOLS[Holiday Date],AQ26),"")</f>
        <v>#ERROR!</v>
      </c>
      <c r="AS26" s="261" t="str">
        <f>IFERROR(INDEX(T_HOLS[Holiday Name],AQ26),"")</f>
        <v>#ERROR!</v>
      </c>
      <c r="AT26" s="257" t="str">
        <f>ARRAY_CONSTRAIN(ARRAYFORMULA(SMALL(IF(YEAR(T_HOLS[Holiday Date])&amp;" "&amp;MONTH(T_HOLS[Holiday Date])=YEAR(AT$3)&amp;" "&amp;MONTH(AT$3),ROW(T_HOLS[Holiday Date]),""),$AJ26)-ROW(T_HOLS[[#Headers],[Holiday Date]])), 1, 1)</f>
        <v>#ERROR!</v>
      </c>
      <c r="AU26" s="261" t="str">
        <f>IFERROR(INDEX(T_HOLS[Holiday Date],AT26),"")</f>
        <v>#ERROR!</v>
      </c>
      <c r="AV26" s="261" t="str">
        <f>IFERROR(INDEX(T_HOLS[Holiday Name],AT26),"")</f>
        <v>#ERROR!</v>
      </c>
      <c r="AW26" s="257" t="str">
        <f>ARRAY_CONSTRAIN(ARRAYFORMULA(SMALL(IF(YEAR(T_HOLS[Holiday Date])&amp;" "&amp;MONTH(T_HOLS[Holiday Date])=YEAR(AW$3)&amp;" "&amp;MONTH(AW$3),ROW(T_HOLS[Holiday Date]),""),$AJ26)-ROW(T_HOLS[[#Headers],[Holiday Date]])), 1, 1)</f>
        <v>#ERROR!</v>
      </c>
      <c r="AX26" s="261" t="str">
        <f>IFERROR(INDEX(T_HOLS[Holiday Date],AW26),"")</f>
        <v>#ERROR!</v>
      </c>
      <c r="AY26" s="261" t="str">
        <f>IFERROR(INDEX(T_HOLS[Holiday Name],AW26),"")</f>
        <v>#ERROR!</v>
      </c>
      <c r="AZ26" s="257" t="str">
        <f>ARRAY_CONSTRAIN(ARRAYFORMULA(SMALL(IF(YEAR(T_HOLS[Holiday Date])&amp;" "&amp;MONTH(T_HOLS[Holiday Date])=YEAR(AZ$3)&amp;" "&amp;MONTH(AZ$3),ROW(T_HOLS[Holiday Date]),""),$AJ26)-ROW(T_HOLS[[#Headers],[Holiday Date]])), 1, 1)</f>
        <v>#ERROR!</v>
      </c>
      <c r="BA26" s="261" t="str">
        <f>IFERROR(INDEX(T_HOLS[Holiday Date],AZ26),"")</f>
        <v>#ERROR!</v>
      </c>
      <c r="BB26" s="261" t="str">
        <f>IFERROR(INDEX(T_HOLS[Holiday Name],AZ26),"")</f>
        <v>#ERROR!</v>
      </c>
      <c r="BC26" s="257" t="str">
        <f>ARRAY_CONSTRAIN(ARRAYFORMULA(SMALL(IF(YEAR(T_HOLS[Holiday Date])&amp;" "&amp;MONTH(T_HOLS[Holiday Date])=YEAR(BC$3)&amp;" "&amp;MONTH(BC$3),ROW(T_HOLS[Holiday Date]),""),$AJ26)-ROW(T_HOLS[[#Headers],[Holiday Date]])), 1, 1)</f>
        <v>#ERROR!</v>
      </c>
      <c r="BD26" s="261" t="str">
        <f>IFERROR(INDEX(T_HOLS[Holiday Date],BC26),"")</f>
        <v>#ERROR!</v>
      </c>
      <c r="BE26" s="261" t="str">
        <f>IFERROR(INDEX(T_HOLS[Holiday Name],BC26),"")</f>
        <v>#ERROR!</v>
      </c>
      <c r="BF26" s="257" t="str">
        <f>ARRAY_CONSTRAIN(ARRAYFORMULA(SMALL(IF(YEAR(T_HOLS[Holiday Date])&amp;" "&amp;MONTH(T_HOLS[Holiday Date])=YEAR(BF$3)&amp;" "&amp;MONTH(BF$3),ROW(T_HOLS[Holiday Date]),""),$AJ26)-ROW(T_HOLS[[#Headers],[Holiday Date]])), 1, 1)</f>
        <v>#ERROR!</v>
      </c>
      <c r="BG26" s="261" t="str">
        <f>IFERROR(INDEX(T_HOLS[Holiday Date],BF26),"")</f>
        <v>#ERROR!</v>
      </c>
      <c r="BH26" s="261" t="str">
        <f>IFERROR(INDEX(T_HOLS[Holiday Name],BF26),"")</f>
        <v>#ERROR!</v>
      </c>
      <c r="BI26" s="257" t="str">
        <f>ARRAY_CONSTRAIN(ARRAYFORMULA(SMALL(IF(YEAR(T_HOLS[Holiday Date])&amp;" "&amp;MONTH(T_HOLS[Holiday Date])=YEAR(BI$3)&amp;" "&amp;MONTH(BI$3),ROW(T_HOLS[Holiday Date]),""),$AJ26)-ROW(T_HOLS[[#Headers],[Holiday Date]])), 1, 1)</f>
        <v>#ERROR!</v>
      </c>
      <c r="BJ26" s="261" t="str">
        <f>IFERROR(INDEX(T_HOLS[Holiday Date],BI26),"")</f>
        <v>#ERROR!</v>
      </c>
      <c r="BK26" s="261" t="str">
        <f>IFERROR(INDEX(T_HOLS[Holiday Name],BI26),"")</f>
        <v>#ERROR!</v>
      </c>
      <c r="BL26" s="257" t="str">
        <f>ARRAY_CONSTRAIN(ARRAYFORMULA(SMALL(IF(YEAR(T_HOLS[Holiday Date])&amp;" "&amp;MONTH(T_HOLS[Holiday Date])=YEAR(BL$3)&amp;" "&amp;MONTH(BL$3),ROW(T_HOLS[Holiday Date]),""),$AJ26)-ROW(T_HOLS[[#Headers],[Holiday Date]])), 1, 1)</f>
        <v>#ERROR!</v>
      </c>
      <c r="BM26" s="261" t="str">
        <f>IFERROR(INDEX(T_HOLS[Holiday Date],BL26),"")</f>
        <v>#ERROR!</v>
      </c>
      <c r="BN26" s="261" t="str">
        <f>IFERROR(INDEX(T_HOLS[Holiday Name],BL26),"")</f>
        <v>#ERROR!</v>
      </c>
      <c r="BO26" s="257" t="str">
        <f>ARRAY_CONSTRAIN(ARRAYFORMULA(SMALL(IF(YEAR(T_HOLS[Holiday Date])&amp;" "&amp;MONTH(T_HOLS[Holiday Date])=YEAR(BO$3)&amp;" "&amp;MONTH(BO$3),ROW(T_HOLS[Holiday Date]),""),$AJ26)-ROW(T_HOLS[[#Headers],[Holiday Date]])), 1, 1)</f>
        <v>#ERROR!</v>
      </c>
      <c r="BP26" s="261" t="str">
        <f>IFERROR(INDEX(T_HOLS[Holiday Date],BO26),"")</f>
        <v>#ERROR!</v>
      </c>
      <c r="BQ26" s="261" t="str">
        <f>IFERROR(INDEX(T_HOLS[Holiday Name],BO26),"")</f>
        <v>#ERROR!</v>
      </c>
      <c r="BR26" s="257" t="str">
        <f>ARRAY_CONSTRAIN(ARRAYFORMULA(SMALL(IF(YEAR(T_HOLS[Holiday Date])&amp;" "&amp;MONTH(T_HOLS[Holiday Date])=YEAR(BR$3)&amp;" "&amp;MONTH(BR$3),ROW(T_HOLS[Holiday Date]),""),$AJ26)-ROW(T_HOLS[[#Headers],[Holiday Date]])), 1, 1)</f>
        <v>#ERROR!</v>
      </c>
      <c r="BS26" s="261" t="str">
        <f>IFERROR(INDEX(T_HOLS[Holiday Date],BR26),"")</f>
        <v>#ERROR!</v>
      </c>
      <c r="BT26" s="261" t="str">
        <f>IFERROR(INDEX(T_HOLS[Holiday Name],BR26),"")</f>
        <v>#ERROR!</v>
      </c>
      <c r="BW26" s="257">
        <v>10.0</v>
      </c>
      <c r="BX26" s="22" t="str">
        <f>ARRAY_CONSTRAIN(ARRAYFORMULA(IFERROR(INDEX(T_HOLS[Holiday Name],SMALL(IF(T_HOLS[Holiday Date]=BX$3,ROW(T_HOLS[Holiday Date]),""),$BW26)-ROW(T_HOLS[[#Headers],[Holiday Date]])),"")), 1, 1)</f>
        <v>#ERROR!</v>
      </c>
      <c r="BY26" s="22" t="str">
        <f>ARRAY_CONSTRAIN(ARRAYFORMULA(IFERROR(INDEX(T_HOLS[Holiday Name],SMALL(IF(T_HOLS[Holiday Date]=BY$3,ROW(T_HOLS[Holiday Date]),""),$BW26)-ROW(T_HOLS[[#Headers],[Holiday Date]])),"")), 1, 1)</f>
        <v>#ERROR!</v>
      </c>
      <c r="BZ26" s="22" t="str">
        <f>ARRAY_CONSTRAIN(ARRAYFORMULA(IFERROR(INDEX(T_HOLS[Holiday Name],SMALL(IF(T_HOLS[Holiday Date]=BZ$3,ROW(T_HOLS[Holiday Date]),""),$BW26)-ROW(T_HOLS[[#Headers],[Holiday Date]])),"")), 1, 1)</f>
        <v>#ERROR!</v>
      </c>
      <c r="CA26" s="22" t="str">
        <f>ARRAY_CONSTRAIN(ARRAYFORMULA(IFERROR(INDEX(T_HOLS[Holiday Name],SMALL(IF(T_HOLS[Holiday Date]=CA$3,ROW(T_HOLS[Holiday Date]),""),$BW26)-ROW(T_HOLS[[#Headers],[Holiday Date]])),"")), 1, 1)</f>
        <v>#ERROR!</v>
      </c>
      <c r="CB26" s="22" t="str">
        <f>ARRAY_CONSTRAIN(ARRAYFORMULA(IFERROR(INDEX(T_HOLS[Holiday Name],SMALL(IF(T_HOLS[Holiday Date]=CB$3,ROW(T_HOLS[Holiday Date]),""),$BW26)-ROW(T_HOLS[[#Headers],[Holiday Date]])),"")), 1, 1)</f>
        <v>#ERROR!</v>
      </c>
      <c r="CC26" s="22" t="str">
        <f>ARRAY_CONSTRAIN(ARRAYFORMULA(IFERROR(INDEX(T_HOLS[Holiday Name],SMALL(IF(T_HOLS[Holiday Date]=CC$3,ROW(T_HOLS[Holiday Date]),""),$BW26)-ROW(T_HOLS[[#Headers],[Holiday Date]])),"")), 1, 1)</f>
        <v>#ERROR!</v>
      </c>
      <c r="CD26" s="22" t="str">
        <f>ARRAY_CONSTRAIN(ARRAYFORMULA(IFERROR(INDEX(T_HOLS[Holiday Name],SMALL(IF(T_HOLS[Holiday Date]=CD$3,ROW(T_HOLS[Holiday Date]),""),$BW26)-ROW(T_HOLS[[#Headers],[Holiday Date]])),"")), 1, 1)</f>
        <v>#ERROR!</v>
      </c>
    </row>
    <row r="27" ht="15.75" customHeight="1">
      <c r="A27" s="283">
        <f t="shared" si="11"/>
        <v>44440</v>
      </c>
      <c r="B27" s="257" t="str">
        <f t="array" ref="B27">INDEX(L_MTHNM,MATCH(MONTH(A27),$B$5:$B$16,0))</f>
        <v>SEPTEMBER</v>
      </c>
      <c r="K27" s="274">
        <f t="shared" si="10"/>
        <v>44219</v>
      </c>
      <c r="L27" s="23" t="str">
        <f t="shared" si="5"/>
        <v/>
      </c>
      <c r="M27" s="257">
        <f>WEEKNUM(K27,I_STARTDAYINDEX)</f>
        <v>4</v>
      </c>
      <c r="N27" s="257">
        <f>WEEKNUM(EOMONTH(K27,-1)+1,I_STARTDAYINDEX)</f>
        <v>1</v>
      </c>
      <c r="O27" s="257">
        <f t="shared" si="6"/>
        <v>4</v>
      </c>
      <c r="P27" s="257" t="str">
        <f t="shared" si="7"/>
        <v>2021 1 4 6</v>
      </c>
      <c r="Q27" s="257" t="b">
        <f t="shared" si="8"/>
        <v>0</v>
      </c>
      <c r="R27" s="257" t="b">
        <f t="shared" si="9"/>
        <v>0</v>
      </c>
      <c r="S27" s="257" t="b">
        <f t="array" ref="S27">INDEX(C_WKNDVAL,WEEKDAY(K27,1))=1</f>
        <v>1</v>
      </c>
      <c r="W27" s="257">
        <v>4.0</v>
      </c>
      <c r="X27" s="257">
        <v>5.0</v>
      </c>
      <c r="Y27" s="261">
        <f>EOMONTH(P_ST_DT,W27-2)+1</f>
        <v>44287</v>
      </c>
      <c r="AA27" s="261">
        <f t="array" ref="AA27">IFERROR(INDEX($K$5:$K$735,MATCH(CONCATENATE(YEAR($Y27)," ",MONTH($Y27)," ",$X27," ",AA$3),C_KEY,0)),"")</f>
        <v>44312</v>
      </c>
      <c r="AB27" s="261">
        <f t="array" ref="AB27">IFERROR(INDEX($K$5:$K$735,MATCH(CONCATENATE(YEAR($Y27)," ",MONTH($Y27)," ",$X27," ",AB$3),C_KEY,0)),"")</f>
        <v>44313</v>
      </c>
      <c r="AC27" s="261">
        <f t="array" ref="AC27">IFERROR(INDEX($K$5:$K$735,MATCH(CONCATENATE(YEAR($Y27)," ",MONTH($Y27)," ",$X27," ",AC$3),C_KEY,0)),"")</f>
        <v>44314</v>
      </c>
      <c r="AD27" s="261">
        <f t="array" ref="AD27">IFERROR(INDEX($K$5:$K$735,MATCH(CONCATENATE(YEAR($Y27)," ",MONTH($Y27)," ",$X27," ",AD$3),C_KEY,0)),"")</f>
        <v>44315</v>
      </c>
      <c r="AE27" s="261">
        <f t="array" ref="AE27">IFERROR(INDEX($K$5:$K$735,MATCH(CONCATENATE(YEAR($Y27)," ",MONTH($Y27)," ",$X27," ",AE$3),C_KEY,0)),"")</f>
        <v>44316</v>
      </c>
      <c r="AF27" s="261" t="str">
        <f t="array" ref="AF27">IFERROR(INDEX($K$5:$K$735,MATCH(CONCATENATE(YEAR($Y27)," ",MONTH($Y27)," ",$X27," ",AF$3),C_KEY,0)),"")</f>
        <v/>
      </c>
      <c r="AG27" s="261" t="str">
        <f t="array" ref="AG27">IFERROR(INDEX($K$5:$K$735,MATCH(CONCATENATE(YEAR($Y27)," ",MONTH($Y27)," ",$X27," ",AG$3),C_KEY,0)),"")</f>
        <v/>
      </c>
      <c r="CF27" s="23" t="s">
        <v>126</v>
      </c>
    </row>
    <row r="28" ht="15.75" customHeight="1">
      <c r="A28" s="283">
        <f t="shared" si="11"/>
        <v>44470</v>
      </c>
      <c r="B28" s="257" t="str">
        <f t="array" ref="B28">INDEX(L_MTHNM,MATCH(MONTH(A28),$B$5:$B$16,0))</f>
        <v>OCTOBER</v>
      </c>
      <c r="K28" s="274">
        <f t="shared" si="10"/>
        <v>44220</v>
      </c>
      <c r="L28" s="23" t="str">
        <f t="shared" si="5"/>
        <v/>
      </c>
      <c r="M28" s="257">
        <f>WEEKNUM(K28,I_STARTDAYINDEX)</f>
        <v>4</v>
      </c>
      <c r="N28" s="257">
        <f>WEEKNUM(EOMONTH(K28,-1)+1,I_STARTDAYINDEX)</f>
        <v>1</v>
      </c>
      <c r="O28" s="257">
        <f t="shared" si="6"/>
        <v>4</v>
      </c>
      <c r="P28" s="257" t="str">
        <f t="shared" si="7"/>
        <v>2021 1 4 7</v>
      </c>
      <c r="Q28" s="257" t="b">
        <f t="shared" si="8"/>
        <v>0</v>
      </c>
      <c r="R28" s="257" t="b">
        <f t="shared" si="9"/>
        <v>0</v>
      </c>
      <c r="S28" s="257" t="b">
        <f t="array" ref="S28">INDEX(C_WKNDVAL,WEEKDAY(K28,1))=1</f>
        <v>1</v>
      </c>
      <c r="W28" s="257">
        <v>4.0</v>
      </c>
      <c r="X28" s="257">
        <v>6.0</v>
      </c>
      <c r="Y28" s="261">
        <f>EOMONTH(P_ST_DT,W28-2)+1</f>
        <v>44287</v>
      </c>
      <c r="AA28" s="261" t="str">
        <f t="array" ref="AA28">IFERROR(INDEX($K$5:$K$735,MATCH(CONCATENATE(YEAR($Y28)," ",MONTH($Y28)," ",$X28," ",AA$3),C_KEY,0)),"")</f>
        <v/>
      </c>
      <c r="AB28" s="261" t="str">
        <f t="array" ref="AB28">IFERROR(INDEX($K$5:$K$735,MATCH(CONCATENATE(YEAR($Y28)," ",MONTH($Y28)," ",$X28," ",AB$3),C_KEY,0)),"")</f>
        <v/>
      </c>
      <c r="AC28" s="261" t="str">
        <f t="array" ref="AC28">IFERROR(INDEX($K$5:$K$735,MATCH(CONCATENATE(YEAR($Y28)," ",MONTH($Y28)," ",$X28," ",AC$3),C_KEY,0)),"")</f>
        <v/>
      </c>
      <c r="AD28" s="261" t="str">
        <f t="array" ref="AD28">IFERROR(INDEX($K$5:$K$735,MATCH(CONCATENATE(YEAR($Y28)," ",MONTH($Y28)," ",$X28," ",AD$3),C_KEY,0)),"")</f>
        <v/>
      </c>
      <c r="AE28" s="261" t="str">
        <f t="array" ref="AE28">IFERROR(INDEX($K$5:$K$735,MATCH(CONCATENATE(YEAR($Y28)," ",MONTH($Y28)," ",$X28," ",AE$3),C_KEY,0)),"")</f>
        <v/>
      </c>
      <c r="AF28" s="261" t="str">
        <f t="array" ref="AF28">IFERROR(INDEX($K$5:$K$735,MATCH(CONCATENATE(YEAR($Y28)," ",MONTH($Y28)," ",$X28," ",AF$3),C_KEY,0)),"")</f>
        <v/>
      </c>
      <c r="AG28" s="261" t="str">
        <f t="array" ref="AG28">IFERROR(INDEX($K$5:$K$735,MATCH(CONCATENATE(YEAR($Y28)," ",MONTH($Y28)," ",$X28," ",AG$3),C_KEY,0)),"")</f>
        <v/>
      </c>
      <c r="AL28" s="261" t="str">
        <f>"HOLIDAYS"&amp;CHAR(10)&amp;TEXT(AL17,"MMM-DD")&amp;"  "&amp;AM17&amp;CHAR(10)&amp;TEXT(AL18,"MMM-DD")&amp;"  "&amp;AM18&amp;CHAR(10)&amp;TEXT(AL19,"MMM-DD")&amp;"  "&amp;AM19&amp;CHAR(10)&amp;TEXT(AL20,"MMM-DD")&amp;"  "&amp;AM20&amp;CHAR(10)&amp;TEXT(AL21,"MMM-DD")&amp;"  "&amp;AM21&amp;CHAR(10)</f>
        <v>#ERROR!</v>
      </c>
      <c r="AO28" s="261" t="str">
        <f>"HOLIDAYS"&amp;CHAR(10)&amp;TEXT(AO17,"MMM-DD")&amp;"  "&amp;AP17&amp;CHAR(10)&amp;TEXT(AO18,"MMM-DD")&amp;"  "&amp;AP18&amp;CHAR(10)&amp;TEXT(AO19,"MMM-DD")&amp;"  "&amp;AP19&amp;CHAR(10)&amp;TEXT(AO20,"MMM-DD")&amp;"  "&amp;AP20&amp;CHAR(10)&amp;TEXT(AO21,"MMM-DD")&amp;"  "&amp;AP21&amp;CHAR(10)</f>
        <v>#ERROR!</v>
      </c>
      <c r="AR28" s="261" t="str">
        <f>"HOLIDAYS"&amp;CHAR(10)&amp;TEXT(AR17,"MMM-DD")&amp;"  "&amp;AS17&amp;CHAR(10)&amp;TEXT(AR18,"MMM-DD")&amp;"  "&amp;AS18&amp;CHAR(10)&amp;TEXT(AR19,"MMM-DD")&amp;"  "&amp;AS19&amp;CHAR(10)&amp;TEXT(AR20,"MMM-DD")&amp;"  "&amp;AS20&amp;CHAR(10)&amp;TEXT(AR21,"MMM-DD")&amp;"  "&amp;AS21&amp;CHAR(10)</f>
        <v>#ERROR!</v>
      </c>
      <c r="AU28" s="261" t="str">
        <f>"HOLIDAYS"&amp;CHAR(10)&amp;TEXT(AU17,"MMM-DD")&amp;"  "&amp;AV17&amp;CHAR(10)&amp;TEXT(AU18,"MMM-DD")&amp;"  "&amp;AV18&amp;CHAR(10)&amp;TEXT(AU19,"MMM-DD")&amp;"  "&amp;AV19&amp;CHAR(10)&amp;TEXT(AU20,"MMM-DD")&amp;"  "&amp;AV20&amp;CHAR(10)&amp;TEXT(AU21,"MMM-DD")&amp;"  "&amp;AV21&amp;CHAR(10)</f>
        <v>#ERROR!</v>
      </c>
      <c r="AX28" s="261" t="str">
        <f>"HOLIDAYS"&amp;CHAR(10)&amp;TEXT(AX17,"MMM-DD")&amp;"  "&amp;AY17&amp;CHAR(10)&amp;TEXT(AX18,"MMM-DD")&amp;"  "&amp;AY18&amp;CHAR(10)&amp;TEXT(AX19,"MMM-DD")&amp;"  "&amp;AY19&amp;CHAR(10)&amp;TEXT(AX20,"MMM-DD")&amp;"  "&amp;AY20&amp;CHAR(10)&amp;TEXT(AX21,"MMM-DD")&amp;"  "&amp;AY21&amp;CHAR(10)</f>
        <v>#ERROR!</v>
      </c>
      <c r="BA28" s="261" t="str">
        <f>"HOLIDAYS"&amp;CHAR(10)&amp;TEXT(BA17,"MMM-DD")&amp;"  "&amp;BB17&amp;CHAR(10)&amp;TEXT(BA18,"MMM-DD")&amp;"  "&amp;BB18&amp;CHAR(10)&amp;TEXT(BA19,"MMM-DD")&amp;"  "&amp;BB19&amp;CHAR(10)&amp;TEXT(BA20,"MMM-DD")&amp;"  "&amp;BB20&amp;CHAR(10)&amp;TEXT(BA21,"MMM-DD")&amp;"  "&amp;BB21&amp;CHAR(10)</f>
        <v>#ERROR!</v>
      </c>
      <c r="BD28" s="261" t="str">
        <f>"HOLIDAYS"&amp;CHAR(10)&amp;TEXT(BD17,"MMM-DD")&amp;"  "&amp;BE17&amp;CHAR(10)&amp;TEXT(BD18,"MMM-DD")&amp;"  "&amp;BE18&amp;CHAR(10)&amp;TEXT(BD19,"MMM-DD")&amp;"  "&amp;BE19&amp;CHAR(10)&amp;TEXT(BD20,"MMM-DD")&amp;"  "&amp;BE20&amp;CHAR(10)&amp;TEXT(BD21,"MMM-DD")&amp;"  "&amp;BE21&amp;CHAR(10)</f>
        <v>#ERROR!</v>
      </c>
      <c r="BG28" s="261" t="str">
        <f>"HOLIDAYS"&amp;CHAR(10)&amp;TEXT(BG17,"MMM-DD")&amp;"  "&amp;BH17&amp;CHAR(10)&amp;TEXT(BG18,"MMM-DD")&amp;"  "&amp;BH18&amp;CHAR(10)&amp;TEXT(BG19,"MMM-DD")&amp;"  "&amp;BH19&amp;CHAR(10)&amp;TEXT(BG20,"MMM-DD")&amp;"  "&amp;BH20&amp;CHAR(10)&amp;TEXT(BG21,"MMM-DD")&amp;"  "&amp;BH21&amp;CHAR(10)</f>
        <v>#ERROR!</v>
      </c>
      <c r="BJ28" s="261" t="str">
        <f>"HOLIDAYS"&amp;CHAR(10)&amp;TEXT(BJ17,"MMM-DD")&amp;"  "&amp;BK17&amp;CHAR(10)&amp;TEXT(BJ18,"MMM-DD")&amp;"  "&amp;BK18&amp;CHAR(10)&amp;TEXT(BJ19,"MMM-DD")&amp;"  "&amp;BK19&amp;CHAR(10)&amp;TEXT(BJ20,"MMM-DD")&amp;"  "&amp;BK20&amp;CHAR(10)&amp;TEXT(BJ21,"MMM-DD")&amp;"  "&amp;BK21&amp;CHAR(10)</f>
        <v>#ERROR!</v>
      </c>
      <c r="BM28" s="261" t="str">
        <f>"HOLIDAYS"&amp;CHAR(10)&amp;TEXT(BM17,"MMM-DD")&amp;"  "&amp;BN17&amp;CHAR(10)&amp;TEXT(BM18,"MMM-DD")&amp;"  "&amp;BN18&amp;CHAR(10)&amp;TEXT(BM19,"MMM-DD")&amp;"  "&amp;BN19&amp;CHAR(10)&amp;TEXT(BM20,"MMM-DD")&amp;"  "&amp;BN20&amp;CHAR(10)&amp;TEXT(BM21,"MMM-DD")&amp;"  "&amp;BN21&amp;CHAR(10)</f>
        <v>#ERROR!</v>
      </c>
      <c r="BP28" s="261" t="str">
        <f>"HOLIDAYS"&amp;CHAR(10)&amp;TEXT(BP17,"MMM-DD")&amp;"  "&amp;BQ17&amp;CHAR(10)&amp;TEXT(BP18,"MMM-DD")&amp;"  "&amp;BQ18&amp;CHAR(10)&amp;TEXT(BP19,"MMM-DD")&amp;"  "&amp;BQ19&amp;CHAR(10)&amp;TEXT(BP20,"MMM-DD")&amp;"  "&amp;BQ20&amp;CHAR(10)&amp;TEXT(BP21,"MMM-DD")&amp;"  "&amp;BQ21&amp;CHAR(10)</f>
        <v>#ERROR!</v>
      </c>
      <c r="BS28" s="261" t="str">
        <f>"HOLIDAYS"&amp;CHAR(10)&amp;TEXT(BS17,"MMM-DD")&amp;"  "&amp;BT17&amp;CHAR(10)&amp;TEXT(BS18,"MMM-DD")&amp;"  "&amp;BT18&amp;CHAR(10)&amp;TEXT(BS19,"MMM-DD")&amp;"  "&amp;BT19&amp;CHAR(10)&amp;TEXT(BS20,"MMM-DD")&amp;"  "&amp;BT20&amp;CHAR(10)&amp;TEXT(BS21,"MMM-DD")&amp;"  "&amp;BT21&amp;CHAR(10)</f>
        <v>#ERROR!</v>
      </c>
      <c r="CG28" s="282">
        <f>DL_PLNR_DT</f>
        <v>44195</v>
      </c>
    </row>
    <row r="29" ht="15.75" customHeight="1">
      <c r="A29" s="283">
        <f t="shared" si="11"/>
        <v>44501</v>
      </c>
      <c r="B29" s="257" t="str">
        <f t="array" ref="B29">INDEX(L_MTHNM,MATCH(MONTH(A29),$B$5:$B$16,0))</f>
        <v>NOVEMBER</v>
      </c>
      <c r="K29" s="274">
        <f t="shared" si="10"/>
        <v>44221</v>
      </c>
      <c r="L29" s="23" t="str">
        <f t="shared" si="5"/>
        <v/>
      </c>
      <c r="M29" s="257">
        <f>WEEKNUM(K29,I_STARTDAYINDEX)</f>
        <v>5</v>
      </c>
      <c r="N29" s="257">
        <f>WEEKNUM(EOMONTH(K29,-1)+1,I_STARTDAYINDEX)</f>
        <v>1</v>
      </c>
      <c r="O29" s="257">
        <f t="shared" si="6"/>
        <v>5</v>
      </c>
      <c r="P29" s="257" t="str">
        <f t="shared" si="7"/>
        <v>2021 1 5 1</v>
      </c>
      <c r="Q29" s="257" t="b">
        <f t="shared" si="8"/>
        <v>0</v>
      </c>
      <c r="R29" s="257" t="b">
        <f t="shared" si="9"/>
        <v>0</v>
      </c>
      <c r="S29" s="257" t="b">
        <f t="array" ref="S29">INDEX(C_WKNDVAL,WEEKDAY(K29,1))=1</f>
        <v>0</v>
      </c>
      <c r="W29" s="257">
        <v>5.0</v>
      </c>
      <c r="X29" s="257">
        <v>1.0</v>
      </c>
      <c r="Y29" s="261">
        <f>EOMONTH(P_ST_DT,W29-2)+1</f>
        <v>44317</v>
      </c>
      <c r="AA29" s="261" t="str">
        <f t="array" ref="AA29">IFERROR(INDEX($K$5:$K$735,MATCH(CONCATENATE(YEAR($Y29)," ",MONTH($Y29)," ",$X29," ",AA$3),C_KEY,0)),"")</f>
        <v/>
      </c>
      <c r="AB29" s="261" t="str">
        <f t="array" ref="AB29">IFERROR(INDEX($K$5:$K$735,MATCH(CONCATENATE(YEAR($Y29)," ",MONTH($Y29)," ",$X29," ",AB$3),C_KEY,0)),"")</f>
        <v/>
      </c>
      <c r="AC29" s="261" t="str">
        <f t="array" ref="AC29">IFERROR(INDEX($K$5:$K$735,MATCH(CONCATENATE(YEAR($Y29)," ",MONTH($Y29)," ",$X29," ",AC$3),C_KEY,0)),"")</f>
        <v/>
      </c>
      <c r="AD29" s="261" t="str">
        <f t="array" ref="AD29">IFERROR(INDEX($K$5:$K$735,MATCH(CONCATENATE(YEAR($Y29)," ",MONTH($Y29)," ",$X29," ",AD$3),C_KEY,0)),"")</f>
        <v/>
      </c>
      <c r="AE29" s="261" t="str">
        <f t="array" ref="AE29">IFERROR(INDEX($K$5:$K$735,MATCH(CONCATENATE(YEAR($Y29)," ",MONTH($Y29)," ",$X29," ",AE$3),C_KEY,0)),"")</f>
        <v/>
      </c>
      <c r="AF29" s="261">
        <f t="array" ref="AF29">IFERROR(INDEX($K$5:$K$735,MATCH(CONCATENATE(YEAR($Y29)," ",MONTH($Y29)," ",$X29," ",AF$3),C_KEY,0)),"")</f>
        <v>44317</v>
      </c>
      <c r="AG29" s="261">
        <f t="array" ref="AG29">IFERROR(INDEX($K$5:$K$735,MATCH(CONCATENATE(YEAR($Y29)," ",MONTH($Y29)," ",$X29," ",AG$3),C_KEY,0)),"")</f>
        <v>44318</v>
      </c>
      <c r="CF29" s="257" t="s">
        <v>29</v>
      </c>
      <c r="CI29" s="257" t="s">
        <v>105</v>
      </c>
    </row>
    <row r="30" ht="15.75" customHeight="1">
      <c r="A30" s="283">
        <f t="shared" si="11"/>
        <v>44531</v>
      </c>
      <c r="B30" s="257" t="str">
        <f t="array" ref="B30">INDEX(L_MTHNM,MATCH(MONTH(A30),$B$5:$B$16,0))</f>
        <v>DECEMBER</v>
      </c>
      <c r="K30" s="274">
        <f t="shared" si="10"/>
        <v>44222</v>
      </c>
      <c r="L30" s="23" t="str">
        <f t="shared" si="5"/>
        <v/>
      </c>
      <c r="M30" s="257">
        <f>WEEKNUM(K30,I_STARTDAYINDEX)</f>
        <v>5</v>
      </c>
      <c r="N30" s="257">
        <f>WEEKNUM(EOMONTH(K30,-1)+1,I_STARTDAYINDEX)</f>
        <v>1</v>
      </c>
      <c r="O30" s="257">
        <f t="shared" si="6"/>
        <v>5</v>
      </c>
      <c r="P30" s="257" t="str">
        <f t="shared" si="7"/>
        <v>2021 1 5 2</v>
      </c>
      <c r="Q30" s="257" t="b">
        <f t="shared" si="8"/>
        <v>0</v>
      </c>
      <c r="R30" s="257" t="b">
        <f t="shared" si="9"/>
        <v>0</v>
      </c>
      <c r="S30" s="257" t="b">
        <f t="array" ref="S30">INDEX(C_WKNDVAL,WEEKDAY(K30,1))=1</f>
        <v>0</v>
      </c>
      <c r="W30" s="257">
        <v>5.0</v>
      </c>
      <c r="X30" s="257">
        <v>2.0</v>
      </c>
      <c r="Y30" s="261">
        <f>EOMONTH(P_ST_DT,W30-2)+1</f>
        <v>44317</v>
      </c>
      <c r="AA30" s="261">
        <f t="array" ref="AA30">IFERROR(INDEX($K$5:$K$735,MATCH(CONCATENATE(YEAR($Y30)," ",MONTH($Y30)," ",$X30," ",AA$3),C_KEY,0)),"")</f>
        <v>44319</v>
      </c>
      <c r="AB30" s="261">
        <f t="array" ref="AB30">IFERROR(INDEX($K$5:$K$735,MATCH(CONCATENATE(YEAR($Y30)," ",MONTH($Y30)," ",$X30," ",AB$3),C_KEY,0)),"")</f>
        <v>44320</v>
      </c>
      <c r="AC30" s="261">
        <f t="array" ref="AC30">IFERROR(INDEX($K$5:$K$735,MATCH(CONCATENATE(YEAR($Y30)," ",MONTH($Y30)," ",$X30," ",AC$3),C_KEY,0)),"")</f>
        <v>44321</v>
      </c>
      <c r="AD30" s="261">
        <f t="array" ref="AD30">IFERROR(INDEX($K$5:$K$735,MATCH(CONCATENATE(YEAR($Y30)," ",MONTH($Y30)," ",$X30," ",AD$3),C_KEY,0)),"")</f>
        <v>44322</v>
      </c>
      <c r="AE30" s="261">
        <f t="array" ref="AE30">IFERROR(INDEX($K$5:$K$735,MATCH(CONCATENATE(YEAR($Y30)," ",MONTH($Y30)," ",$X30," ",AE$3),C_KEY,0)),"")</f>
        <v>44323</v>
      </c>
      <c r="AF30" s="261">
        <f t="array" ref="AF30">IFERROR(INDEX($K$5:$K$735,MATCH(CONCATENATE(YEAR($Y30)," ",MONTH($Y30)," ",$X30," ",AF$3),C_KEY,0)),"")</f>
        <v>44324</v>
      </c>
      <c r="AG30" s="261">
        <f t="array" ref="AG30">IFERROR(INDEX($K$5:$K$735,MATCH(CONCATENATE(YEAR($Y30)," ",MONTH($Y30)," ",$X30," ",AG$3),C_KEY,0)),"")</f>
        <v>44325</v>
      </c>
      <c r="CF30" s="257">
        <v>1.0</v>
      </c>
      <c r="CG30" s="257" t="str">
        <f>ARRAY_CONSTRAIN(ARRAYFORMULA(IFERROR(INDEX(T_EVENTS[Event Name],SMALL(IF(T_EVENTS[Event Date]=CG$28,ROW(T_EVENTS[Event Date]),""),$CF30)-ROW(T_EVENTS[[#Headers],[Event Date]])),"")), 1, 1)</f>
        <v>#ERROR!</v>
      </c>
      <c r="CI30" s="257" t="str">
        <f>ARRAY_CONSTRAIN(ARRAYFORMULA(IFERROR(INDEX(T_HOLS[Holiday Name],SMALL(IF(T_HOLS[Holiday Date]=$CG$28,ROW(T_HOLS[Holiday Date]),""),$CF30)-ROW(T_HOLS[[#Headers],[Holiday Date]])),"")), 1, 1)</f>
        <v>#ERROR!</v>
      </c>
    </row>
    <row r="31" ht="15.75" customHeight="1">
      <c r="K31" s="274">
        <f t="shared" si="10"/>
        <v>44223</v>
      </c>
      <c r="L31" s="23" t="str">
        <f t="shared" si="5"/>
        <v/>
      </c>
      <c r="M31" s="257">
        <f>WEEKNUM(K31,I_STARTDAYINDEX)</f>
        <v>5</v>
      </c>
      <c r="N31" s="257">
        <f>WEEKNUM(EOMONTH(K31,-1)+1,I_STARTDAYINDEX)</f>
        <v>1</v>
      </c>
      <c r="O31" s="257">
        <f t="shared" si="6"/>
        <v>5</v>
      </c>
      <c r="P31" s="257" t="str">
        <f t="shared" si="7"/>
        <v>2021 1 5 3</v>
      </c>
      <c r="Q31" s="257" t="b">
        <f t="shared" si="8"/>
        <v>0</v>
      </c>
      <c r="R31" s="257" t="b">
        <f t="shared" si="9"/>
        <v>0</v>
      </c>
      <c r="S31" s="257" t="b">
        <f t="array" ref="S31">INDEX(C_WKNDVAL,WEEKDAY(K31,1))=1</f>
        <v>0</v>
      </c>
      <c r="W31" s="257">
        <v>5.0</v>
      </c>
      <c r="X31" s="257">
        <v>3.0</v>
      </c>
      <c r="Y31" s="261">
        <f>EOMONTH(P_ST_DT,W31-2)+1</f>
        <v>44317</v>
      </c>
      <c r="AA31" s="261">
        <f t="array" ref="AA31">IFERROR(INDEX($K$5:$K$735,MATCH(CONCATENATE(YEAR($Y31)," ",MONTH($Y31)," ",$X31," ",AA$3),C_KEY,0)),"")</f>
        <v>44326</v>
      </c>
      <c r="AB31" s="261">
        <f t="array" ref="AB31">IFERROR(INDEX($K$5:$K$735,MATCH(CONCATENATE(YEAR($Y31)," ",MONTH($Y31)," ",$X31," ",AB$3),C_KEY,0)),"")</f>
        <v>44327</v>
      </c>
      <c r="AC31" s="261">
        <f t="array" ref="AC31">IFERROR(INDEX($K$5:$K$735,MATCH(CONCATENATE(YEAR($Y31)," ",MONTH($Y31)," ",$X31," ",AC$3),C_KEY,0)),"")</f>
        <v>44328</v>
      </c>
      <c r="AD31" s="261">
        <f t="array" ref="AD31">IFERROR(INDEX($K$5:$K$735,MATCH(CONCATENATE(YEAR($Y31)," ",MONTH($Y31)," ",$X31," ",AD$3),C_KEY,0)),"")</f>
        <v>44329</v>
      </c>
      <c r="AE31" s="261">
        <f t="array" ref="AE31">IFERROR(INDEX($K$5:$K$735,MATCH(CONCATENATE(YEAR($Y31)," ",MONTH($Y31)," ",$X31," ",AE$3),C_KEY,0)),"")</f>
        <v>44330</v>
      </c>
      <c r="AF31" s="261">
        <f t="array" ref="AF31">IFERROR(INDEX($K$5:$K$735,MATCH(CONCATENATE(YEAR($Y31)," ",MONTH($Y31)," ",$X31," ",AF$3),C_KEY,0)),"")</f>
        <v>44331</v>
      </c>
      <c r="AG31" s="261">
        <f t="array" ref="AG31">IFERROR(INDEX($K$5:$K$735,MATCH(CONCATENATE(YEAR($Y31)," ",MONTH($Y31)," ",$X31," ",AG$3),C_KEY,0)),"")</f>
        <v>44332</v>
      </c>
      <c r="CF31" s="257">
        <v>2.0</v>
      </c>
      <c r="CG31" s="257" t="str">
        <f>ARRAY_CONSTRAIN(ARRAYFORMULA(IFERROR(INDEX(T_EVENTS[Event Name],SMALL(IF(T_EVENTS[Event Date]=CG$28,ROW(T_EVENTS[Event Date]),""),$CF31)-ROW(T_EVENTS[[#Headers],[Event Date]])),"")), 1, 1)</f>
        <v>#ERROR!</v>
      </c>
      <c r="CI31" s="257" t="str">
        <f>ARRAY_CONSTRAIN(ARRAYFORMULA(IFERROR(INDEX(T_HOLS[Holiday Name],SMALL(IF(T_HOLS[Holiday Date]=$CG$28,ROW(T_HOLS[Holiday Date]),""),$CF31)-ROW(T_HOLS[[#Headers],[Holiday Date]])),"")), 1, 1)</f>
        <v>#ERROR!</v>
      </c>
    </row>
    <row r="32" ht="15.75" customHeight="1">
      <c r="K32" s="274">
        <f t="shared" si="10"/>
        <v>44224</v>
      </c>
      <c r="L32" s="23" t="str">
        <f t="shared" si="5"/>
        <v/>
      </c>
      <c r="M32" s="257">
        <f>WEEKNUM(K32,I_STARTDAYINDEX)</f>
        <v>5</v>
      </c>
      <c r="N32" s="257">
        <f>WEEKNUM(EOMONTH(K32,-1)+1,I_STARTDAYINDEX)</f>
        <v>1</v>
      </c>
      <c r="O32" s="257">
        <f t="shared" si="6"/>
        <v>5</v>
      </c>
      <c r="P32" s="257" t="str">
        <f t="shared" si="7"/>
        <v>2021 1 5 4</v>
      </c>
      <c r="Q32" s="257" t="b">
        <f t="shared" si="8"/>
        <v>0</v>
      </c>
      <c r="R32" s="257" t="b">
        <f t="shared" si="9"/>
        <v>0</v>
      </c>
      <c r="S32" s="257" t="b">
        <f t="array" ref="S32">INDEX(C_WKNDVAL,WEEKDAY(K32,1))=1</f>
        <v>0</v>
      </c>
      <c r="W32" s="257">
        <v>5.0</v>
      </c>
      <c r="X32" s="257">
        <v>4.0</v>
      </c>
      <c r="Y32" s="261">
        <f>EOMONTH(P_ST_DT,W32-2)+1</f>
        <v>44317</v>
      </c>
      <c r="AA32" s="261">
        <f t="array" ref="AA32">IFERROR(INDEX($K$5:$K$735,MATCH(CONCATENATE(YEAR($Y32)," ",MONTH($Y32)," ",$X32," ",AA$3),C_KEY,0)),"")</f>
        <v>44333</v>
      </c>
      <c r="AB32" s="261">
        <f t="array" ref="AB32">IFERROR(INDEX($K$5:$K$735,MATCH(CONCATENATE(YEAR($Y32)," ",MONTH($Y32)," ",$X32," ",AB$3),C_KEY,0)),"")</f>
        <v>44334</v>
      </c>
      <c r="AC32" s="261">
        <f t="array" ref="AC32">IFERROR(INDEX($K$5:$K$735,MATCH(CONCATENATE(YEAR($Y32)," ",MONTH($Y32)," ",$X32," ",AC$3),C_KEY,0)),"")</f>
        <v>44335</v>
      </c>
      <c r="AD32" s="261">
        <f t="array" ref="AD32">IFERROR(INDEX($K$5:$K$735,MATCH(CONCATENATE(YEAR($Y32)," ",MONTH($Y32)," ",$X32," ",AD$3),C_KEY,0)),"")</f>
        <v>44336</v>
      </c>
      <c r="AE32" s="261">
        <f t="array" ref="AE32">IFERROR(INDEX($K$5:$K$735,MATCH(CONCATENATE(YEAR($Y32)," ",MONTH($Y32)," ",$X32," ",AE$3),C_KEY,0)),"")</f>
        <v>44337</v>
      </c>
      <c r="AF32" s="261">
        <f t="array" ref="AF32">IFERROR(INDEX($K$5:$K$735,MATCH(CONCATENATE(YEAR($Y32)," ",MONTH($Y32)," ",$X32," ",AF$3),C_KEY,0)),"")</f>
        <v>44338</v>
      </c>
      <c r="AG32" s="261">
        <f t="array" ref="AG32">IFERROR(INDEX($K$5:$K$735,MATCH(CONCATENATE(YEAR($Y32)," ",MONTH($Y32)," ",$X32," ",AG$3),C_KEY,0)),"")</f>
        <v>44339</v>
      </c>
      <c r="CF32" s="257">
        <v>3.0</v>
      </c>
      <c r="CG32" s="257" t="str">
        <f>ARRAY_CONSTRAIN(ARRAYFORMULA(IFERROR(INDEX(T_EVENTS[Event Name],SMALL(IF(T_EVENTS[Event Date]=CG$28,ROW(T_EVENTS[Event Date]),""),$CF32)-ROW(T_EVENTS[[#Headers],[Event Date]])),"")), 1, 1)</f>
        <v>#ERROR!</v>
      </c>
      <c r="CI32" s="257" t="str">
        <f>ARRAY_CONSTRAIN(ARRAYFORMULA(IFERROR(INDEX(T_HOLS[Holiday Name],SMALL(IF(T_HOLS[Holiday Date]=$CG$28,ROW(T_HOLS[Holiday Date]),""),$CF32)-ROW(T_HOLS[[#Headers],[Holiday Date]])),"")), 1, 1)</f>
        <v>#ERROR!</v>
      </c>
    </row>
    <row r="33" ht="15.75" customHeight="1">
      <c r="K33" s="274">
        <f t="shared" si="10"/>
        <v>44225</v>
      </c>
      <c r="L33" s="23" t="str">
        <f t="shared" si="5"/>
        <v/>
      </c>
      <c r="M33" s="257">
        <f>WEEKNUM(K33,I_STARTDAYINDEX)</f>
        <v>5</v>
      </c>
      <c r="N33" s="257">
        <f>WEEKNUM(EOMONTH(K33,-1)+1,I_STARTDAYINDEX)</f>
        <v>1</v>
      </c>
      <c r="O33" s="257">
        <f t="shared" si="6"/>
        <v>5</v>
      </c>
      <c r="P33" s="257" t="str">
        <f t="shared" si="7"/>
        <v>2021 1 5 5</v>
      </c>
      <c r="Q33" s="257" t="b">
        <f t="shared" si="8"/>
        <v>0</v>
      </c>
      <c r="R33" s="257" t="b">
        <f t="shared" si="9"/>
        <v>0</v>
      </c>
      <c r="S33" s="257" t="b">
        <f t="array" ref="S33">INDEX(C_WKNDVAL,WEEKDAY(K33,1))=1</f>
        <v>0</v>
      </c>
      <c r="W33" s="257">
        <v>5.0</v>
      </c>
      <c r="X33" s="257">
        <v>5.0</v>
      </c>
      <c r="Y33" s="261">
        <f>EOMONTH(P_ST_DT,W33-2)+1</f>
        <v>44317</v>
      </c>
      <c r="AA33" s="261">
        <f t="array" ref="AA33">IFERROR(INDEX($K$5:$K$735,MATCH(CONCATENATE(YEAR($Y33)," ",MONTH($Y33)," ",$X33," ",AA$3),C_KEY,0)),"")</f>
        <v>44340</v>
      </c>
      <c r="AB33" s="261">
        <f t="array" ref="AB33">IFERROR(INDEX($K$5:$K$735,MATCH(CONCATENATE(YEAR($Y33)," ",MONTH($Y33)," ",$X33," ",AB$3),C_KEY,0)),"")</f>
        <v>44341</v>
      </c>
      <c r="AC33" s="261">
        <f t="array" ref="AC33">IFERROR(INDEX($K$5:$K$735,MATCH(CONCATENATE(YEAR($Y33)," ",MONTH($Y33)," ",$X33," ",AC$3),C_KEY,0)),"")</f>
        <v>44342</v>
      </c>
      <c r="AD33" s="261">
        <f t="array" ref="AD33">IFERROR(INDEX($K$5:$K$735,MATCH(CONCATENATE(YEAR($Y33)," ",MONTH($Y33)," ",$X33," ",AD$3),C_KEY,0)),"")</f>
        <v>44343</v>
      </c>
      <c r="AE33" s="261">
        <f t="array" ref="AE33">IFERROR(INDEX($K$5:$K$735,MATCH(CONCATENATE(YEAR($Y33)," ",MONTH($Y33)," ",$X33," ",AE$3),C_KEY,0)),"")</f>
        <v>44344</v>
      </c>
      <c r="AF33" s="261">
        <f t="array" ref="AF33">IFERROR(INDEX($K$5:$K$735,MATCH(CONCATENATE(YEAR($Y33)," ",MONTH($Y33)," ",$X33," ",AF$3),C_KEY,0)),"")</f>
        <v>44345</v>
      </c>
      <c r="AG33" s="261">
        <f t="array" ref="AG33">IFERROR(INDEX($K$5:$K$735,MATCH(CONCATENATE(YEAR($Y33)," ",MONTH($Y33)," ",$X33," ",AG$3),C_KEY,0)),"")</f>
        <v>44346</v>
      </c>
      <c r="CF33" s="257">
        <v>4.0</v>
      </c>
      <c r="CG33" s="257" t="str">
        <f>ARRAY_CONSTRAIN(ARRAYFORMULA(IFERROR(INDEX(T_EVENTS[Event Name],SMALL(IF(T_EVENTS[Event Date]=CG$28,ROW(T_EVENTS[Event Date]),""),$CF33)-ROW(T_EVENTS[[#Headers],[Event Date]])),"")), 1, 1)</f>
        <v>#ERROR!</v>
      </c>
      <c r="CI33" s="257" t="str">
        <f>ARRAY_CONSTRAIN(ARRAYFORMULA(IFERROR(INDEX(T_HOLS[Holiday Name],SMALL(IF(T_HOLS[Holiday Date]=$CG$28,ROW(T_HOLS[Holiday Date]),""),$CF33)-ROW(T_HOLS[[#Headers],[Holiday Date]])),"")), 1, 1)</f>
        <v>#ERROR!</v>
      </c>
    </row>
    <row r="34" ht="15.75" customHeight="1">
      <c r="K34" s="274">
        <f t="shared" si="10"/>
        <v>44226</v>
      </c>
      <c r="L34" s="23" t="str">
        <f t="shared" si="5"/>
        <v/>
      </c>
      <c r="M34" s="257">
        <f>WEEKNUM(K34,I_STARTDAYINDEX)</f>
        <v>5</v>
      </c>
      <c r="N34" s="257">
        <f>WEEKNUM(EOMONTH(K34,-1)+1,I_STARTDAYINDEX)</f>
        <v>1</v>
      </c>
      <c r="O34" s="257">
        <f t="shared" si="6"/>
        <v>5</v>
      </c>
      <c r="P34" s="257" t="str">
        <f t="shared" si="7"/>
        <v>2021 1 5 6</v>
      </c>
      <c r="Q34" s="257" t="b">
        <f t="shared" si="8"/>
        <v>0</v>
      </c>
      <c r="R34" s="257" t="b">
        <f t="shared" si="9"/>
        <v>0</v>
      </c>
      <c r="S34" s="257" t="b">
        <f t="array" ref="S34">INDEX(C_WKNDVAL,WEEKDAY(K34,1))=1</f>
        <v>1</v>
      </c>
      <c r="W34" s="257">
        <v>5.0</v>
      </c>
      <c r="X34" s="257">
        <v>6.0</v>
      </c>
      <c r="Y34" s="261">
        <f>EOMONTH(P_ST_DT,W34-2)+1</f>
        <v>44317</v>
      </c>
      <c r="AA34" s="261">
        <f t="array" ref="AA34">IFERROR(INDEX($K$5:$K$735,MATCH(CONCATENATE(YEAR($Y34)," ",MONTH($Y34)," ",$X34," ",AA$3),C_KEY,0)),"")</f>
        <v>44347</v>
      </c>
      <c r="AB34" s="261" t="str">
        <f t="array" ref="AB34">IFERROR(INDEX($K$5:$K$735,MATCH(CONCATENATE(YEAR($Y34)," ",MONTH($Y34)," ",$X34," ",AB$3),C_KEY,0)),"")</f>
        <v/>
      </c>
      <c r="AC34" s="261" t="str">
        <f t="array" ref="AC34">IFERROR(INDEX($K$5:$K$735,MATCH(CONCATENATE(YEAR($Y34)," ",MONTH($Y34)," ",$X34," ",AC$3),C_KEY,0)),"")</f>
        <v/>
      </c>
      <c r="AD34" s="261" t="str">
        <f t="array" ref="AD34">IFERROR(INDEX($K$5:$K$735,MATCH(CONCATENATE(YEAR($Y34)," ",MONTH($Y34)," ",$X34," ",AD$3),C_KEY,0)),"")</f>
        <v/>
      </c>
      <c r="AE34" s="261" t="str">
        <f t="array" ref="AE34">IFERROR(INDEX($K$5:$K$735,MATCH(CONCATENATE(YEAR($Y34)," ",MONTH($Y34)," ",$X34," ",AE$3),C_KEY,0)),"")</f>
        <v/>
      </c>
      <c r="AF34" s="261" t="str">
        <f t="array" ref="AF34">IFERROR(INDEX($K$5:$K$735,MATCH(CONCATENATE(YEAR($Y34)," ",MONTH($Y34)," ",$X34," ",AF$3),C_KEY,0)),"")</f>
        <v/>
      </c>
      <c r="AG34" s="261" t="str">
        <f t="array" ref="AG34">IFERROR(INDEX($K$5:$K$735,MATCH(CONCATENATE(YEAR($Y34)," ",MONTH($Y34)," ",$X34," ",AG$3),C_KEY,0)),"")</f>
        <v/>
      </c>
      <c r="CF34" s="257">
        <v>5.0</v>
      </c>
      <c r="CG34" s="257" t="str">
        <f>ARRAY_CONSTRAIN(ARRAYFORMULA(IFERROR(INDEX(T_EVENTS[Event Name],SMALL(IF(T_EVENTS[Event Date]=CG$28,ROW(T_EVENTS[Event Date]),""),$CF34)-ROW(T_EVENTS[[#Headers],[Event Date]])),"")), 1, 1)</f>
        <v>#ERROR!</v>
      </c>
      <c r="CI34" s="257" t="str">
        <f>ARRAY_CONSTRAIN(ARRAYFORMULA(IFERROR(INDEX(T_HOLS[Holiday Name],SMALL(IF(T_HOLS[Holiday Date]=$CG$28,ROW(T_HOLS[Holiday Date]),""),$CF34)-ROW(T_HOLS[[#Headers],[Holiday Date]])),"")), 1, 1)</f>
        <v>#ERROR!</v>
      </c>
    </row>
    <row r="35" ht="15.75" customHeight="1">
      <c r="K35" s="274">
        <f t="shared" si="10"/>
        <v>44227</v>
      </c>
      <c r="L35" s="23" t="str">
        <f t="shared" si="5"/>
        <v/>
      </c>
      <c r="M35" s="257">
        <f>WEEKNUM(K35,I_STARTDAYINDEX)</f>
        <v>5</v>
      </c>
      <c r="N35" s="257">
        <f>WEEKNUM(EOMONTH(K35,-1)+1,I_STARTDAYINDEX)</f>
        <v>1</v>
      </c>
      <c r="O35" s="257">
        <f t="shared" si="6"/>
        <v>5</v>
      </c>
      <c r="P35" s="257" t="str">
        <f t="shared" si="7"/>
        <v>2021 1 5 7</v>
      </c>
      <c r="Q35" s="257" t="b">
        <f t="shared" si="8"/>
        <v>0</v>
      </c>
      <c r="R35" s="257" t="b">
        <f t="shared" si="9"/>
        <v>0</v>
      </c>
      <c r="S35" s="257" t="b">
        <f t="array" ref="S35">INDEX(C_WKNDVAL,WEEKDAY(K35,1))=1</f>
        <v>1</v>
      </c>
      <c r="W35" s="257">
        <v>6.0</v>
      </c>
      <c r="X35" s="257">
        <v>1.0</v>
      </c>
      <c r="Y35" s="261">
        <f>EOMONTH(P_ST_DT,W35-2)+1</f>
        <v>44348</v>
      </c>
      <c r="AA35" s="261" t="str">
        <f t="array" ref="AA35">IFERROR(INDEX($K$5:$K$735,MATCH(CONCATENATE(YEAR($Y35)," ",MONTH($Y35)," ",$X35," ",AA$3),C_KEY,0)),"")</f>
        <v/>
      </c>
      <c r="AB35" s="261">
        <f t="array" ref="AB35">IFERROR(INDEX($K$5:$K$735,MATCH(CONCATENATE(YEAR($Y35)," ",MONTH($Y35)," ",$X35," ",AB$3),C_KEY,0)),"")</f>
        <v>44348</v>
      </c>
      <c r="AC35" s="261">
        <f t="array" ref="AC35">IFERROR(INDEX($K$5:$K$735,MATCH(CONCATENATE(YEAR($Y35)," ",MONTH($Y35)," ",$X35," ",AC$3),C_KEY,0)),"")</f>
        <v>44349</v>
      </c>
      <c r="AD35" s="261">
        <f t="array" ref="AD35">IFERROR(INDEX($K$5:$K$735,MATCH(CONCATENATE(YEAR($Y35)," ",MONTH($Y35)," ",$X35," ",AD$3),C_KEY,0)),"")</f>
        <v>44350</v>
      </c>
      <c r="AE35" s="261">
        <f t="array" ref="AE35">IFERROR(INDEX($K$5:$K$735,MATCH(CONCATENATE(YEAR($Y35)," ",MONTH($Y35)," ",$X35," ",AE$3),C_KEY,0)),"")</f>
        <v>44351</v>
      </c>
      <c r="AF35" s="261">
        <f t="array" ref="AF35">IFERROR(INDEX($K$5:$K$735,MATCH(CONCATENATE(YEAR($Y35)," ",MONTH($Y35)," ",$X35," ",AF$3),C_KEY,0)),"")</f>
        <v>44352</v>
      </c>
      <c r="AG35" s="261">
        <f t="array" ref="AG35">IFERROR(INDEX($K$5:$K$735,MATCH(CONCATENATE(YEAR($Y35)," ",MONTH($Y35)," ",$X35," ",AG$3),C_KEY,0)),"")</f>
        <v>44353</v>
      </c>
      <c r="CF35" s="257">
        <v>6.0</v>
      </c>
      <c r="CG35" s="257" t="str">
        <f>ARRAY_CONSTRAIN(ARRAYFORMULA(IFERROR(INDEX(T_EVENTS[Event Name],SMALL(IF(T_EVENTS[Event Date]=CG$28,ROW(T_EVENTS[Event Date]),""),$CF35)-ROW(T_EVENTS[[#Headers],[Event Date]])),"")), 1, 1)</f>
        <v>#ERROR!</v>
      </c>
      <c r="CI35" s="257" t="str">
        <f>ARRAY_CONSTRAIN(ARRAYFORMULA(IFERROR(INDEX(T_HOLS[Holiday Name],SMALL(IF(T_HOLS[Holiday Date]=$CG$28,ROW(T_HOLS[Holiday Date]),""),$CF35)-ROW(T_HOLS[[#Headers],[Holiday Date]])),"")), 1, 1)</f>
        <v>#ERROR!</v>
      </c>
    </row>
    <row r="36" ht="15.75" customHeight="1">
      <c r="K36" s="274">
        <f t="shared" si="10"/>
        <v>44228</v>
      </c>
      <c r="L36" s="23" t="str">
        <f t="shared" si="5"/>
        <v/>
      </c>
      <c r="M36" s="257">
        <f>WEEKNUM(K36,I_STARTDAYINDEX)</f>
        <v>6</v>
      </c>
      <c r="N36" s="257">
        <f>WEEKNUM(EOMONTH(K36,-1)+1,I_STARTDAYINDEX)</f>
        <v>6</v>
      </c>
      <c r="O36" s="257">
        <f t="shared" si="6"/>
        <v>1</v>
      </c>
      <c r="P36" s="257" t="str">
        <f t="shared" si="7"/>
        <v>2021 2 1 1</v>
      </c>
      <c r="Q36" s="257" t="b">
        <f t="shared" si="8"/>
        <v>0</v>
      </c>
      <c r="R36" s="257" t="b">
        <f t="shared" si="9"/>
        <v>0</v>
      </c>
      <c r="S36" s="257" t="b">
        <f t="array" ref="S36">INDEX(C_WKNDVAL,WEEKDAY(K36,1))=1</f>
        <v>0</v>
      </c>
      <c r="W36" s="257">
        <v>6.0</v>
      </c>
      <c r="X36" s="257">
        <v>2.0</v>
      </c>
      <c r="Y36" s="261">
        <f>EOMONTH(P_ST_DT,W36-2)+1</f>
        <v>44348</v>
      </c>
      <c r="AA36" s="261">
        <f t="array" ref="AA36">IFERROR(INDEX($K$5:$K$735,MATCH(CONCATENATE(YEAR($Y36)," ",MONTH($Y36)," ",$X36," ",AA$3),C_KEY,0)),"")</f>
        <v>44354</v>
      </c>
      <c r="AB36" s="261">
        <f t="array" ref="AB36">IFERROR(INDEX($K$5:$K$735,MATCH(CONCATENATE(YEAR($Y36)," ",MONTH($Y36)," ",$X36," ",AB$3),C_KEY,0)),"")</f>
        <v>44355</v>
      </c>
      <c r="AC36" s="261">
        <f t="array" ref="AC36">IFERROR(INDEX($K$5:$K$735,MATCH(CONCATENATE(YEAR($Y36)," ",MONTH($Y36)," ",$X36," ",AC$3),C_KEY,0)),"")</f>
        <v>44356</v>
      </c>
      <c r="AD36" s="261">
        <f t="array" ref="AD36">IFERROR(INDEX($K$5:$K$735,MATCH(CONCATENATE(YEAR($Y36)," ",MONTH($Y36)," ",$X36," ",AD$3),C_KEY,0)),"")</f>
        <v>44357</v>
      </c>
      <c r="AE36" s="261">
        <f t="array" ref="AE36">IFERROR(INDEX($K$5:$K$735,MATCH(CONCATENATE(YEAR($Y36)," ",MONTH($Y36)," ",$X36," ",AE$3),C_KEY,0)),"")</f>
        <v>44358</v>
      </c>
      <c r="AF36" s="261">
        <f t="array" ref="AF36">IFERROR(INDEX($K$5:$K$735,MATCH(CONCATENATE(YEAR($Y36)," ",MONTH($Y36)," ",$X36," ",AF$3),C_KEY,0)),"")</f>
        <v>44359</v>
      </c>
      <c r="AG36" s="261">
        <f t="array" ref="AG36">IFERROR(INDEX($K$5:$K$735,MATCH(CONCATENATE(YEAR($Y36)," ",MONTH($Y36)," ",$X36," ",AG$3),C_KEY,0)),"")</f>
        <v>44360</v>
      </c>
      <c r="CF36" s="257">
        <v>7.0</v>
      </c>
      <c r="CG36" s="257" t="str">
        <f>ARRAY_CONSTRAIN(ARRAYFORMULA(IFERROR(INDEX(T_EVENTS[Event Name],SMALL(IF(T_EVENTS[Event Date]=CG$28,ROW(T_EVENTS[Event Date]),""),$CF36)-ROW(T_EVENTS[[#Headers],[Event Date]])),"")), 1, 1)</f>
        <v>#ERROR!</v>
      </c>
      <c r="CI36" s="257" t="str">
        <f>ARRAY_CONSTRAIN(ARRAYFORMULA(IFERROR(INDEX(T_HOLS[Holiday Name],SMALL(IF(T_HOLS[Holiday Date]=$CG$28,ROW(T_HOLS[Holiday Date]),""),$CF36)-ROW(T_HOLS[[#Headers],[Holiday Date]])),"")), 1, 1)</f>
        <v>#ERROR!</v>
      </c>
    </row>
    <row r="37" ht="15.75" customHeight="1">
      <c r="K37" s="274">
        <f t="shared" si="10"/>
        <v>44229</v>
      </c>
      <c r="L37" s="23" t="str">
        <f t="shared" si="5"/>
        <v/>
      </c>
      <c r="M37" s="257">
        <f>WEEKNUM(K37,I_STARTDAYINDEX)</f>
        <v>6</v>
      </c>
      <c r="N37" s="257">
        <f>WEEKNUM(EOMONTH(K37,-1)+1,I_STARTDAYINDEX)</f>
        <v>6</v>
      </c>
      <c r="O37" s="257">
        <f t="shared" si="6"/>
        <v>1</v>
      </c>
      <c r="P37" s="257" t="str">
        <f t="shared" si="7"/>
        <v>2021 2 1 2</v>
      </c>
      <c r="Q37" s="257" t="b">
        <f t="shared" si="8"/>
        <v>0</v>
      </c>
      <c r="R37" s="257" t="b">
        <f t="shared" si="9"/>
        <v>0</v>
      </c>
      <c r="S37" s="257" t="b">
        <f t="array" ref="S37">INDEX(C_WKNDVAL,WEEKDAY(K37,1))=1</f>
        <v>0</v>
      </c>
      <c r="W37" s="257">
        <v>6.0</v>
      </c>
      <c r="X37" s="257">
        <v>3.0</v>
      </c>
      <c r="Y37" s="261">
        <f>EOMONTH(P_ST_DT,W37-2)+1</f>
        <v>44348</v>
      </c>
      <c r="AA37" s="261">
        <f t="array" ref="AA37">IFERROR(INDEX($K$5:$K$735,MATCH(CONCATENATE(YEAR($Y37)," ",MONTH($Y37)," ",$X37," ",AA$3),C_KEY,0)),"")</f>
        <v>44361</v>
      </c>
      <c r="AB37" s="261">
        <f t="array" ref="AB37">IFERROR(INDEX($K$5:$K$735,MATCH(CONCATENATE(YEAR($Y37)," ",MONTH($Y37)," ",$X37," ",AB$3),C_KEY,0)),"")</f>
        <v>44362</v>
      </c>
      <c r="AC37" s="261">
        <f t="array" ref="AC37">IFERROR(INDEX($K$5:$K$735,MATCH(CONCATENATE(YEAR($Y37)," ",MONTH($Y37)," ",$X37," ",AC$3),C_KEY,0)),"")</f>
        <v>44363</v>
      </c>
      <c r="AD37" s="261">
        <f t="array" ref="AD37">IFERROR(INDEX($K$5:$K$735,MATCH(CONCATENATE(YEAR($Y37)," ",MONTH($Y37)," ",$X37," ",AD$3),C_KEY,0)),"")</f>
        <v>44364</v>
      </c>
      <c r="AE37" s="261">
        <f t="array" ref="AE37">IFERROR(INDEX($K$5:$K$735,MATCH(CONCATENATE(YEAR($Y37)," ",MONTH($Y37)," ",$X37," ",AE$3),C_KEY,0)),"")</f>
        <v>44365</v>
      </c>
      <c r="AF37" s="261">
        <f t="array" ref="AF37">IFERROR(INDEX($K$5:$K$735,MATCH(CONCATENATE(YEAR($Y37)," ",MONTH($Y37)," ",$X37," ",AF$3),C_KEY,0)),"")</f>
        <v>44366</v>
      </c>
      <c r="AG37" s="261">
        <f t="array" ref="AG37">IFERROR(INDEX($K$5:$K$735,MATCH(CONCATENATE(YEAR($Y37)," ",MONTH($Y37)," ",$X37," ",AG$3),C_KEY,0)),"")</f>
        <v>44367</v>
      </c>
      <c r="CF37" s="257">
        <v>8.0</v>
      </c>
      <c r="CG37" s="257" t="str">
        <f>ARRAY_CONSTRAIN(ARRAYFORMULA(IFERROR(INDEX(T_EVENTS[Event Name],SMALL(IF(T_EVENTS[Event Date]=CG$28,ROW(T_EVENTS[Event Date]),""),$CF37)-ROW(T_EVENTS[[#Headers],[Event Date]])),"")), 1, 1)</f>
        <v>#ERROR!</v>
      </c>
      <c r="CI37" s="257" t="str">
        <f>ARRAY_CONSTRAIN(ARRAYFORMULA(IFERROR(INDEX(T_HOLS[Holiday Name],SMALL(IF(T_HOLS[Holiday Date]=$CG$28,ROW(T_HOLS[Holiday Date]),""),$CF37)-ROW(T_HOLS[[#Headers],[Holiday Date]])),"")), 1, 1)</f>
        <v>#ERROR!</v>
      </c>
    </row>
    <row r="38" ht="15.75" customHeight="1">
      <c r="K38" s="274">
        <f t="shared" si="10"/>
        <v>44230</v>
      </c>
      <c r="L38" s="23" t="str">
        <f t="shared" si="5"/>
        <v/>
      </c>
      <c r="M38" s="257">
        <f>WEEKNUM(K38,I_STARTDAYINDEX)</f>
        <v>6</v>
      </c>
      <c r="N38" s="257">
        <f>WEEKNUM(EOMONTH(K38,-1)+1,I_STARTDAYINDEX)</f>
        <v>6</v>
      </c>
      <c r="O38" s="257">
        <f t="shared" si="6"/>
        <v>1</v>
      </c>
      <c r="P38" s="257" t="str">
        <f t="shared" si="7"/>
        <v>2021 2 1 3</v>
      </c>
      <c r="Q38" s="257" t="b">
        <f t="shared" si="8"/>
        <v>0</v>
      </c>
      <c r="R38" s="257" t="b">
        <f t="shared" si="9"/>
        <v>0</v>
      </c>
      <c r="S38" s="257" t="b">
        <f t="array" ref="S38">INDEX(C_WKNDVAL,WEEKDAY(K38,1))=1</f>
        <v>0</v>
      </c>
      <c r="W38" s="257">
        <v>6.0</v>
      </c>
      <c r="X38" s="257">
        <v>4.0</v>
      </c>
      <c r="Y38" s="261">
        <f>EOMONTH(P_ST_DT,W38-2)+1</f>
        <v>44348</v>
      </c>
      <c r="AA38" s="261">
        <f t="array" ref="AA38">IFERROR(INDEX($K$5:$K$735,MATCH(CONCATENATE(YEAR($Y38)," ",MONTH($Y38)," ",$X38," ",AA$3),C_KEY,0)),"")</f>
        <v>44368</v>
      </c>
      <c r="AB38" s="261">
        <f t="array" ref="AB38">IFERROR(INDEX($K$5:$K$735,MATCH(CONCATENATE(YEAR($Y38)," ",MONTH($Y38)," ",$X38," ",AB$3),C_KEY,0)),"")</f>
        <v>44369</v>
      </c>
      <c r="AC38" s="261">
        <f t="array" ref="AC38">IFERROR(INDEX($K$5:$K$735,MATCH(CONCATENATE(YEAR($Y38)," ",MONTH($Y38)," ",$X38," ",AC$3),C_KEY,0)),"")</f>
        <v>44370</v>
      </c>
      <c r="AD38" s="261">
        <f t="array" ref="AD38">IFERROR(INDEX($K$5:$K$735,MATCH(CONCATENATE(YEAR($Y38)," ",MONTH($Y38)," ",$X38," ",AD$3),C_KEY,0)),"")</f>
        <v>44371</v>
      </c>
      <c r="AE38" s="261">
        <f t="array" ref="AE38">IFERROR(INDEX($K$5:$K$735,MATCH(CONCATENATE(YEAR($Y38)," ",MONTH($Y38)," ",$X38," ",AE$3),C_KEY,0)),"")</f>
        <v>44372</v>
      </c>
      <c r="AF38" s="261">
        <f t="array" ref="AF38">IFERROR(INDEX($K$5:$K$735,MATCH(CONCATENATE(YEAR($Y38)," ",MONTH($Y38)," ",$X38," ",AF$3),C_KEY,0)),"")</f>
        <v>44373</v>
      </c>
      <c r="AG38" s="261">
        <f t="array" ref="AG38">IFERROR(INDEX($K$5:$K$735,MATCH(CONCATENATE(YEAR($Y38)," ",MONTH($Y38)," ",$X38," ",AG$3),C_KEY,0)),"")</f>
        <v>44374</v>
      </c>
      <c r="CF38" s="257">
        <v>9.0</v>
      </c>
      <c r="CG38" s="257" t="str">
        <f>ARRAY_CONSTRAIN(ARRAYFORMULA(IFERROR(INDEX(T_EVENTS[Event Name],SMALL(IF(T_EVENTS[Event Date]=CG$28,ROW(T_EVENTS[Event Date]),""),$CF38)-ROW(T_EVENTS[[#Headers],[Event Date]])),"")), 1, 1)</f>
        <v>#ERROR!</v>
      </c>
      <c r="CI38" s="257" t="str">
        <f>ARRAY_CONSTRAIN(ARRAYFORMULA(IFERROR(INDEX(T_HOLS[Holiday Name],SMALL(IF(T_HOLS[Holiday Date]=$CG$28,ROW(T_HOLS[Holiday Date]),""),$CF38)-ROW(T_HOLS[[#Headers],[Holiday Date]])),"")), 1, 1)</f>
        <v>#ERROR!</v>
      </c>
    </row>
    <row r="39" ht="15.75" customHeight="1">
      <c r="K39" s="274">
        <f t="shared" si="10"/>
        <v>44231</v>
      </c>
      <c r="L39" s="23" t="str">
        <f t="shared" si="5"/>
        <v/>
      </c>
      <c r="M39" s="257">
        <f>WEEKNUM(K39,I_STARTDAYINDEX)</f>
        <v>6</v>
      </c>
      <c r="N39" s="257">
        <f>WEEKNUM(EOMONTH(K39,-1)+1,I_STARTDAYINDEX)</f>
        <v>6</v>
      </c>
      <c r="O39" s="257">
        <f t="shared" si="6"/>
        <v>1</v>
      </c>
      <c r="P39" s="257" t="str">
        <f t="shared" si="7"/>
        <v>2021 2 1 4</v>
      </c>
      <c r="Q39" s="257" t="b">
        <f t="shared" si="8"/>
        <v>0</v>
      </c>
      <c r="R39" s="257" t="b">
        <f t="shared" si="9"/>
        <v>0</v>
      </c>
      <c r="S39" s="257" t="b">
        <f t="array" ref="S39">INDEX(C_WKNDVAL,WEEKDAY(K39,1))=1</f>
        <v>0</v>
      </c>
      <c r="W39" s="257">
        <v>6.0</v>
      </c>
      <c r="X39" s="257">
        <v>5.0</v>
      </c>
      <c r="Y39" s="261">
        <f>EOMONTH(P_ST_DT,W39-2)+1</f>
        <v>44348</v>
      </c>
      <c r="AA39" s="261">
        <f t="array" ref="AA39">IFERROR(INDEX($K$5:$K$735,MATCH(CONCATENATE(YEAR($Y39)," ",MONTH($Y39)," ",$X39," ",AA$3),C_KEY,0)),"")</f>
        <v>44375</v>
      </c>
      <c r="AB39" s="261">
        <f t="array" ref="AB39">IFERROR(INDEX($K$5:$K$735,MATCH(CONCATENATE(YEAR($Y39)," ",MONTH($Y39)," ",$X39," ",AB$3),C_KEY,0)),"")</f>
        <v>44376</v>
      </c>
      <c r="AC39" s="261">
        <f t="array" ref="AC39">IFERROR(INDEX($K$5:$K$735,MATCH(CONCATENATE(YEAR($Y39)," ",MONTH($Y39)," ",$X39," ",AC$3),C_KEY,0)),"")</f>
        <v>44377</v>
      </c>
      <c r="AD39" s="261" t="str">
        <f t="array" ref="AD39">IFERROR(INDEX($K$5:$K$735,MATCH(CONCATENATE(YEAR($Y39)," ",MONTH($Y39)," ",$X39," ",AD$3),C_KEY,0)),"")</f>
        <v/>
      </c>
      <c r="AE39" s="261" t="str">
        <f t="array" ref="AE39">IFERROR(INDEX($K$5:$K$735,MATCH(CONCATENATE(YEAR($Y39)," ",MONTH($Y39)," ",$X39," ",AE$3),C_KEY,0)),"")</f>
        <v/>
      </c>
      <c r="AF39" s="261" t="str">
        <f t="array" ref="AF39">IFERROR(INDEX($K$5:$K$735,MATCH(CONCATENATE(YEAR($Y39)," ",MONTH($Y39)," ",$X39," ",AF$3),C_KEY,0)),"")</f>
        <v/>
      </c>
      <c r="AG39" s="261" t="str">
        <f t="array" ref="AG39">IFERROR(INDEX($K$5:$K$735,MATCH(CONCATENATE(YEAR($Y39)," ",MONTH($Y39)," ",$X39," ",AG$3),C_KEY,0)),"")</f>
        <v/>
      </c>
      <c r="CF39" s="257">
        <v>10.0</v>
      </c>
      <c r="CG39" s="257" t="str">
        <f>ARRAY_CONSTRAIN(ARRAYFORMULA(IFERROR(INDEX(T_EVENTS[Event Name],SMALL(IF(T_EVENTS[Event Date]=CG$28,ROW(T_EVENTS[Event Date]),""),$CF39)-ROW(T_EVENTS[[#Headers],[Event Date]])),"")), 1, 1)</f>
        <v>#ERROR!</v>
      </c>
      <c r="CI39" s="257" t="str">
        <f>ARRAY_CONSTRAIN(ARRAYFORMULA(IFERROR(INDEX(T_HOLS[Holiday Name],SMALL(IF(T_HOLS[Holiday Date]=$CG$28,ROW(T_HOLS[Holiday Date]),""),$CF39)-ROW(T_HOLS[[#Headers],[Holiday Date]])),"")), 1, 1)</f>
        <v>#ERROR!</v>
      </c>
    </row>
    <row r="40" ht="15.75" customHeight="1">
      <c r="K40" s="274">
        <f t="shared" si="10"/>
        <v>44232</v>
      </c>
      <c r="L40" s="23" t="str">
        <f t="shared" si="5"/>
        <v/>
      </c>
      <c r="M40" s="257">
        <f>WEEKNUM(K40,I_STARTDAYINDEX)</f>
        <v>6</v>
      </c>
      <c r="N40" s="257">
        <f>WEEKNUM(EOMONTH(K40,-1)+1,I_STARTDAYINDEX)</f>
        <v>6</v>
      </c>
      <c r="O40" s="257">
        <f t="shared" si="6"/>
        <v>1</v>
      </c>
      <c r="P40" s="257" t="str">
        <f t="shared" si="7"/>
        <v>2021 2 1 5</v>
      </c>
      <c r="Q40" s="257" t="b">
        <f t="shared" si="8"/>
        <v>0</v>
      </c>
      <c r="R40" s="257" t="b">
        <f t="shared" si="9"/>
        <v>0</v>
      </c>
      <c r="S40" s="257" t="b">
        <f t="array" ref="S40">INDEX(C_WKNDVAL,WEEKDAY(K40,1))=1</f>
        <v>0</v>
      </c>
      <c r="W40" s="257">
        <v>6.0</v>
      </c>
      <c r="X40" s="257">
        <v>6.0</v>
      </c>
      <c r="Y40" s="261">
        <f>EOMONTH(P_ST_DT,W40-2)+1</f>
        <v>44348</v>
      </c>
      <c r="AA40" s="261" t="str">
        <f t="array" ref="AA40">IFERROR(INDEX($K$5:$K$735,MATCH(CONCATENATE(YEAR($Y40)," ",MONTH($Y40)," ",$X40," ",AA$3),C_KEY,0)),"")</f>
        <v/>
      </c>
      <c r="AB40" s="261" t="str">
        <f t="array" ref="AB40">IFERROR(INDEX($K$5:$K$735,MATCH(CONCATENATE(YEAR($Y40)," ",MONTH($Y40)," ",$X40," ",AB$3),C_KEY,0)),"")</f>
        <v/>
      </c>
      <c r="AC40" s="261" t="str">
        <f t="array" ref="AC40">IFERROR(INDEX($K$5:$K$735,MATCH(CONCATENATE(YEAR($Y40)," ",MONTH($Y40)," ",$X40," ",AC$3),C_KEY,0)),"")</f>
        <v/>
      </c>
      <c r="AD40" s="261" t="str">
        <f t="array" ref="AD40">IFERROR(INDEX($K$5:$K$735,MATCH(CONCATENATE(YEAR($Y40)," ",MONTH($Y40)," ",$X40," ",AD$3),C_KEY,0)),"")</f>
        <v/>
      </c>
      <c r="AE40" s="261" t="str">
        <f t="array" ref="AE40">IFERROR(INDEX($K$5:$K$735,MATCH(CONCATENATE(YEAR($Y40)," ",MONTH($Y40)," ",$X40," ",AE$3),C_KEY,0)),"")</f>
        <v/>
      </c>
      <c r="AF40" s="261" t="str">
        <f t="array" ref="AF40">IFERROR(INDEX($K$5:$K$735,MATCH(CONCATENATE(YEAR($Y40)," ",MONTH($Y40)," ",$X40," ",AF$3),C_KEY,0)),"")</f>
        <v/>
      </c>
      <c r="AG40" s="261" t="str">
        <f t="array" ref="AG40">IFERROR(INDEX($K$5:$K$735,MATCH(CONCATENATE(YEAR($Y40)," ",MONTH($Y40)," ",$X40," ",AG$3),C_KEY,0)),"")</f>
        <v/>
      </c>
      <c r="CF40" s="257">
        <v>11.0</v>
      </c>
      <c r="CG40" s="257" t="str">
        <f>ARRAY_CONSTRAIN(ARRAYFORMULA(IFERROR(INDEX(T_EVENTS[Event Name],SMALL(IF(T_EVENTS[Event Date]=CG$28,ROW(T_EVENTS[Event Date]),""),$CF40)-ROW(T_EVENTS[[#Headers],[Event Date]])),"")), 1, 1)</f>
        <v>#ERROR!</v>
      </c>
      <c r="CI40" s="257" t="str">
        <f>ARRAY_CONSTRAIN(ARRAYFORMULA(IFERROR(INDEX(T_HOLS[Holiday Name],SMALL(IF(T_HOLS[Holiday Date]=$CG$28,ROW(T_HOLS[Holiday Date]),""),$CF40)-ROW(T_HOLS[[#Headers],[Holiday Date]])),"")), 1, 1)</f>
        <v>#ERROR!</v>
      </c>
    </row>
    <row r="41" ht="15.75" customHeight="1">
      <c r="K41" s="274">
        <f t="shared" si="10"/>
        <v>44233</v>
      </c>
      <c r="L41" s="23" t="str">
        <f t="shared" si="5"/>
        <v/>
      </c>
      <c r="M41" s="257">
        <f>WEEKNUM(K41,I_STARTDAYINDEX)</f>
        <v>6</v>
      </c>
      <c r="N41" s="257">
        <f>WEEKNUM(EOMONTH(K41,-1)+1,I_STARTDAYINDEX)</f>
        <v>6</v>
      </c>
      <c r="O41" s="257">
        <f t="shared" si="6"/>
        <v>1</v>
      </c>
      <c r="P41" s="257" t="str">
        <f t="shared" si="7"/>
        <v>2021 2 1 6</v>
      </c>
      <c r="Q41" s="257" t="b">
        <f t="shared" si="8"/>
        <v>0</v>
      </c>
      <c r="R41" s="257" t="b">
        <f t="shared" si="9"/>
        <v>0</v>
      </c>
      <c r="S41" s="257" t="b">
        <f t="array" ref="S41">INDEX(C_WKNDVAL,WEEKDAY(K41,1))=1</f>
        <v>1</v>
      </c>
      <c r="W41" s="257">
        <v>7.0</v>
      </c>
      <c r="X41" s="257">
        <v>1.0</v>
      </c>
      <c r="Y41" s="261">
        <f>EOMONTH(P_ST_DT,W41-2)+1</f>
        <v>44378</v>
      </c>
      <c r="AA41" s="261" t="str">
        <f t="array" ref="AA41">IFERROR(INDEX($K$5:$K$735,MATCH(CONCATENATE(YEAR($Y41)," ",MONTH($Y41)," ",$X41," ",AA$3),C_KEY,0)),"")</f>
        <v/>
      </c>
      <c r="AB41" s="261" t="str">
        <f t="array" ref="AB41">IFERROR(INDEX($K$5:$K$735,MATCH(CONCATENATE(YEAR($Y41)," ",MONTH($Y41)," ",$X41," ",AB$3),C_KEY,0)),"")</f>
        <v/>
      </c>
      <c r="AC41" s="261" t="str">
        <f t="array" ref="AC41">IFERROR(INDEX($K$5:$K$735,MATCH(CONCATENATE(YEAR($Y41)," ",MONTH($Y41)," ",$X41," ",AC$3),C_KEY,0)),"")</f>
        <v/>
      </c>
      <c r="AD41" s="261">
        <f t="array" ref="AD41">IFERROR(INDEX($K$5:$K$735,MATCH(CONCATENATE(YEAR($Y41)," ",MONTH($Y41)," ",$X41," ",AD$3),C_KEY,0)),"")</f>
        <v>44378</v>
      </c>
      <c r="AE41" s="261">
        <f t="array" ref="AE41">IFERROR(INDEX($K$5:$K$735,MATCH(CONCATENATE(YEAR($Y41)," ",MONTH($Y41)," ",$X41," ",AE$3),C_KEY,0)),"")</f>
        <v>44379</v>
      </c>
      <c r="AF41" s="261">
        <f t="array" ref="AF41">IFERROR(INDEX($K$5:$K$735,MATCH(CONCATENATE(YEAR($Y41)," ",MONTH($Y41)," ",$X41," ",AF$3),C_KEY,0)),"")</f>
        <v>44380</v>
      </c>
      <c r="AG41" s="261">
        <f t="array" ref="AG41">IFERROR(INDEX($K$5:$K$735,MATCH(CONCATENATE(YEAR($Y41)," ",MONTH($Y41)," ",$X41," ",AG$3),C_KEY,0)),"")</f>
        <v>44381</v>
      </c>
      <c r="CF41" s="257">
        <v>12.0</v>
      </c>
      <c r="CG41" s="257" t="str">
        <f>ARRAY_CONSTRAIN(ARRAYFORMULA(IFERROR(INDEX(T_EVENTS[Event Name],SMALL(IF(T_EVENTS[Event Date]=CG$28,ROW(T_EVENTS[Event Date]),""),$CF41)-ROW(T_EVENTS[[#Headers],[Event Date]])),"")), 1, 1)</f>
        <v>#ERROR!</v>
      </c>
      <c r="CI41" s="257" t="str">
        <f>ARRAY_CONSTRAIN(ARRAYFORMULA(IFERROR(INDEX(T_HOLS[Holiday Name],SMALL(IF(T_HOLS[Holiday Date]=$CG$28,ROW(T_HOLS[Holiday Date]),""),$CF41)-ROW(T_HOLS[[#Headers],[Holiday Date]])),"")), 1, 1)</f>
        <v>#ERROR!</v>
      </c>
    </row>
    <row r="42" ht="15.75" customHeight="1">
      <c r="K42" s="274">
        <f t="shared" si="10"/>
        <v>44234</v>
      </c>
      <c r="L42" s="23" t="str">
        <f t="shared" si="5"/>
        <v/>
      </c>
      <c r="M42" s="257">
        <f>WEEKNUM(K42,I_STARTDAYINDEX)</f>
        <v>6</v>
      </c>
      <c r="N42" s="257">
        <f>WEEKNUM(EOMONTH(K42,-1)+1,I_STARTDAYINDEX)</f>
        <v>6</v>
      </c>
      <c r="O42" s="257">
        <f t="shared" si="6"/>
        <v>1</v>
      </c>
      <c r="P42" s="257" t="str">
        <f t="shared" si="7"/>
        <v>2021 2 1 7</v>
      </c>
      <c r="Q42" s="257" t="b">
        <f t="shared" si="8"/>
        <v>0</v>
      </c>
      <c r="R42" s="257" t="b">
        <f t="shared" si="9"/>
        <v>0</v>
      </c>
      <c r="S42" s="257" t="b">
        <f t="array" ref="S42">INDEX(C_WKNDVAL,WEEKDAY(K42,1))=1</f>
        <v>1</v>
      </c>
      <c r="W42" s="257">
        <v>7.0</v>
      </c>
      <c r="X42" s="257">
        <v>2.0</v>
      </c>
      <c r="Y42" s="261">
        <f>EOMONTH(P_ST_DT,W42-2)+1</f>
        <v>44378</v>
      </c>
      <c r="AA42" s="261">
        <f t="array" ref="AA42">IFERROR(INDEX($K$5:$K$735,MATCH(CONCATENATE(YEAR($Y42)," ",MONTH($Y42)," ",$X42," ",AA$3),C_KEY,0)),"")</f>
        <v>44382</v>
      </c>
      <c r="AB42" s="261">
        <f t="array" ref="AB42">IFERROR(INDEX($K$5:$K$735,MATCH(CONCATENATE(YEAR($Y42)," ",MONTH($Y42)," ",$X42," ",AB$3),C_KEY,0)),"")</f>
        <v>44383</v>
      </c>
      <c r="AC42" s="261">
        <f t="array" ref="AC42">IFERROR(INDEX($K$5:$K$735,MATCH(CONCATENATE(YEAR($Y42)," ",MONTH($Y42)," ",$X42," ",AC$3),C_KEY,0)),"")</f>
        <v>44384</v>
      </c>
      <c r="AD42" s="261">
        <f t="array" ref="AD42">IFERROR(INDEX($K$5:$K$735,MATCH(CONCATENATE(YEAR($Y42)," ",MONTH($Y42)," ",$X42," ",AD$3),C_KEY,0)),"")</f>
        <v>44385</v>
      </c>
      <c r="AE42" s="261">
        <f t="array" ref="AE42">IFERROR(INDEX($K$5:$K$735,MATCH(CONCATENATE(YEAR($Y42)," ",MONTH($Y42)," ",$X42," ",AE$3),C_KEY,0)),"")</f>
        <v>44386</v>
      </c>
      <c r="AF42" s="261">
        <f t="array" ref="AF42">IFERROR(INDEX($K$5:$K$735,MATCH(CONCATENATE(YEAR($Y42)," ",MONTH($Y42)," ",$X42," ",AF$3),C_KEY,0)),"")</f>
        <v>44387</v>
      </c>
      <c r="AG42" s="261">
        <f t="array" ref="AG42">IFERROR(INDEX($K$5:$K$735,MATCH(CONCATENATE(YEAR($Y42)," ",MONTH($Y42)," ",$X42," ",AG$3),C_KEY,0)),"")</f>
        <v>44388</v>
      </c>
      <c r="CF42" s="257">
        <v>13.0</v>
      </c>
      <c r="CG42" s="257" t="str">
        <f>ARRAY_CONSTRAIN(ARRAYFORMULA(IFERROR(INDEX(T_EVENTS[Event Name],SMALL(IF(T_EVENTS[Event Date]=CG$28,ROW(T_EVENTS[Event Date]),""),$CF42)-ROW(T_EVENTS[[#Headers],[Event Date]])),"")), 1, 1)</f>
        <v>#ERROR!</v>
      </c>
      <c r="CI42" s="257" t="str">
        <f>ARRAY_CONSTRAIN(ARRAYFORMULA(IFERROR(INDEX(T_HOLS[Holiday Name],SMALL(IF(T_HOLS[Holiday Date]=$CG$28,ROW(T_HOLS[Holiday Date]),""),$CF42)-ROW(T_HOLS[[#Headers],[Holiday Date]])),"")), 1, 1)</f>
        <v>#ERROR!</v>
      </c>
    </row>
    <row r="43" ht="15.75" customHeight="1">
      <c r="K43" s="274">
        <f t="shared" si="10"/>
        <v>44235</v>
      </c>
      <c r="L43" s="23" t="str">
        <f t="shared" si="5"/>
        <v/>
      </c>
      <c r="M43" s="257">
        <f>WEEKNUM(K43,I_STARTDAYINDEX)</f>
        <v>7</v>
      </c>
      <c r="N43" s="257">
        <f>WEEKNUM(EOMONTH(K43,-1)+1,I_STARTDAYINDEX)</f>
        <v>6</v>
      </c>
      <c r="O43" s="257">
        <f t="shared" si="6"/>
        <v>2</v>
      </c>
      <c r="P43" s="257" t="str">
        <f t="shared" si="7"/>
        <v>2021 2 2 1</v>
      </c>
      <c r="Q43" s="257" t="b">
        <f t="shared" si="8"/>
        <v>0</v>
      </c>
      <c r="R43" s="257" t="b">
        <f t="shared" si="9"/>
        <v>0</v>
      </c>
      <c r="S43" s="257" t="b">
        <f t="array" ref="S43">INDEX(C_WKNDVAL,WEEKDAY(K43,1))=1</f>
        <v>0</v>
      </c>
      <c r="W43" s="257">
        <v>7.0</v>
      </c>
      <c r="X43" s="257">
        <v>3.0</v>
      </c>
      <c r="Y43" s="261">
        <f>EOMONTH(P_ST_DT,W43-2)+1</f>
        <v>44378</v>
      </c>
      <c r="AA43" s="261">
        <f t="array" ref="AA43">IFERROR(INDEX($K$5:$K$735,MATCH(CONCATENATE(YEAR($Y43)," ",MONTH($Y43)," ",$X43," ",AA$3),C_KEY,0)),"")</f>
        <v>44389</v>
      </c>
      <c r="AB43" s="261">
        <f t="array" ref="AB43">IFERROR(INDEX($K$5:$K$735,MATCH(CONCATENATE(YEAR($Y43)," ",MONTH($Y43)," ",$X43," ",AB$3),C_KEY,0)),"")</f>
        <v>44390</v>
      </c>
      <c r="AC43" s="261">
        <f t="array" ref="AC43">IFERROR(INDEX($K$5:$K$735,MATCH(CONCATENATE(YEAR($Y43)," ",MONTH($Y43)," ",$X43," ",AC$3),C_KEY,0)),"")</f>
        <v>44391</v>
      </c>
      <c r="AD43" s="261">
        <f t="array" ref="AD43">IFERROR(INDEX($K$5:$K$735,MATCH(CONCATENATE(YEAR($Y43)," ",MONTH($Y43)," ",$X43," ",AD$3),C_KEY,0)),"")</f>
        <v>44392</v>
      </c>
      <c r="AE43" s="261">
        <f t="array" ref="AE43">IFERROR(INDEX($K$5:$K$735,MATCH(CONCATENATE(YEAR($Y43)," ",MONTH($Y43)," ",$X43," ",AE$3),C_KEY,0)),"")</f>
        <v>44393</v>
      </c>
      <c r="AF43" s="261">
        <f t="array" ref="AF43">IFERROR(INDEX($K$5:$K$735,MATCH(CONCATENATE(YEAR($Y43)," ",MONTH($Y43)," ",$X43," ",AF$3),C_KEY,0)),"")</f>
        <v>44394</v>
      </c>
      <c r="AG43" s="261">
        <f t="array" ref="AG43">IFERROR(INDEX($K$5:$K$735,MATCH(CONCATENATE(YEAR($Y43)," ",MONTH($Y43)," ",$X43," ",AG$3),C_KEY,0)),"")</f>
        <v>44395</v>
      </c>
      <c r="CF43" s="257">
        <v>14.0</v>
      </c>
      <c r="CG43" s="257" t="str">
        <f>ARRAY_CONSTRAIN(ARRAYFORMULA(IFERROR(INDEX(T_EVENTS[Event Name],SMALL(IF(T_EVENTS[Event Date]=CG$28,ROW(T_EVENTS[Event Date]),""),$CF43)-ROW(T_EVENTS[[#Headers],[Event Date]])),"")), 1, 1)</f>
        <v>#ERROR!</v>
      </c>
      <c r="CI43" s="257" t="str">
        <f>ARRAY_CONSTRAIN(ARRAYFORMULA(IFERROR(INDEX(T_HOLS[Holiday Name],SMALL(IF(T_HOLS[Holiday Date]=$CG$28,ROW(T_HOLS[Holiday Date]),""),$CF43)-ROW(T_HOLS[[#Headers],[Holiday Date]])),"")), 1, 1)</f>
        <v>#ERROR!</v>
      </c>
    </row>
    <row r="44" ht="15.75" customHeight="1">
      <c r="K44" s="274">
        <f t="shared" si="10"/>
        <v>44236</v>
      </c>
      <c r="L44" s="23" t="str">
        <f t="shared" si="5"/>
        <v/>
      </c>
      <c r="M44" s="257">
        <f>WEEKNUM(K44,I_STARTDAYINDEX)</f>
        <v>7</v>
      </c>
      <c r="N44" s="257">
        <f>WEEKNUM(EOMONTH(K44,-1)+1,I_STARTDAYINDEX)</f>
        <v>6</v>
      </c>
      <c r="O44" s="257">
        <f t="shared" si="6"/>
        <v>2</v>
      </c>
      <c r="P44" s="257" t="str">
        <f t="shared" si="7"/>
        <v>2021 2 2 2</v>
      </c>
      <c r="Q44" s="257" t="b">
        <f t="shared" si="8"/>
        <v>0</v>
      </c>
      <c r="R44" s="257" t="b">
        <f t="shared" si="9"/>
        <v>0</v>
      </c>
      <c r="S44" s="257" t="b">
        <f t="array" ref="S44">INDEX(C_WKNDVAL,WEEKDAY(K44,1))=1</f>
        <v>0</v>
      </c>
      <c r="W44" s="257">
        <v>7.0</v>
      </c>
      <c r="X44" s="257">
        <v>4.0</v>
      </c>
      <c r="Y44" s="261">
        <f>EOMONTH(P_ST_DT,W44-2)+1</f>
        <v>44378</v>
      </c>
      <c r="AA44" s="261">
        <f t="array" ref="AA44">IFERROR(INDEX($K$5:$K$735,MATCH(CONCATENATE(YEAR($Y44)," ",MONTH($Y44)," ",$X44," ",AA$3),C_KEY,0)),"")</f>
        <v>44396</v>
      </c>
      <c r="AB44" s="261">
        <f t="array" ref="AB44">IFERROR(INDEX($K$5:$K$735,MATCH(CONCATENATE(YEAR($Y44)," ",MONTH($Y44)," ",$X44," ",AB$3),C_KEY,0)),"")</f>
        <v>44397</v>
      </c>
      <c r="AC44" s="261">
        <f t="array" ref="AC44">IFERROR(INDEX($K$5:$K$735,MATCH(CONCATENATE(YEAR($Y44)," ",MONTH($Y44)," ",$X44," ",AC$3),C_KEY,0)),"")</f>
        <v>44398</v>
      </c>
      <c r="AD44" s="261">
        <f t="array" ref="AD44">IFERROR(INDEX($K$5:$K$735,MATCH(CONCATENATE(YEAR($Y44)," ",MONTH($Y44)," ",$X44," ",AD$3),C_KEY,0)),"")</f>
        <v>44399</v>
      </c>
      <c r="AE44" s="261">
        <f t="array" ref="AE44">IFERROR(INDEX($K$5:$K$735,MATCH(CONCATENATE(YEAR($Y44)," ",MONTH($Y44)," ",$X44," ",AE$3),C_KEY,0)),"")</f>
        <v>44400</v>
      </c>
      <c r="AF44" s="261">
        <f t="array" ref="AF44">IFERROR(INDEX($K$5:$K$735,MATCH(CONCATENATE(YEAR($Y44)," ",MONTH($Y44)," ",$X44," ",AF$3),C_KEY,0)),"")</f>
        <v>44401</v>
      </c>
      <c r="AG44" s="261">
        <f t="array" ref="AG44">IFERROR(INDEX($K$5:$K$735,MATCH(CONCATENATE(YEAR($Y44)," ",MONTH($Y44)," ",$X44," ",AG$3),C_KEY,0)),"")</f>
        <v>44402</v>
      </c>
      <c r="CF44" s="257">
        <v>15.0</v>
      </c>
      <c r="CG44" s="257" t="str">
        <f>ARRAY_CONSTRAIN(ARRAYFORMULA(IFERROR(INDEX(T_EVENTS[Event Name],SMALL(IF(T_EVENTS[Event Date]=CG$28,ROW(T_EVENTS[Event Date]),""),$CF44)-ROW(T_EVENTS[[#Headers],[Event Date]])),"")), 1, 1)</f>
        <v>#ERROR!</v>
      </c>
      <c r="CI44" s="257" t="str">
        <f>ARRAY_CONSTRAIN(ARRAYFORMULA(IFERROR(INDEX(T_HOLS[Holiday Name],SMALL(IF(T_HOLS[Holiday Date]=$CG$28,ROW(T_HOLS[Holiday Date]),""),$CF44)-ROW(T_HOLS[[#Headers],[Holiday Date]])),"")), 1, 1)</f>
        <v>#ERROR!</v>
      </c>
    </row>
    <row r="45" ht="15.75" customHeight="1">
      <c r="K45" s="274">
        <f t="shared" si="10"/>
        <v>44237</v>
      </c>
      <c r="L45" s="23" t="str">
        <f t="shared" si="5"/>
        <v/>
      </c>
      <c r="M45" s="257">
        <f>WEEKNUM(K45,I_STARTDAYINDEX)</f>
        <v>7</v>
      </c>
      <c r="N45" s="257">
        <f>WEEKNUM(EOMONTH(K45,-1)+1,I_STARTDAYINDEX)</f>
        <v>6</v>
      </c>
      <c r="O45" s="257">
        <f t="shared" si="6"/>
        <v>2</v>
      </c>
      <c r="P45" s="257" t="str">
        <f t="shared" si="7"/>
        <v>2021 2 2 3</v>
      </c>
      <c r="Q45" s="257" t="b">
        <f t="shared" si="8"/>
        <v>0</v>
      </c>
      <c r="R45" s="257" t="b">
        <f t="shared" si="9"/>
        <v>0</v>
      </c>
      <c r="S45" s="257" t="b">
        <f t="array" ref="S45">INDEX(C_WKNDVAL,WEEKDAY(K45,1))=1</f>
        <v>0</v>
      </c>
      <c r="W45" s="257">
        <v>7.0</v>
      </c>
      <c r="X45" s="257">
        <v>5.0</v>
      </c>
      <c r="Y45" s="261">
        <f>EOMONTH(P_ST_DT,W45-2)+1</f>
        <v>44378</v>
      </c>
      <c r="AA45" s="261">
        <f t="array" ref="AA45">IFERROR(INDEX($K$5:$K$735,MATCH(CONCATENATE(YEAR($Y45)," ",MONTH($Y45)," ",$X45," ",AA$3),C_KEY,0)),"")</f>
        <v>44403</v>
      </c>
      <c r="AB45" s="261">
        <f t="array" ref="AB45">IFERROR(INDEX($K$5:$K$735,MATCH(CONCATENATE(YEAR($Y45)," ",MONTH($Y45)," ",$X45," ",AB$3),C_KEY,0)),"")</f>
        <v>44404</v>
      </c>
      <c r="AC45" s="261">
        <f t="array" ref="AC45">IFERROR(INDEX($K$5:$K$735,MATCH(CONCATENATE(YEAR($Y45)," ",MONTH($Y45)," ",$X45," ",AC$3),C_KEY,0)),"")</f>
        <v>44405</v>
      </c>
      <c r="AD45" s="261">
        <f t="array" ref="AD45">IFERROR(INDEX($K$5:$K$735,MATCH(CONCATENATE(YEAR($Y45)," ",MONTH($Y45)," ",$X45," ",AD$3),C_KEY,0)),"")</f>
        <v>44406</v>
      </c>
      <c r="AE45" s="261">
        <f t="array" ref="AE45">IFERROR(INDEX($K$5:$K$735,MATCH(CONCATENATE(YEAR($Y45)," ",MONTH($Y45)," ",$X45," ",AE$3),C_KEY,0)),"")</f>
        <v>44407</v>
      </c>
      <c r="AF45" s="261">
        <f t="array" ref="AF45">IFERROR(INDEX($K$5:$K$735,MATCH(CONCATENATE(YEAR($Y45)," ",MONTH($Y45)," ",$X45," ",AF$3),C_KEY,0)),"")</f>
        <v>44408</v>
      </c>
      <c r="AG45" s="261" t="str">
        <f t="array" ref="AG45">IFERROR(INDEX($K$5:$K$735,MATCH(CONCATENATE(YEAR($Y45)," ",MONTH($Y45)," ",$X45," ",AG$3),C_KEY,0)),"")</f>
        <v/>
      </c>
      <c r="CF45" s="257">
        <v>16.0</v>
      </c>
      <c r="CG45" s="257" t="str">
        <f>ARRAY_CONSTRAIN(ARRAYFORMULA(IFERROR(INDEX(T_EVENTS[Event Name],SMALL(IF(T_EVENTS[Event Date]=CG$28,ROW(T_EVENTS[Event Date]),""),$CF45)-ROW(T_EVENTS[[#Headers],[Event Date]])),"")), 1, 1)</f>
        <v>#ERROR!</v>
      </c>
      <c r="CI45" s="257" t="str">
        <f>ARRAY_CONSTRAIN(ARRAYFORMULA(IFERROR(INDEX(T_HOLS[Holiday Name],SMALL(IF(T_HOLS[Holiday Date]=$CG$28,ROW(T_HOLS[Holiday Date]),""),$CF45)-ROW(T_HOLS[[#Headers],[Holiday Date]])),"")), 1, 1)</f>
        <v>#ERROR!</v>
      </c>
    </row>
    <row r="46" ht="15.75" customHeight="1">
      <c r="K46" s="274">
        <f t="shared" si="10"/>
        <v>44238</v>
      </c>
      <c r="L46" s="23" t="str">
        <f t="shared" si="5"/>
        <v/>
      </c>
      <c r="M46" s="257">
        <f>WEEKNUM(K46,I_STARTDAYINDEX)</f>
        <v>7</v>
      </c>
      <c r="N46" s="257">
        <f>WEEKNUM(EOMONTH(K46,-1)+1,I_STARTDAYINDEX)</f>
        <v>6</v>
      </c>
      <c r="O46" s="257">
        <f t="shared" si="6"/>
        <v>2</v>
      </c>
      <c r="P46" s="257" t="str">
        <f t="shared" si="7"/>
        <v>2021 2 2 4</v>
      </c>
      <c r="Q46" s="257" t="b">
        <f t="shared" si="8"/>
        <v>0</v>
      </c>
      <c r="R46" s="257" t="b">
        <f t="shared" si="9"/>
        <v>0</v>
      </c>
      <c r="S46" s="257" t="b">
        <f t="array" ref="S46">INDEX(C_WKNDVAL,WEEKDAY(K46,1))=1</f>
        <v>0</v>
      </c>
      <c r="W46" s="257">
        <v>7.0</v>
      </c>
      <c r="X46" s="257">
        <v>6.0</v>
      </c>
      <c r="Y46" s="261">
        <f>EOMONTH(P_ST_DT,W46-2)+1</f>
        <v>44378</v>
      </c>
      <c r="AA46" s="261" t="str">
        <f t="array" ref="AA46">IFERROR(INDEX($K$5:$K$735,MATCH(CONCATENATE(YEAR($Y46)," ",MONTH($Y46)," ",$X46," ",AA$3),C_KEY,0)),"")</f>
        <v/>
      </c>
      <c r="AB46" s="261" t="str">
        <f t="array" ref="AB46">IFERROR(INDEX($K$5:$K$735,MATCH(CONCATENATE(YEAR($Y46)," ",MONTH($Y46)," ",$X46," ",AB$3),C_KEY,0)),"")</f>
        <v/>
      </c>
      <c r="AC46" s="261" t="str">
        <f t="array" ref="AC46">IFERROR(INDEX($K$5:$K$735,MATCH(CONCATENATE(YEAR($Y46)," ",MONTH($Y46)," ",$X46," ",AC$3),C_KEY,0)),"")</f>
        <v/>
      </c>
      <c r="AD46" s="261" t="str">
        <f t="array" ref="AD46">IFERROR(INDEX($K$5:$K$735,MATCH(CONCATENATE(YEAR($Y46)," ",MONTH($Y46)," ",$X46," ",AD$3),C_KEY,0)),"")</f>
        <v/>
      </c>
      <c r="AE46" s="261" t="str">
        <f t="array" ref="AE46">IFERROR(INDEX($K$5:$K$735,MATCH(CONCATENATE(YEAR($Y46)," ",MONTH($Y46)," ",$X46," ",AE$3),C_KEY,0)),"")</f>
        <v/>
      </c>
      <c r="AF46" s="261" t="str">
        <f t="array" ref="AF46">IFERROR(INDEX($K$5:$K$735,MATCH(CONCATENATE(YEAR($Y46)," ",MONTH($Y46)," ",$X46," ",AF$3),C_KEY,0)),"")</f>
        <v/>
      </c>
      <c r="AG46" s="261" t="str">
        <f t="array" ref="AG46">IFERROR(INDEX($K$5:$K$735,MATCH(CONCATENATE(YEAR($Y46)," ",MONTH($Y46)," ",$X46," ",AG$3),C_KEY,0)),"")</f>
        <v/>
      </c>
      <c r="CF46" s="257">
        <v>17.0</v>
      </c>
      <c r="CG46" s="257" t="str">
        <f>ARRAY_CONSTRAIN(ARRAYFORMULA(IFERROR(INDEX(T_EVENTS[Event Name],SMALL(IF(T_EVENTS[Event Date]=CG$28,ROW(T_EVENTS[Event Date]),""),$CF46)-ROW(T_EVENTS[[#Headers],[Event Date]])),"")), 1, 1)</f>
        <v>#ERROR!</v>
      </c>
      <c r="CI46" s="257" t="str">
        <f>ARRAY_CONSTRAIN(ARRAYFORMULA(IFERROR(INDEX(T_HOLS[Holiday Name],SMALL(IF(T_HOLS[Holiday Date]=$CG$28,ROW(T_HOLS[Holiday Date]),""),$CF46)-ROW(T_HOLS[[#Headers],[Holiday Date]])),"")), 1, 1)</f>
        <v>#ERROR!</v>
      </c>
    </row>
    <row r="47" ht="15.75" customHeight="1">
      <c r="K47" s="274">
        <f t="shared" si="10"/>
        <v>44239</v>
      </c>
      <c r="L47" s="23" t="str">
        <f t="shared" si="5"/>
        <v/>
      </c>
      <c r="M47" s="257">
        <f>WEEKNUM(K47,I_STARTDAYINDEX)</f>
        <v>7</v>
      </c>
      <c r="N47" s="257">
        <f>WEEKNUM(EOMONTH(K47,-1)+1,I_STARTDAYINDEX)</f>
        <v>6</v>
      </c>
      <c r="O47" s="257">
        <f t="shared" si="6"/>
        <v>2</v>
      </c>
      <c r="P47" s="257" t="str">
        <f t="shared" si="7"/>
        <v>2021 2 2 5</v>
      </c>
      <c r="Q47" s="257" t="b">
        <f t="shared" si="8"/>
        <v>0</v>
      </c>
      <c r="R47" s="257" t="b">
        <f t="shared" si="9"/>
        <v>0</v>
      </c>
      <c r="S47" s="257" t="b">
        <f t="array" ref="S47">INDEX(C_WKNDVAL,WEEKDAY(K47,1))=1</f>
        <v>0</v>
      </c>
      <c r="W47" s="257">
        <v>8.0</v>
      </c>
      <c r="X47" s="257">
        <v>1.0</v>
      </c>
      <c r="Y47" s="261">
        <f>EOMONTH(P_ST_DT,W47-2)+1</f>
        <v>44409</v>
      </c>
      <c r="AA47" s="261" t="str">
        <f t="array" ref="AA47">IFERROR(INDEX($K$5:$K$735,MATCH(CONCATENATE(YEAR($Y47)," ",MONTH($Y47)," ",$X47," ",AA$3),C_KEY,0)),"")</f>
        <v/>
      </c>
      <c r="AB47" s="261" t="str">
        <f t="array" ref="AB47">IFERROR(INDEX($K$5:$K$735,MATCH(CONCATENATE(YEAR($Y47)," ",MONTH($Y47)," ",$X47," ",AB$3),C_KEY,0)),"")</f>
        <v/>
      </c>
      <c r="AC47" s="261" t="str">
        <f t="array" ref="AC47">IFERROR(INDEX($K$5:$K$735,MATCH(CONCATENATE(YEAR($Y47)," ",MONTH($Y47)," ",$X47," ",AC$3),C_KEY,0)),"")</f>
        <v/>
      </c>
      <c r="AD47" s="261" t="str">
        <f t="array" ref="AD47">IFERROR(INDEX($K$5:$K$735,MATCH(CONCATENATE(YEAR($Y47)," ",MONTH($Y47)," ",$X47," ",AD$3),C_KEY,0)),"")</f>
        <v/>
      </c>
      <c r="AE47" s="261" t="str">
        <f t="array" ref="AE47">IFERROR(INDEX($K$5:$K$735,MATCH(CONCATENATE(YEAR($Y47)," ",MONTH($Y47)," ",$X47," ",AE$3),C_KEY,0)),"")</f>
        <v/>
      </c>
      <c r="AF47" s="261" t="str">
        <f t="array" ref="AF47">IFERROR(INDEX($K$5:$K$735,MATCH(CONCATENATE(YEAR($Y47)," ",MONTH($Y47)," ",$X47," ",AF$3),C_KEY,0)),"")</f>
        <v/>
      </c>
      <c r="AG47" s="261">
        <f t="array" ref="AG47">IFERROR(INDEX($K$5:$K$735,MATCH(CONCATENATE(YEAR($Y47)," ",MONTH($Y47)," ",$X47," ",AG$3),C_KEY,0)),"")</f>
        <v>44409</v>
      </c>
      <c r="CF47" s="257">
        <v>18.0</v>
      </c>
      <c r="CG47" s="257" t="str">
        <f>ARRAY_CONSTRAIN(ARRAYFORMULA(IFERROR(INDEX(T_EVENTS[Event Name],SMALL(IF(T_EVENTS[Event Date]=CG$28,ROW(T_EVENTS[Event Date]),""),$CF47)-ROW(T_EVENTS[[#Headers],[Event Date]])),"")), 1, 1)</f>
        <v>#ERROR!</v>
      </c>
      <c r="CI47" s="257" t="str">
        <f>ARRAY_CONSTRAIN(ARRAYFORMULA(IFERROR(INDEX(T_HOLS[Holiday Name],SMALL(IF(T_HOLS[Holiday Date]=$CG$28,ROW(T_HOLS[Holiday Date]),""),$CF47)-ROW(T_HOLS[[#Headers],[Holiday Date]])),"")), 1, 1)</f>
        <v>#ERROR!</v>
      </c>
    </row>
    <row r="48" ht="15.75" customHeight="1">
      <c r="K48" s="274">
        <f t="shared" si="10"/>
        <v>44240</v>
      </c>
      <c r="L48" s="23" t="str">
        <f t="shared" si="5"/>
        <v/>
      </c>
      <c r="M48" s="257">
        <f>WEEKNUM(K48,I_STARTDAYINDEX)</f>
        <v>7</v>
      </c>
      <c r="N48" s="257">
        <f>WEEKNUM(EOMONTH(K48,-1)+1,I_STARTDAYINDEX)</f>
        <v>6</v>
      </c>
      <c r="O48" s="257">
        <f t="shared" si="6"/>
        <v>2</v>
      </c>
      <c r="P48" s="257" t="str">
        <f t="shared" si="7"/>
        <v>2021 2 2 6</v>
      </c>
      <c r="Q48" s="257" t="b">
        <f t="shared" si="8"/>
        <v>0</v>
      </c>
      <c r="R48" s="257" t="b">
        <f t="shared" si="9"/>
        <v>0</v>
      </c>
      <c r="S48" s="257" t="b">
        <f t="array" ref="S48">INDEX(C_WKNDVAL,WEEKDAY(K48,1))=1</f>
        <v>1</v>
      </c>
      <c r="W48" s="257">
        <v>8.0</v>
      </c>
      <c r="X48" s="257">
        <v>2.0</v>
      </c>
      <c r="Y48" s="261">
        <f>EOMONTH(P_ST_DT,W48-2)+1</f>
        <v>44409</v>
      </c>
      <c r="AA48" s="261">
        <f t="array" ref="AA48">IFERROR(INDEX($K$5:$K$735,MATCH(CONCATENATE(YEAR($Y48)," ",MONTH($Y48)," ",$X48," ",AA$3),C_KEY,0)),"")</f>
        <v>44410</v>
      </c>
      <c r="AB48" s="261">
        <f t="array" ref="AB48">IFERROR(INDEX($K$5:$K$735,MATCH(CONCATENATE(YEAR($Y48)," ",MONTH($Y48)," ",$X48," ",AB$3),C_KEY,0)),"")</f>
        <v>44411</v>
      </c>
      <c r="AC48" s="261">
        <f t="array" ref="AC48">IFERROR(INDEX($K$5:$K$735,MATCH(CONCATENATE(YEAR($Y48)," ",MONTH($Y48)," ",$X48," ",AC$3),C_KEY,0)),"")</f>
        <v>44412</v>
      </c>
      <c r="AD48" s="261">
        <f t="array" ref="AD48">IFERROR(INDEX($K$5:$K$735,MATCH(CONCATENATE(YEAR($Y48)," ",MONTH($Y48)," ",$X48," ",AD$3),C_KEY,0)),"")</f>
        <v>44413</v>
      </c>
      <c r="AE48" s="261">
        <f t="array" ref="AE48">IFERROR(INDEX($K$5:$K$735,MATCH(CONCATENATE(YEAR($Y48)," ",MONTH($Y48)," ",$X48," ",AE$3),C_KEY,0)),"")</f>
        <v>44414</v>
      </c>
      <c r="AF48" s="261">
        <f t="array" ref="AF48">IFERROR(INDEX($K$5:$K$735,MATCH(CONCATENATE(YEAR($Y48)," ",MONTH($Y48)," ",$X48," ",AF$3),C_KEY,0)),"")</f>
        <v>44415</v>
      </c>
      <c r="AG48" s="261">
        <f t="array" ref="AG48">IFERROR(INDEX($K$5:$K$735,MATCH(CONCATENATE(YEAR($Y48)," ",MONTH($Y48)," ",$X48," ",AG$3),C_KEY,0)),"")</f>
        <v>44416</v>
      </c>
      <c r="CF48" s="257">
        <v>19.0</v>
      </c>
      <c r="CG48" s="257" t="str">
        <f>ARRAY_CONSTRAIN(ARRAYFORMULA(IFERROR(INDEX(T_EVENTS[Event Name],SMALL(IF(T_EVENTS[Event Date]=CG$28,ROW(T_EVENTS[Event Date]),""),$CF48)-ROW(T_EVENTS[[#Headers],[Event Date]])),"")), 1, 1)</f>
        <v>#ERROR!</v>
      </c>
      <c r="CI48" s="257" t="str">
        <f>ARRAY_CONSTRAIN(ARRAYFORMULA(IFERROR(INDEX(T_HOLS[Holiday Name],SMALL(IF(T_HOLS[Holiday Date]=$CG$28,ROW(T_HOLS[Holiday Date]),""),$CF48)-ROW(T_HOLS[[#Headers],[Holiday Date]])),"")), 1, 1)</f>
        <v>#ERROR!</v>
      </c>
    </row>
    <row r="49" ht="15.75" customHeight="1">
      <c r="K49" s="274">
        <f t="shared" si="10"/>
        <v>44241</v>
      </c>
      <c r="L49" s="23" t="str">
        <f t="shared" si="5"/>
        <v/>
      </c>
      <c r="M49" s="257">
        <f>WEEKNUM(K49,I_STARTDAYINDEX)</f>
        <v>7</v>
      </c>
      <c r="N49" s="257">
        <f>WEEKNUM(EOMONTH(K49,-1)+1,I_STARTDAYINDEX)</f>
        <v>6</v>
      </c>
      <c r="O49" s="257">
        <f t="shared" si="6"/>
        <v>2</v>
      </c>
      <c r="P49" s="257" t="str">
        <f t="shared" si="7"/>
        <v>2021 2 2 7</v>
      </c>
      <c r="Q49" s="257" t="b">
        <f t="shared" si="8"/>
        <v>0</v>
      </c>
      <c r="R49" s="257" t="b">
        <f t="shared" si="9"/>
        <v>0</v>
      </c>
      <c r="S49" s="257" t="b">
        <f t="array" ref="S49">INDEX(C_WKNDVAL,WEEKDAY(K49,1))=1</f>
        <v>1</v>
      </c>
      <c r="W49" s="257">
        <v>8.0</v>
      </c>
      <c r="X49" s="257">
        <v>3.0</v>
      </c>
      <c r="Y49" s="261">
        <f>EOMONTH(P_ST_DT,W49-2)+1</f>
        <v>44409</v>
      </c>
      <c r="AA49" s="261">
        <f t="array" ref="AA49">IFERROR(INDEX($K$5:$K$735,MATCH(CONCATENATE(YEAR($Y49)," ",MONTH($Y49)," ",$X49," ",AA$3),C_KEY,0)),"")</f>
        <v>44417</v>
      </c>
      <c r="AB49" s="261">
        <f t="array" ref="AB49">IFERROR(INDEX($K$5:$K$735,MATCH(CONCATENATE(YEAR($Y49)," ",MONTH($Y49)," ",$X49," ",AB$3),C_KEY,0)),"")</f>
        <v>44418</v>
      </c>
      <c r="AC49" s="261">
        <f t="array" ref="AC49">IFERROR(INDEX($K$5:$K$735,MATCH(CONCATENATE(YEAR($Y49)," ",MONTH($Y49)," ",$X49," ",AC$3),C_KEY,0)),"")</f>
        <v>44419</v>
      </c>
      <c r="AD49" s="261">
        <f t="array" ref="AD49">IFERROR(INDEX($K$5:$K$735,MATCH(CONCATENATE(YEAR($Y49)," ",MONTH($Y49)," ",$X49," ",AD$3),C_KEY,0)),"")</f>
        <v>44420</v>
      </c>
      <c r="AE49" s="261">
        <f t="array" ref="AE49">IFERROR(INDEX($K$5:$K$735,MATCH(CONCATENATE(YEAR($Y49)," ",MONTH($Y49)," ",$X49," ",AE$3),C_KEY,0)),"")</f>
        <v>44421</v>
      </c>
      <c r="AF49" s="261">
        <f t="array" ref="AF49">IFERROR(INDEX($K$5:$K$735,MATCH(CONCATENATE(YEAR($Y49)," ",MONTH($Y49)," ",$X49," ",AF$3),C_KEY,0)),"")</f>
        <v>44422</v>
      </c>
      <c r="AG49" s="261">
        <f t="array" ref="AG49">IFERROR(INDEX($K$5:$K$735,MATCH(CONCATENATE(YEAR($Y49)," ",MONTH($Y49)," ",$X49," ",AG$3),C_KEY,0)),"")</f>
        <v>44423</v>
      </c>
      <c r="CF49" s="257">
        <v>20.0</v>
      </c>
      <c r="CG49" s="257" t="str">
        <f>ARRAY_CONSTRAIN(ARRAYFORMULA(IFERROR(INDEX(T_EVENTS[Event Name],SMALL(IF(T_EVENTS[Event Date]=CG$28,ROW(T_EVENTS[Event Date]),""),$CF49)-ROW(T_EVENTS[[#Headers],[Event Date]])),"")), 1, 1)</f>
        <v>#ERROR!</v>
      </c>
      <c r="CI49" s="257" t="str">
        <f>ARRAY_CONSTRAIN(ARRAYFORMULA(IFERROR(INDEX(T_HOLS[Holiday Name],SMALL(IF(T_HOLS[Holiday Date]=$CG$28,ROW(T_HOLS[Holiday Date]),""),$CF49)-ROW(T_HOLS[[#Headers],[Holiday Date]])),"")), 1, 1)</f>
        <v>#ERROR!</v>
      </c>
    </row>
    <row r="50" ht="15.75" customHeight="1">
      <c r="K50" s="274">
        <f t="shared" si="10"/>
        <v>44242</v>
      </c>
      <c r="L50" s="23" t="str">
        <f t="shared" si="5"/>
        <v/>
      </c>
      <c r="M50" s="257">
        <f>WEEKNUM(K50,I_STARTDAYINDEX)</f>
        <v>8</v>
      </c>
      <c r="N50" s="257">
        <f>WEEKNUM(EOMONTH(K50,-1)+1,I_STARTDAYINDEX)</f>
        <v>6</v>
      </c>
      <c r="O50" s="257">
        <f t="shared" si="6"/>
        <v>3</v>
      </c>
      <c r="P50" s="257" t="str">
        <f t="shared" si="7"/>
        <v>2021 2 3 1</v>
      </c>
      <c r="Q50" s="257" t="b">
        <f t="shared" si="8"/>
        <v>0</v>
      </c>
      <c r="R50" s="257" t="b">
        <f t="shared" si="9"/>
        <v>0</v>
      </c>
      <c r="S50" s="257" t="b">
        <f t="array" ref="S50">INDEX(C_WKNDVAL,WEEKDAY(K50,1))=1</f>
        <v>0</v>
      </c>
      <c r="W50" s="257">
        <v>8.0</v>
      </c>
      <c r="X50" s="257">
        <v>4.0</v>
      </c>
      <c r="Y50" s="261">
        <f>EOMONTH(P_ST_DT,W50-2)+1</f>
        <v>44409</v>
      </c>
      <c r="AA50" s="261">
        <f t="array" ref="AA50">IFERROR(INDEX($K$5:$K$735,MATCH(CONCATENATE(YEAR($Y50)," ",MONTH($Y50)," ",$X50," ",AA$3),C_KEY,0)),"")</f>
        <v>44424</v>
      </c>
      <c r="AB50" s="261">
        <f t="array" ref="AB50">IFERROR(INDEX($K$5:$K$735,MATCH(CONCATENATE(YEAR($Y50)," ",MONTH($Y50)," ",$X50," ",AB$3),C_KEY,0)),"")</f>
        <v>44425</v>
      </c>
      <c r="AC50" s="261">
        <f t="array" ref="AC50">IFERROR(INDEX($K$5:$K$735,MATCH(CONCATENATE(YEAR($Y50)," ",MONTH($Y50)," ",$X50," ",AC$3),C_KEY,0)),"")</f>
        <v>44426</v>
      </c>
      <c r="AD50" s="261">
        <f t="array" ref="AD50">IFERROR(INDEX($K$5:$K$735,MATCH(CONCATENATE(YEAR($Y50)," ",MONTH($Y50)," ",$X50," ",AD$3),C_KEY,0)),"")</f>
        <v>44427</v>
      </c>
      <c r="AE50" s="261">
        <f t="array" ref="AE50">IFERROR(INDEX($K$5:$K$735,MATCH(CONCATENATE(YEAR($Y50)," ",MONTH($Y50)," ",$X50," ",AE$3),C_KEY,0)),"")</f>
        <v>44428</v>
      </c>
      <c r="AF50" s="261">
        <f t="array" ref="AF50">IFERROR(INDEX($K$5:$K$735,MATCH(CONCATENATE(YEAR($Y50)," ",MONTH($Y50)," ",$X50," ",AF$3),C_KEY,0)),"")</f>
        <v>44429</v>
      </c>
      <c r="AG50" s="261">
        <f t="array" ref="AG50">IFERROR(INDEX($K$5:$K$735,MATCH(CONCATENATE(YEAR($Y50)," ",MONTH($Y50)," ",$X50," ",AG$3),C_KEY,0)),"")</f>
        <v>44430</v>
      </c>
    </row>
    <row r="51" ht="15.75" customHeight="1">
      <c r="K51" s="274">
        <f t="shared" si="10"/>
        <v>44243</v>
      </c>
      <c r="L51" s="23" t="str">
        <f t="shared" si="5"/>
        <v/>
      </c>
      <c r="M51" s="257">
        <f>WEEKNUM(K51,I_STARTDAYINDEX)</f>
        <v>8</v>
      </c>
      <c r="N51" s="257">
        <f>WEEKNUM(EOMONTH(K51,-1)+1,I_STARTDAYINDEX)</f>
        <v>6</v>
      </c>
      <c r="O51" s="257">
        <f t="shared" si="6"/>
        <v>3</v>
      </c>
      <c r="P51" s="257" t="str">
        <f t="shared" si="7"/>
        <v>2021 2 3 2</v>
      </c>
      <c r="Q51" s="257" t="b">
        <f t="shared" si="8"/>
        <v>0</v>
      </c>
      <c r="R51" s="257" t="b">
        <f t="shared" si="9"/>
        <v>0</v>
      </c>
      <c r="S51" s="257" t="b">
        <f t="array" ref="S51">INDEX(C_WKNDVAL,WEEKDAY(K51,1))=1</f>
        <v>0</v>
      </c>
      <c r="W51" s="257">
        <v>8.0</v>
      </c>
      <c r="X51" s="257">
        <v>5.0</v>
      </c>
      <c r="Y51" s="261">
        <f>EOMONTH(P_ST_DT,W51-2)+1</f>
        <v>44409</v>
      </c>
      <c r="AA51" s="261">
        <f t="array" ref="AA51">IFERROR(INDEX($K$5:$K$735,MATCH(CONCATENATE(YEAR($Y51)," ",MONTH($Y51)," ",$X51," ",AA$3),C_KEY,0)),"")</f>
        <v>44431</v>
      </c>
      <c r="AB51" s="261">
        <f t="array" ref="AB51">IFERROR(INDEX($K$5:$K$735,MATCH(CONCATENATE(YEAR($Y51)," ",MONTH($Y51)," ",$X51," ",AB$3),C_KEY,0)),"")</f>
        <v>44432</v>
      </c>
      <c r="AC51" s="261">
        <f t="array" ref="AC51">IFERROR(INDEX($K$5:$K$735,MATCH(CONCATENATE(YEAR($Y51)," ",MONTH($Y51)," ",$X51," ",AC$3),C_KEY,0)),"")</f>
        <v>44433</v>
      </c>
      <c r="AD51" s="261">
        <f t="array" ref="AD51">IFERROR(INDEX($K$5:$K$735,MATCH(CONCATENATE(YEAR($Y51)," ",MONTH($Y51)," ",$X51," ",AD$3),C_KEY,0)),"")</f>
        <v>44434</v>
      </c>
      <c r="AE51" s="261">
        <f t="array" ref="AE51">IFERROR(INDEX($K$5:$K$735,MATCH(CONCATENATE(YEAR($Y51)," ",MONTH($Y51)," ",$X51," ",AE$3),C_KEY,0)),"")</f>
        <v>44435</v>
      </c>
      <c r="AF51" s="261">
        <f t="array" ref="AF51">IFERROR(INDEX($K$5:$K$735,MATCH(CONCATENATE(YEAR($Y51)," ",MONTH($Y51)," ",$X51," ",AF$3),C_KEY,0)),"")</f>
        <v>44436</v>
      </c>
      <c r="AG51" s="261">
        <f t="array" ref="AG51">IFERROR(INDEX($K$5:$K$735,MATCH(CONCATENATE(YEAR($Y51)," ",MONTH($Y51)," ",$X51," ",AG$3),C_KEY,0)),"")</f>
        <v>44437</v>
      </c>
    </row>
    <row r="52" ht="15.75" customHeight="1">
      <c r="K52" s="274">
        <f t="shared" si="10"/>
        <v>44244</v>
      </c>
      <c r="L52" s="23" t="str">
        <f t="shared" si="5"/>
        <v/>
      </c>
      <c r="M52" s="257">
        <f>WEEKNUM(K52,I_STARTDAYINDEX)</f>
        <v>8</v>
      </c>
      <c r="N52" s="257">
        <f>WEEKNUM(EOMONTH(K52,-1)+1,I_STARTDAYINDEX)</f>
        <v>6</v>
      </c>
      <c r="O52" s="257">
        <f t="shared" si="6"/>
        <v>3</v>
      </c>
      <c r="P52" s="257" t="str">
        <f t="shared" si="7"/>
        <v>2021 2 3 3</v>
      </c>
      <c r="Q52" s="257" t="b">
        <f t="shared" si="8"/>
        <v>0</v>
      </c>
      <c r="R52" s="257" t="b">
        <f t="shared" si="9"/>
        <v>0</v>
      </c>
      <c r="S52" s="257" t="b">
        <f t="array" ref="S52">INDEX(C_WKNDVAL,WEEKDAY(K52,1))=1</f>
        <v>0</v>
      </c>
      <c r="W52" s="257">
        <v>8.0</v>
      </c>
      <c r="X52" s="257">
        <v>6.0</v>
      </c>
      <c r="Y52" s="261">
        <f>EOMONTH(P_ST_DT,W52-2)+1</f>
        <v>44409</v>
      </c>
      <c r="AA52" s="261">
        <f t="array" ref="AA52">IFERROR(INDEX($K$5:$K$735,MATCH(CONCATENATE(YEAR($Y52)," ",MONTH($Y52)," ",$X52," ",AA$3),C_KEY,0)),"")</f>
        <v>44438</v>
      </c>
      <c r="AB52" s="261">
        <f t="array" ref="AB52">IFERROR(INDEX($K$5:$K$735,MATCH(CONCATENATE(YEAR($Y52)," ",MONTH($Y52)," ",$X52," ",AB$3),C_KEY,0)),"")</f>
        <v>44439</v>
      </c>
      <c r="AC52" s="261" t="str">
        <f t="array" ref="AC52">IFERROR(INDEX($K$5:$K$735,MATCH(CONCATENATE(YEAR($Y52)," ",MONTH($Y52)," ",$X52," ",AC$3),C_KEY,0)),"")</f>
        <v/>
      </c>
      <c r="AD52" s="261" t="str">
        <f t="array" ref="AD52">IFERROR(INDEX($K$5:$K$735,MATCH(CONCATENATE(YEAR($Y52)," ",MONTH($Y52)," ",$X52," ",AD$3),C_KEY,0)),"")</f>
        <v/>
      </c>
      <c r="AE52" s="261" t="str">
        <f t="array" ref="AE52">IFERROR(INDEX($K$5:$K$735,MATCH(CONCATENATE(YEAR($Y52)," ",MONTH($Y52)," ",$X52," ",AE$3),C_KEY,0)),"")</f>
        <v/>
      </c>
      <c r="AF52" s="261" t="str">
        <f t="array" ref="AF52">IFERROR(INDEX($K$5:$K$735,MATCH(CONCATENATE(YEAR($Y52)," ",MONTH($Y52)," ",$X52," ",AF$3),C_KEY,0)),"")</f>
        <v/>
      </c>
      <c r="AG52" s="261" t="str">
        <f t="array" ref="AG52">IFERROR(INDEX($K$5:$K$735,MATCH(CONCATENATE(YEAR($Y52)," ",MONTH($Y52)," ",$X52," ",AG$3),C_KEY,0)),"")</f>
        <v/>
      </c>
    </row>
    <row r="53" ht="15.75" customHeight="1">
      <c r="K53" s="274">
        <f t="shared" si="10"/>
        <v>44245</v>
      </c>
      <c r="L53" s="23" t="str">
        <f t="shared" si="5"/>
        <v/>
      </c>
      <c r="M53" s="257">
        <f>WEEKNUM(K53,I_STARTDAYINDEX)</f>
        <v>8</v>
      </c>
      <c r="N53" s="257">
        <f>WEEKNUM(EOMONTH(K53,-1)+1,I_STARTDAYINDEX)</f>
        <v>6</v>
      </c>
      <c r="O53" s="257">
        <f t="shared" si="6"/>
        <v>3</v>
      </c>
      <c r="P53" s="257" t="str">
        <f t="shared" si="7"/>
        <v>2021 2 3 4</v>
      </c>
      <c r="Q53" s="257" t="b">
        <f t="shared" si="8"/>
        <v>0</v>
      </c>
      <c r="R53" s="257" t="b">
        <f t="shared" si="9"/>
        <v>0</v>
      </c>
      <c r="S53" s="257" t="b">
        <f t="array" ref="S53">INDEX(C_WKNDVAL,WEEKDAY(K53,1))=1</f>
        <v>0</v>
      </c>
      <c r="W53" s="257">
        <v>9.0</v>
      </c>
      <c r="X53" s="257">
        <v>1.0</v>
      </c>
      <c r="Y53" s="261">
        <f>EOMONTH(P_ST_DT,W53-2)+1</f>
        <v>44440</v>
      </c>
      <c r="AA53" s="261" t="str">
        <f t="array" ref="AA53">IFERROR(INDEX($K$5:$K$735,MATCH(CONCATENATE(YEAR($Y53)," ",MONTH($Y53)," ",$X53," ",AA$3),C_KEY,0)),"")</f>
        <v/>
      </c>
      <c r="AB53" s="261" t="str">
        <f t="array" ref="AB53">IFERROR(INDEX($K$5:$K$735,MATCH(CONCATENATE(YEAR($Y53)," ",MONTH($Y53)," ",$X53," ",AB$3),C_KEY,0)),"")</f>
        <v/>
      </c>
      <c r="AC53" s="261">
        <f t="array" ref="AC53">IFERROR(INDEX($K$5:$K$735,MATCH(CONCATENATE(YEAR($Y53)," ",MONTH($Y53)," ",$X53," ",AC$3),C_KEY,0)),"")</f>
        <v>44440</v>
      </c>
      <c r="AD53" s="261">
        <f t="array" ref="AD53">IFERROR(INDEX($K$5:$K$735,MATCH(CONCATENATE(YEAR($Y53)," ",MONTH($Y53)," ",$X53," ",AD$3),C_KEY,0)),"")</f>
        <v>44441</v>
      </c>
      <c r="AE53" s="261">
        <f t="array" ref="AE53">IFERROR(INDEX($K$5:$K$735,MATCH(CONCATENATE(YEAR($Y53)," ",MONTH($Y53)," ",$X53," ",AE$3),C_KEY,0)),"")</f>
        <v>44442</v>
      </c>
      <c r="AF53" s="261">
        <f t="array" ref="AF53">IFERROR(INDEX($K$5:$K$735,MATCH(CONCATENATE(YEAR($Y53)," ",MONTH($Y53)," ",$X53," ",AF$3),C_KEY,0)),"")</f>
        <v>44443</v>
      </c>
      <c r="AG53" s="261">
        <f t="array" ref="AG53">IFERROR(INDEX($K$5:$K$735,MATCH(CONCATENATE(YEAR($Y53)," ",MONTH($Y53)," ",$X53," ",AG$3),C_KEY,0)),"")</f>
        <v>44444</v>
      </c>
    </row>
    <row r="54" ht="15.75" customHeight="1">
      <c r="K54" s="274">
        <f t="shared" si="10"/>
        <v>44246</v>
      </c>
      <c r="L54" s="23" t="str">
        <f t="shared" si="5"/>
        <v/>
      </c>
      <c r="M54" s="257">
        <f>WEEKNUM(K54,I_STARTDAYINDEX)</f>
        <v>8</v>
      </c>
      <c r="N54" s="257">
        <f>WEEKNUM(EOMONTH(K54,-1)+1,I_STARTDAYINDEX)</f>
        <v>6</v>
      </c>
      <c r="O54" s="257">
        <f t="shared" si="6"/>
        <v>3</v>
      </c>
      <c r="P54" s="257" t="str">
        <f t="shared" si="7"/>
        <v>2021 2 3 5</v>
      </c>
      <c r="Q54" s="257" t="b">
        <f t="shared" si="8"/>
        <v>0</v>
      </c>
      <c r="R54" s="257" t="b">
        <f t="shared" si="9"/>
        <v>0</v>
      </c>
      <c r="S54" s="257" t="b">
        <f t="array" ref="S54">INDEX(C_WKNDVAL,WEEKDAY(K54,1))=1</f>
        <v>0</v>
      </c>
      <c r="W54" s="257">
        <v>9.0</v>
      </c>
      <c r="X54" s="257">
        <v>2.0</v>
      </c>
      <c r="Y54" s="261">
        <f>EOMONTH(P_ST_DT,W54-2)+1</f>
        <v>44440</v>
      </c>
      <c r="AA54" s="261">
        <f t="array" ref="AA54">IFERROR(INDEX($K$5:$K$735,MATCH(CONCATENATE(YEAR($Y54)," ",MONTH($Y54)," ",$X54," ",AA$3),C_KEY,0)),"")</f>
        <v>44445</v>
      </c>
      <c r="AB54" s="261">
        <f t="array" ref="AB54">IFERROR(INDEX($K$5:$K$735,MATCH(CONCATENATE(YEAR($Y54)," ",MONTH($Y54)," ",$X54," ",AB$3),C_KEY,0)),"")</f>
        <v>44446</v>
      </c>
      <c r="AC54" s="261">
        <f t="array" ref="AC54">IFERROR(INDEX($K$5:$K$735,MATCH(CONCATENATE(YEAR($Y54)," ",MONTH($Y54)," ",$X54," ",AC$3),C_KEY,0)),"")</f>
        <v>44447</v>
      </c>
      <c r="AD54" s="261">
        <f t="array" ref="AD54">IFERROR(INDEX($K$5:$K$735,MATCH(CONCATENATE(YEAR($Y54)," ",MONTH($Y54)," ",$X54," ",AD$3),C_KEY,0)),"")</f>
        <v>44448</v>
      </c>
      <c r="AE54" s="261">
        <f t="array" ref="AE54">IFERROR(INDEX($K$5:$K$735,MATCH(CONCATENATE(YEAR($Y54)," ",MONTH($Y54)," ",$X54," ",AE$3),C_KEY,0)),"")</f>
        <v>44449</v>
      </c>
      <c r="AF54" s="261">
        <f t="array" ref="AF54">IFERROR(INDEX($K$5:$K$735,MATCH(CONCATENATE(YEAR($Y54)," ",MONTH($Y54)," ",$X54," ",AF$3),C_KEY,0)),"")</f>
        <v>44450</v>
      </c>
      <c r="AG54" s="261">
        <f t="array" ref="AG54">IFERROR(INDEX($K$5:$K$735,MATCH(CONCATENATE(YEAR($Y54)," ",MONTH($Y54)," ",$X54," ",AG$3),C_KEY,0)),"")</f>
        <v>44451</v>
      </c>
    </row>
    <row r="55" ht="15.75" customHeight="1">
      <c r="K55" s="274">
        <f t="shared" si="10"/>
        <v>44247</v>
      </c>
      <c r="L55" s="23" t="str">
        <f t="shared" si="5"/>
        <v/>
      </c>
      <c r="M55" s="257">
        <f>WEEKNUM(K55,I_STARTDAYINDEX)</f>
        <v>8</v>
      </c>
      <c r="N55" s="257">
        <f>WEEKNUM(EOMONTH(K55,-1)+1,I_STARTDAYINDEX)</f>
        <v>6</v>
      </c>
      <c r="O55" s="257">
        <f t="shared" si="6"/>
        <v>3</v>
      </c>
      <c r="P55" s="257" t="str">
        <f t="shared" si="7"/>
        <v>2021 2 3 6</v>
      </c>
      <c r="Q55" s="257" t="b">
        <f t="shared" si="8"/>
        <v>0</v>
      </c>
      <c r="R55" s="257" t="b">
        <f t="shared" si="9"/>
        <v>0</v>
      </c>
      <c r="S55" s="257" t="b">
        <f t="array" ref="S55">INDEX(C_WKNDVAL,WEEKDAY(K55,1))=1</f>
        <v>1</v>
      </c>
      <c r="W55" s="257">
        <v>9.0</v>
      </c>
      <c r="X55" s="257">
        <v>3.0</v>
      </c>
      <c r="Y55" s="261">
        <f>EOMONTH(P_ST_DT,W55-2)+1</f>
        <v>44440</v>
      </c>
      <c r="AA55" s="261">
        <f t="array" ref="AA55">IFERROR(INDEX($K$5:$K$735,MATCH(CONCATENATE(YEAR($Y55)," ",MONTH($Y55)," ",$X55," ",AA$3),C_KEY,0)),"")</f>
        <v>44452</v>
      </c>
      <c r="AB55" s="261">
        <f t="array" ref="AB55">IFERROR(INDEX($K$5:$K$735,MATCH(CONCATENATE(YEAR($Y55)," ",MONTH($Y55)," ",$X55," ",AB$3),C_KEY,0)),"")</f>
        <v>44453</v>
      </c>
      <c r="AC55" s="261">
        <f t="array" ref="AC55">IFERROR(INDEX($K$5:$K$735,MATCH(CONCATENATE(YEAR($Y55)," ",MONTH($Y55)," ",$X55," ",AC$3),C_KEY,0)),"")</f>
        <v>44454</v>
      </c>
      <c r="AD55" s="261">
        <f t="array" ref="AD55">IFERROR(INDEX($K$5:$K$735,MATCH(CONCATENATE(YEAR($Y55)," ",MONTH($Y55)," ",$X55," ",AD$3),C_KEY,0)),"")</f>
        <v>44455</v>
      </c>
      <c r="AE55" s="261">
        <f t="array" ref="AE55">IFERROR(INDEX($K$5:$K$735,MATCH(CONCATENATE(YEAR($Y55)," ",MONTH($Y55)," ",$X55," ",AE$3),C_KEY,0)),"")</f>
        <v>44456</v>
      </c>
      <c r="AF55" s="261">
        <f t="array" ref="AF55">IFERROR(INDEX($K$5:$K$735,MATCH(CONCATENATE(YEAR($Y55)," ",MONTH($Y55)," ",$X55," ",AF$3),C_KEY,0)),"")</f>
        <v>44457</v>
      </c>
      <c r="AG55" s="261">
        <f t="array" ref="AG55">IFERROR(INDEX($K$5:$K$735,MATCH(CONCATENATE(YEAR($Y55)," ",MONTH($Y55)," ",$X55," ",AG$3),C_KEY,0)),"")</f>
        <v>44458</v>
      </c>
    </row>
    <row r="56" ht="15.75" customHeight="1">
      <c r="K56" s="274">
        <f t="shared" si="10"/>
        <v>44248</v>
      </c>
      <c r="L56" s="23" t="str">
        <f t="shared" si="5"/>
        <v/>
      </c>
      <c r="M56" s="257">
        <f>WEEKNUM(K56,I_STARTDAYINDEX)</f>
        <v>8</v>
      </c>
      <c r="N56" s="257">
        <f>WEEKNUM(EOMONTH(K56,-1)+1,I_STARTDAYINDEX)</f>
        <v>6</v>
      </c>
      <c r="O56" s="257">
        <f t="shared" si="6"/>
        <v>3</v>
      </c>
      <c r="P56" s="257" t="str">
        <f t="shared" si="7"/>
        <v>2021 2 3 7</v>
      </c>
      <c r="Q56" s="257" t="b">
        <f t="shared" si="8"/>
        <v>0</v>
      </c>
      <c r="R56" s="257" t="b">
        <f t="shared" si="9"/>
        <v>0</v>
      </c>
      <c r="S56" s="257" t="b">
        <f t="array" ref="S56">INDEX(C_WKNDVAL,WEEKDAY(K56,1))=1</f>
        <v>1</v>
      </c>
      <c r="W56" s="257">
        <v>9.0</v>
      </c>
      <c r="X56" s="257">
        <v>4.0</v>
      </c>
      <c r="Y56" s="261">
        <f>EOMONTH(P_ST_DT,W56-2)+1</f>
        <v>44440</v>
      </c>
      <c r="AA56" s="261">
        <f t="array" ref="AA56">IFERROR(INDEX($K$5:$K$735,MATCH(CONCATENATE(YEAR($Y56)," ",MONTH($Y56)," ",$X56," ",AA$3),C_KEY,0)),"")</f>
        <v>44459</v>
      </c>
      <c r="AB56" s="261">
        <f t="array" ref="AB56">IFERROR(INDEX($K$5:$K$735,MATCH(CONCATENATE(YEAR($Y56)," ",MONTH($Y56)," ",$X56," ",AB$3),C_KEY,0)),"")</f>
        <v>44460</v>
      </c>
      <c r="AC56" s="261">
        <f t="array" ref="AC56">IFERROR(INDEX($K$5:$K$735,MATCH(CONCATENATE(YEAR($Y56)," ",MONTH($Y56)," ",$X56," ",AC$3),C_KEY,0)),"")</f>
        <v>44461</v>
      </c>
      <c r="AD56" s="261">
        <f t="array" ref="AD56">IFERROR(INDEX($K$5:$K$735,MATCH(CONCATENATE(YEAR($Y56)," ",MONTH($Y56)," ",$X56," ",AD$3),C_KEY,0)),"")</f>
        <v>44462</v>
      </c>
      <c r="AE56" s="261">
        <f t="array" ref="AE56">IFERROR(INDEX($K$5:$K$735,MATCH(CONCATENATE(YEAR($Y56)," ",MONTH($Y56)," ",$X56," ",AE$3),C_KEY,0)),"")</f>
        <v>44463</v>
      </c>
      <c r="AF56" s="261">
        <f t="array" ref="AF56">IFERROR(INDEX($K$5:$K$735,MATCH(CONCATENATE(YEAR($Y56)," ",MONTH($Y56)," ",$X56," ",AF$3),C_KEY,0)),"")</f>
        <v>44464</v>
      </c>
      <c r="AG56" s="261">
        <f t="array" ref="AG56">IFERROR(INDEX($K$5:$K$735,MATCH(CONCATENATE(YEAR($Y56)," ",MONTH($Y56)," ",$X56," ",AG$3),C_KEY,0)),"")</f>
        <v>44465</v>
      </c>
    </row>
    <row r="57" ht="15.75" customHeight="1">
      <c r="K57" s="274">
        <f t="shared" si="10"/>
        <v>44249</v>
      </c>
      <c r="L57" s="23" t="str">
        <f t="shared" si="5"/>
        <v/>
      </c>
      <c r="M57" s="257">
        <f>WEEKNUM(K57,I_STARTDAYINDEX)</f>
        <v>9</v>
      </c>
      <c r="N57" s="257">
        <f>WEEKNUM(EOMONTH(K57,-1)+1,I_STARTDAYINDEX)</f>
        <v>6</v>
      </c>
      <c r="O57" s="257">
        <f t="shared" si="6"/>
        <v>4</v>
      </c>
      <c r="P57" s="257" t="str">
        <f t="shared" si="7"/>
        <v>2021 2 4 1</v>
      </c>
      <c r="Q57" s="257" t="b">
        <f t="shared" si="8"/>
        <v>0</v>
      </c>
      <c r="R57" s="257" t="b">
        <f t="shared" si="9"/>
        <v>0</v>
      </c>
      <c r="S57" s="257" t="b">
        <f t="array" ref="S57">INDEX(C_WKNDVAL,WEEKDAY(K57,1))=1</f>
        <v>0</v>
      </c>
      <c r="W57" s="257">
        <v>9.0</v>
      </c>
      <c r="X57" s="257">
        <v>5.0</v>
      </c>
      <c r="Y57" s="261">
        <f>EOMONTH(P_ST_DT,W57-2)+1</f>
        <v>44440</v>
      </c>
      <c r="AA57" s="261">
        <f t="array" ref="AA57">IFERROR(INDEX($K$5:$K$735,MATCH(CONCATENATE(YEAR($Y57)," ",MONTH($Y57)," ",$X57," ",AA$3),C_KEY,0)),"")</f>
        <v>44466</v>
      </c>
      <c r="AB57" s="261">
        <f t="array" ref="AB57">IFERROR(INDEX($K$5:$K$735,MATCH(CONCATENATE(YEAR($Y57)," ",MONTH($Y57)," ",$X57," ",AB$3),C_KEY,0)),"")</f>
        <v>44467</v>
      </c>
      <c r="AC57" s="261">
        <f t="array" ref="AC57">IFERROR(INDEX($K$5:$K$735,MATCH(CONCATENATE(YEAR($Y57)," ",MONTH($Y57)," ",$X57," ",AC$3),C_KEY,0)),"")</f>
        <v>44468</v>
      </c>
      <c r="AD57" s="261">
        <f t="array" ref="AD57">IFERROR(INDEX($K$5:$K$735,MATCH(CONCATENATE(YEAR($Y57)," ",MONTH($Y57)," ",$X57," ",AD$3),C_KEY,0)),"")</f>
        <v>44469</v>
      </c>
      <c r="AE57" s="261" t="str">
        <f t="array" ref="AE57">IFERROR(INDEX($K$5:$K$735,MATCH(CONCATENATE(YEAR($Y57)," ",MONTH($Y57)," ",$X57," ",AE$3),C_KEY,0)),"")</f>
        <v/>
      </c>
      <c r="AF57" s="261" t="str">
        <f t="array" ref="AF57">IFERROR(INDEX($K$5:$K$735,MATCH(CONCATENATE(YEAR($Y57)," ",MONTH($Y57)," ",$X57," ",AF$3),C_KEY,0)),"")</f>
        <v/>
      </c>
      <c r="AG57" s="261" t="str">
        <f t="array" ref="AG57">IFERROR(INDEX($K$5:$K$735,MATCH(CONCATENATE(YEAR($Y57)," ",MONTH($Y57)," ",$X57," ",AG$3),C_KEY,0)),"")</f>
        <v/>
      </c>
    </row>
    <row r="58" ht="15.75" customHeight="1">
      <c r="K58" s="274">
        <f t="shared" si="10"/>
        <v>44250</v>
      </c>
      <c r="L58" s="23" t="str">
        <f t="shared" si="5"/>
        <v/>
      </c>
      <c r="M58" s="257">
        <f>WEEKNUM(K58,I_STARTDAYINDEX)</f>
        <v>9</v>
      </c>
      <c r="N58" s="257">
        <f>WEEKNUM(EOMONTH(K58,-1)+1,I_STARTDAYINDEX)</f>
        <v>6</v>
      </c>
      <c r="O58" s="257">
        <f t="shared" si="6"/>
        <v>4</v>
      </c>
      <c r="P58" s="257" t="str">
        <f t="shared" si="7"/>
        <v>2021 2 4 2</v>
      </c>
      <c r="Q58" s="257" t="b">
        <f t="shared" si="8"/>
        <v>0</v>
      </c>
      <c r="R58" s="257" t="b">
        <f t="shared" si="9"/>
        <v>0</v>
      </c>
      <c r="S58" s="257" t="b">
        <f t="array" ref="S58">INDEX(C_WKNDVAL,WEEKDAY(K58,1))=1</f>
        <v>0</v>
      </c>
      <c r="W58" s="257">
        <v>9.0</v>
      </c>
      <c r="X58" s="257">
        <v>6.0</v>
      </c>
      <c r="Y58" s="261">
        <f>EOMONTH(P_ST_DT,W58-2)+1</f>
        <v>44440</v>
      </c>
      <c r="AA58" s="261" t="str">
        <f t="array" ref="AA58">IFERROR(INDEX($K$5:$K$735,MATCH(CONCATENATE(YEAR($Y58)," ",MONTH($Y58)," ",$X58," ",AA$3),C_KEY,0)),"")</f>
        <v/>
      </c>
      <c r="AB58" s="261" t="str">
        <f t="array" ref="AB58">IFERROR(INDEX($K$5:$K$735,MATCH(CONCATENATE(YEAR($Y58)," ",MONTH($Y58)," ",$X58," ",AB$3),C_KEY,0)),"")</f>
        <v/>
      </c>
      <c r="AC58" s="261" t="str">
        <f t="array" ref="AC58">IFERROR(INDEX($K$5:$K$735,MATCH(CONCATENATE(YEAR($Y58)," ",MONTH($Y58)," ",$X58," ",AC$3),C_KEY,0)),"")</f>
        <v/>
      </c>
      <c r="AD58" s="261" t="str">
        <f t="array" ref="AD58">IFERROR(INDEX($K$5:$K$735,MATCH(CONCATENATE(YEAR($Y58)," ",MONTH($Y58)," ",$X58," ",AD$3),C_KEY,0)),"")</f>
        <v/>
      </c>
      <c r="AE58" s="261" t="str">
        <f t="array" ref="AE58">IFERROR(INDEX($K$5:$K$735,MATCH(CONCATENATE(YEAR($Y58)," ",MONTH($Y58)," ",$X58," ",AE$3),C_KEY,0)),"")</f>
        <v/>
      </c>
      <c r="AF58" s="261" t="str">
        <f t="array" ref="AF58">IFERROR(INDEX($K$5:$K$735,MATCH(CONCATENATE(YEAR($Y58)," ",MONTH($Y58)," ",$X58," ",AF$3),C_KEY,0)),"")</f>
        <v/>
      </c>
      <c r="AG58" s="261" t="str">
        <f t="array" ref="AG58">IFERROR(INDEX($K$5:$K$735,MATCH(CONCATENATE(YEAR($Y58)," ",MONTH($Y58)," ",$X58," ",AG$3),C_KEY,0)),"")</f>
        <v/>
      </c>
    </row>
    <row r="59" ht="15.75" customHeight="1">
      <c r="K59" s="274">
        <f t="shared" si="10"/>
        <v>44251</v>
      </c>
      <c r="L59" s="23" t="str">
        <f t="shared" si="5"/>
        <v/>
      </c>
      <c r="M59" s="257">
        <f>WEEKNUM(K59,I_STARTDAYINDEX)</f>
        <v>9</v>
      </c>
      <c r="N59" s="257">
        <f>WEEKNUM(EOMONTH(K59,-1)+1,I_STARTDAYINDEX)</f>
        <v>6</v>
      </c>
      <c r="O59" s="257">
        <f t="shared" si="6"/>
        <v>4</v>
      </c>
      <c r="P59" s="257" t="str">
        <f t="shared" si="7"/>
        <v>2021 2 4 3</v>
      </c>
      <c r="Q59" s="257" t="b">
        <f t="shared" si="8"/>
        <v>0</v>
      </c>
      <c r="R59" s="257" t="b">
        <f t="shared" si="9"/>
        <v>0</v>
      </c>
      <c r="S59" s="257" t="b">
        <f t="array" ref="S59">INDEX(C_WKNDVAL,WEEKDAY(K59,1))=1</f>
        <v>0</v>
      </c>
      <c r="W59" s="257">
        <v>10.0</v>
      </c>
      <c r="X59" s="257">
        <v>1.0</v>
      </c>
      <c r="Y59" s="261">
        <f>EOMONTH(P_ST_DT,W59-2)+1</f>
        <v>44470</v>
      </c>
      <c r="AA59" s="261" t="str">
        <f t="array" ref="AA59">IFERROR(INDEX($K$5:$K$735,MATCH(CONCATENATE(YEAR($Y59)," ",MONTH($Y59)," ",$X59," ",AA$3),C_KEY,0)),"")</f>
        <v/>
      </c>
      <c r="AB59" s="261" t="str">
        <f t="array" ref="AB59">IFERROR(INDEX($K$5:$K$735,MATCH(CONCATENATE(YEAR($Y59)," ",MONTH($Y59)," ",$X59," ",AB$3),C_KEY,0)),"")</f>
        <v/>
      </c>
      <c r="AC59" s="261" t="str">
        <f t="array" ref="AC59">IFERROR(INDEX($K$5:$K$735,MATCH(CONCATENATE(YEAR($Y59)," ",MONTH($Y59)," ",$X59," ",AC$3),C_KEY,0)),"")</f>
        <v/>
      </c>
      <c r="AD59" s="261" t="str">
        <f t="array" ref="AD59">IFERROR(INDEX($K$5:$K$735,MATCH(CONCATENATE(YEAR($Y59)," ",MONTH($Y59)," ",$X59," ",AD$3),C_KEY,0)),"")</f>
        <v/>
      </c>
      <c r="AE59" s="261">
        <f t="array" ref="AE59">IFERROR(INDEX($K$5:$K$735,MATCH(CONCATENATE(YEAR($Y59)," ",MONTH($Y59)," ",$X59," ",AE$3),C_KEY,0)),"")</f>
        <v>44470</v>
      </c>
      <c r="AF59" s="261">
        <f t="array" ref="AF59">IFERROR(INDEX($K$5:$K$735,MATCH(CONCATENATE(YEAR($Y59)," ",MONTH($Y59)," ",$X59," ",AF$3),C_KEY,0)),"")</f>
        <v>44471</v>
      </c>
      <c r="AG59" s="261">
        <f t="array" ref="AG59">IFERROR(INDEX($K$5:$K$735,MATCH(CONCATENATE(YEAR($Y59)," ",MONTH($Y59)," ",$X59," ",AG$3),C_KEY,0)),"")</f>
        <v>44472</v>
      </c>
    </row>
    <row r="60" ht="15.75" customHeight="1">
      <c r="K60" s="274">
        <f t="shared" si="10"/>
        <v>44252</v>
      </c>
      <c r="L60" s="23" t="str">
        <f t="shared" si="5"/>
        <v/>
      </c>
      <c r="M60" s="257">
        <f>WEEKNUM(K60,I_STARTDAYINDEX)</f>
        <v>9</v>
      </c>
      <c r="N60" s="257">
        <f>WEEKNUM(EOMONTH(K60,-1)+1,I_STARTDAYINDEX)</f>
        <v>6</v>
      </c>
      <c r="O60" s="257">
        <f t="shared" si="6"/>
        <v>4</v>
      </c>
      <c r="P60" s="257" t="str">
        <f t="shared" si="7"/>
        <v>2021 2 4 4</v>
      </c>
      <c r="Q60" s="257" t="b">
        <f t="shared" si="8"/>
        <v>0</v>
      </c>
      <c r="R60" s="257" t="b">
        <f t="shared" si="9"/>
        <v>0</v>
      </c>
      <c r="S60" s="257" t="b">
        <f t="array" ref="S60">INDEX(C_WKNDVAL,WEEKDAY(K60,1))=1</f>
        <v>0</v>
      </c>
      <c r="W60" s="257">
        <v>10.0</v>
      </c>
      <c r="X60" s="257">
        <v>2.0</v>
      </c>
      <c r="Y60" s="261">
        <f>EOMONTH(P_ST_DT,W60-2)+1</f>
        <v>44470</v>
      </c>
      <c r="AA60" s="261">
        <f t="array" ref="AA60">IFERROR(INDEX($K$5:$K$735,MATCH(CONCATENATE(YEAR($Y60)," ",MONTH($Y60)," ",$X60," ",AA$3),C_KEY,0)),"")</f>
        <v>44473</v>
      </c>
      <c r="AB60" s="261">
        <f t="array" ref="AB60">IFERROR(INDEX($K$5:$K$735,MATCH(CONCATENATE(YEAR($Y60)," ",MONTH($Y60)," ",$X60," ",AB$3),C_KEY,0)),"")</f>
        <v>44474</v>
      </c>
      <c r="AC60" s="261">
        <f t="array" ref="AC60">IFERROR(INDEX($K$5:$K$735,MATCH(CONCATENATE(YEAR($Y60)," ",MONTH($Y60)," ",$X60," ",AC$3),C_KEY,0)),"")</f>
        <v>44475</v>
      </c>
      <c r="AD60" s="261">
        <f t="array" ref="AD60">IFERROR(INDEX($K$5:$K$735,MATCH(CONCATENATE(YEAR($Y60)," ",MONTH($Y60)," ",$X60," ",AD$3),C_KEY,0)),"")</f>
        <v>44476</v>
      </c>
      <c r="AE60" s="261">
        <f t="array" ref="AE60">IFERROR(INDEX($K$5:$K$735,MATCH(CONCATENATE(YEAR($Y60)," ",MONTH($Y60)," ",$X60," ",AE$3),C_KEY,0)),"")</f>
        <v>44477</v>
      </c>
      <c r="AF60" s="261">
        <f t="array" ref="AF60">IFERROR(INDEX($K$5:$K$735,MATCH(CONCATENATE(YEAR($Y60)," ",MONTH($Y60)," ",$X60," ",AF$3),C_KEY,0)),"")</f>
        <v>44478</v>
      </c>
      <c r="AG60" s="261">
        <f t="array" ref="AG60">IFERROR(INDEX($K$5:$K$735,MATCH(CONCATENATE(YEAR($Y60)," ",MONTH($Y60)," ",$X60," ",AG$3),C_KEY,0)),"")</f>
        <v>44479</v>
      </c>
    </row>
    <row r="61" ht="15.75" customHeight="1">
      <c r="K61" s="274">
        <f t="shared" si="10"/>
        <v>44253</v>
      </c>
      <c r="L61" s="23" t="str">
        <f t="shared" si="5"/>
        <v/>
      </c>
      <c r="M61" s="257">
        <f>WEEKNUM(K61,I_STARTDAYINDEX)</f>
        <v>9</v>
      </c>
      <c r="N61" s="257">
        <f>WEEKNUM(EOMONTH(K61,-1)+1,I_STARTDAYINDEX)</f>
        <v>6</v>
      </c>
      <c r="O61" s="257">
        <f t="shared" si="6"/>
        <v>4</v>
      </c>
      <c r="P61" s="257" t="str">
        <f t="shared" si="7"/>
        <v>2021 2 4 5</v>
      </c>
      <c r="Q61" s="257" t="b">
        <f t="shared" si="8"/>
        <v>0</v>
      </c>
      <c r="R61" s="257" t="b">
        <f t="shared" si="9"/>
        <v>0</v>
      </c>
      <c r="S61" s="257" t="b">
        <f t="array" ref="S61">INDEX(C_WKNDVAL,WEEKDAY(K61,1))=1</f>
        <v>0</v>
      </c>
      <c r="W61" s="257">
        <v>10.0</v>
      </c>
      <c r="X61" s="257">
        <v>3.0</v>
      </c>
      <c r="Y61" s="261">
        <f>EOMONTH(P_ST_DT,W61-2)+1</f>
        <v>44470</v>
      </c>
      <c r="AA61" s="261">
        <f t="array" ref="AA61">IFERROR(INDEX($K$5:$K$735,MATCH(CONCATENATE(YEAR($Y61)," ",MONTH($Y61)," ",$X61," ",AA$3),C_KEY,0)),"")</f>
        <v>44480</v>
      </c>
      <c r="AB61" s="261">
        <f t="array" ref="AB61">IFERROR(INDEX($K$5:$K$735,MATCH(CONCATENATE(YEAR($Y61)," ",MONTH($Y61)," ",$X61," ",AB$3),C_KEY,0)),"")</f>
        <v>44481</v>
      </c>
      <c r="AC61" s="261">
        <f t="array" ref="AC61">IFERROR(INDEX($K$5:$K$735,MATCH(CONCATENATE(YEAR($Y61)," ",MONTH($Y61)," ",$X61," ",AC$3),C_KEY,0)),"")</f>
        <v>44482</v>
      </c>
      <c r="AD61" s="261">
        <f t="array" ref="AD61">IFERROR(INDEX($K$5:$K$735,MATCH(CONCATENATE(YEAR($Y61)," ",MONTH($Y61)," ",$X61," ",AD$3),C_KEY,0)),"")</f>
        <v>44483</v>
      </c>
      <c r="AE61" s="261">
        <f t="array" ref="AE61">IFERROR(INDEX($K$5:$K$735,MATCH(CONCATENATE(YEAR($Y61)," ",MONTH($Y61)," ",$X61," ",AE$3),C_KEY,0)),"")</f>
        <v>44484</v>
      </c>
      <c r="AF61" s="261">
        <f t="array" ref="AF61">IFERROR(INDEX($K$5:$K$735,MATCH(CONCATENATE(YEAR($Y61)," ",MONTH($Y61)," ",$X61," ",AF$3),C_KEY,0)),"")</f>
        <v>44485</v>
      </c>
      <c r="AG61" s="261">
        <f t="array" ref="AG61">IFERROR(INDEX($K$5:$K$735,MATCH(CONCATENATE(YEAR($Y61)," ",MONTH($Y61)," ",$X61," ",AG$3),C_KEY,0)),"")</f>
        <v>44486</v>
      </c>
    </row>
    <row r="62" ht="15.75" customHeight="1">
      <c r="K62" s="274">
        <f t="shared" si="10"/>
        <v>44254</v>
      </c>
      <c r="L62" s="23" t="str">
        <f t="shared" si="5"/>
        <v/>
      </c>
      <c r="M62" s="257">
        <f>WEEKNUM(K62,I_STARTDAYINDEX)</f>
        <v>9</v>
      </c>
      <c r="N62" s="257">
        <f>WEEKNUM(EOMONTH(K62,-1)+1,I_STARTDAYINDEX)</f>
        <v>6</v>
      </c>
      <c r="O62" s="257">
        <f t="shared" si="6"/>
        <v>4</v>
      </c>
      <c r="P62" s="257" t="str">
        <f t="shared" si="7"/>
        <v>2021 2 4 6</v>
      </c>
      <c r="Q62" s="257" t="b">
        <f t="shared" si="8"/>
        <v>0</v>
      </c>
      <c r="R62" s="257" t="b">
        <f t="shared" si="9"/>
        <v>0</v>
      </c>
      <c r="S62" s="257" t="b">
        <f t="array" ref="S62">INDEX(C_WKNDVAL,WEEKDAY(K62,1))=1</f>
        <v>1</v>
      </c>
      <c r="W62" s="257">
        <v>10.0</v>
      </c>
      <c r="X62" s="257">
        <v>4.0</v>
      </c>
      <c r="Y62" s="261">
        <f>EOMONTH(P_ST_DT,W62-2)+1</f>
        <v>44470</v>
      </c>
      <c r="AA62" s="261">
        <f t="array" ref="AA62">IFERROR(INDEX($K$5:$K$735,MATCH(CONCATENATE(YEAR($Y62)," ",MONTH($Y62)," ",$X62," ",AA$3),C_KEY,0)),"")</f>
        <v>44487</v>
      </c>
      <c r="AB62" s="261">
        <f t="array" ref="AB62">IFERROR(INDEX($K$5:$K$735,MATCH(CONCATENATE(YEAR($Y62)," ",MONTH($Y62)," ",$X62," ",AB$3),C_KEY,0)),"")</f>
        <v>44488</v>
      </c>
      <c r="AC62" s="261">
        <f t="array" ref="AC62">IFERROR(INDEX($K$5:$K$735,MATCH(CONCATENATE(YEAR($Y62)," ",MONTH($Y62)," ",$X62," ",AC$3),C_KEY,0)),"")</f>
        <v>44489</v>
      </c>
      <c r="AD62" s="261">
        <f t="array" ref="AD62">IFERROR(INDEX($K$5:$K$735,MATCH(CONCATENATE(YEAR($Y62)," ",MONTH($Y62)," ",$X62," ",AD$3),C_KEY,0)),"")</f>
        <v>44490</v>
      </c>
      <c r="AE62" s="261">
        <f t="array" ref="AE62">IFERROR(INDEX($K$5:$K$735,MATCH(CONCATENATE(YEAR($Y62)," ",MONTH($Y62)," ",$X62," ",AE$3),C_KEY,0)),"")</f>
        <v>44491</v>
      </c>
      <c r="AF62" s="261">
        <f t="array" ref="AF62">IFERROR(INDEX($K$5:$K$735,MATCH(CONCATENATE(YEAR($Y62)," ",MONTH($Y62)," ",$X62," ",AF$3),C_KEY,0)),"")</f>
        <v>44492</v>
      </c>
      <c r="AG62" s="261">
        <f t="array" ref="AG62">IFERROR(INDEX($K$5:$K$735,MATCH(CONCATENATE(YEAR($Y62)," ",MONTH($Y62)," ",$X62," ",AG$3),C_KEY,0)),"")</f>
        <v>44493</v>
      </c>
    </row>
    <row r="63" ht="15.75" customHeight="1">
      <c r="K63" s="274">
        <f t="shared" si="10"/>
        <v>44255</v>
      </c>
      <c r="L63" s="23" t="str">
        <f t="shared" si="5"/>
        <v/>
      </c>
      <c r="M63" s="257">
        <f>WEEKNUM(K63,I_STARTDAYINDEX)</f>
        <v>9</v>
      </c>
      <c r="N63" s="257">
        <f>WEEKNUM(EOMONTH(K63,-1)+1,I_STARTDAYINDEX)</f>
        <v>6</v>
      </c>
      <c r="O63" s="257">
        <f t="shared" si="6"/>
        <v>4</v>
      </c>
      <c r="P63" s="257" t="str">
        <f t="shared" si="7"/>
        <v>2021 2 4 7</v>
      </c>
      <c r="Q63" s="257" t="b">
        <f t="shared" si="8"/>
        <v>0</v>
      </c>
      <c r="R63" s="257" t="b">
        <f t="shared" si="9"/>
        <v>0</v>
      </c>
      <c r="S63" s="257" t="b">
        <f t="array" ref="S63">INDEX(C_WKNDVAL,WEEKDAY(K63,1))=1</f>
        <v>1</v>
      </c>
      <c r="W63" s="257">
        <v>10.0</v>
      </c>
      <c r="X63" s="257">
        <v>5.0</v>
      </c>
      <c r="Y63" s="261">
        <f>EOMONTH(P_ST_DT,W63-2)+1</f>
        <v>44470</v>
      </c>
      <c r="AA63" s="261">
        <f t="array" ref="AA63">IFERROR(INDEX($K$5:$K$735,MATCH(CONCATENATE(YEAR($Y63)," ",MONTH($Y63)," ",$X63," ",AA$3),C_KEY,0)),"")</f>
        <v>44494</v>
      </c>
      <c r="AB63" s="261">
        <f t="array" ref="AB63">IFERROR(INDEX($K$5:$K$735,MATCH(CONCATENATE(YEAR($Y63)," ",MONTH($Y63)," ",$X63," ",AB$3),C_KEY,0)),"")</f>
        <v>44495</v>
      </c>
      <c r="AC63" s="261">
        <f t="array" ref="AC63">IFERROR(INDEX($K$5:$K$735,MATCH(CONCATENATE(YEAR($Y63)," ",MONTH($Y63)," ",$X63," ",AC$3),C_KEY,0)),"")</f>
        <v>44496</v>
      </c>
      <c r="AD63" s="261">
        <f t="array" ref="AD63">IFERROR(INDEX($K$5:$K$735,MATCH(CONCATENATE(YEAR($Y63)," ",MONTH($Y63)," ",$X63," ",AD$3),C_KEY,0)),"")</f>
        <v>44497</v>
      </c>
      <c r="AE63" s="261">
        <f t="array" ref="AE63">IFERROR(INDEX($K$5:$K$735,MATCH(CONCATENATE(YEAR($Y63)," ",MONTH($Y63)," ",$X63," ",AE$3),C_KEY,0)),"")</f>
        <v>44498</v>
      </c>
      <c r="AF63" s="261">
        <f t="array" ref="AF63">IFERROR(INDEX($K$5:$K$735,MATCH(CONCATENATE(YEAR($Y63)," ",MONTH($Y63)," ",$X63," ",AF$3),C_KEY,0)),"")</f>
        <v>44499</v>
      </c>
      <c r="AG63" s="261">
        <f t="array" ref="AG63">IFERROR(INDEX($K$5:$K$735,MATCH(CONCATENATE(YEAR($Y63)," ",MONTH($Y63)," ",$X63," ",AG$3),C_KEY,0)),"")</f>
        <v>44500</v>
      </c>
    </row>
    <row r="64" ht="15.75" customHeight="1">
      <c r="K64" s="274">
        <f t="shared" si="10"/>
        <v>44256</v>
      </c>
      <c r="L64" s="23" t="str">
        <f t="shared" si="5"/>
        <v/>
      </c>
      <c r="M64" s="257">
        <f>WEEKNUM(K64,I_STARTDAYINDEX)</f>
        <v>10</v>
      </c>
      <c r="N64" s="257">
        <f>WEEKNUM(EOMONTH(K64,-1)+1,I_STARTDAYINDEX)</f>
        <v>10</v>
      </c>
      <c r="O64" s="257">
        <f t="shared" si="6"/>
        <v>1</v>
      </c>
      <c r="P64" s="257" t="str">
        <f t="shared" si="7"/>
        <v>2021 3 1 1</v>
      </c>
      <c r="Q64" s="257" t="b">
        <f t="shared" si="8"/>
        <v>0</v>
      </c>
      <c r="R64" s="257" t="b">
        <f t="shared" si="9"/>
        <v>0</v>
      </c>
      <c r="S64" s="257" t="b">
        <f t="array" ref="S64">INDEX(C_WKNDVAL,WEEKDAY(K64,1))=1</f>
        <v>0</v>
      </c>
      <c r="W64" s="257">
        <v>10.0</v>
      </c>
      <c r="X64" s="257">
        <v>6.0</v>
      </c>
      <c r="Y64" s="261">
        <f>EOMONTH(P_ST_DT,W64-2)+1</f>
        <v>44470</v>
      </c>
      <c r="AA64" s="261" t="str">
        <f t="array" ref="AA64">IFERROR(INDEX($K$5:$K$735,MATCH(CONCATENATE(YEAR($Y64)," ",MONTH($Y64)," ",$X64," ",AA$3),C_KEY,0)),"")</f>
        <v/>
      </c>
      <c r="AB64" s="261" t="str">
        <f t="array" ref="AB64">IFERROR(INDEX($K$5:$K$735,MATCH(CONCATENATE(YEAR($Y64)," ",MONTH($Y64)," ",$X64," ",AB$3),C_KEY,0)),"")</f>
        <v/>
      </c>
      <c r="AC64" s="261" t="str">
        <f t="array" ref="AC64">IFERROR(INDEX($K$5:$K$735,MATCH(CONCATENATE(YEAR($Y64)," ",MONTH($Y64)," ",$X64," ",AC$3),C_KEY,0)),"")</f>
        <v/>
      </c>
      <c r="AD64" s="261" t="str">
        <f t="array" ref="AD64">IFERROR(INDEX($K$5:$K$735,MATCH(CONCATENATE(YEAR($Y64)," ",MONTH($Y64)," ",$X64," ",AD$3),C_KEY,0)),"")</f>
        <v/>
      </c>
      <c r="AE64" s="261" t="str">
        <f t="array" ref="AE64">IFERROR(INDEX($K$5:$K$735,MATCH(CONCATENATE(YEAR($Y64)," ",MONTH($Y64)," ",$X64," ",AE$3),C_KEY,0)),"")</f>
        <v/>
      </c>
      <c r="AF64" s="261" t="str">
        <f t="array" ref="AF64">IFERROR(INDEX($K$5:$K$735,MATCH(CONCATENATE(YEAR($Y64)," ",MONTH($Y64)," ",$X64," ",AF$3),C_KEY,0)),"")</f>
        <v/>
      </c>
      <c r="AG64" s="261" t="str">
        <f t="array" ref="AG64">IFERROR(INDEX($K$5:$K$735,MATCH(CONCATENATE(YEAR($Y64)," ",MONTH($Y64)," ",$X64," ",AG$3),C_KEY,0)),"")</f>
        <v/>
      </c>
    </row>
    <row r="65" ht="15.75" customHeight="1">
      <c r="K65" s="274">
        <f t="shared" si="10"/>
        <v>44257</v>
      </c>
      <c r="L65" s="23" t="str">
        <f t="shared" si="5"/>
        <v/>
      </c>
      <c r="M65" s="257">
        <f>WEEKNUM(K65,I_STARTDAYINDEX)</f>
        <v>10</v>
      </c>
      <c r="N65" s="257">
        <f>WEEKNUM(EOMONTH(K65,-1)+1,I_STARTDAYINDEX)</f>
        <v>10</v>
      </c>
      <c r="O65" s="257">
        <f t="shared" si="6"/>
        <v>1</v>
      </c>
      <c r="P65" s="257" t="str">
        <f t="shared" si="7"/>
        <v>2021 3 1 2</v>
      </c>
      <c r="Q65" s="257" t="b">
        <f t="shared" si="8"/>
        <v>0</v>
      </c>
      <c r="R65" s="257" t="b">
        <f t="shared" si="9"/>
        <v>0</v>
      </c>
      <c r="S65" s="257" t="b">
        <f t="array" ref="S65">INDEX(C_WKNDVAL,WEEKDAY(K65,1))=1</f>
        <v>0</v>
      </c>
      <c r="W65" s="257">
        <v>11.0</v>
      </c>
      <c r="X65" s="257">
        <v>1.0</v>
      </c>
      <c r="Y65" s="261">
        <f>EOMONTH(P_ST_DT,W65-2)+1</f>
        <v>44501</v>
      </c>
      <c r="AA65" s="261">
        <f t="array" ref="AA65">IFERROR(INDEX($K$5:$K$735,MATCH(CONCATENATE(YEAR($Y65)," ",MONTH($Y65)," ",$X65," ",AA$3),C_KEY,0)),"")</f>
        <v>44501</v>
      </c>
      <c r="AB65" s="261">
        <f t="array" ref="AB65">IFERROR(INDEX($K$5:$K$735,MATCH(CONCATENATE(YEAR($Y65)," ",MONTH($Y65)," ",$X65," ",AB$3),C_KEY,0)),"")</f>
        <v>44502</v>
      </c>
      <c r="AC65" s="261">
        <f t="array" ref="AC65">IFERROR(INDEX($K$5:$K$735,MATCH(CONCATENATE(YEAR($Y65)," ",MONTH($Y65)," ",$X65," ",AC$3),C_KEY,0)),"")</f>
        <v>44503</v>
      </c>
      <c r="AD65" s="261">
        <f t="array" ref="AD65">IFERROR(INDEX($K$5:$K$735,MATCH(CONCATENATE(YEAR($Y65)," ",MONTH($Y65)," ",$X65," ",AD$3),C_KEY,0)),"")</f>
        <v>44504</v>
      </c>
      <c r="AE65" s="261">
        <f t="array" ref="AE65">IFERROR(INDEX($K$5:$K$735,MATCH(CONCATENATE(YEAR($Y65)," ",MONTH($Y65)," ",$X65," ",AE$3),C_KEY,0)),"")</f>
        <v>44505</v>
      </c>
      <c r="AF65" s="261">
        <f t="array" ref="AF65">IFERROR(INDEX($K$5:$K$735,MATCH(CONCATENATE(YEAR($Y65)," ",MONTH($Y65)," ",$X65," ",AF$3),C_KEY,0)),"")</f>
        <v>44506</v>
      </c>
      <c r="AG65" s="261">
        <f t="array" ref="AG65">IFERROR(INDEX($K$5:$K$735,MATCH(CONCATENATE(YEAR($Y65)," ",MONTH($Y65)," ",$X65," ",AG$3),C_KEY,0)),"")</f>
        <v>44507</v>
      </c>
    </row>
    <row r="66" ht="15.75" customHeight="1">
      <c r="K66" s="274">
        <f t="shared" si="10"/>
        <v>44258</v>
      </c>
      <c r="L66" s="23" t="str">
        <f t="shared" si="5"/>
        <v/>
      </c>
      <c r="M66" s="257">
        <f>WEEKNUM(K66,I_STARTDAYINDEX)</f>
        <v>10</v>
      </c>
      <c r="N66" s="257">
        <f>WEEKNUM(EOMONTH(K66,-1)+1,I_STARTDAYINDEX)</f>
        <v>10</v>
      </c>
      <c r="O66" s="257">
        <f t="shared" si="6"/>
        <v>1</v>
      </c>
      <c r="P66" s="257" t="str">
        <f t="shared" si="7"/>
        <v>2021 3 1 3</v>
      </c>
      <c r="Q66" s="257" t="b">
        <f t="shared" si="8"/>
        <v>0</v>
      </c>
      <c r="R66" s="257" t="b">
        <f t="shared" si="9"/>
        <v>0</v>
      </c>
      <c r="S66" s="257" t="b">
        <f t="array" ref="S66">INDEX(C_WKNDVAL,WEEKDAY(K66,1))=1</f>
        <v>0</v>
      </c>
      <c r="W66" s="257">
        <v>11.0</v>
      </c>
      <c r="X66" s="257">
        <v>2.0</v>
      </c>
      <c r="Y66" s="261">
        <f>EOMONTH(P_ST_DT,W66-2)+1</f>
        <v>44501</v>
      </c>
      <c r="AA66" s="261">
        <f t="array" ref="AA66">IFERROR(INDEX($K$5:$K$735,MATCH(CONCATENATE(YEAR($Y66)," ",MONTH($Y66)," ",$X66," ",AA$3),C_KEY,0)),"")</f>
        <v>44508</v>
      </c>
      <c r="AB66" s="261">
        <f t="array" ref="AB66">IFERROR(INDEX($K$5:$K$735,MATCH(CONCATENATE(YEAR($Y66)," ",MONTH($Y66)," ",$X66," ",AB$3),C_KEY,0)),"")</f>
        <v>44509</v>
      </c>
      <c r="AC66" s="261">
        <f t="array" ref="AC66">IFERROR(INDEX($K$5:$K$735,MATCH(CONCATENATE(YEAR($Y66)," ",MONTH($Y66)," ",$X66," ",AC$3),C_KEY,0)),"")</f>
        <v>44510</v>
      </c>
      <c r="AD66" s="261">
        <f t="array" ref="AD66">IFERROR(INDEX($K$5:$K$735,MATCH(CONCATENATE(YEAR($Y66)," ",MONTH($Y66)," ",$X66," ",AD$3),C_KEY,0)),"")</f>
        <v>44511</v>
      </c>
      <c r="AE66" s="261">
        <f t="array" ref="AE66">IFERROR(INDEX($K$5:$K$735,MATCH(CONCATENATE(YEAR($Y66)," ",MONTH($Y66)," ",$X66," ",AE$3),C_KEY,0)),"")</f>
        <v>44512</v>
      </c>
      <c r="AF66" s="261">
        <f t="array" ref="AF66">IFERROR(INDEX($K$5:$K$735,MATCH(CONCATENATE(YEAR($Y66)," ",MONTH($Y66)," ",$X66," ",AF$3),C_KEY,0)),"")</f>
        <v>44513</v>
      </c>
      <c r="AG66" s="261">
        <f t="array" ref="AG66">IFERROR(INDEX($K$5:$K$735,MATCH(CONCATENATE(YEAR($Y66)," ",MONTH($Y66)," ",$X66," ",AG$3),C_KEY,0)),"")</f>
        <v>44514</v>
      </c>
    </row>
    <row r="67" ht="15.75" customHeight="1">
      <c r="K67" s="274">
        <f t="shared" si="10"/>
        <v>44259</v>
      </c>
      <c r="L67" s="23" t="str">
        <f t="shared" si="5"/>
        <v/>
      </c>
      <c r="M67" s="257">
        <f>WEEKNUM(K67,I_STARTDAYINDEX)</f>
        <v>10</v>
      </c>
      <c r="N67" s="257">
        <f>WEEKNUM(EOMONTH(K67,-1)+1,I_STARTDAYINDEX)</f>
        <v>10</v>
      </c>
      <c r="O67" s="257">
        <f t="shared" si="6"/>
        <v>1</v>
      </c>
      <c r="P67" s="257" t="str">
        <f t="shared" si="7"/>
        <v>2021 3 1 4</v>
      </c>
      <c r="Q67" s="257" t="b">
        <f t="shared" si="8"/>
        <v>0</v>
      </c>
      <c r="R67" s="257" t="b">
        <f t="shared" si="9"/>
        <v>0</v>
      </c>
      <c r="S67" s="257" t="b">
        <f t="array" ref="S67">INDEX(C_WKNDVAL,WEEKDAY(K67,1))=1</f>
        <v>0</v>
      </c>
      <c r="W67" s="257">
        <v>11.0</v>
      </c>
      <c r="X67" s="257">
        <v>3.0</v>
      </c>
      <c r="Y67" s="261">
        <f>EOMONTH(P_ST_DT,W67-2)+1</f>
        <v>44501</v>
      </c>
      <c r="AA67" s="261">
        <f t="array" ref="AA67">IFERROR(INDEX($K$5:$K$735,MATCH(CONCATENATE(YEAR($Y67)," ",MONTH($Y67)," ",$X67," ",AA$3),C_KEY,0)),"")</f>
        <v>44515</v>
      </c>
      <c r="AB67" s="261">
        <f t="array" ref="AB67">IFERROR(INDEX($K$5:$K$735,MATCH(CONCATENATE(YEAR($Y67)," ",MONTH($Y67)," ",$X67," ",AB$3),C_KEY,0)),"")</f>
        <v>44516</v>
      </c>
      <c r="AC67" s="261">
        <f t="array" ref="AC67">IFERROR(INDEX($K$5:$K$735,MATCH(CONCATENATE(YEAR($Y67)," ",MONTH($Y67)," ",$X67," ",AC$3),C_KEY,0)),"")</f>
        <v>44517</v>
      </c>
      <c r="AD67" s="261">
        <f t="array" ref="AD67">IFERROR(INDEX($K$5:$K$735,MATCH(CONCATENATE(YEAR($Y67)," ",MONTH($Y67)," ",$X67," ",AD$3),C_KEY,0)),"")</f>
        <v>44518</v>
      </c>
      <c r="AE67" s="261">
        <f t="array" ref="AE67">IFERROR(INDEX($K$5:$K$735,MATCH(CONCATENATE(YEAR($Y67)," ",MONTH($Y67)," ",$X67," ",AE$3),C_KEY,0)),"")</f>
        <v>44519</v>
      </c>
      <c r="AF67" s="261">
        <f t="array" ref="AF67">IFERROR(INDEX($K$5:$K$735,MATCH(CONCATENATE(YEAR($Y67)," ",MONTH($Y67)," ",$X67," ",AF$3),C_KEY,0)),"")</f>
        <v>44520</v>
      </c>
      <c r="AG67" s="261">
        <f t="array" ref="AG67">IFERROR(INDEX($K$5:$K$735,MATCH(CONCATENATE(YEAR($Y67)," ",MONTH($Y67)," ",$X67," ",AG$3),C_KEY,0)),"")</f>
        <v>44521</v>
      </c>
    </row>
    <row r="68" ht="15.75" customHeight="1">
      <c r="K68" s="274">
        <f t="shared" si="10"/>
        <v>44260</v>
      </c>
      <c r="L68" s="23" t="str">
        <f t="shared" si="5"/>
        <v/>
      </c>
      <c r="M68" s="257">
        <f>WEEKNUM(K68,I_STARTDAYINDEX)</f>
        <v>10</v>
      </c>
      <c r="N68" s="257">
        <f>WEEKNUM(EOMONTH(K68,-1)+1,I_STARTDAYINDEX)</f>
        <v>10</v>
      </c>
      <c r="O68" s="257">
        <f t="shared" si="6"/>
        <v>1</v>
      </c>
      <c r="P68" s="257" t="str">
        <f t="shared" si="7"/>
        <v>2021 3 1 5</v>
      </c>
      <c r="Q68" s="257" t="b">
        <f t="shared" si="8"/>
        <v>0</v>
      </c>
      <c r="R68" s="257" t="b">
        <f t="shared" si="9"/>
        <v>0</v>
      </c>
      <c r="S68" s="257" t="b">
        <f t="array" ref="S68">INDEX(C_WKNDVAL,WEEKDAY(K68,1))=1</f>
        <v>0</v>
      </c>
      <c r="W68" s="257">
        <v>11.0</v>
      </c>
      <c r="X68" s="257">
        <v>4.0</v>
      </c>
      <c r="Y68" s="261">
        <f>EOMONTH(P_ST_DT,W68-2)+1</f>
        <v>44501</v>
      </c>
      <c r="AA68" s="261">
        <f t="array" ref="AA68">IFERROR(INDEX($K$5:$K$735,MATCH(CONCATENATE(YEAR($Y68)," ",MONTH($Y68)," ",$X68," ",AA$3),C_KEY,0)),"")</f>
        <v>44522</v>
      </c>
      <c r="AB68" s="261">
        <f t="array" ref="AB68">IFERROR(INDEX($K$5:$K$735,MATCH(CONCATENATE(YEAR($Y68)," ",MONTH($Y68)," ",$X68," ",AB$3),C_KEY,0)),"")</f>
        <v>44523</v>
      </c>
      <c r="AC68" s="261">
        <f t="array" ref="AC68">IFERROR(INDEX($K$5:$K$735,MATCH(CONCATENATE(YEAR($Y68)," ",MONTH($Y68)," ",$X68," ",AC$3),C_KEY,0)),"")</f>
        <v>44524</v>
      </c>
      <c r="AD68" s="261">
        <f t="array" ref="AD68">IFERROR(INDEX($K$5:$K$735,MATCH(CONCATENATE(YEAR($Y68)," ",MONTH($Y68)," ",$X68," ",AD$3),C_KEY,0)),"")</f>
        <v>44525</v>
      </c>
      <c r="AE68" s="261">
        <f t="array" ref="AE68">IFERROR(INDEX($K$5:$K$735,MATCH(CONCATENATE(YEAR($Y68)," ",MONTH($Y68)," ",$X68," ",AE$3),C_KEY,0)),"")</f>
        <v>44526</v>
      </c>
      <c r="AF68" s="261">
        <f t="array" ref="AF68">IFERROR(INDEX($K$5:$K$735,MATCH(CONCATENATE(YEAR($Y68)," ",MONTH($Y68)," ",$X68," ",AF$3),C_KEY,0)),"")</f>
        <v>44527</v>
      </c>
      <c r="AG68" s="261">
        <f t="array" ref="AG68">IFERROR(INDEX($K$5:$K$735,MATCH(CONCATENATE(YEAR($Y68)," ",MONTH($Y68)," ",$X68," ",AG$3),C_KEY,0)),"")</f>
        <v>44528</v>
      </c>
    </row>
    <row r="69" ht="15.75" customHeight="1">
      <c r="K69" s="274">
        <f t="shared" si="10"/>
        <v>44261</v>
      </c>
      <c r="L69" s="23" t="str">
        <f t="shared" si="5"/>
        <v/>
      </c>
      <c r="M69" s="257">
        <f>WEEKNUM(K69,I_STARTDAYINDEX)</f>
        <v>10</v>
      </c>
      <c r="N69" s="257">
        <f>WEEKNUM(EOMONTH(K69,-1)+1,I_STARTDAYINDEX)</f>
        <v>10</v>
      </c>
      <c r="O69" s="257">
        <f t="shared" si="6"/>
        <v>1</v>
      </c>
      <c r="P69" s="257" t="str">
        <f t="shared" si="7"/>
        <v>2021 3 1 6</v>
      </c>
      <c r="Q69" s="257" t="b">
        <f t="shared" si="8"/>
        <v>0</v>
      </c>
      <c r="R69" s="257" t="b">
        <f t="shared" si="9"/>
        <v>0</v>
      </c>
      <c r="S69" s="257" t="b">
        <f t="array" ref="S69">INDEX(C_WKNDVAL,WEEKDAY(K69,1))=1</f>
        <v>1</v>
      </c>
      <c r="W69" s="257">
        <v>11.0</v>
      </c>
      <c r="X69" s="257">
        <v>5.0</v>
      </c>
      <c r="Y69" s="261">
        <f>EOMONTH(P_ST_DT,W69-2)+1</f>
        <v>44501</v>
      </c>
      <c r="AA69" s="261">
        <f t="array" ref="AA69">IFERROR(INDEX($K$5:$K$735,MATCH(CONCATENATE(YEAR($Y69)," ",MONTH($Y69)," ",$X69," ",AA$3),C_KEY,0)),"")</f>
        <v>44529</v>
      </c>
      <c r="AB69" s="261">
        <f t="array" ref="AB69">IFERROR(INDEX($K$5:$K$735,MATCH(CONCATENATE(YEAR($Y69)," ",MONTH($Y69)," ",$X69," ",AB$3),C_KEY,0)),"")</f>
        <v>44530</v>
      </c>
      <c r="AC69" s="261" t="str">
        <f t="array" ref="AC69">IFERROR(INDEX($K$5:$K$735,MATCH(CONCATENATE(YEAR($Y69)," ",MONTH($Y69)," ",$X69," ",AC$3),C_KEY,0)),"")</f>
        <v/>
      </c>
      <c r="AD69" s="261" t="str">
        <f t="array" ref="AD69">IFERROR(INDEX($K$5:$K$735,MATCH(CONCATENATE(YEAR($Y69)," ",MONTH($Y69)," ",$X69," ",AD$3),C_KEY,0)),"")</f>
        <v/>
      </c>
      <c r="AE69" s="261" t="str">
        <f t="array" ref="AE69">IFERROR(INDEX($K$5:$K$735,MATCH(CONCATENATE(YEAR($Y69)," ",MONTH($Y69)," ",$X69," ",AE$3),C_KEY,0)),"")</f>
        <v/>
      </c>
      <c r="AF69" s="261" t="str">
        <f t="array" ref="AF69">IFERROR(INDEX($K$5:$K$735,MATCH(CONCATENATE(YEAR($Y69)," ",MONTH($Y69)," ",$X69," ",AF$3),C_KEY,0)),"")</f>
        <v/>
      </c>
      <c r="AG69" s="261" t="str">
        <f t="array" ref="AG69">IFERROR(INDEX($K$5:$K$735,MATCH(CONCATENATE(YEAR($Y69)," ",MONTH($Y69)," ",$X69," ",AG$3),C_KEY,0)),"")</f>
        <v/>
      </c>
    </row>
    <row r="70" ht="15.75" customHeight="1">
      <c r="K70" s="274">
        <f t="shared" si="10"/>
        <v>44262</v>
      </c>
      <c r="L70" s="23" t="str">
        <f t="shared" si="5"/>
        <v/>
      </c>
      <c r="M70" s="257">
        <f>WEEKNUM(K70,I_STARTDAYINDEX)</f>
        <v>10</v>
      </c>
      <c r="N70" s="257">
        <f>WEEKNUM(EOMONTH(K70,-1)+1,I_STARTDAYINDEX)</f>
        <v>10</v>
      </c>
      <c r="O70" s="257">
        <f t="shared" si="6"/>
        <v>1</v>
      </c>
      <c r="P70" s="257" t="str">
        <f t="shared" si="7"/>
        <v>2021 3 1 7</v>
      </c>
      <c r="Q70" s="257" t="b">
        <f t="shared" si="8"/>
        <v>0</v>
      </c>
      <c r="R70" s="257" t="b">
        <f t="shared" si="9"/>
        <v>0</v>
      </c>
      <c r="S70" s="257" t="b">
        <f t="array" ref="S70">INDEX(C_WKNDVAL,WEEKDAY(K70,1))=1</f>
        <v>1</v>
      </c>
      <c r="W70" s="257">
        <v>11.0</v>
      </c>
      <c r="X70" s="257">
        <v>6.0</v>
      </c>
      <c r="Y70" s="261">
        <f>EOMONTH(P_ST_DT,W70-2)+1</f>
        <v>44501</v>
      </c>
      <c r="AA70" s="261" t="str">
        <f t="array" ref="AA70">IFERROR(INDEX($K$5:$K$735,MATCH(CONCATENATE(YEAR($Y70)," ",MONTH($Y70)," ",$X70," ",AA$3),C_KEY,0)),"")</f>
        <v/>
      </c>
      <c r="AB70" s="261" t="str">
        <f t="array" ref="AB70">IFERROR(INDEX($K$5:$K$735,MATCH(CONCATENATE(YEAR($Y70)," ",MONTH($Y70)," ",$X70," ",AB$3),C_KEY,0)),"")</f>
        <v/>
      </c>
      <c r="AC70" s="261" t="str">
        <f t="array" ref="AC70">IFERROR(INDEX($K$5:$K$735,MATCH(CONCATENATE(YEAR($Y70)," ",MONTH($Y70)," ",$X70," ",AC$3),C_KEY,0)),"")</f>
        <v/>
      </c>
      <c r="AD70" s="261" t="str">
        <f t="array" ref="AD70">IFERROR(INDEX($K$5:$K$735,MATCH(CONCATENATE(YEAR($Y70)," ",MONTH($Y70)," ",$X70," ",AD$3),C_KEY,0)),"")</f>
        <v/>
      </c>
      <c r="AE70" s="261" t="str">
        <f t="array" ref="AE70">IFERROR(INDEX($K$5:$K$735,MATCH(CONCATENATE(YEAR($Y70)," ",MONTH($Y70)," ",$X70," ",AE$3),C_KEY,0)),"")</f>
        <v/>
      </c>
      <c r="AF70" s="261" t="str">
        <f t="array" ref="AF70">IFERROR(INDEX($K$5:$K$735,MATCH(CONCATENATE(YEAR($Y70)," ",MONTH($Y70)," ",$X70," ",AF$3),C_KEY,0)),"")</f>
        <v/>
      </c>
      <c r="AG70" s="261" t="str">
        <f t="array" ref="AG70">IFERROR(INDEX($K$5:$K$735,MATCH(CONCATENATE(YEAR($Y70)," ",MONTH($Y70)," ",$X70," ",AG$3),C_KEY,0)),"")</f>
        <v/>
      </c>
    </row>
    <row r="71" ht="15.75" customHeight="1">
      <c r="K71" s="274">
        <f t="shared" si="10"/>
        <v>44263</v>
      </c>
      <c r="L71" s="23" t="str">
        <f t="shared" si="5"/>
        <v/>
      </c>
      <c r="M71" s="257">
        <f>WEEKNUM(K71,I_STARTDAYINDEX)</f>
        <v>11</v>
      </c>
      <c r="N71" s="257">
        <f>WEEKNUM(EOMONTH(K71,-1)+1,I_STARTDAYINDEX)</f>
        <v>10</v>
      </c>
      <c r="O71" s="257">
        <f t="shared" si="6"/>
        <v>2</v>
      </c>
      <c r="P71" s="257" t="str">
        <f t="shared" si="7"/>
        <v>2021 3 2 1</v>
      </c>
      <c r="Q71" s="257" t="b">
        <f t="shared" si="8"/>
        <v>0</v>
      </c>
      <c r="R71" s="257" t="b">
        <f t="shared" si="9"/>
        <v>0</v>
      </c>
      <c r="S71" s="257" t="b">
        <f t="array" ref="S71">INDEX(C_WKNDVAL,WEEKDAY(K71,1))=1</f>
        <v>0</v>
      </c>
      <c r="W71" s="257">
        <v>12.0</v>
      </c>
      <c r="X71" s="257">
        <v>1.0</v>
      </c>
      <c r="Y71" s="261">
        <f>EOMONTH(P_ST_DT,W71-2)+1</f>
        <v>44531</v>
      </c>
      <c r="AA71" s="261" t="str">
        <f t="array" ref="AA71">IFERROR(INDEX($K$5:$K$735,MATCH(CONCATENATE(YEAR($Y71)," ",MONTH($Y71)," ",$X71," ",AA$3),C_KEY,0)),"")</f>
        <v/>
      </c>
      <c r="AB71" s="261" t="str">
        <f t="array" ref="AB71">IFERROR(INDEX($K$5:$K$735,MATCH(CONCATENATE(YEAR($Y71)," ",MONTH($Y71)," ",$X71," ",AB$3),C_KEY,0)),"")</f>
        <v/>
      </c>
      <c r="AC71" s="261">
        <f t="array" ref="AC71">IFERROR(INDEX($K$5:$K$735,MATCH(CONCATENATE(YEAR($Y71)," ",MONTH($Y71)," ",$X71," ",AC$3),C_KEY,0)),"")</f>
        <v>44531</v>
      </c>
      <c r="AD71" s="261">
        <f t="array" ref="AD71">IFERROR(INDEX($K$5:$K$735,MATCH(CONCATENATE(YEAR($Y71)," ",MONTH($Y71)," ",$X71," ",AD$3),C_KEY,0)),"")</f>
        <v>44532</v>
      </c>
      <c r="AE71" s="261">
        <f t="array" ref="AE71">IFERROR(INDEX($K$5:$K$735,MATCH(CONCATENATE(YEAR($Y71)," ",MONTH($Y71)," ",$X71," ",AE$3),C_KEY,0)),"")</f>
        <v>44533</v>
      </c>
      <c r="AF71" s="261">
        <f t="array" ref="AF71">IFERROR(INDEX($K$5:$K$735,MATCH(CONCATENATE(YEAR($Y71)," ",MONTH($Y71)," ",$X71," ",AF$3),C_KEY,0)),"")</f>
        <v>44534</v>
      </c>
      <c r="AG71" s="261">
        <f t="array" ref="AG71">IFERROR(INDEX($K$5:$K$735,MATCH(CONCATENATE(YEAR($Y71)," ",MONTH($Y71)," ",$X71," ",AG$3),C_KEY,0)),"")</f>
        <v>44535</v>
      </c>
    </row>
    <row r="72" ht="15.75" customHeight="1">
      <c r="K72" s="274">
        <f t="shared" si="10"/>
        <v>44264</v>
      </c>
      <c r="L72" s="23" t="str">
        <f t="shared" si="5"/>
        <v/>
      </c>
      <c r="M72" s="257">
        <f>WEEKNUM(K72,I_STARTDAYINDEX)</f>
        <v>11</v>
      </c>
      <c r="N72" s="257">
        <f>WEEKNUM(EOMONTH(K72,-1)+1,I_STARTDAYINDEX)</f>
        <v>10</v>
      </c>
      <c r="O72" s="257">
        <f t="shared" si="6"/>
        <v>2</v>
      </c>
      <c r="P72" s="257" t="str">
        <f t="shared" si="7"/>
        <v>2021 3 2 2</v>
      </c>
      <c r="Q72" s="257" t="b">
        <f t="shared" si="8"/>
        <v>0</v>
      </c>
      <c r="R72" s="257" t="b">
        <f t="shared" si="9"/>
        <v>0</v>
      </c>
      <c r="S72" s="257" t="b">
        <f t="array" ref="S72">INDEX(C_WKNDVAL,WEEKDAY(K72,1))=1</f>
        <v>0</v>
      </c>
      <c r="W72" s="257">
        <v>12.0</v>
      </c>
      <c r="X72" s="257">
        <v>2.0</v>
      </c>
      <c r="Y72" s="261">
        <f>EOMONTH(P_ST_DT,W72-2)+1</f>
        <v>44531</v>
      </c>
      <c r="AA72" s="261">
        <f t="array" ref="AA72">IFERROR(INDEX($K$5:$K$735,MATCH(CONCATENATE(YEAR($Y72)," ",MONTH($Y72)," ",$X72," ",AA$3),C_KEY,0)),"")</f>
        <v>44536</v>
      </c>
      <c r="AB72" s="261">
        <f t="array" ref="AB72">IFERROR(INDEX($K$5:$K$735,MATCH(CONCATENATE(YEAR($Y72)," ",MONTH($Y72)," ",$X72," ",AB$3),C_KEY,0)),"")</f>
        <v>44537</v>
      </c>
      <c r="AC72" s="261">
        <f t="array" ref="AC72">IFERROR(INDEX($K$5:$K$735,MATCH(CONCATENATE(YEAR($Y72)," ",MONTH($Y72)," ",$X72," ",AC$3),C_KEY,0)),"")</f>
        <v>44538</v>
      </c>
      <c r="AD72" s="261">
        <f t="array" ref="AD72">IFERROR(INDEX($K$5:$K$735,MATCH(CONCATENATE(YEAR($Y72)," ",MONTH($Y72)," ",$X72," ",AD$3),C_KEY,0)),"")</f>
        <v>44539</v>
      </c>
      <c r="AE72" s="261">
        <f t="array" ref="AE72">IFERROR(INDEX($K$5:$K$735,MATCH(CONCATENATE(YEAR($Y72)," ",MONTH($Y72)," ",$X72," ",AE$3),C_KEY,0)),"")</f>
        <v>44540</v>
      </c>
      <c r="AF72" s="261">
        <f t="array" ref="AF72">IFERROR(INDEX($K$5:$K$735,MATCH(CONCATENATE(YEAR($Y72)," ",MONTH($Y72)," ",$X72," ",AF$3),C_KEY,0)),"")</f>
        <v>44541</v>
      </c>
      <c r="AG72" s="261">
        <f t="array" ref="AG72">IFERROR(INDEX($K$5:$K$735,MATCH(CONCATENATE(YEAR($Y72)," ",MONTH($Y72)," ",$X72," ",AG$3),C_KEY,0)),"")</f>
        <v>44542</v>
      </c>
    </row>
    <row r="73" ht="15.75" customHeight="1">
      <c r="K73" s="274">
        <f t="shared" si="10"/>
        <v>44265</v>
      </c>
      <c r="L73" s="23" t="str">
        <f t="shared" si="5"/>
        <v/>
      </c>
      <c r="M73" s="257">
        <f>WEEKNUM(K73,I_STARTDAYINDEX)</f>
        <v>11</v>
      </c>
      <c r="N73" s="257">
        <f>WEEKNUM(EOMONTH(K73,-1)+1,I_STARTDAYINDEX)</f>
        <v>10</v>
      </c>
      <c r="O73" s="257">
        <f t="shared" si="6"/>
        <v>2</v>
      </c>
      <c r="P73" s="257" t="str">
        <f t="shared" si="7"/>
        <v>2021 3 2 3</v>
      </c>
      <c r="Q73" s="257" t="b">
        <f t="shared" si="8"/>
        <v>0</v>
      </c>
      <c r="R73" s="257" t="b">
        <f t="shared" si="9"/>
        <v>0</v>
      </c>
      <c r="S73" s="257" t="b">
        <f t="array" ref="S73">INDEX(C_WKNDVAL,WEEKDAY(K73,1))=1</f>
        <v>0</v>
      </c>
      <c r="W73" s="257">
        <v>12.0</v>
      </c>
      <c r="X73" s="257">
        <v>3.0</v>
      </c>
      <c r="Y73" s="261">
        <f>EOMONTH(P_ST_DT,W73-2)+1</f>
        <v>44531</v>
      </c>
      <c r="AA73" s="261">
        <f t="array" ref="AA73">IFERROR(INDEX($K$5:$K$735,MATCH(CONCATENATE(YEAR($Y73)," ",MONTH($Y73)," ",$X73," ",AA$3),C_KEY,0)),"")</f>
        <v>44543</v>
      </c>
      <c r="AB73" s="261">
        <f t="array" ref="AB73">IFERROR(INDEX($K$5:$K$735,MATCH(CONCATENATE(YEAR($Y73)," ",MONTH($Y73)," ",$X73," ",AB$3),C_KEY,0)),"")</f>
        <v>44544</v>
      </c>
      <c r="AC73" s="261">
        <f t="array" ref="AC73">IFERROR(INDEX($K$5:$K$735,MATCH(CONCATENATE(YEAR($Y73)," ",MONTH($Y73)," ",$X73," ",AC$3),C_KEY,0)),"")</f>
        <v>44545</v>
      </c>
      <c r="AD73" s="261">
        <f t="array" ref="AD73">IFERROR(INDEX($K$5:$K$735,MATCH(CONCATENATE(YEAR($Y73)," ",MONTH($Y73)," ",$X73," ",AD$3),C_KEY,0)),"")</f>
        <v>44546</v>
      </c>
      <c r="AE73" s="261">
        <f t="array" ref="AE73">IFERROR(INDEX($K$5:$K$735,MATCH(CONCATENATE(YEAR($Y73)," ",MONTH($Y73)," ",$X73," ",AE$3),C_KEY,0)),"")</f>
        <v>44547</v>
      </c>
      <c r="AF73" s="261">
        <f t="array" ref="AF73">IFERROR(INDEX($K$5:$K$735,MATCH(CONCATENATE(YEAR($Y73)," ",MONTH($Y73)," ",$X73," ",AF$3),C_KEY,0)),"")</f>
        <v>44548</v>
      </c>
      <c r="AG73" s="261">
        <f t="array" ref="AG73">IFERROR(INDEX($K$5:$K$735,MATCH(CONCATENATE(YEAR($Y73)," ",MONTH($Y73)," ",$X73," ",AG$3),C_KEY,0)),"")</f>
        <v>44549</v>
      </c>
    </row>
    <row r="74" ht="15.75" customHeight="1">
      <c r="K74" s="274">
        <f t="shared" si="10"/>
        <v>44266</v>
      </c>
      <c r="L74" s="23" t="str">
        <f t="shared" si="5"/>
        <v/>
      </c>
      <c r="M74" s="257">
        <f>WEEKNUM(K74,I_STARTDAYINDEX)</f>
        <v>11</v>
      </c>
      <c r="N74" s="257">
        <f>WEEKNUM(EOMONTH(K74,-1)+1,I_STARTDAYINDEX)</f>
        <v>10</v>
      </c>
      <c r="O74" s="257">
        <f t="shared" si="6"/>
        <v>2</v>
      </c>
      <c r="P74" s="257" t="str">
        <f t="shared" si="7"/>
        <v>2021 3 2 4</v>
      </c>
      <c r="Q74" s="257" t="b">
        <f t="shared" si="8"/>
        <v>0</v>
      </c>
      <c r="R74" s="257" t="b">
        <f t="shared" si="9"/>
        <v>0</v>
      </c>
      <c r="S74" s="257" t="b">
        <f t="array" ref="S74">INDEX(C_WKNDVAL,WEEKDAY(K74,1))=1</f>
        <v>0</v>
      </c>
      <c r="W74" s="257">
        <v>12.0</v>
      </c>
      <c r="X74" s="257">
        <v>4.0</v>
      </c>
      <c r="Y74" s="261">
        <f>EOMONTH(P_ST_DT,W74-2)+1</f>
        <v>44531</v>
      </c>
      <c r="AA74" s="261">
        <f t="array" ref="AA74">IFERROR(INDEX($K$5:$K$735,MATCH(CONCATENATE(YEAR($Y74)," ",MONTH($Y74)," ",$X74," ",AA$3),C_KEY,0)),"")</f>
        <v>44550</v>
      </c>
      <c r="AB74" s="261">
        <f t="array" ref="AB74">IFERROR(INDEX($K$5:$K$735,MATCH(CONCATENATE(YEAR($Y74)," ",MONTH($Y74)," ",$X74," ",AB$3),C_KEY,0)),"")</f>
        <v>44551</v>
      </c>
      <c r="AC74" s="261">
        <f t="array" ref="AC74">IFERROR(INDEX($K$5:$K$735,MATCH(CONCATENATE(YEAR($Y74)," ",MONTH($Y74)," ",$X74," ",AC$3),C_KEY,0)),"")</f>
        <v>44552</v>
      </c>
      <c r="AD74" s="261">
        <f t="array" ref="AD74">IFERROR(INDEX($K$5:$K$735,MATCH(CONCATENATE(YEAR($Y74)," ",MONTH($Y74)," ",$X74," ",AD$3),C_KEY,0)),"")</f>
        <v>44553</v>
      </c>
      <c r="AE74" s="261">
        <f t="array" ref="AE74">IFERROR(INDEX($K$5:$K$735,MATCH(CONCATENATE(YEAR($Y74)," ",MONTH($Y74)," ",$X74," ",AE$3),C_KEY,0)),"")</f>
        <v>44554</v>
      </c>
      <c r="AF74" s="261">
        <f t="array" ref="AF74">IFERROR(INDEX($K$5:$K$735,MATCH(CONCATENATE(YEAR($Y74)," ",MONTH($Y74)," ",$X74," ",AF$3),C_KEY,0)),"")</f>
        <v>44555</v>
      </c>
      <c r="AG74" s="261">
        <f t="array" ref="AG74">IFERROR(INDEX($K$5:$K$735,MATCH(CONCATENATE(YEAR($Y74)," ",MONTH($Y74)," ",$X74," ",AG$3),C_KEY,0)),"")</f>
        <v>44556</v>
      </c>
    </row>
    <row r="75" ht="15.75" customHeight="1">
      <c r="K75" s="274">
        <f t="shared" si="10"/>
        <v>44267</v>
      </c>
      <c r="L75" s="23" t="str">
        <f t="shared" si="5"/>
        <v/>
      </c>
      <c r="M75" s="257">
        <f>WEEKNUM(K75,I_STARTDAYINDEX)</f>
        <v>11</v>
      </c>
      <c r="N75" s="257">
        <f>WEEKNUM(EOMONTH(K75,-1)+1,I_STARTDAYINDEX)</f>
        <v>10</v>
      </c>
      <c r="O75" s="257">
        <f t="shared" si="6"/>
        <v>2</v>
      </c>
      <c r="P75" s="257" t="str">
        <f t="shared" si="7"/>
        <v>2021 3 2 5</v>
      </c>
      <c r="Q75" s="257" t="b">
        <f t="shared" si="8"/>
        <v>0</v>
      </c>
      <c r="R75" s="257" t="b">
        <f t="shared" si="9"/>
        <v>0</v>
      </c>
      <c r="S75" s="257" t="b">
        <f t="array" ref="S75">INDEX(C_WKNDVAL,WEEKDAY(K75,1))=1</f>
        <v>0</v>
      </c>
      <c r="W75" s="257">
        <v>12.0</v>
      </c>
      <c r="X75" s="257">
        <v>5.0</v>
      </c>
      <c r="Y75" s="261">
        <f>EOMONTH(P_ST_DT,W75-2)+1</f>
        <v>44531</v>
      </c>
      <c r="AA75" s="261">
        <f t="array" ref="AA75">IFERROR(INDEX($K$5:$K$735,MATCH(CONCATENATE(YEAR($Y75)," ",MONTH($Y75)," ",$X75," ",AA$3),C_KEY,0)),"")</f>
        <v>44557</v>
      </c>
      <c r="AB75" s="261">
        <f t="array" ref="AB75">IFERROR(INDEX($K$5:$K$735,MATCH(CONCATENATE(YEAR($Y75)," ",MONTH($Y75)," ",$X75," ",AB$3),C_KEY,0)),"")</f>
        <v>44558</v>
      </c>
      <c r="AC75" s="261">
        <f t="array" ref="AC75">IFERROR(INDEX($K$5:$K$735,MATCH(CONCATENATE(YEAR($Y75)," ",MONTH($Y75)," ",$X75," ",AC$3),C_KEY,0)),"")</f>
        <v>44559</v>
      </c>
      <c r="AD75" s="261">
        <f t="array" ref="AD75">IFERROR(INDEX($K$5:$K$735,MATCH(CONCATENATE(YEAR($Y75)," ",MONTH($Y75)," ",$X75," ",AD$3),C_KEY,0)),"")</f>
        <v>44560</v>
      </c>
      <c r="AE75" s="261">
        <f t="array" ref="AE75">IFERROR(INDEX($K$5:$K$735,MATCH(CONCATENATE(YEAR($Y75)," ",MONTH($Y75)," ",$X75," ",AE$3),C_KEY,0)),"")</f>
        <v>44561</v>
      </c>
      <c r="AF75" s="261" t="str">
        <f t="array" ref="AF75">IFERROR(INDEX($K$5:$K$735,MATCH(CONCATENATE(YEAR($Y75)," ",MONTH($Y75)," ",$X75," ",AF$3),C_KEY,0)),"")</f>
        <v/>
      </c>
      <c r="AG75" s="261" t="str">
        <f t="array" ref="AG75">IFERROR(INDEX($K$5:$K$735,MATCH(CONCATENATE(YEAR($Y75)," ",MONTH($Y75)," ",$X75," ",AG$3),C_KEY,0)),"")</f>
        <v/>
      </c>
    </row>
    <row r="76" ht="15.75" customHeight="1">
      <c r="K76" s="274">
        <f t="shared" si="10"/>
        <v>44268</v>
      </c>
      <c r="L76" s="23" t="str">
        <f t="shared" si="5"/>
        <v/>
      </c>
      <c r="M76" s="257">
        <f>WEEKNUM(K76,I_STARTDAYINDEX)</f>
        <v>11</v>
      </c>
      <c r="N76" s="257">
        <f>WEEKNUM(EOMONTH(K76,-1)+1,I_STARTDAYINDEX)</f>
        <v>10</v>
      </c>
      <c r="O76" s="257">
        <f t="shared" si="6"/>
        <v>2</v>
      </c>
      <c r="P76" s="257" t="str">
        <f t="shared" si="7"/>
        <v>2021 3 2 6</v>
      </c>
      <c r="Q76" s="257" t="b">
        <f t="shared" si="8"/>
        <v>0</v>
      </c>
      <c r="R76" s="257" t="b">
        <f t="shared" si="9"/>
        <v>0</v>
      </c>
      <c r="S76" s="257" t="b">
        <f t="array" ref="S76">INDEX(C_WKNDVAL,WEEKDAY(K76,1))=1</f>
        <v>1</v>
      </c>
      <c r="W76" s="257">
        <v>12.0</v>
      </c>
      <c r="X76" s="257">
        <v>6.0</v>
      </c>
      <c r="Y76" s="261">
        <f>EOMONTH(P_ST_DT,W76-2)+1</f>
        <v>44531</v>
      </c>
      <c r="AA76" s="261" t="str">
        <f t="array" ref="AA76">IFERROR(INDEX($K$5:$K$735,MATCH(CONCATENATE(YEAR($Y76)," ",MONTH($Y76)," ",$X76," ",AA$3),C_KEY,0)),"")</f>
        <v/>
      </c>
      <c r="AB76" s="261" t="str">
        <f t="array" ref="AB76">IFERROR(INDEX($K$5:$K$735,MATCH(CONCATENATE(YEAR($Y76)," ",MONTH($Y76)," ",$X76," ",AB$3),C_KEY,0)),"")</f>
        <v/>
      </c>
      <c r="AC76" s="261" t="str">
        <f t="array" ref="AC76">IFERROR(INDEX($K$5:$K$735,MATCH(CONCATENATE(YEAR($Y76)," ",MONTH($Y76)," ",$X76," ",AC$3),C_KEY,0)),"")</f>
        <v/>
      </c>
      <c r="AD76" s="261" t="str">
        <f t="array" ref="AD76">IFERROR(INDEX($K$5:$K$735,MATCH(CONCATENATE(YEAR($Y76)," ",MONTH($Y76)," ",$X76," ",AD$3),C_KEY,0)),"")</f>
        <v/>
      </c>
      <c r="AE76" s="261" t="str">
        <f t="array" ref="AE76">IFERROR(INDEX($K$5:$K$735,MATCH(CONCATENATE(YEAR($Y76)," ",MONTH($Y76)," ",$X76," ",AE$3),C_KEY,0)),"")</f>
        <v/>
      </c>
      <c r="AF76" s="261" t="str">
        <f t="array" ref="AF76">IFERROR(INDEX($K$5:$K$735,MATCH(CONCATENATE(YEAR($Y76)," ",MONTH($Y76)," ",$X76," ",AF$3),C_KEY,0)),"")</f>
        <v/>
      </c>
      <c r="AG76" s="261" t="str">
        <f t="array" ref="AG76">IFERROR(INDEX($K$5:$K$735,MATCH(CONCATENATE(YEAR($Y76)," ",MONTH($Y76)," ",$X76," ",AG$3),C_KEY,0)),"")</f>
        <v/>
      </c>
    </row>
    <row r="77" ht="15.75" customHeight="1">
      <c r="K77" s="274">
        <f t="shared" si="10"/>
        <v>44269</v>
      </c>
      <c r="L77" s="23" t="str">
        <f t="shared" si="5"/>
        <v/>
      </c>
      <c r="M77" s="257">
        <f>WEEKNUM(K77,I_STARTDAYINDEX)</f>
        <v>11</v>
      </c>
      <c r="N77" s="257">
        <f>WEEKNUM(EOMONTH(K77,-1)+1,I_STARTDAYINDEX)</f>
        <v>10</v>
      </c>
      <c r="O77" s="257">
        <f t="shared" si="6"/>
        <v>2</v>
      </c>
      <c r="P77" s="257" t="str">
        <f t="shared" si="7"/>
        <v>2021 3 2 7</v>
      </c>
      <c r="Q77" s="257" t="b">
        <f t="shared" si="8"/>
        <v>0</v>
      </c>
      <c r="R77" s="257" t="b">
        <f t="shared" si="9"/>
        <v>0</v>
      </c>
      <c r="S77" s="257" t="b">
        <f t="array" ref="S77">INDEX(C_WKNDVAL,WEEKDAY(K77,1))=1</f>
        <v>1</v>
      </c>
      <c r="W77" s="257">
        <v>13.0</v>
      </c>
      <c r="X77" s="257">
        <v>1.0</v>
      </c>
      <c r="Y77" s="261">
        <f>EOMONTH(P_ST_DT,W77-2)+1</f>
        <v>44562</v>
      </c>
      <c r="AA77" s="261" t="str">
        <f t="array" ref="AA77">IFERROR(INDEX($K$5:$K$735,MATCH(CONCATENATE(YEAR($Y77)," ",MONTH($Y77)," ",$X77," ",AA$3),C_KEY,0)),"")</f>
        <v/>
      </c>
      <c r="AB77" s="261" t="str">
        <f t="array" ref="AB77">IFERROR(INDEX($K$5:$K$735,MATCH(CONCATENATE(YEAR($Y77)," ",MONTH($Y77)," ",$X77," ",AB$3),C_KEY,0)),"")</f>
        <v/>
      </c>
      <c r="AC77" s="261" t="str">
        <f t="array" ref="AC77">IFERROR(INDEX($K$5:$K$735,MATCH(CONCATENATE(YEAR($Y77)," ",MONTH($Y77)," ",$X77," ",AC$3),C_KEY,0)),"")</f>
        <v/>
      </c>
      <c r="AD77" s="261" t="str">
        <f t="array" ref="AD77">IFERROR(INDEX($K$5:$K$735,MATCH(CONCATENATE(YEAR($Y77)," ",MONTH($Y77)," ",$X77," ",AD$3),C_KEY,0)),"")</f>
        <v/>
      </c>
      <c r="AE77" s="261" t="str">
        <f t="array" ref="AE77">IFERROR(INDEX($K$5:$K$735,MATCH(CONCATENATE(YEAR($Y77)," ",MONTH($Y77)," ",$X77," ",AE$3),C_KEY,0)),"")</f>
        <v/>
      </c>
      <c r="AF77" s="261">
        <f t="array" ref="AF77">IFERROR(INDEX($K$5:$K$735,MATCH(CONCATENATE(YEAR($Y77)," ",MONTH($Y77)," ",$X77," ",AF$3),C_KEY,0)),"")</f>
        <v>44562</v>
      </c>
      <c r="AG77" s="261">
        <f t="array" ref="AG77">IFERROR(INDEX($K$5:$K$735,MATCH(CONCATENATE(YEAR($Y77)," ",MONTH($Y77)," ",$X77," ",AG$3),C_KEY,0)),"")</f>
        <v>44563</v>
      </c>
    </row>
    <row r="78" ht="15.75" customHeight="1">
      <c r="K78" s="274">
        <f t="shared" si="10"/>
        <v>44270</v>
      </c>
      <c r="L78" s="23" t="str">
        <f t="shared" si="5"/>
        <v/>
      </c>
      <c r="M78" s="257">
        <f>WEEKNUM(K78,I_STARTDAYINDEX)</f>
        <v>12</v>
      </c>
      <c r="N78" s="257">
        <f>WEEKNUM(EOMONTH(K78,-1)+1,I_STARTDAYINDEX)</f>
        <v>10</v>
      </c>
      <c r="O78" s="257">
        <f t="shared" si="6"/>
        <v>3</v>
      </c>
      <c r="P78" s="257" t="str">
        <f t="shared" si="7"/>
        <v>2021 3 3 1</v>
      </c>
      <c r="Q78" s="257" t="b">
        <f t="shared" si="8"/>
        <v>0</v>
      </c>
      <c r="R78" s="257" t="b">
        <f t="shared" si="9"/>
        <v>0</v>
      </c>
      <c r="S78" s="257" t="b">
        <f t="array" ref="S78">INDEX(C_WKNDVAL,WEEKDAY(K78,1))=1</f>
        <v>0</v>
      </c>
      <c r="W78" s="257">
        <v>13.0</v>
      </c>
      <c r="X78" s="257">
        <v>2.0</v>
      </c>
      <c r="Y78" s="261">
        <f>EOMONTH(P_ST_DT,W78-2)+1</f>
        <v>44562</v>
      </c>
      <c r="AA78" s="261">
        <f t="array" ref="AA78">IFERROR(INDEX($K$5:$K$735,MATCH(CONCATENATE(YEAR($Y78)," ",MONTH($Y78)," ",$X78," ",AA$3),C_KEY,0)),"")</f>
        <v>44564</v>
      </c>
      <c r="AB78" s="261">
        <f t="array" ref="AB78">IFERROR(INDEX($K$5:$K$735,MATCH(CONCATENATE(YEAR($Y78)," ",MONTH($Y78)," ",$X78," ",AB$3),C_KEY,0)),"")</f>
        <v>44565</v>
      </c>
      <c r="AC78" s="261">
        <f t="array" ref="AC78">IFERROR(INDEX($K$5:$K$735,MATCH(CONCATENATE(YEAR($Y78)," ",MONTH($Y78)," ",$X78," ",AC$3),C_KEY,0)),"")</f>
        <v>44566</v>
      </c>
      <c r="AD78" s="261">
        <f t="array" ref="AD78">IFERROR(INDEX($K$5:$K$735,MATCH(CONCATENATE(YEAR($Y78)," ",MONTH($Y78)," ",$X78," ",AD$3),C_KEY,0)),"")</f>
        <v>44567</v>
      </c>
      <c r="AE78" s="261">
        <f t="array" ref="AE78">IFERROR(INDEX($K$5:$K$735,MATCH(CONCATENATE(YEAR($Y78)," ",MONTH($Y78)," ",$X78," ",AE$3),C_KEY,0)),"")</f>
        <v>44568</v>
      </c>
      <c r="AF78" s="261">
        <f t="array" ref="AF78">IFERROR(INDEX($K$5:$K$735,MATCH(CONCATENATE(YEAR($Y78)," ",MONTH($Y78)," ",$X78," ",AF$3),C_KEY,0)),"")</f>
        <v>44569</v>
      </c>
      <c r="AG78" s="261">
        <f t="array" ref="AG78">IFERROR(INDEX($K$5:$K$735,MATCH(CONCATENATE(YEAR($Y78)," ",MONTH($Y78)," ",$X78," ",AG$3),C_KEY,0)),"")</f>
        <v>44570</v>
      </c>
    </row>
    <row r="79" ht="15.75" customHeight="1">
      <c r="K79" s="274">
        <f t="shared" si="10"/>
        <v>44271</v>
      </c>
      <c r="L79" s="23" t="str">
        <f t="shared" si="5"/>
        <v/>
      </c>
      <c r="M79" s="257">
        <f>WEEKNUM(K79,I_STARTDAYINDEX)</f>
        <v>12</v>
      </c>
      <c r="N79" s="257">
        <f>WEEKNUM(EOMONTH(K79,-1)+1,I_STARTDAYINDEX)</f>
        <v>10</v>
      </c>
      <c r="O79" s="257">
        <f t="shared" si="6"/>
        <v>3</v>
      </c>
      <c r="P79" s="257" t="str">
        <f t="shared" si="7"/>
        <v>2021 3 3 2</v>
      </c>
      <c r="Q79" s="257" t="b">
        <f t="shared" si="8"/>
        <v>0</v>
      </c>
      <c r="R79" s="257" t="b">
        <f t="shared" si="9"/>
        <v>0</v>
      </c>
      <c r="S79" s="257" t="b">
        <f t="array" ref="S79">INDEX(C_WKNDVAL,WEEKDAY(K79,1))=1</f>
        <v>0</v>
      </c>
      <c r="W79" s="257">
        <v>13.0</v>
      </c>
      <c r="X79" s="257">
        <v>3.0</v>
      </c>
      <c r="Y79" s="261">
        <f>EOMONTH(P_ST_DT,W79-2)+1</f>
        <v>44562</v>
      </c>
      <c r="AA79" s="261">
        <f t="array" ref="AA79">IFERROR(INDEX($K$5:$K$735,MATCH(CONCATENATE(YEAR($Y79)," ",MONTH($Y79)," ",$X79," ",AA$3),C_KEY,0)),"")</f>
        <v>44571</v>
      </c>
      <c r="AB79" s="261">
        <f t="array" ref="AB79">IFERROR(INDEX($K$5:$K$735,MATCH(CONCATENATE(YEAR($Y79)," ",MONTH($Y79)," ",$X79," ",AB$3),C_KEY,0)),"")</f>
        <v>44572</v>
      </c>
      <c r="AC79" s="261">
        <f t="array" ref="AC79">IFERROR(INDEX($K$5:$K$735,MATCH(CONCATENATE(YEAR($Y79)," ",MONTH($Y79)," ",$X79," ",AC$3),C_KEY,0)),"")</f>
        <v>44573</v>
      </c>
      <c r="AD79" s="261">
        <f t="array" ref="AD79">IFERROR(INDEX($K$5:$K$735,MATCH(CONCATENATE(YEAR($Y79)," ",MONTH($Y79)," ",$X79," ",AD$3),C_KEY,0)),"")</f>
        <v>44574</v>
      </c>
      <c r="AE79" s="261">
        <f t="array" ref="AE79">IFERROR(INDEX($K$5:$K$735,MATCH(CONCATENATE(YEAR($Y79)," ",MONTH($Y79)," ",$X79," ",AE$3),C_KEY,0)),"")</f>
        <v>44575</v>
      </c>
      <c r="AF79" s="261">
        <f t="array" ref="AF79">IFERROR(INDEX($K$5:$K$735,MATCH(CONCATENATE(YEAR($Y79)," ",MONTH($Y79)," ",$X79," ",AF$3),C_KEY,0)),"")</f>
        <v>44576</v>
      </c>
      <c r="AG79" s="261">
        <f t="array" ref="AG79">IFERROR(INDEX($K$5:$K$735,MATCH(CONCATENATE(YEAR($Y79)," ",MONTH($Y79)," ",$X79," ",AG$3),C_KEY,0)),"")</f>
        <v>44577</v>
      </c>
    </row>
    <row r="80" ht="15.75" customHeight="1">
      <c r="K80" s="274">
        <f t="shared" si="10"/>
        <v>44272</v>
      </c>
      <c r="L80" s="23" t="str">
        <f t="shared" si="5"/>
        <v/>
      </c>
      <c r="M80" s="257">
        <f>WEEKNUM(K80,I_STARTDAYINDEX)</f>
        <v>12</v>
      </c>
      <c r="N80" s="257">
        <f>WEEKNUM(EOMONTH(K80,-1)+1,I_STARTDAYINDEX)</f>
        <v>10</v>
      </c>
      <c r="O80" s="257">
        <f t="shared" si="6"/>
        <v>3</v>
      </c>
      <c r="P80" s="257" t="str">
        <f t="shared" si="7"/>
        <v>2021 3 3 3</v>
      </c>
      <c r="Q80" s="257" t="b">
        <f t="shared" si="8"/>
        <v>0</v>
      </c>
      <c r="R80" s="257" t="b">
        <f t="shared" si="9"/>
        <v>0</v>
      </c>
      <c r="S80" s="257" t="b">
        <f t="array" ref="S80">INDEX(C_WKNDVAL,WEEKDAY(K80,1))=1</f>
        <v>0</v>
      </c>
      <c r="W80" s="257">
        <v>13.0</v>
      </c>
      <c r="X80" s="257">
        <v>4.0</v>
      </c>
      <c r="Y80" s="261">
        <f>EOMONTH(P_ST_DT,W80-2)+1</f>
        <v>44562</v>
      </c>
      <c r="AA80" s="261">
        <f t="array" ref="AA80">IFERROR(INDEX($K$5:$K$735,MATCH(CONCATENATE(YEAR($Y80)," ",MONTH($Y80)," ",$X80," ",AA$3),C_KEY,0)),"")</f>
        <v>44578</v>
      </c>
      <c r="AB80" s="261">
        <f t="array" ref="AB80">IFERROR(INDEX($K$5:$K$735,MATCH(CONCATENATE(YEAR($Y80)," ",MONTH($Y80)," ",$X80," ",AB$3),C_KEY,0)),"")</f>
        <v>44579</v>
      </c>
      <c r="AC80" s="261">
        <f t="array" ref="AC80">IFERROR(INDEX($K$5:$K$735,MATCH(CONCATENATE(YEAR($Y80)," ",MONTH($Y80)," ",$X80," ",AC$3),C_KEY,0)),"")</f>
        <v>44580</v>
      </c>
      <c r="AD80" s="261">
        <f t="array" ref="AD80">IFERROR(INDEX($K$5:$K$735,MATCH(CONCATENATE(YEAR($Y80)," ",MONTH($Y80)," ",$X80," ",AD$3),C_KEY,0)),"")</f>
        <v>44581</v>
      </c>
      <c r="AE80" s="261">
        <f t="array" ref="AE80">IFERROR(INDEX($K$5:$K$735,MATCH(CONCATENATE(YEAR($Y80)," ",MONTH($Y80)," ",$X80," ",AE$3),C_KEY,0)),"")</f>
        <v>44582</v>
      </c>
      <c r="AF80" s="261">
        <f t="array" ref="AF80">IFERROR(INDEX($K$5:$K$735,MATCH(CONCATENATE(YEAR($Y80)," ",MONTH($Y80)," ",$X80," ",AF$3),C_KEY,0)),"")</f>
        <v>44583</v>
      </c>
      <c r="AG80" s="261">
        <f t="array" ref="AG80">IFERROR(INDEX($K$5:$K$735,MATCH(CONCATENATE(YEAR($Y80)," ",MONTH($Y80)," ",$X80," ",AG$3),C_KEY,0)),"")</f>
        <v>44584</v>
      </c>
    </row>
    <row r="81" ht="15.75" customHeight="1">
      <c r="K81" s="274">
        <f t="shared" si="10"/>
        <v>44273</v>
      </c>
      <c r="L81" s="23" t="str">
        <f t="shared" si="5"/>
        <v/>
      </c>
      <c r="M81" s="257">
        <f>WEEKNUM(K81,I_STARTDAYINDEX)</f>
        <v>12</v>
      </c>
      <c r="N81" s="257">
        <f>WEEKNUM(EOMONTH(K81,-1)+1,I_STARTDAYINDEX)</f>
        <v>10</v>
      </c>
      <c r="O81" s="257">
        <f t="shared" si="6"/>
        <v>3</v>
      </c>
      <c r="P81" s="257" t="str">
        <f t="shared" si="7"/>
        <v>2021 3 3 4</v>
      </c>
      <c r="Q81" s="257" t="b">
        <f t="shared" si="8"/>
        <v>0</v>
      </c>
      <c r="R81" s="257" t="b">
        <f t="shared" si="9"/>
        <v>0</v>
      </c>
      <c r="S81" s="257" t="b">
        <f t="array" ref="S81">INDEX(C_WKNDVAL,WEEKDAY(K81,1))=1</f>
        <v>0</v>
      </c>
      <c r="W81" s="257">
        <v>13.0</v>
      </c>
      <c r="X81" s="257">
        <v>5.0</v>
      </c>
      <c r="Y81" s="261">
        <f>EOMONTH(P_ST_DT,W81-2)+1</f>
        <v>44562</v>
      </c>
      <c r="AA81" s="261">
        <f t="array" ref="AA81">IFERROR(INDEX($K$5:$K$735,MATCH(CONCATENATE(YEAR($Y81)," ",MONTH($Y81)," ",$X81," ",AA$3),C_KEY,0)),"")</f>
        <v>44585</v>
      </c>
      <c r="AB81" s="261">
        <f t="array" ref="AB81">IFERROR(INDEX($K$5:$K$735,MATCH(CONCATENATE(YEAR($Y81)," ",MONTH($Y81)," ",$X81," ",AB$3),C_KEY,0)),"")</f>
        <v>44586</v>
      </c>
      <c r="AC81" s="261">
        <f t="array" ref="AC81">IFERROR(INDEX($K$5:$K$735,MATCH(CONCATENATE(YEAR($Y81)," ",MONTH($Y81)," ",$X81," ",AC$3),C_KEY,0)),"")</f>
        <v>44587</v>
      </c>
      <c r="AD81" s="261">
        <f t="array" ref="AD81">IFERROR(INDEX($K$5:$K$735,MATCH(CONCATENATE(YEAR($Y81)," ",MONTH($Y81)," ",$X81," ",AD$3),C_KEY,0)),"")</f>
        <v>44588</v>
      </c>
      <c r="AE81" s="261">
        <f t="array" ref="AE81">IFERROR(INDEX($K$5:$K$735,MATCH(CONCATENATE(YEAR($Y81)," ",MONTH($Y81)," ",$X81," ",AE$3),C_KEY,0)),"")</f>
        <v>44589</v>
      </c>
      <c r="AF81" s="261">
        <f t="array" ref="AF81">IFERROR(INDEX($K$5:$K$735,MATCH(CONCATENATE(YEAR($Y81)," ",MONTH($Y81)," ",$X81," ",AF$3),C_KEY,0)),"")</f>
        <v>44590</v>
      </c>
      <c r="AG81" s="261">
        <f t="array" ref="AG81">IFERROR(INDEX($K$5:$K$735,MATCH(CONCATENATE(YEAR($Y81)," ",MONTH($Y81)," ",$X81," ",AG$3),C_KEY,0)),"")</f>
        <v>44591</v>
      </c>
    </row>
    <row r="82" ht="15.75" customHeight="1">
      <c r="K82" s="274">
        <f t="shared" si="10"/>
        <v>44274</v>
      </c>
      <c r="L82" s="23" t="str">
        <f t="shared" si="5"/>
        <v/>
      </c>
      <c r="M82" s="257">
        <f>WEEKNUM(K82,I_STARTDAYINDEX)</f>
        <v>12</v>
      </c>
      <c r="N82" s="257">
        <f>WEEKNUM(EOMONTH(K82,-1)+1,I_STARTDAYINDEX)</f>
        <v>10</v>
      </c>
      <c r="O82" s="257">
        <f t="shared" si="6"/>
        <v>3</v>
      </c>
      <c r="P82" s="257" t="str">
        <f t="shared" si="7"/>
        <v>2021 3 3 5</v>
      </c>
      <c r="Q82" s="257" t="b">
        <f t="shared" si="8"/>
        <v>0</v>
      </c>
      <c r="R82" s="257" t="b">
        <f t="shared" si="9"/>
        <v>0</v>
      </c>
      <c r="S82" s="257" t="b">
        <f t="array" ref="S82">INDEX(C_WKNDVAL,WEEKDAY(K82,1))=1</f>
        <v>0</v>
      </c>
      <c r="W82" s="257">
        <v>13.0</v>
      </c>
      <c r="X82" s="257">
        <v>6.0</v>
      </c>
      <c r="Y82" s="261">
        <f>EOMONTH(P_ST_DT,W82-2)+1</f>
        <v>44562</v>
      </c>
      <c r="AA82" s="261">
        <f t="array" ref="AA82">IFERROR(INDEX($K$5:$K$735,MATCH(CONCATENATE(YEAR($Y82)," ",MONTH($Y82)," ",$X82," ",AA$3),C_KEY,0)),"")</f>
        <v>44592</v>
      </c>
      <c r="AB82" s="261" t="str">
        <f t="array" ref="AB82">IFERROR(INDEX($K$5:$K$735,MATCH(CONCATENATE(YEAR($Y82)," ",MONTH($Y82)," ",$X82," ",AB$3),C_KEY,0)),"")</f>
        <v/>
      </c>
      <c r="AC82" s="261" t="str">
        <f t="array" ref="AC82">IFERROR(INDEX($K$5:$K$735,MATCH(CONCATENATE(YEAR($Y82)," ",MONTH($Y82)," ",$X82," ",AC$3),C_KEY,0)),"")</f>
        <v/>
      </c>
      <c r="AD82" s="261" t="str">
        <f t="array" ref="AD82">IFERROR(INDEX($K$5:$K$735,MATCH(CONCATENATE(YEAR($Y82)," ",MONTH($Y82)," ",$X82," ",AD$3),C_KEY,0)),"")</f>
        <v/>
      </c>
      <c r="AE82" s="261" t="str">
        <f t="array" ref="AE82">IFERROR(INDEX($K$5:$K$735,MATCH(CONCATENATE(YEAR($Y82)," ",MONTH($Y82)," ",$X82," ",AE$3),C_KEY,0)),"")</f>
        <v/>
      </c>
      <c r="AF82" s="261" t="str">
        <f t="array" ref="AF82">IFERROR(INDEX($K$5:$K$735,MATCH(CONCATENATE(YEAR($Y82)," ",MONTH($Y82)," ",$X82," ",AF$3),C_KEY,0)),"")</f>
        <v/>
      </c>
      <c r="AG82" s="261" t="str">
        <f t="array" ref="AG82">IFERROR(INDEX($K$5:$K$735,MATCH(CONCATENATE(YEAR($Y82)," ",MONTH($Y82)," ",$X82," ",AG$3),C_KEY,0)),"")</f>
        <v/>
      </c>
    </row>
    <row r="83" ht="15.75" customHeight="1">
      <c r="K83" s="274">
        <f t="shared" si="10"/>
        <v>44275</v>
      </c>
      <c r="L83" s="23" t="str">
        <f t="shared" si="5"/>
        <v/>
      </c>
      <c r="M83" s="257">
        <f>WEEKNUM(K83,I_STARTDAYINDEX)</f>
        <v>12</v>
      </c>
      <c r="N83" s="257">
        <f>WEEKNUM(EOMONTH(K83,-1)+1,I_STARTDAYINDEX)</f>
        <v>10</v>
      </c>
      <c r="O83" s="257">
        <f t="shared" si="6"/>
        <v>3</v>
      </c>
      <c r="P83" s="257" t="str">
        <f t="shared" si="7"/>
        <v>2021 3 3 6</v>
      </c>
      <c r="Q83" s="257" t="b">
        <f t="shared" si="8"/>
        <v>0</v>
      </c>
      <c r="R83" s="257" t="b">
        <f t="shared" si="9"/>
        <v>0</v>
      </c>
      <c r="S83" s="257" t="b">
        <f t="array" ref="S83">INDEX(C_WKNDVAL,WEEKDAY(K83,1))=1</f>
        <v>1</v>
      </c>
      <c r="W83" s="257">
        <v>14.0</v>
      </c>
      <c r="X83" s="257">
        <v>1.0</v>
      </c>
      <c r="Y83" s="261">
        <f>EOMONTH(P_ST_DT,W83-2)+1</f>
        <v>44593</v>
      </c>
      <c r="AA83" s="261" t="str">
        <f t="array" ref="AA83">IFERROR(INDEX($K$5:$K$735,MATCH(CONCATENATE(YEAR($Y83)," ",MONTH($Y83)," ",$X83," ",AA$3),C_KEY,0)),"")</f>
        <v/>
      </c>
      <c r="AB83" s="261">
        <f t="array" ref="AB83">IFERROR(INDEX($K$5:$K$735,MATCH(CONCATENATE(YEAR($Y83)," ",MONTH($Y83)," ",$X83," ",AB$3),C_KEY,0)),"")</f>
        <v>44593</v>
      </c>
      <c r="AC83" s="261">
        <f t="array" ref="AC83">IFERROR(INDEX($K$5:$K$735,MATCH(CONCATENATE(YEAR($Y83)," ",MONTH($Y83)," ",$X83," ",AC$3),C_KEY,0)),"")</f>
        <v>44594</v>
      </c>
      <c r="AD83" s="261">
        <f t="array" ref="AD83">IFERROR(INDEX($K$5:$K$735,MATCH(CONCATENATE(YEAR($Y83)," ",MONTH($Y83)," ",$X83," ",AD$3),C_KEY,0)),"")</f>
        <v>44595</v>
      </c>
      <c r="AE83" s="261">
        <f t="array" ref="AE83">IFERROR(INDEX($K$5:$K$735,MATCH(CONCATENATE(YEAR($Y83)," ",MONTH($Y83)," ",$X83," ",AE$3),C_KEY,0)),"")</f>
        <v>44596</v>
      </c>
      <c r="AF83" s="261">
        <f t="array" ref="AF83">IFERROR(INDEX($K$5:$K$735,MATCH(CONCATENATE(YEAR($Y83)," ",MONTH($Y83)," ",$X83," ",AF$3),C_KEY,0)),"")</f>
        <v>44597</v>
      </c>
      <c r="AG83" s="261">
        <f t="array" ref="AG83">IFERROR(INDEX($K$5:$K$735,MATCH(CONCATENATE(YEAR($Y83)," ",MONTH($Y83)," ",$X83," ",AG$3),C_KEY,0)),"")</f>
        <v>44598</v>
      </c>
    </row>
    <row r="84" ht="15.75" customHeight="1">
      <c r="K84" s="274">
        <f t="shared" si="10"/>
        <v>44276</v>
      </c>
      <c r="L84" s="23" t="str">
        <f t="shared" si="5"/>
        <v/>
      </c>
      <c r="M84" s="257">
        <f>WEEKNUM(K84,I_STARTDAYINDEX)</f>
        <v>12</v>
      </c>
      <c r="N84" s="257">
        <f>WEEKNUM(EOMONTH(K84,-1)+1,I_STARTDAYINDEX)</f>
        <v>10</v>
      </c>
      <c r="O84" s="257">
        <f t="shared" si="6"/>
        <v>3</v>
      </c>
      <c r="P84" s="257" t="str">
        <f t="shared" si="7"/>
        <v>2021 3 3 7</v>
      </c>
      <c r="Q84" s="257" t="b">
        <f t="shared" si="8"/>
        <v>0</v>
      </c>
      <c r="R84" s="257" t="b">
        <f t="shared" si="9"/>
        <v>0</v>
      </c>
      <c r="S84" s="257" t="b">
        <f t="array" ref="S84">INDEX(C_WKNDVAL,WEEKDAY(K84,1))=1</f>
        <v>1</v>
      </c>
      <c r="W84" s="257">
        <v>14.0</v>
      </c>
      <c r="X84" s="257">
        <v>2.0</v>
      </c>
      <c r="Y84" s="261">
        <f>EOMONTH(P_ST_DT,W84-2)+1</f>
        <v>44593</v>
      </c>
      <c r="AA84" s="261">
        <f t="array" ref="AA84">IFERROR(INDEX($K$5:$K$735,MATCH(CONCATENATE(YEAR($Y84)," ",MONTH($Y84)," ",$X84," ",AA$3),C_KEY,0)),"")</f>
        <v>44599</v>
      </c>
      <c r="AB84" s="261">
        <f t="array" ref="AB84">IFERROR(INDEX($K$5:$K$735,MATCH(CONCATENATE(YEAR($Y84)," ",MONTH($Y84)," ",$X84," ",AB$3),C_KEY,0)),"")</f>
        <v>44600</v>
      </c>
      <c r="AC84" s="261">
        <f t="array" ref="AC84">IFERROR(INDEX($K$5:$K$735,MATCH(CONCATENATE(YEAR($Y84)," ",MONTH($Y84)," ",$X84," ",AC$3),C_KEY,0)),"")</f>
        <v>44601</v>
      </c>
      <c r="AD84" s="261">
        <f t="array" ref="AD84">IFERROR(INDEX($K$5:$K$735,MATCH(CONCATENATE(YEAR($Y84)," ",MONTH($Y84)," ",$X84," ",AD$3),C_KEY,0)),"")</f>
        <v>44602</v>
      </c>
      <c r="AE84" s="261">
        <f t="array" ref="AE84">IFERROR(INDEX($K$5:$K$735,MATCH(CONCATENATE(YEAR($Y84)," ",MONTH($Y84)," ",$X84," ",AE$3),C_KEY,0)),"")</f>
        <v>44603</v>
      </c>
      <c r="AF84" s="261">
        <f t="array" ref="AF84">IFERROR(INDEX($K$5:$K$735,MATCH(CONCATENATE(YEAR($Y84)," ",MONTH($Y84)," ",$X84," ",AF$3),C_KEY,0)),"")</f>
        <v>44604</v>
      </c>
      <c r="AG84" s="261">
        <f t="array" ref="AG84">IFERROR(INDEX($K$5:$K$735,MATCH(CONCATENATE(YEAR($Y84)," ",MONTH($Y84)," ",$X84," ",AG$3),C_KEY,0)),"")</f>
        <v>44605</v>
      </c>
    </row>
    <row r="85" ht="15.75" customHeight="1">
      <c r="K85" s="274">
        <f t="shared" si="10"/>
        <v>44277</v>
      </c>
      <c r="L85" s="23" t="str">
        <f t="shared" si="5"/>
        <v/>
      </c>
      <c r="M85" s="257">
        <f>WEEKNUM(K85,I_STARTDAYINDEX)</f>
        <v>13</v>
      </c>
      <c r="N85" s="257">
        <f>WEEKNUM(EOMONTH(K85,-1)+1,I_STARTDAYINDEX)</f>
        <v>10</v>
      </c>
      <c r="O85" s="257">
        <f t="shared" si="6"/>
        <v>4</v>
      </c>
      <c r="P85" s="257" t="str">
        <f t="shared" si="7"/>
        <v>2021 3 4 1</v>
      </c>
      <c r="Q85" s="257" t="b">
        <f t="shared" si="8"/>
        <v>0</v>
      </c>
      <c r="R85" s="257" t="b">
        <f t="shared" si="9"/>
        <v>0</v>
      </c>
      <c r="S85" s="257" t="b">
        <f t="array" ref="S85">INDEX(C_WKNDVAL,WEEKDAY(K85,1))=1</f>
        <v>0</v>
      </c>
      <c r="W85" s="257">
        <v>14.0</v>
      </c>
      <c r="X85" s="257">
        <v>3.0</v>
      </c>
      <c r="Y85" s="261">
        <f>EOMONTH(P_ST_DT,W85-2)+1</f>
        <v>44593</v>
      </c>
      <c r="AA85" s="261">
        <f t="array" ref="AA85">IFERROR(INDEX($K$5:$K$735,MATCH(CONCATENATE(YEAR($Y85)," ",MONTH($Y85)," ",$X85," ",AA$3),C_KEY,0)),"")</f>
        <v>44606</v>
      </c>
      <c r="AB85" s="261">
        <f t="array" ref="AB85">IFERROR(INDEX($K$5:$K$735,MATCH(CONCATENATE(YEAR($Y85)," ",MONTH($Y85)," ",$X85," ",AB$3),C_KEY,0)),"")</f>
        <v>44607</v>
      </c>
      <c r="AC85" s="261">
        <f t="array" ref="AC85">IFERROR(INDEX($K$5:$K$735,MATCH(CONCATENATE(YEAR($Y85)," ",MONTH($Y85)," ",$X85," ",AC$3),C_KEY,0)),"")</f>
        <v>44608</v>
      </c>
      <c r="AD85" s="261">
        <f t="array" ref="AD85">IFERROR(INDEX($K$5:$K$735,MATCH(CONCATENATE(YEAR($Y85)," ",MONTH($Y85)," ",$X85," ",AD$3),C_KEY,0)),"")</f>
        <v>44609</v>
      </c>
      <c r="AE85" s="261">
        <f t="array" ref="AE85">IFERROR(INDEX($K$5:$K$735,MATCH(CONCATENATE(YEAR($Y85)," ",MONTH($Y85)," ",$X85," ",AE$3),C_KEY,0)),"")</f>
        <v>44610</v>
      </c>
      <c r="AF85" s="261">
        <f t="array" ref="AF85">IFERROR(INDEX($K$5:$K$735,MATCH(CONCATENATE(YEAR($Y85)," ",MONTH($Y85)," ",$X85," ",AF$3),C_KEY,0)),"")</f>
        <v>44611</v>
      </c>
      <c r="AG85" s="261">
        <f t="array" ref="AG85">IFERROR(INDEX($K$5:$K$735,MATCH(CONCATENATE(YEAR($Y85)," ",MONTH($Y85)," ",$X85," ",AG$3),C_KEY,0)),"")</f>
        <v>44612</v>
      </c>
    </row>
    <row r="86" ht="15.75" customHeight="1">
      <c r="K86" s="274">
        <f t="shared" si="10"/>
        <v>44278</v>
      </c>
      <c r="L86" s="23" t="str">
        <f t="shared" si="5"/>
        <v/>
      </c>
      <c r="M86" s="257">
        <f>WEEKNUM(K86,I_STARTDAYINDEX)</f>
        <v>13</v>
      </c>
      <c r="N86" s="257">
        <f>WEEKNUM(EOMONTH(K86,-1)+1,I_STARTDAYINDEX)</f>
        <v>10</v>
      </c>
      <c r="O86" s="257">
        <f t="shared" si="6"/>
        <v>4</v>
      </c>
      <c r="P86" s="257" t="str">
        <f t="shared" si="7"/>
        <v>2021 3 4 2</v>
      </c>
      <c r="Q86" s="257" t="b">
        <f t="shared" si="8"/>
        <v>0</v>
      </c>
      <c r="R86" s="257" t="b">
        <f t="shared" si="9"/>
        <v>0</v>
      </c>
      <c r="S86" s="257" t="b">
        <f t="array" ref="S86">INDEX(C_WKNDVAL,WEEKDAY(K86,1))=1</f>
        <v>0</v>
      </c>
      <c r="W86" s="257">
        <v>14.0</v>
      </c>
      <c r="X86" s="257">
        <v>4.0</v>
      </c>
      <c r="Y86" s="261">
        <f>EOMONTH(P_ST_DT,W86-2)+1</f>
        <v>44593</v>
      </c>
      <c r="AA86" s="261">
        <f t="array" ref="AA86">IFERROR(INDEX($K$5:$K$735,MATCH(CONCATENATE(YEAR($Y86)," ",MONTH($Y86)," ",$X86," ",AA$3),C_KEY,0)),"")</f>
        <v>44613</v>
      </c>
      <c r="AB86" s="261">
        <f t="array" ref="AB86">IFERROR(INDEX($K$5:$K$735,MATCH(CONCATENATE(YEAR($Y86)," ",MONTH($Y86)," ",$X86," ",AB$3),C_KEY,0)),"")</f>
        <v>44614</v>
      </c>
      <c r="AC86" s="261">
        <f t="array" ref="AC86">IFERROR(INDEX($K$5:$K$735,MATCH(CONCATENATE(YEAR($Y86)," ",MONTH($Y86)," ",$X86," ",AC$3),C_KEY,0)),"")</f>
        <v>44615</v>
      </c>
      <c r="AD86" s="261">
        <f t="array" ref="AD86">IFERROR(INDEX($K$5:$K$735,MATCH(CONCATENATE(YEAR($Y86)," ",MONTH($Y86)," ",$X86," ",AD$3),C_KEY,0)),"")</f>
        <v>44616</v>
      </c>
      <c r="AE86" s="261">
        <f t="array" ref="AE86">IFERROR(INDEX($K$5:$K$735,MATCH(CONCATENATE(YEAR($Y86)," ",MONTH($Y86)," ",$X86," ",AE$3),C_KEY,0)),"")</f>
        <v>44617</v>
      </c>
      <c r="AF86" s="261">
        <f t="array" ref="AF86">IFERROR(INDEX($K$5:$K$735,MATCH(CONCATENATE(YEAR($Y86)," ",MONTH($Y86)," ",$X86," ",AF$3),C_KEY,0)),"")</f>
        <v>44618</v>
      </c>
      <c r="AG86" s="261">
        <f t="array" ref="AG86">IFERROR(INDEX($K$5:$K$735,MATCH(CONCATENATE(YEAR($Y86)," ",MONTH($Y86)," ",$X86," ",AG$3),C_KEY,0)),"")</f>
        <v>44619</v>
      </c>
    </row>
    <row r="87" ht="15.75" customHeight="1">
      <c r="K87" s="274">
        <f t="shared" si="10"/>
        <v>44279</v>
      </c>
      <c r="L87" s="23" t="str">
        <f t="shared" si="5"/>
        <v/>
      </c>
      <c r="M87" s="257">
        <f>WEEKNUM(K87,I_STARTDAYINDEX)</f>
        <v>13</v>
      </c>
      <c r="N87" s="257">
        <f>WEEKNUM(EOMONTH(K87,-1)+1,I_STARTDAYINDEX)</f>
        <v>10</v>
      </c>
      <c r="O87" s="257">
        <f t="shared" si="6"/>
        <v>4</v>
      </c>
      <c r="P87" s="257" t="str">
        <f t="shared" si="7"/>
        <v>2021 3 4 3</v>
      </c>
      <c r="Q87" s="257" t="b">
        <f t="shared" si="8"/>
        <v>0</v>
      </c>
      <c r="R87" s="257" t="b">
        <f t="shared" si="9"/>
        <v>0</v>
      </c>
      <c r="S87" s="257" t="b">
        <f t="array" ref="S87">INDEX(C_WKNDVAL,WEEKDAY(K87,1))=1</f>
        <v>0</v>
      </c>
      <c r="W87" s="257">
        <v>14.0</v>
      </c>
      <c r="X87" s="257">
        <v>5.0</v>
      </c>
      <c r="Y87" s="261">
        <f>EOMONTH(P_ST_DT,W87-2)+1</f>
        <v>44593</v>
      </c>
      <c r="AA87" s="261">
        <f t="array" ref="AA87">IFERROR(INDEX($K$5:$K$735,MATCH(CONCATENATE(YEAR($Y87)," ",MONTH($Y87)," ",$X87," ",AA$3),C_KEY,0)),"")</f>
        <v>44620</v>
      </c>
      <c r="AB87" s="261" t="str">
        <f t="array" ref="AB87">IFERROR(INDEX($K$5:$K$735,MATCH(CONCATENATE(YEAR($Y87)," ",MONTH($Y87)," ",$X87," ",AB$3),C_KEY,0)),"")</f>
        <v/>
      </c>
      <c r="AC87" s="261" t="str">
        <f t="array" ref="AC87">IFERROR(INDEX($K$5:$K$735,MATCH(CONCATENATE(YEAR($Y87)," ",MONTH($Y87)," ",$X87," ",AC$3),C_KEY,0)),"")</f>
        <v/>
      </c>
      <c r="AD87" s="261" t="str">
        <f t="array" ref="AD87">IFERROR(INDEX($K$5:$K$735,MATCH(CONCATENATE(YEAR($Y87)," ",MONTH($Y87)," ",$X87," ",AD$3),C_KEY,0)),"")</f>
        <v/>
      </c>
      <c r="AE87" s="261" t="str">
        <f t="array" ref="AE87">IFERROR(INDEX($K$5:$K$735,MATCH(CONCATENATE(YEAR($Y87)," ",MONTH($Y87)," ",$X87," ",AE$3),C_KEY,0)),"")</f>
        <v/>
      </c>
      <c r="AF87" s="261" t="str">
        <f t="array" ref="AF87">IFERROR(INDEX($K$5:$K$735,MATCH(CONCATENATE(YEAR($Y87)," ",MONTH($Y87)," ",$X87," ",AF$3),C_KEY,0)),"")</f>
        <v/>
      </c>
      <c r="AG87" s="261" t="str">
        <f t="array" ref="AG87">IFERROR(INDEX($K$5:$K$735,MATCH(CONCATENATE(YEAR($Y87)," ",MONTH($Y87)," ",$X87," ",AG$3),C_KEY,0)),"")</f>
        <v/>
      </c>
    </row>
    <row r="88" ht="15.75" customHeight="1">
      <c r="K88" s="274">
        <f t="shared" si="10"/>
        <v>44280</v>
      </c>
      <c r="L88" s="23" t="str">
        <f t="shared" si="5"/>
        <v/>
      </c>
      <c r="M88" s="257">
        <f>WEEKNUM(K88,I_STARTDAYINDEX)</f>
        <v>13</v>
      </c>
      <c r="N88" s="257">
        <f>WEEKNUM(EOMONTH(K88,-1)+1,I_STARTDAYINDEX)</f>
        <v>10</v>
      </c>
      <c r="O88" s="257">
        <f t="shared" si="6"/>
        <v>4</v>
      </c>
      <c r="P88" s="257" t="str">
        <f t="shared" si="7"/>
        <v>2021 3 4 4</v>
      </c>
      <c r="Q88" s="257" t="b">
        <f t="shared" si="8"/>
        <v>0</v>
      </c>
      <c r="R88" s="257" t="b">
        <f t="shared" si="9"/>
        <v>0</v>
      </c>
      <c r="S88" s="257" t="b">
        <f t="array" ref="S88">INDEX(C_WKNDVAL,WEEKDAY(K88,1))=1</f>
        <v>0</v>
      </c>
      <c r="W88" s="257">
        <v>14.0</v>
      </c>
      <c r="X88" s="257">
        <v>6.0</v>
      </c>
      <c r="Y88" s="261">
        <f>EOMONTH(P_ST_DT,W88-2)+1</f>
        <v>44593</v>
      </c>
      <c r="AA88" s="261" t="str">
        <f t="array" ref="AA88">IFERROR(INDEX($K$5:$K$735,MATCH(CONCATENATE(YEAR($Y88)," ",MONTH($Y88)," ",$X88," ",AA$3),C_KEY,0)),"")</f>
        <v/>
      </c>
      <c r="AB88" s="261" t="str">
        <f t="array" ref="AB88">IFERROR(INDEX($K$5:$K$735,MATCH(CONCATENATE(YEAR($Y88)," ",MONTH($Y88)," ",$X88," ",AB$3),C_KEY,0)),"")</f>
        <v/>
      </c>
      <c r="AC88" s="261" t="str">
        <f t="array" ref="AC88">IFERROR(INDEX($K$5:$K$735,MATCH(CONCATENATE(YEAR($Y88)," ",MONTH($Y88)," ",$X88," ",AC$3),C_KEY,0)),"")</f>
        <v/>
      </c>
      <c r="AD88" s="261" t="str">
        <f t="array" ref="AD88">IFERROR(INDEX($K$5:$K$735,MATCH(CONCATENATE(YEAR($Y88)," ",MONTH($Y88)," ",$X88," ",AD$3),C_KEY,0)),"")</f>
        <v/>
      </c>
      <c r="AE88" s="261" t="str">
        <f t="array" ref="AE88">IFERROR(INDEX($K$5:$K$735,MATCH(CONCATENATE(YEAR($Y88)," ",MONTH($Y88)," ",$X88," ",AE$3),C_KEY,0)),"")</f>
        <v/>
      </c>
      <c r="AF88" s="261" t="str">
        <f t="array" ref="AF88">IFERROR(INDEX($K$5:$K$735,MATCH(CONCATENATE(YEAR($Y88)," ",MONTH($Y88)," ",$X88," ",AF$3),C_KEY,0)),"")</f>
        <v/>
      </c>
      <c r="AG88" s="261" t="str">
        <f t="array" ref="AG88">IFERROR(INDEX($K$5:$K$735,MATCH(CONCATENATE(YEAR($Y88)," ",MONTH($Y88)," ",$X88," ",AG$3),C_KEY,0)),"")</f>
        <v/>
      </c>
    </row>
    <row r="89" ht="15.75" customHeight="1">
      <c r="K89" s="274">
        <f t="shared" si="10"/>
        <v>44281</v>
      </c>
      <c r="L89" s="23" t="str">
        <f t="shared" si="5"/>
        <v/>
      </c>
      <c r="M89" s="257">
        <f>WEEKNUM(K89,I_STARTDAYINDEX)</f>
        <v>13</v>
      </c>
      <c r="N89" s="257">
        <f>WEEKNUM(EOMONTH(K89,-1)+1,I_STARTDAYINDEX)</f>
        <v>10</v>
      </c>
      <c r="O89" s="257">
        <f t="shared" si="6"/>
        <v>4</v>
      </c>
      <c r="P89" s="257" t="str">
        <f t="shared" si="7"/>
        <v>2021 3 4 5</v>
      </c>
      <c r="Q89" s="257" t="b">
        <f t="shared" si="8"/>
        <v>0</v>
      </c>
      <c r="R89" s="257" t="b">
        <f t="shared" si="9"/>
        <v>0</v>
      </c>
      <c r="S89" s="257" t="b">
        <f t="array" ref="S89">INDEX(C_WKNDVAL,WEEKDAY(K89,1))=1</f>
        <v>0</v>
      </c>
      <c r="W89" s="257">
        <v>15.0</v>
      </c>
      <c r="X89" s="257">
        <v>1.0</v>
      </c>
      <c r="Y89" s="261">
        <f>EOMONTH(P_ST_DT,W89-2)+1</f>
        <v>44621</v>
      </c>
      <c r="AA89" s="261" t="str">
        <f t="array" ref="AA89">IFERROR(INDEX($K$5:$K$735,MATCH(CONCATENATE(YEAR($Y89)," ",MONTH($Y89)," ",$X89," ",AA$3),C_KEY,0)),"")</f>
        <v/>
      </c>
      <c r="AB89" s="261">
        <f t="array" ref="AB89">IFERROR(INDEX($K$5:$K$735,MATCH(CONCATENATE(YEAR($Y89)," ",MONTH($Y89)," ",$X89," ",AB$3),C_KEY,0)),"")</f>
        <v>44621</v>
      </c>
      <c r="AC89" s="261">
        <f t="array" ref="AC89">IFERROR(INDEX($K$5:$K$735,MATCH(CONCATENATE(YEAR($Y89)," ",MONTH($Y89)," ",$X89," ",AC$3),C_KEY,0)),"")</f>
        <v>44622</v>
      </c>
      <c r="AD89" s="261">
        <f t="array" ref="AD89">IFERROR(INDEX($K$5:$K$735,MATCH(CONCATENATE(YEAR($Y89)," ",MONTH($Y89)," ",$X89," ",AD$3),C_KEY,0)),"")</f>
        <v>44623</v>
      </c>
      <c r="AE89" s="261">
        <f t="array" ref="AE89">IFERROR(INDEX($K$5:$K$735,MATCH(CONCATENATE(YEAR($Y89)," ",MONTH($Y89)," ",$X89," ",AE$3),C_KEY,0)),"")</f>
        <v>44624</v>
      </c>
      <c r="AF89" s="261">
        <f t="array" ref="AF89">IFERROR(INDEX($K$5:$K$735,MATCH(CONCATENATE(YEAR($Y89)," ",MONTH($Y89)," ",$X89," ",AF$3),C_KEY,0)),"")</f>
        <v>44625</v>
      </c>
      <c r="AG89" s="261">
        <f t="array" ref="AG89">IFERROR(INDEX($K$5:$K$735,MATCH(CONCATENATE(YEAR($Y89)," ",MONTH($Y89)," ",$X89," ",AG$3),C_KEY,0)),"")</f>
        <v>44626</v>
      </c>
    </row>
    <row r="90" ht="15.75" customHeight="1">
      <c r="K90" s="274">
        <f t="shared" si="10"/>
        <v>44282</v>
      </c>
      <c r="L90" s="23" t="str">
        <f t="shared" si="5"/>
        <v/>
      </c>
      <c r="M90" s="257">
        <f>WEEKNUM(K90,I_STARTDAYINDEX)</f>
        <v>13</v>
      </c>
      <c r="N90" s="257">
        <f>WEEKNUM(EOMONTH(K90,-1)+1,I_STARTDAYINDEX)</f>
        <v>10</v>
      </c>
      <c r="O90" s="257">
        <f t="shared" si="6"/>
        <v>4</v>
      </c>
      <c r="P90" s="257" t="str">
        <f t="shared" si="7"/>
        <v>2021 3 4 6</v>
      </c>
      <c r="Q90" s="257" t="b">
        <f t="shared" si="8"/>
        <v>0</v>
      </c>
      <c r="R90" s="257" t="b">
        <f t="shared" si="9"/>
        <v>0</v>
      </c>
      <c r="S90" s="257" t="b">
        <f t="array" ref="S90">INDEX(C_WKNDVAL,WEEKDAY(K90,1))=1</f>
        <v>1</v>
      </c>
      <c r="W90" s="257">
        <v>15.0</v>
      </c>
      <c r="X90" s="257">
        <v>2.0</v>
      </c>
      <c r="Y90" s="261">
        <f>EOMONTH(P_ST_DT,W90-2)+1</f>
        <v>44621</v>
      </c>
      <c r="AA90" s="261">
        <f t="array" ref="AA90">IFERROR(INDEX($K$5:$K$735,MATCH(CONCATENATE(YEAR($Y90)," ",MONTH($Y90)," ",$X90," ",AA$3),C_KEY,0)),"")</f>
        <v>44627</v>
      </c>
      <c r="AB90" s="261">
        <f t="array" ref="AB90">IFERROR(INDEX($K$5:$K$735,MATCH(CONCATENATE(YEAR($Y90)," ",MONTH($Y90)," ",$X90," ",AB$3),C_KEY,0)),"")</f>
        <v>44628</v>
      </c>
      <c r="AC90" s="261">
        <f t="array" ref="AC90">IFERROR(INDEX($K$5:$K$735,MATCH(CONCATENATE(YEAR($Y90)," ",MONTH($Y90)," ",$X90," ",AC$3),C_KEY,0)),"")</f>
        <v>44629</v>
      </c>
      <c r="AD90" s="261">
        <f t="array" ref="AD90">IFERROR(INDEX($K$5:$K$735,MATCH(CONCATENATE(YEAR($Y90)," ",MONTH($Y90)," ",$X90," ",AD$3),C_KEY,0)),"")</f>
        <v>44630</v>
      </c>
      <c r="AE90" s="261">
        <f t="array" ref="AE90">IFERROR(INDEX($K$5:$K$735,MATCH(CONCATENATE(YEAR($Y90)," ",MONTH($Y90)," ",$X90," ",AE$3),C_KEY,0)),"")</f>
        <v>44631</v>
      </c>
      <c r="AF90" s="261">
        <f t="array" ref="AF90">IFERROR(INDEX($K$5:$K$735,MATCH(CONCATENATE(YEAR($Y90)," ",MONTH($Y90)," ",$X90," ",AF$3),C_KEY,0)),"")</f>
        <v>44632</v>
      </c>
      <c r="AG90" s="261">
        <f t="array" ref="AG90">IFERROR(INDEX($K$5:$K$735,MATCH(CONCATENATE(YEAR($Y90)," ",MONTH($Y90)," ",$X90," ",AG$3),C_KEY,0)),"")</f>
        <v>44633</v>
      </c>
    </row>
    <row r="91" ht="15.75" customHeight="1">
      <c r="K91" s="274">
        <f t="shared" si="10"/>
        <v>44283</v>
      </c>
      <c r="L91" s="23" t="str">
        <f t="shared" si="5"/>
        <v/>
      </c>
      <c r="M91" s="257">
        <f>WEEKNUM(K91,I_STARTDAYINDEX)</f>
        <v>13</v>
      </c>
      <c r="N91" s="257">
        <f>WEEKNUM(EOMONTH(K91,-1)+1,I_STARTDAYINDEX)</f>
        <v>10</v>
      </c>
      <c r="O91" s="257">
        <f t="shared" si="6"/>
        <v>4</v>
      </c>
      <c r="P91" s="257" t="str">
        <f t="shared" si="7"/>
        <v>2021 3 4 7</v>
      </c>
      <c r="Q91" s="257" t="b">
        <f t="shared" si="8"/>
        <v>0</v>
      </c>
      <c r="R91" s="257" t="b">
        <f t="shared" si="9"/>
        <v>0</v>
      </c>
      <c r="S91" s="257" t="b">
        <f t="array" ref="S91">INDEX(C_WKNDVAL,WEEKDAY(K91,1))=1</f>
        <v>1</v>
      </c>
      <c r="W91" s="257">
        <v>15.0</v>
      </c>
      <c r="X91" s="257">
        <v>3.0</v>
      </c>
      <c r="Y91" s="261">
        <f>EOMONTH(P_ST_DT,W91-2)+1</f>
        <v>44621</v>
      </c>
      <c r="AA91" s="261">
        <f t="array" ref="AA91">IFERROR(INDEX($K$5:$K$735,MATCH(CONCATENATE(YEAR($Y91)," ",MONTH($Y91)," ",$X91," ",AA$3),C_KEY,0)),"")</f>
        <v>44634</v>
      </c>
      <c r="AB91" s="261">
        <f t="array" ref="AB91">IFERROR(INDEX($K$5:$K$735,MATCH(CONCATENATE(YEAR($Y91)," ",MONTH($Y91)," ",$X91," ",AB$3),C_KEY,0)),"")</f>
        <v>44635</v>
      </c>
      <c r="AC91" s="261">
        <f t="array" ref="AC91">IFERROR(INDEX($K$5:$K$735,MATCH(CONCATENATE(YEAR($Y91)," ",MONTH($Y91)," ",$X91," ",AC$3),C_KEY,0)),"")</f>
        <v>44636</v>
      </c>
      <c r="AD91" s="261">
        <f t="array" ref="AD91">IFERROR(INDEX($K$5:$K$735,MATCH(CONCATENATE(YEAR($Y91)," ",MONTH($Y91)," ",$X91," ",AD$3),C_KEY,0)),"")</f>
        <v>44637</v>
      </c>
      <c r="AE91" s="261">
        <f t="array" ref="AE91">IFERROR(INDEX($K$5:$K$735,MATCH(CONCATENATE(YEAR($Y91)," ",MONTH($Y91)," ",$X91," ",AE$3),C_KEY,0)),"")</f>
        <v>44638</v>
      </c>
      <c r="AF91" s="261">
        <f t="array" ref="AF91">IFERROR(INDEX($K$5:$K$735,MATCH(CONCATENATE(YEAR($Y91)," ",MONTH($Y91)," ",$X91," ",AF$3),C_KEY,0)),"")</f>
        <v>44639</v>
      </c>
      <c r="AG91" s="261">
        <f t="array" ref="AG91">IFERROR(INDEX($K$5:$K$735,MATCH(CONCATENATE(YEAR($Y91)," ",MONTH($Y91)," ",$X91," ",AG$3),C_KEY,0)),"")</f>
        <v>44640</v>
      </c>
    </row>
    <row r="92" ht="15.75" customHeight="1">
      <c r="K92" s="274">
        <f t="shared" si="10"/>
        <v>44284</v>
      </c>
      <c r="L92" s="23" t="str">
        <f t="shared" si="5"/>
        <v/>
      </c>
      <c r="M92" s="257">
        <f>WEEKNUM(K92,I_STARTDAYINDEX)</f>
        <v>14</v>
      </c>
      <c r="N92" s="257">
        <f>WEEKNUM(EOMONTH(K92,-1)+1,I_STARTDAYINDEX)</f>
        <v>10</v>
      </c>
      <c r="O92" s="257">
        <f t="shared" si="6"/>
        <v>5</v>
      </c>
      <c r="P92" s="257" t="str">
        <f t="shared" si="7"/>
        <v>2021 3 5 1</v>
      </c>
      <c r="Q92" s="257" t="b">
        <f t="shared" si="8"/>
        <v>0</v>
      </c>
      <c r="R92" s="257" t="b">
        <f t="shared" si="9"/>
        <v>0</v>
      </c>
      <c r="S92" s="257" t="b">
        <f t="array" ref="S92">INDEX(C_WKNDVAL,WEEKDAY(K92,1))=1</f>
        <v>0</v>
      </c>
      <c r="W92" s="257">
        <v>15.0</v>
      </c>
      <c r="X92" s="257">
        <v>4.0</v>
      </c>
      <c r="Y92" s="261">
        <f>EOMONTH(P_ST_DT,W92-2)+1</f>
        <v>44621</v>
      </c>
      <c r="AA92" s="261">
        <f t="array" ref="AA92">IFERROR(INDEX($K$5:$K$735,MATCH(CONCATENATE(YEAR($Y92)," ",MONTH($Y92)," ",$X92," ",AA$3),C_KEY,0)),"")</f>
        <v>44641</v>
      </c>
      <c r="AB92" s="261">
        <f t="array" ref="AB92">IFERROR(INDEX($K$5:$K$735,MATCH(CONCATENATE(YEAR($Y92)," ",MONTH($Y92)," ",$X92," ",AB$3),C_KEY,0)),"")</f>
        <v>44642</v>
      </c>
      <c r="AC92" s="261">
        <f t="array" ref="AC92">IFERROR(INDEX($K$5:$K$735,MATCH(CONCATENATE(YEAR($Y92)," ",MONTH($Y92)," ",$X92," ",AC$3),C_KEY,0)),"")</f>
        <v>44643</v>
      </c>
      <c r="AD92" s="261">
        <f t="array" ref="AD92">IFERROR(INDEX($K$5:$K$735,MATCH(CONCATENATE(YEAR($Y92)," ",MONTH($Y92)," ",$X92," ",AD$3),C_KEY,0)),"")</f>
        <v>44644</v>
      </c>
      <c r="AE92" s="261">
        <f t="array" ref="AE92">IFERROR(INDEX($K$5:$K$735,MATCH(CONCATENATE(YEAR($Y92)," ",MONTH($Y92)," ",$X92," ",AE$3),C_KEY,0)),"")</f>
        <v>44645</v>
      </c>
      <c r="AF92" s="261">
        <f t="array" ref="AF92">IFERROR(INDEX($K$5:$K$735,MATCH(CONCATENATE(YEAR($Y92)," ",MONTH($Y92)," ",$X92," ",AF$3),C_KEY,0)),"")</f>
        <v>44646</v>
      </c>
      <c r="AG92" s="261">
        <f t="array" ref="AG92">IFERROR(INDEX($K$5:$K$735,MATCH(CONCATENATE(YEAR($Y92)," ",MONTH($Y92)," ",$X92," ",AG$3),C_KEY,0)),"")</f>
        <v>44647</v>
      </c>
    </row>
    <row r="93" ht="15.75" customHeight="1">
      <c r="K93" s="274">
        <f t="shared" si="10"/>
        <v>44285</v>
      </c>
      <c r="L93" s="23" t="str">
        <f t="shared" si="5"/>
        <v/>
      </c>
      <c r="M93" s="257">
        <f>WEEKNUM(K93,I_STARTDAYINDEX)</f>
        <v>14</v>
      </c>
      <c r="N93" s="257">
        <f>WEEKNUM(EOMONTH(K93,-1)+1,I_STARTDAYINDEX)</f>
        <v>10</v>
      </c>
      <c r="O93" s="257">
        <f t="shared" si="6"/>
        <v>5</v>
      </c>
      <c r="P93" s="257" t="str">
        <f t="shared" si="7"/>
        <v>2021 3 5 2</v>
      </c>
      <c r="Q93" s="257" t="b">
        <f t="shared" si="8"/>
        <v>0</v>
      </c>
      <c r="R93" s="257" t="b">
        <f t="shared" si="9"/>
        <v>0</v>
      </c>
      <c r="S93" s="257" t="b">
        <f t="array" ref="S93">INDEX(C_WKNDVAL,WEEKDAY(K93,1))=1</f>
        <v>0</v>
      </c>
      <c r="W93" s="257">
        <v>15.0</v>
      </c>
      <c r="X93" s="257">
        <v>5.0</v>
      </c>
      <c r="Y93" s="261">
        <f>EOMONTH(P_ST_DT,W93-2)+1</f>
        <v>44621</v>
      </c>
      <c r="AA93" s="261">
        <f t="array" ref="AA93">IFERROR(INDEX($K$5:$K$735,MATCH(CONCATENATE(YEAR($Y93)," ",MONTH($Y93)," ",$X93," ",AA$3),C_KEY,0)),"")</f>
        <v>44648</v>
      </c>
      <c r="AB93" s="261">
        <f t="array" ref="AB93">IFERROR(INDEX($K$5:$K$735,MATCH(CONCATENATE(YEAR($Y93)," ",MONTH($Y93)," ",$X93," ",AB$3),C_KEY,0)),"")</f>
        <v>44649</v>
      </c>
      <c r="AC93" s="261">
        <f t="array" ref="AC93">IFERROR(INDEX($K$5:$K$735,MATCH(CONCATENATE(YEAR($Y93)," ",MONTH($Y93)," ",$X93," ",AC$3),C_KEY,0)),"")</f>
        <v>44650</v>
      </c>
      <c r="AD93" s="261">
        <f t="array" ref="AD93">IFERROR(INDEX($K$5:$K$735,MATCH(CONCATENATE(YEAR($Y93)," ",MONTH($Y93)," ",$X93," ",AD$3),C_KEY,0)),"")</f>
        <v>44651</v>
      </c>
      <c r="AE93" s="261" t="str">
        <f t="array" ref="AE93">IFERROR(INDEX($K$5:$K$735,MATCH(CONCATENATE(YEAR($Y93)," ",MONTH($Y93)," ",$X93," ",AE$3),C_KEY,0)),"")</f>
        <v/>
      </c>
      <c r="AF93" s="261" t="str">
        <f t="array" ref="AF93">IFERROR(INDEX($K$5:$K$735,MATCH(CONCATENATE(YEAR($Y93)," ",MONTH($Y93)," ",$X93," ",AF$3),C_KEY,0)),"")</f>
        <v/>
      </c>
      <c r="AG93" s="261" t="str">
        <f t="array" ref="AG93">IFERROR(INDEX($K$5:$K$735,MATCH(CONCATENATE(YEAR($Y93)," ",MONTH($Y93)," ",$X93," ",AG$3),C_KEY,0)),"")</f>
        <v/>
      </c>
    </row>
    <row r="94" ht="15.75" customHeight="1">
      <c r="K94" s="274">
        <f t="shared" si="10"/>
        <v>44286</v>
      </c>
      <c r="L94" s="23" t="str">
        <f t="shared" si="5"/>
        <v/>
      </c>
      <c r="M94" s="257">
        <f>WEEKNUM(K94,I_STARTDAYINDEX)</f>
        <v>14</v>
      </c>
      <c r="N94" s="257">
        <f>WEEKNUM(EOMONTH(K94,-1)+1,I_STARTDAYINDEX)</f>
        <v>10</v>
      </c>
      <c r="O94" s="257">
        <f t="shared" si="6"/>
        <v>5</v>
      </c>
      <c r="P94" s="257" t="str">
        <f t="shared" si="7"/>
        <v>2021 3 5 3</v>
      </c>
      <c r="Q94" s="257" t="b">
        <f t="shared" si="8"/>
        <v>0</v>
      </c>
      <c r="R94" s="257" t="b">
        <f t="shared" si="9"/>
        <v>0</v>
      </c>
      <c r="S94" s="257" t="b">
        <f t="array" ref="S94">INDEX(C_WKNDVAL,WEEKDAY(K94,1))=1</f>
        <v>0</v>
      </c>
      <c r="W94" s="257">
        <v>15.0</v>
      </c>
      <c r="X94" s="257">
        <v>6.0</v>
      </c>
      <c r="Y94" s="261">
        <f>EOMONTH(P_ST_DT,W94-2)+1</f>
        <v>44621</v>
      </c>
      <c r="AA94" s="261" t="str">
        <f t="array" ref="AA94">IFERROR(INDEX($K$5:$K$735,MATCH(CONCATENATE(YEAR($Y94)," ",MONTH($Y94)," ",$X94," ",AA$3),C_KEY,0)),"")</f>
        <v/>
      </c>
      <c r="AB94" s="261" t="str">
        <f t="array" ref="AB94">IFERROR(INDEX($K$5:$K$735,MATCH(CONCATENATE(YEAR($Y94)," ",MONTH($Y94)," ",$X94," ",AB$3),C_KEY,0)),"")</f>
        <v/>
      </c>
      <c r="AC94" s="261" t="str">
        <f t="array" ref="AC94">IFERROR(INDEX($K$5:$K$735,MATCH(CONCATENATE(YEAR($Y94)," ",MONTH($Y94)," ",$X94," ",AC$3),C_KEY,0)),"")</f>
        <v/>
      </c>
      <c r="AD94" s="261" t="str">
        <f t="array" ref="AD94">IFERROR(INDEX($K$5:$K$735,MATCH(CONCATENATE(YEAR($Y94)," ",MONTH($Y94)," ",$X94," ",AD$3),C_KEY,0)),"")</f>
        <v/>
      </c>
      <c r="AE94" s="261" t="str">
        <f t="array" ref="AE94">IFERROR(INDEX($K$5:$K$735,MATCH(CONCATENATE(YEAR($Y94)," ",MONTH($Y94)," ",$X94," ",AE$3),C_KEY,0)),"")</f>
        <v/>
      </c>
      <c r="AF94" s="261" t="str">
        <f t="array" ref="AF94">IFERROR(INDEX($K$5:$K$735,MATCH(CONCATENATE(YEAR($Y94)," ",MONTH($Y94)," ",$X94," ",AF$3),C_KEY,0)),"")</f>
        <v/>
      </c>
      <c r="AG94" s="261" t="str">
        <f t="array" ref="AG94">IFERROR(INDEX($K$5:$K$735,MATCH(CONCATENATE(YEAR($Y94)," ",MONTH($Y94)," ",$X94," ",AG$3),C_KEY,0)),"")</f>
        <v/>
      </c>
    </row>
    <row r="95" ht="15.75" customHeight="1">
      <c r="K95" s="274">
        <f t="shared" si="10"/>
        <v>44287</v>
      </c>
      <c r="L95" s="23" t="str">
        <f t="shared" si="5"/>
        <v/>
      </c>
      <c r="M95" s="257">
        <f>WEEKNUM(K95,I_STARTDAYINDEX)</f>
        <v>14</v>
      </c>
      <c r="N95" s="257">
        <f>WEEKNUM(EOMONTH(K95,-1)+1,I_STARTDAYINDEX)</f>
        <v>14</v>
      </c>
      <c r="O95" s="257">
        <f t="shared" si="6"/>
        <v>1</v>
      </c>
      <c r="P95" s="257" t="str">
        <f t="shared" si="7"/>
        <v>2021 4 1 4</v>
      </c>
      <c r="Q95" s="257" t="b">
        <f t="shared" si="8"/>
        <v>0</v>
      </c>
      <c r="R95" s="257" t="b">
        <f t="shared" si="9"/>
        <v>0</v>
      </c>
      <c r="S95" s="257" t="b">
        <f t="array" ref="S95">INDEX(C_WKNDVAL,WEEKDAY(K95,1))=1</f>
        <v>0</v>
      </c>
      <c r="W95" s="257">
        <v>16.0</v>
      </c>
      <c r="X95" s="257">
        <v>1.0</v>
      </c>
      <c r="Y95" s="261">
        <f>EOMONTH(P_ST_DT,W95-2)+1</f>
        <v>44652</v>
      </c>
      <c r="AA95" s="261" t="str">
        <f t="array" ref="AA95">IFERROR(INDEX($K$5:$K$735,MATCH(CONCATENATE(YEAR($Y95)," ",MONTH($Y95)," ",$X95," ",AA$3),C_KEY,0)),"")</f>
        <v/>
      </c>
      <c r="AB95" s="261" t="str">
        <f t="array" ref="AB95">IFERROR(INDEX($K$5:$K$735,MATCH(CONCATENATE(YEAR($Y95)," ",MONTH($Y95)," ",$X95," ",AB$3),C_KEY,0)),"")</f>
        <v/>
      </c>
      <c r="AC95" s="261" t="str">
        <f t="array" ref="AC95">IFERROR(INDEX($K$5:$K$735,MATCH(CONCATENATE(YEAR($Y95)," ",MONTH($Y95)," ",$X95," ",AC$3),C_KEY,0)),"")</f>
        <v/>
      </c>
      <c r="AD95" s="261" t="str">
        <f t="array" ref="AD95">IFERROR(INDEX($K$5:$K$735,MATCH(CONCATENATE(YEAR($Y95)," ",MONTH($Y95)," ",$X95," ",AD$3),C_KEY,0)),"")</f>
        <v/>
      </c>
      <c r="AE95" s="261">
        <f t="array" ref="AE95">IFERROR(INDEX($K$5:$K$735,MATCH(CONCATENATE(YEAR($Y95)," ",MONTH($Y95)," ",$X95," ",AE$3),C_KEY,0)),"")</f>
        <v>44652</v>
      </c>
      <c r="AF95" s="261">
        <f t="array" ref="AF95">IFERROR(INDEX($K$5:$K$735,MATCH(CONCATENATE(YEAR($Y95)," ",MONTH($Y95)," ",$X95," ",AF$3),C_KEY,0)),"")</f>
        <v>44653</v>
      </c>
      <c r="AG95" s="261">
        <f t="array" ref="AG95">IFERROR(INDEX($K$5:$K$735,MATCH(CONCATENATE(YEAR($Y95)," ",MONTH($Y95)," ",$X95," ",AG$3),C_KEY,0)),"")</f>
        <v>44654</v>
      </c>
    </row>
    <row r="96" ht="15.75" customHeight="1">
      <c r="K96" s="274">
        <f t="shared" si="10"/>
        <v>44288</v>
      </c>
      <c r="L96" s="23" t="str">
        <f t="shared" si="5"/>
        <v/>
      </c>
      <c r="M96" s="257">
        <f>WEEKNUM(K96,I_STARTDAYINDEX)</f>
        <v>14</v>
      </c>
      <c r="N96" s="257">
        <f>WEEKNUM(EOMONTH(K96,-1)+1,I_STARTDAYINDEX)</f>
        <v>14</v>
      </c>
      <c r="O96" s="257">
        <f t="shared" si="6"/>
        <v>1</v>
      </c>
      <c r="P96" s="257" t="str">
        <f t="shared" si="7"/>
        <v>2021 4 1 5</v>
      </c>
      <c r="Q96" s="257" t="b">
        <f t="shared" si="8"/>
        <v>0</v>
      </c>
      <c r="R96" s="257" t="b">
        <f t="shared" si="9"/>
        <v>0</v>
      </c>
      <c r="S96" s="257" t="b">
        <f t="array" ref="S96">INDEX(C_WKNDVAL,WEEKDAY(K96,1))=1</f>
        <v>0</v>
      </c>
      <c r="W96" s="257">
        <v>16.0</v>
      </c>
      <c r="X96" s="257">
        <v>2.0</v>
      </c>
      <c r="Y96" s="261">
        <f>EOMONTH(P_ST_DT,W96-2)+1</f>
        <v>44652</v>
      </c>
      <c r="AA96" s="261">
        <f t="array" ref="AA96">IFERROR(INDEX($K$5:$K$735,MATCH(CONCATENATE(YEAR($Y96)," ",MONTH($Y96)," ",$X96," ",AA$3),C_KEY,0)),"")</f>
        <v>44655</v>
      </c>
      <c r="AB96" s="261">
        <f t="array" ref="AB96">IFERROR(INDEX($K$5:$K$735,MATCH(CONCATENATE(YEAR($Y96)," ",MONTH($Y96)," ",$X96," ",AB$3),C_KEY,0)),"")</f>
        <v>44656</v>
      </c>
      <c r="AC96" s="261">
        <f t="array" ref="AC96">IFERROR(INDEX($K$5:$K$735,MATCH(CONCATENATE(YEAR($Y96)," ",MONTH($Y96)," ",$X96," ",AC$3),C_KEY,0)),"")</f>
        <v>44657</v>
      </c>
      <c r="AD96" s="261">
        <f t="array" ref="AD96">IFERROR(INDEX($K$5:$K$735,MATCH(CONCATENATE(YEAR($Y96)," ",MONTH($Y96)," ",$X96," ",AD$3),C_KEY,0)),"")</f>
        <v>44658</v>
      </c>
      <c r="AE96" s="261">
        <f t="array" ref="AE96">IFERROR(INDEX($K$5:$K$735,MATCH(CONCATENATE(YEAR($Y96)," ",MONTH($Y96)," ",$X96," ",AE$3),C_KEY,0)),"")</f>
        <v>44659</v>
      </c>
      <c r="AF96" s="261">
        <f t="array" ref="AF96">IFERROR(INDEX($K$5:$K$735,MATCH(CONCATENATE(YEAR($Y96)," ",MONTH($Y96)," ",$X96," ",AF$3),C_KEY,0)),"")</f>
        <v>44660</v>
      </c>
      <c r="AG96" s="261">
        <f t="array" ref="AG96">IFERROR(INDEX($K$5:$K$735,MATCH(CONCATENATE(YEAR($Y96)," ",MONTH($Y96)," ",$X96," ",AG$3),C_KEY,0)),"")</f>
        <v>44661</v>
      </c>
    </row>
    <row r="97" ht="15.75" customHeight="1">
      <c r="K97" s="274">
        <f t="shared" si="10"/>
        <v>44289</v>
      </c>
      <c r="L97" s="23" t="str">
        <f t="shared" si="5"/>
        <v/>
      </c>
      <c r="M97" s="257">
        <f>WEEKNUM(K97,I_STARTDAYINDEX)</f>
        <v>14</v>
      </c>
      <c r="N97" s="257">
        <f>WEEKNUM(EOMONTH(K97,-1)+1,I_STARTDAYINDEX)</f>
        <v>14</v>
      </c>
      <c r="O97" s="257">
        <f t="shared" si="6"/>
        <v>1</v>
      </c>
      <c r="P97" s="257" t="str">
        <f t="shared" si="7"/>
        <v>2021 4 1 6</v>
      </c>
      <c r="Q97" s="257" t="b">
        <f t="shared" si="8"/>
        <v>0</v>
      </c>
      <c r="R97" s="257" t="b">
        <f t="shared" si="9"/>
        <v>0</v>
      </c>
      <c r="S97" s="257" t="b">
        <f t="array" ref="S97">INDEX(C_WKNDVAL,WEEKDAY(K97,1))=1</f>
        <v>1</v>
      </c>
      <c r="W97" s="257">
        <v>16.0</v>
      </c>
      <c r="X97" s="257">
        <v>3.0</v>
      </c>
      <c r="Y97" s="261">
        <f>EOMONTH(P_ST_DT,W97-2)+1</f>
        <v>44652</v>
      </c>
      <c r="AA97" s="261">
        <f t="array" ref="AA97">IFERROR(INDEX($K$5:$K$735,MATCH(CONCATENATE(YEAR($Y97)," ",MONTH($Y97)," ",$X97," ",AA$3),C_KEY,0)),"")</f>
        <v>44662</v>
      </c>
      <c r="AB97" s="261">
        <f t="array" ref="AB97">IFERROR(INDEX($K$5:$K$735,MATCH(CONCATENATE(YEAR($Y97)," ",MONTH($Y97)," ",$X97," ",AB$3),C_KEY,0)),"")</f>
        <v>44663</v>
      </c>
      <c r="AC97" s="261">
        <f t="array" ref="AC97">IFERROR(INDEX($K$5:$K$735,MATCH(CONCATENATE(YEAR($Y97)," ",MONTH($Y97)," ",$X97," ",AC$3),C_KEY,0)),"")</f>
        <v>44664</v>
      </c>
      <c r="AD97" s="261">
        <f t="array" ref="AD97">IFERROR(INDEX($K$5:$K$735,MATCH(CONCATENATE(YEAR($Y97)," ",MONTH($Y97)," ",$X97," ",AD$3),C_KEY,0)),"")</f>
        <v>44665</v>
      </c>
      <c r="AE97" s="261">
        <f t="array" ref="AE97">IFERROR(INDEX($K$5:$K$735,MATCH(CONCATENATE(YEAR($Y97)," ",MONTH($Y97)," ",$X97," ",AE$3),C_KEY,0)),"")</f>
        <v>44666</v>
      </c>
      <c r="AF97" s="261">
        <f t="array" ref="AF97">IFERROR(INDEX($K$5:$K$735,MATCH(CONCATENATE(YEAR($Y97)," ",MONTH($Y97)," ",$X97," ",AF$3),C_KEY,0)),"")</f>
        <v>44667</v>
      </c>
      <c r="AG97" s="261">
        <f t="array" ref="AG97">IFERROR(INDEX($K$5:$K$735,MATCH(CONCATENATE(YEAR($Y97)," ",MONTH($Y97)," ",$X97," ",AG$3),C_KEY,0)),"")</f>
        <v>44668</v>
      </c>
    </row>
    <row r="98" ht="15.75" customHeight="1">
      <c r="K98" s="274">
        <f t="shared" si="10"/>
        <v>44290</v>
      </c>
      <c r="L98" s="23" t="str">
        <f t="shared" si="5"/>
        <v/>
      </c>
      <c r="M98" s="257">
        <f>WEEKNUM(K98,I_STARTDAYINDEX)</f>
        <v>14</v>
      </c>
      <c r="N98" s="257">
        <f>WEEKNUM(EOMONTH(K98,-1)+1,I_STARTDAYINDEX)</f>
        <v>14</v>
      </c>
      <c r="O98" s="257">
        <f t="shared" si="6"/>
        <v>1</v>
      </c>
      <c r="P98" s="257" t="str">
        <f t="shared" si="7"/>
        <v>2021 4 1 7</v>
      </c>
      <c r="Q98" s="257" t="b">
        <f t="shared" si="8"/>
        <v>0</v>
      </c>
      <c r="R98" s="257" t="b">
        <f t="shared" si="9"/>
        <v>0</v>
      </c>
      <c r="S98" s="257" t="b">
        <f t="array" ref="S98">INDEX(C_WKNDVAL,WEEKDAY(K98,1))=1</f>
        <v>1</v>
      </c>
      <c r="W98" s="257">
        <v>16.0</v>
      </c>
      <c r="X98" s="257">
        <v>4.0</v>
      </c>
      <c r="Y98" s="261">
        <f>EOMONTH(P_ST_DT,W98-2)+1</f>
        <v>44652</v>
      </c>
      <c r="AA98" s="261">
        <f t="array" ref="AA98">IFERROR(INDEX($K$5:$K$735,MATCH(CONCATENATE(YEAR($Y98)," ",MONTH($Y98)," ",$X98," ",AA$3),C_KEY,0)),"")</f>
        <v>44669</v>
      </c>
      <c r="AB98" s="261">
        <f t="array" ref="AB98">IFERROR(INDEX($K$5:$K$735,MATCH(CONCATENATE(YEAR($Y98)," ",MONTH($Y98)," ",$X98," ",AB$3),C_KEY,0)),"")</f>
        <v>44670</v>
      </c>
      <c r="AC98" s="261">
        <f t="array" ref="AC98">IFERROR(INDEX($K$5:$K$735,MATCH(CONCATENATE(YEAR($Y98)," ",MONTH($Y98)," ",$X98," ",AC$3),C_KEY,0)),"")</f>
        <v>44671</v>
      </c>
      <c r="AD98" s="261">
        <f t="array" ref="AD98">IFERROR(INDEX($K$5:$K$735,MATCH(CONCATENATE(YEAR($Y98)," ",MONTH($Y98)," ",$X98," ",AD$3),C_KEY,0)),"")</f>
        <v>44672</v>
      </c>
      <c r="AE98" s="261">
        <f t="array" ref="AE98">IFERROR(INDEX($K$5:$K$735,MATCH(CONCATENATE(YEAR($Y98)," ",MONTH($Y98)," ",$X98," ",AE$3),C_KEY,0)),"")</f>
        <v>44673</v>
      </c>
      <c r="AF98" s="261">
        <f t="array" ref="AF98">IFERROR(INDEX($K$5:$K$735,MATCH(CONCATENATE(YEAR($Y98)," ",MONTH($Y98)," ",$X98," ",AF$3),C_KEY,0)),"")</f>
        <v>44674</v>
      </c>
      <c r="AG98" s="261">
        <f t="array" ref="AG98">IFERROR(INDEX($K$5:$K$735,MATCH(CONCATENATE(YEAR($Y98)," ",MONTH($Y98)," ",$X98," ",AG$3),C_KEY,0)),"")</f>
        <v>44675</v>
      </c>
    </row>
    <row r="99" ht="15.75" customHeight="1">
      <c r="K99" s="274">
        <f t="shared" si="10"/>
        <v>44291</v>
      </c>
      <c r="L99" s="23" t="str">
        <f t="shared" si="5"/>
        <v/>
      </c>
      <c r="M99" s="257">
        <f>WEEKNUM(K99,I_STARTDAYINDEX)</f>
        <v>15</v>
      </c>
      <c r="N99" s="257">
        <f>WEEKNUM(EOMONTH(K99,-1)+1,I_STARTDAYINDEX)</f>
        <v>14</v>
      </c>
      <c r="O99" s="257">
        <f t="shared" si="6"/>
        <v>2</v>
      </c>
      <c r="P99" s="257" t="str">
        <f t="shared" si="7"/>
        <v>2021 4 2 1</v>
      </c>
      <c r="Q99" s="257" t="b">
        <f t="shared" si="8"/>
        <v>0</v>
      </c>
      <c r="R99" s="257" t="b">
        <f t="shared" si="9"/>
        <v>0</v>
      </c>
      <c r="S99" s="257" t="b">
        <f t="array" ref="S99">INDEX(C_WKNDVAL,WEEKDAY(K99,1))=1</f>
        <v>0</v>
      </c>
      <c r="W99" s="257">
        <v>16.0</v>
      </c>
      <c r="X99" s="257">
        <v>5.0</v>
      </c>
      <c r="Y99" s="261">
        <f>EOMONTH(P_ST_DT,W99-2)+1</f>
        <v>44652</v>
      </c>
      <c r="AA99" s="261">
        <f t="array" ref="AA99">IFERROR(INDEX($K$5:$K$735,MATCH(CONCATENATE(YEAR($Y99)," ",MONTH($Y99)," ",$X99," ",AA$3),C_KEY,0)),"")</f>
        <v>44676</v>
      </c>
      <c r="AB99" s="261">
        <f t="array" ref="AB99">IFERROR(INDEX($K$5:$K$735,MATCH(CONCATENATE(YEAR($Y99)," ",MONTH($Y99)," ",$X99," ",AB$3),C_KEY,0)),"")</f>
        <v>44677</v>
      </c>
      <c r="AC99" s="261">
        <f t="array" ref="AC99">IFERROR(INDEX($K$5:$K$735,MATCH(CONCATENATE(YEAR($Y99)," ",MONTH($Y99)," ",$X99," ",AC$3),C_KEY,0)),"")</f>
        <v>44678</v>
      </c>
      <c r="AD99" s="261">
        <f t="array" ref="AD99">IFERROR(INDEX($K$5:$K$735,MATCH(CONCATENATE(YEAR($Y99)," ",MONTH($Y99)," ",$X99," ",AD$3),C_KEY,0)),"")</f>
        <v>44679</v>
      </c>
      <c r="AE99" s="261">
        <f t="array" ref="AE99">IFERROR(INDEX($K$5:$K$735,MATCH(CONCATENATE(YEAR($Y99)," ",MONTH($Y99)," ",$X99," ",AE$3),C_KEY,0)),"")</f>
        <v>44680</v>
      </c>
      <c r="AF99" s="261">
        <f t="array" ref="AF99">IFERROR(INDEX($K$5:$K$735,MATCH(CONCATENATE(YEAR($Y99)," ",MONTH($Y99)," ",$X99," ",AF$3),C_KEY,0)),"")</f>
        <v>44681</v>
      </c>
      <c r="AG99" s="261" t="str">
        <f t="array" ref="AG99">IFERROR(INDEX($K$5:$K$735,MATCH(CONCATENATE(YEAR($Y99)," ",MONTH($Y99)," ",$X99," ",AG$3),C_KEY,0)),"")</f>
        <v/>
      </c>
    </row>
    <row r="100" ht="15.75" customHeight="1">
      <c r="K100" s="274">
        <f t="shared" si="10"/>
        <v>44292</v>
      </c>
      <c r="L100" s="23" t="str">
        <f t="shared" si="5"/>
        <v/>
      </c>
      <c r="M100" s="257">
        <f>WEEKNUM(K100,I_STARTDAYINDEX)</f>
        <v>15</v>
      </c>
      <c r="N100" s="257">
        <f>WEEKNUM(EOMONTH(K100,-1)+1,I_STARTDAYINDEX)</f>
        <v>14</v>
      </c>
      <c r="O100" s="257">
        <f t="shared" si="6"/>
        <v>2</v>
      </c>
      <c r="P100" s="257" t="str">
        <f t="shared" si="7"/>
        <v>2021 4 2 2</v>
      </c>
      <c r="Q100" s="257" t="b">
        <f t="shared" si="8"/>
        <v>0</v>
      </c>
      <c r="R100" s="257" t="b">
        <f t="shared" si="9"/>
        <v>0</v>
      </c>
      <c r="S100" s="257" t="b">
        <f t="array" ref="S100">INDEX(C_WKNDVAL,WEEKDAY(K100,1))=1</f>
        <v>0</v>
      </c>
      <c r="W100" s="257">
        <v>16.0</v>
      </c>
      <c r="X100" s="257">
        <v>6.0</v>
      </c>
      <c r="Y100" s="261">
        <f>EOMONTH(P_ST_DT,W100-2)+1</f>
        <v>44652</v>
      </c>
      <c r="AA100" s="261" t="str">
        <f t="array" ref="AA100">IFERROR(INDEX($K$5:$K$735,MATCH(CONCATENATE(YEAR($Y100)," ",MONTH($Y100)," ",$X100," ",AA$3),C_KEY,0)),"")</f>
        <v/>
      </c>
      <c r="AB100" s="261" t="str">
        <f t="array" ref="AB100">IFERROR(INDEX($K$5:$K$735,MATCH(CONCATENATE(YEAR($Y100)," ",MONTH($Y100)," ",$X100," ",AB$3),C_KEY,0)),"")</f>
        <v/>
      </c>
      <c r="AC100" s="261" t="str">
        <f t="array" ref="AC100">IFERROR(INDEX($K$5:$K$735,MATCH(CONCATENATE(YEAR($Y100)," ",MONTH($Y100)," ",$X100," ",AC$3),C_KEY,0)),"")</f>
        <v/>
      </c>
      <c r="AD100" s="261" t="str">
        <f t="array" ref="AD100">IFERROR(INDEX($K$5:$K$735,MATCH(CONCATENATE(YEAR($Y100)," ",MONTH($Y100)," ",$X100," ",AD$3),C_KEY,0)),"")</f>
        <v/>
      </c>
      <c r="AE100" s="261" t="str">
        <f t="array" ref="AE100">IFERROR(INDEX($K$5:$K$735,MATCH(CONCATENATE(YEAR($Y100)," ",MONTH($Y100)," ",$X100," ",AE$3),C_KEY,0)),"")</f>
        <v/>
      </c>
      <c r="AF100" s="261" t="str">
        <f t="array" ref="AF100">IFERROR(INDEX($K$5:$K$735,MATCH(CONCATENATE(YEAR($Y100)," ",MONTH($Y100)," ",$X100," ",AF$3),C_KEY,0)),"")</f>
        <v/>
      </c>
      <c r="AG100" s="261" t="str">
        <f t="array" ref="AG100">IFERROR(INDEX($K$5:$K$735,MATCH(CONCATENATE(YEAR($Y100)," ",MONTH($Y100)," ",$X100," ",AG$3),C_KEY,0)),"")</f>
        <v/>
      </c>
    </row>
    <row r="101" ht="15.75" customHeight="1">
      <c r="K101" s="274">
        <f t="shared" si="10"/>
        <v>44293</v>
      </c>
      <c r="L101" s="23" t="str">
        <f t="shared" si="5"/>
        <v/>
      </c>
      <c r="M101" s="257">
        <f>WEEKNUM(K101,I_STARTDAYINDEX)</f>
        <v>15</v>
      </c>
      <c r="N101" s="257">
        <f>WEEKNUM(EOMONTH(K101,-1)+1,I_STARTDAYINDEX)</f>
        <v>14</v>
      </c>
      <c r="O101" s="257">
        <f t="shared" si="6"/>
        <v>2</v>
      </c>
      <c r="P101" s="257" t="str">
        <f t="shared" si="7"/>
        <v>2021 4 2 3</v>
      </c>
      <c r="Q101" s="257" t="b">
        <f t="shared" si="8"/>
        <v>0</v>
      </c>
      <c r="R101" s="257" t="b">
        <f t="shared" si="9"/>
        <v>0</v>
      </c>
      <c r="S101" s="257" t="b">
        <f t="array" ref="S101">INDEX(C_WKNDVAL,WEEKDAY(K101,1))=1</f>
        <v>0</v>
      </c>
      <c r="W101" s="257">
        <v>17.0</v>
      </c>
      <c r="X101" s="257">
        <v>1.0</v>
      </c>
      <c r="Y101" s="261">
        <f>EOMONTH(P_ST_DT,W101-2)+1</f>
        <v>44682</v>
      </c>
      <c r="AA101" s="261" t="str">
        <f t="array" ref="AA101">IFERROR(INDEX($K$5:$K$735,MATCH(CONCATENATE(YEAR($Y101)," ",MONTH($Y101)," ",$X101," ",AA$3),C_KEY,0)),"")</f>
        <v/>
      </c>
      <c r="AB101" s="261" t="str">
        <f t="array" ref="AB101">IFERROR(INDEX($K$5:$K$735,MATCH(CONCATENATE(YEAR($Y101)," ",MONTH($Y101)," ",$X101," ",AB$3),C_KEY,0)),"")</f>
        <v/>
      </c>
      <c r="AC101" s="261" t="str">
        <f t="array" ref="AC101">IFERROR(INDEX($K$5:$K$735,MATCH(CONCATENATE(YEAR($Y101)," ",MONTH($Y101)," ",$X101," ",AC$3),C_KEY,0)),"")</f>
        <v/>
      </c>
      <c r="AD101" s="261" t="str">
        <f t="array" ref="AD101">IFERROR(INDEX($K$5:$K$735,MATCH(CONCATENATE(YEAR($Y101)," ",MONTH($Y101)," ",$X101," ",AD$3),C_KEY,0)),"")</f>
        <v/>
      </c>
      <c r="AE101" s="261" t="str">
        <f t="array" ref="AE101">IFERROR(INDEX($K$5:$K$735,MATCH(CONCATENATE(YEAR($Y101)," ",MONTH($Y101)," ",$X101," ",AE$3),C_KEY,0)),"")</f>
        <v/>
      </c>
      <c r="AF101" s="261" t="str">
        <f t="array" ref="AF101">IFERROR(INDEX($K$5:$K$735,MATCH(CONCATENATE(YEAR($Y101)," ",MONTH($Y101)," ",$X101," ",AF$3),C_KEY,0)),"")</f>
        <v/>
      </c>
      <c r="AG101" s="261">
        <f t="array" ref="AG101">IFERROR(INDEX($K$5:$K$735,MATCH(CONCATENATE(YEAR($Y101)," ",MONTH($Y101)," ",$X101," ",AG$3),C_KEY,0)),"")</f>
        <v>44682</v>
      </c>
    </row>
    <row r="102" ht="15.75" customHeight="1">
      <c r="K102" s="274">
        <f t="shared" si="10"/>
        <v>44294</v>
      </c>
      <c r="L102" s="23" t="str">
        <f t="shared" si="5"/>
        <v/>
      </c>
      <c r="M102" s="257">
        <f>WEEKNUM(K102,I_STARTDAYINDEX)</f>
        <v>15</v>
      </c>
      <c r="N102" s="257">
        <f>WEEKNUM(EOMONTH(K102,-1)+1,I_STARTDAYINDEX)</f>
        <v>14</v>
      </c>
      <c r="O102" s="257">
        <f t="shared" si="6"/>
        <v>2</v>
      </c>
      <c r="P102" s="257" t="str">
        <f t="shared" si="7"/>
        <v>2021 4 2 4</v>
      </c>
      <c r="Q102" s="257" t="b">
        <f t="shared" si="8"/>
        <v>0</v>
      </c>
      <c r="R102" s="257" t="b">
        <f t="shared" si="9"/>
        <v>0</v>
      </c>
      <c r="S102" s="257" t="b">
        <f t="array" ref="S102">INDEX(C_WKNDVAL,WEEKDAY(K102,1))=1</f>
        <v>0</v>
      </c>
      <c r="W102" s="257">
        <v>17.0</v>
      </c>
      <c r="X102" s="257">
        <v>2.0</v>
      </c>
      <c r="Y102" s="261">
        <f>EOMONTH(P_ST_DT,W102-2)+1</f>
        <v>44682</v>
      </c>
      <c r="AA102" s="261">
        <f t="array" ref="AA102">IFERROR(INDEX($K$5:$K$735,MATCH(CONCATENATE(YEAR($Y102)," ",MONTH($Y102)," ",$X102," ",AA$3),C_KEY,0)),"")</f>
        <v>44683</v>
      </c>
      <c r="AB102" s="261">
        <f t="array" ref="AB102">IFERROR(INDEX($K$5:$K$735,MATCH(CONCATENATE(YEAR($Y102)," ",MONTH($Y102)," ",$X102," ",AB$3),C_KEY,0)),"")</f>
        <v>44684</v>
      </c>
      <c r="AC102" s="261">
        <f t="array" ref="AC102">IFERROR(INDEX($K$5:$K$735,MATCH(CONCATENATE(YEAR($Y102)," ",MONTH($Y102)," ",$X102," ",AC$3),C_KEY,0)),"")</f>
        <v>44685</v>
      </c>
      <c r="AD102" s="261">
        <f t="array" ref="AD102">IFERROR(INDEX($K$5:$K$735,MATCH(CONCATENATE(YEAR($Y102)," ",MONTH($Y102)," ",$X102," ",AD$3),C_KEY,0)),"")</f>
        <v>44686</v>
      </c>
      <c r="AE102" s="261">
        <f t="array" ref="AE102">IFERROR(INDEX($K$5:$K$735,MATCH(CONCATENATE(YEAR($Y102)," ",MONTH($Y102)," ",$X102," ",AE$3),C_KEY,0)),"")</f>
        <v>44687</v>
      </c>
      <c r="AF102" s="261">
        <f t="array" ref="AF102">IFERROR(INDEX($K$5:$K$735,MATCH(CONCATENATE(YEAR($Y102)," ",MONTH($Y102)," ",$X102," ",AF$3),C_KEY,0)),"")</f>
        <v>44688</v>
      </c>
      <c r="AG102" s="261">
        <f t="array" ref="AG102">IFERROR(INDEX($K$5:$K$735,MATCH(CONCATENATE(YEAR($Y102)," ",MONTH($Y102)," ",$X102," ",AG$3),C_KEY,0)),"")</f>
        <v>44689</v>
      </c>
    </row>
    <row r="103" ht="15.75" customHeight="1">
      <c r="K103" s="274">
        <f t="shared" si="10"/>
        <v>44295</v>
      </c>
      <c r="L103" s="23" t="str">
        <f t="shared" si="5"/>
        <v/>
      </c>
      <c r="M103" s="257">
        <f>WEEKNUM(K103,I_STARTDAYINDEX)</f>
        <v>15</v>
      </c>
      <c r="N103" s="257">
        <f>WEEKNUM(EOMONTH(K103,-1)+1,I_STARTDAYINDEX)</f>
        <v>14</v>
      </c>
      <c r="O103" s="257">
        <f t="shared" si="6"/>
        <v>2</v>
      </c>
      <c r="P103" s="257" t="str">
        <f t="shared" si="7"/>
        <v>2021 4 2 5</v>
      </c>
      <c r="Q103" s="257" t="b">
        <f t="shared" si="8"/>
        <v>0</v>
      </c>
      <c r="R103" s="257" t="b">
        <f t="shared" si="9"/>
        <v>0</v>
      </c>
      <c r="S103" s="257" t="b">
        <f t="array" ref="S103">INDEX(C_WKNDVAL,WEEKDAY(K103,1))=1</f>
        <v>0</v>
      </c>
      <c r="W103" s="257">
        <v>17.0</v>
      </c>
      <c r="X103" s="257">
        <v>3.0</v>
      </c>
      <c r="Y103" s="261">
        <f>EOMONTH(P_ST_DT,W103-2)+1</f>
        <v>44682</v>
      </c>
      <c r="AA103" s="261">
        <f t="array" ref="AA103">IFERROR(INDEX($K$5:$K$735,MATCH(CONCATENATE(YEAR($Y103)," ",MONTH($Y103)," ",$X103," ",AA$3),C_KEY,0)),"")</f>
        <v>44690</v>
      </c>
      <c r="AB103" s="261">
        <f t="array" ref="AB103">IFERROR(INDEX($K$5:$K$735,MATCH(CONCATENATE(YEAR($Y103)," ",MONTH($Y103)," ",$X103," ",AB$3),C_KEY,0)),"")</f>
        <v>44691</v>
      </c>
      <c r="AC103" s="261">
        <f t="array" ref="AC103">IFERROR(INDEX($K$5:$K$735,MATCH(CONCATENATE(YEAR($Y103)," ",MONTH($Y103)," ",$X103," ",AC$3),C_KEY,0)),"")</f>
        <v>44692</v>
      </c>
      <c r="AD103" s="261">
        <f t="array" ref="AD103">IFERROR(INDEX($K$5:$K$735,MATCH(CONCATENATE(YEAR($Y103)," ",MONTH($Y103)," ",$X103," ",AD$3),C_KEY,0)),"")</f>
        <v>44693</v>
      </c>
      <c r="AE103" s="261">
        <f t="array" ref="AE103">IFERROR(INDEX($K$5:$K$735,MATCH(CONCATENATE(YEAR($Y103)," ",MONTH($Y103)," ",$X103," ",AE$3),C_KEY,0)),"")</f>
        <v>44694</v>
      </c>
      <c r="AF103" s="261">
        <f t="array" ref="AF103">IFERROR(INDEX($K$5:$K$735,MATCH(CONCATENATE(YEAR($Y103)," ",MONTH($Y103)," ",$X103," ",AF$3),C_KEY,0)),"")</f>
        <v>44695</v>
      </c>
      <c r="AG103" s="261">
        <f t="array" ref="AG103">IFERROR(INDEX($K$5:$K$735,MATCH(CONCATENATE(YEAR($Y103)," ",MONTH($Y103)," ",$X103," ",AG$3),C_KEY,0)),"")</f>
        <v>44696</v>
      </c>
    </row>
    <row r="104" ht="15.75" customHeight="1">
      <c r="K104" s="274">
        <f t="shared" si="10"/>
        <v>44296</v>
      </c>
      <c r="L104" s="23" t="str">
        <f t="shared" si="5"/>
        <v/>
      </c>
      <c r="M104" s="257">
        <f>WEEKNUM(K104,I_STARTDAYINDEX)</f>
        <v>15</v>
      </c>
      <c r="N104" s="257">
        <f>WEEKNUM(EOMONTH(K104,-1)+1,I_STARTDAYINDEX)</f>
        <v>14</v>
      </c>
      <c r="O104" s="257">
        <f t="shared" si="6"/>
        <v>2</v>
      </c>
      <c r="P104" s="257" t="str">
        <f t="shared" si="7"/>
        <v>2021 4 2 6</v>
      </c>
      <c r="Q104" s="257" t="b">
        <f t="shared" si="8"/>
        <v>0</v>
      </c>
      <c r="R104" s="257" t="b">
        <f t="shared" si="9"/>
        <v>0</v>
      </c>
      <c r="S104" s="257" t="b">
        <f t="array" ref="S104">INDEX(C_WKNDVAL,WEEKDAY(K104,1))=1</f>
        <v>1</v>
      </c>
      <c r="W104" s="257">
        <v>17.0</v>
      </c>
      <c r="X104" s="257">
        <v>4.0</v>
      </c>
      <c r="Y104" s="261">
        <f>EOMONTH(P_ST_DT,W104-2)+1</f>
        <v>44682</v>
      </c>
      <c r="AA104" s="261">
        <f t="array" ref="AA104">IFERROR(INDEX($K$5:$K$735,MATCH(CONCATENATE(YEAR($Y104)," ",MONTH($Y104)," ",$X104," ",AA$3),C_KEY,0)),"")</f>
        <v>44697</v>
      </c>
      <c r="AB104" s="261">
        <f t="array" ref="AB104">IFERROR(INDEX($K$5:$K$735,MATCH(CONCATENATE(YEAR($Y104)," ",MONTH($Y104)," ",$X104," ",AB$3),C_KEY,0)),"")</f>
        <v>44698</v>
      </c>
      <c r="AC104" s="261">
        <f t="array" ref="AC104">IFERROR(INDEX($K$5:$K$735,MATCH(CONCATENATE(YEAR($Y104)," ",MONTH($Y104)," ",$X104," ",AC$3),C_KEY,0)),"")</f>
        <v>44699</v>
      </c>
      <c r="AD104" s="261">
        <f t="array" ref="AD104">IFERROR(INDEX($K$5:$K$735,MATCH(CONCATENATE(YEAR($Y104)," ",MONTH($Y104)," ",$X104," ",AD$3),C_KEY,0)),"")</f>
        <v>44700</v>
      </c>
      <c r="AE104" s="261">
        <f t="array" ref="AE104">IFERROR(INDEX($K$5:$K$735,MATCH(CONCATENATE(YEAR($Y104)," ",MONTH($Y104)," ",$X104," ",AE$3),C_KEY,0)),"")</f>
        <v>44701</v>
      </c>
      <c r="AF104" s="261">
        <f t="array" ref="AF104">IFERROR(INDEX($K$5:$K$735,MATCH(CONCATENATE(YEAR($Y104)," ",MONTH($Y104)," ",$X104," ",AF$3),C_KEY,0)),"")</f>
        <v>44702</v>
      </c>
      <c r="AG104" s="261">
        <f t="array" ref="AG104">IFERROR(INDEX($K$5:$K$735,MATCH(CONCATENATE(YEAR($Y104)," ",MONTH($Y104)," ",$X104," ",AG$3),C_KEY,0)),"")</f>
        <v>44703</v>
      </c>
    </row>
    <row r="105" ht="15.75" customHeight="1">
      <c r="K105" s="274">
        <f t="shared" si="10"/>
        <v>44297</v>
      </c>
      <c r="L105" s="23" t="str">
        <f t="shared" si="5"/>
        <v/>
      </c>
      <c r="M105" s="257">
        <f>WEEKNUM(K105,I_STARTDAYINDEX)</f>
        <v>15</v>
      </c>
      <c r="N105" s="257">
        <f>WEEKNUM(EOMONTH(K105,-1)+1,I_STARTDAYINDEX)</f>
        <v>14</v>
      </c>
      <c r="O105" s="257">
        <f t="shared" si="6"/>
        <v>2</v>
      </c>
      <c r="P105" s="257" t="str">
        <f t="shared" si="7"/>
        <v>2021 4 2 7</v>
      </c>
      <c r="Q105" s="257" t="b">
        <f t="shared" si="8"/>
        <v>0</v>
      </c>
      <c r="R105" s="257" t="b">
        <f t="shared" si="9"/>
        <v>0</v>
      </c>
      <c r="S105" s="257" t="b">
        <f t="array" ref="S105">INDEX(C_WKNDVAL,WEEKDAY(K105,1))=1</f>
        <v>1</v>
      </c>
      <c r="W105" s="257">
        <v>17.0</v>
      </c>
      <c r="X105" s="257">
        <v>5.0</v>
      </c>
      <c r="Y105" s="261">
        <f>EOMONTH(P_ST_DT,W105-2)+1</f>
        <v>44682</v>
      </c>
      <c r="AA105" s="261">
        <f t="array" ref="AA105">IFERROR(INDEX($K$5:$K$735,MATCH(CONCATENATE(YEAR($Y105)," ",MONTH($Y105)," ",$X105," ",AA$3),C_KEY,0)),"")</f>
        <v>44704</v>
      </c>
      <c r="AB105" s="261">
        <f t="array" ref="AB105">IFERROR(INDEX($K$5:$K$735,MATCH(CONCATENATE(YEAR($Y105)," ",MONTH($Y105)," ",$X105," ",AB$3),C_KEY,0)),"")</f>
        <v>44705</v>
      </c>
      <c r="AC105" s="261">
        <f t="array" ref="AC105">IFERROR(INDEX($K$5:$K$735,MATCH(CONCATENATE(YEAR($Y105)," ",MONTH($Y105)," ",$X105," ",AC$3),C_KEY,0)),"")</f>
        <v>44706</v>
      </c>
      <c r="AD105" s="261">
        <f t="array" ref="AD105">IFERROR(INDEX($K$5:$K$735,MATCH(CONCATENATE(YEAR($Y105)," ",MONTH($Y105)," ",$X105," ",AD$3),C_KEY,0)),"")</f>
        <v>44707</v>
      </c>
      <c r="AE105" s="261">
        <f t="array" ref="AE105">IFERROR(INDEX($K$5:$K$735,MATCH(CONCATENATE(YEAR($Y105)," ",MONTH($Y105)," ",$X105," ",AE$3),C_KEY,0)),"")</f>
        <v>44708</v>
      </c>
      <c r="AF105" s="261">
        <f t="array" ref="AF105">IFERROR(INDEX($K$5:$K$735,MATCH(CONCATENATE(YEAR($Y105)," ",MONTH($Y105)," ",$X105," ",AF$3),C_KEY,0)),"")</f>
        <v>44709</v>
      </c>
      <c r="AG105" s="261">
        <f t="array" ref="AG105">IFERROR(INDEX($K$5:$K$735,MATCH(CONCATENATE(YEAR($Y105)," ",MONTH($Y105)," ",$X105," ",AG$3),C_KEY,0)),"")</f>
        <v>44710</v>
      </c>
    </row>
    <row r="106" ht="15.75" customHeight="1">
      <c r="K106" s="274">
        <f t="shared" si="10"/>
        <v>44298</v>
      </c>
      <c r="L106" s="23" t="str">
        <f t="shared" si="5"/>
        <v/>
      </c>
      <c r="M106" s="257">
        <f>WEEKNUM(K106,I_STARTDAYINDEX)</f>
        <v>16</v>
      </c>
      <c r="N106" s="257">
        <f>WEEKNUM(EOMONTH(K106,-1)+1,I_STARTDAYINDEX)</f>
        <v>14</v>
      </c>
      <c r="O106" s="257">
        <f t="shared" si="6"/>
        <v>3</v>
      </c>
      <c r="P106" s="257" t="str">
        <f t="shared" si="7"/>
        <v>2021 4 3 1</v>
      </c>
      <c r="Q106" s="257" t="b">
        <f t="shared" si="8"/>
        <v>0</v>
      </c>
      <c r="R106" s="257" t="b">
        <f t="shared" si="9"/>
        <v>0</v>
      </c>
      <c r="S106" s="257" t="b">
        <f t="array" ref="S106">INDEX(C_WKNDVAL,WEEKDAY(K106,1))=1</f>
        <v>0</v>
      </c>
      <c r="W106" s="257">
        <v>17.0</v>
      </c>
      <c r="X106" s="257">
        <v>6.0</v>
      </c>
      <c r="Y106" s="261">
        <f>EOMONTH(P_ST_DT,W106-2)+1</f>
        <v>44682</v>
      </c>
      <c r="AA106" s="261">
        <f t="array" ref="AA106">IFERROR(INDEX($K$5:$K$735,MATCH(CONCATENATE(YEAR($Y106)," ",MONTH($Y106)," ",$X106," ",AA$3),C_KEY,0)),"")</f>
        <v>44711</v>
      </c>
      <c r="AB106" s="261">
        <f t="array" ref="AB106">IFERROR(INDEX($K$5:$K$735,MATCH(CONCATENATE(YEAR($Y106)," ",MONTH($Y106)," ",$X106," ",AB$3),C_KEY,0)),"")</f>
        <v>44712</v>
      </c>
      <c r="AC106" s="261" t="str">
        <f t="array" ref="AC106">IFERROR(INDEX($K$5:$K$735,MATCH(CONCATENATE(YEAR($Y106)," ",MONTH($Y106)," ",$X106," ",AC$3),C_KEY,0)),"")</f>
        <v/>
      </c>
      <c r="AD106" s="261" t="str">
        <f t="array" ref="AD106">IFERROR(INDEX($K$5:$K$735,MATCH(CONCATENATE(YEAR($Y106)," ",MONTH($Y106)," ",$X106," ",AD$3),C_KEY,0)),"")</f>
        <v/>
      </c>
      <c r="AE106" s="261" t="str">
        <f t="array" ref="AE106">IFERROR(INDEX($K$5:$K$735,MATCH(CONCATENATE(YEAR($Y106)," ",MONTH($Y106)," ",$X106," ",AE$3),C_KEY,0)),"")</f>
        <v/>
      </c>
      <c r="AF106" s="261" t="str">
        <f t="array" ref="AF106">IFERROR(INDEX($K$5:$K$735,MATCH(CONCATENATE(YEAR($Y106)," ",MONTH($Y106)," ",$X106," ",AF$3),C_KEY,0)),"")</f>
        <v/>
      </c>
      <c r="AG106" s="261" t="str">
        <f t="array" ref="AG106">IFERROR(INDEX($K$5:$K$735,MATCH(CONCATENATE(YEAR($Y106)," ",MONTH($Y106)," ",$X106," ",AG$3),C_KEY,0)),"")</f>
        <v/>
      </c>
    </row>
    <row r="107" ht="15.75" customHeight="1">
      <c r="K107" s="274">
        <f t="shared" si="10"/>
        <v>44299</v>
      </c>
      <c r="L107" s="23" t="str">
        <f t="shared" si="5"/>
        <v/>
      </c>
      <c r="M107" s="257">
        <f>WEEKNUM(K107,I_STARTDAYINDEX)</f>
        <v>16</v>
      </c>
      <c r="N107" s="257">
        <f>WEEKNUM(EOMONTH(K107,-1)+1,I_STARTDAYINDEX)</f>
        <v>14</v>
      </c>
      <c r="O107" s="257">
        <f t="shared" si="6"/>
        <v>3</v>
      </c>
      <c r="P107" s="257" t="str">
        <f t="shared" si="7"/>
        <v>2021 4 3 2</v>
      </c>
      <c r="Q107" s="257" t="b">
        <f t="shared" si="8"/>
        <v>0</v>
      </c>
      <c r="R107" s="257" t="b">
        <f t="shared" si="9"/>
        <v>0</v>
      </c>
      <c r="S107" s="257" t="b">
        <f t="array" ref="S107">INDEX(C_WKNDVAL,WEEKDAY(K107,1))=1</f>
        <v>0</v>
      </c>
      <c r="W107" s="257">
        <v>18.0</v>
      </c>
      <c r="X107" s="257">
        <v>1.0</v>
      </c>
      <c r="Y107" s="261">
        <f>EOMONTH(P_ST_DT,W107-2)+1</f>
        <v>44713</v>
      </c>
      <c r="AA107" s="261" t="str">
        <f t="array" ref="AA107">IFERROR(INDEX($K$5:$K$735,MATCH(CONCATENATE(YEAR($Y107)," ",MONTH($Y107)," ",$X107," ",AA$3),C_KEY,0)),"")</f>
        <v/>
      </c>
      <c r="AB107" s="261" t="str">
        <f t="array" ref="AB107">IFERROR(INDEX($K$5:$K$735,MATCH(CONCATENATE(YEAR($Y107)," ",MONTH($Y107)," ",$X107," ",AB$3),C_KEY,0)),"")</f>
        <v/>
      </c>
      <c r="AC107" s="261">
        <f t="array" ref="AC107">IFERROR(INDEX($K$5:$K$735,MATCH(CONCATENATE(YEAR($Y107)," ",MONTH($Y107)," ",$X107," ",AC$3),C_KEY,0)),"")</f>
        <v>44713</v>
      </c>
      <c r="AD107" s="261">
        <f t="array" ref="AD107">IFERROR(INDEX($K$5:$K$735,MATCH(CONCATENATE(YEAR($Y107)," ",MONTH($Y107)," ",$X107," ",AD$3),C_KEY,0)),"")</f>
        <v>44714</v>
      </c>
      <c r="AE107" s="261">
        <f t="array" ref="AE107">IFERROR(INDEX($K$5:$K$735,MATCH(CONCATENATE(YEAR($Y107)," ",MONTH($Y107)," ",$X107," ",AE$3),C_KEY,0)),"")</f>
        <v>44715</v>
      </c>
      <c r="AF107" s="261">
        <f t="array" ref="AF107">IFERROR(INDEX($K$5:$K$735,MATCH(CONCATENATE(YEAR($Y107)," ",MONTH($Y107)," ",$X107," ",AF$3),C_KEY,0)),"")</f>
        <v>44716</v>
      </c>
      <c r="AG107" s="261">
        <f t="array" ref="AG107">IFERROR(INDEX($K$5:$K$735,MATCH(CONCATENATE(YEAR($Y107)," ",MONTH($Y107)," ",$X107," ",AG$3),C_KEY,0)),"")</f>
        <v>44717</v>
      </c>
    </row>
    <row r="108" ht="15.75" customHeight="1">
      <c r="K108" s="274">
        <f t="shared" si="10"/>
        <v>44300</v>
      </c>
      <c r="L108" s="23" t="str">
        <f t="shared" si="5"/>
        <v/>
      </c>
      <c r="M108" s="257">
        <f>WEEKNUM(K108,I_STARTDAYINDEX)</f>
        <v>16</v>
      </c>
      <c r="N108" s="257">
        <f>WEEKNUM(EOMONTH(K108,-1)+1,I_STARTDAYINDEX)</f>
        <v>14</v>
      </c>
      <c r="O108" s="257">
        <f t="shared" si="6"/>
        <v>3</v>
      </c>
      <c r="P108" s="257" t="str">
        <f t="shared" si="7"/>
        <v>2021 4 3 3</v>
      </c>
      <c r="Q108" s="257" t="b">
        <f t="shared" si="8"/>
        <v>0</v>
      </c>
      <c r="R108" s="257" t="b">
        <f t="shared" si="9"/>
        <v>0</v>
      </c>
      <c r="S108" s="257" t="b">
        <f t="array" ref="S108">INDEX(C_WKNDVAL,WEEKDAY(K108,1))=1</f>
        <v>0</v>
      </c>
      <c r="W108" s="257">
        <v>18.0</v>
      </c>
      <c r="X108" s="257">
        <v>2.0</v>
      </c>
      <c r="Y108" s="261">
        <f>EOMONTH(P_ST_DT,W108-2)+1</f>
        <v>44713</v>
      </c>
      <c r="AA108" s="261">
        <f t="array" ref="AA108">IFERROR(INDEX($K$5:$K$735,MATCH(CONCATENATE(YEAR($Y108)," ",MONTH($Y108)," ",$X108," ",AA$3),C_KEY,0)),"")</f>
        <v>44718</v>
      </c>
      <c r="AB108" s="261">
        <f t="array" ref="AB108">IFERROR(INDEX($K$5:$K$735,MATCH(CONCATENATE(YEAR($Y108)," ",MONTH($Y108)," ",$X108," ",AB$3),C_KEY,0)),"")</f>
        <v>44719</v>
      </c>
      <c r="AC108" s="261">
        <f t="array" ref="AC108">IFERROR(INDEX($K$5:$K$735,MATCH(CONCATENATE(YEAR($Y108)," ",MONTH($Y108)," ",$X108," ",AC$3),C_KEY,0)),"")</f>
        <v>44720</v>
      </c>
      <c r="AD108" s="261">
        <f t="array" ref="AD108">IFERROR(INDEX($K$5:$K$735,MATCH(CONCATENATE(YEAR($Y108)," ",MONTH($Y108)," ",$X108," ",AD$3),C_KEY,0)),"")</f>
        <v>44721</v>
      </c>
      <c r="AE108" s="261">
        <f t="array" ref="AE108">IFERROR(INDEX($K$5:$K$735,MATCH(CONCATENATE(YEAR($Y108)," ",MONTH($Y108)," ",$X108," ",AE$3),C_KEY,0)),"")</f>
        <v>44722</v>
      </c>
      <c r="AF108" s="261">
        <f t="array" ref="AF108">IFERROR(INDEX($K$5:$K$735,MATCH(CONCATENATE(YEAR($Y108)," ",MONTH($Y108)," ",$X108," ",AF$3),C_KEY,0)),"")</f>
        <v>44723</v>
      </c>
      <c r="AG108" s="261">
        <f t="array" ref="AG108">IFERROR(INDEX($K$5:$K$735,MATCH(CONCATENATE(YEAR($Y108)," ",MONTH($Y108)," ",$X108," ",AG$3),C_KEY,0)),"")</f>
        <v>44724</v>
      </c>
    </row>
    <row r="109" ht="15.75" customHeight="1">
      <c r="K109" s="274">
        <f t="shared" si="10"/>
        <v>44301</v>
      </c>
      <c r="L109" s="23" t="str">
        <f t="shared" si="5"/>
        <v/>
      </c>
      <c r="M109" s="257">
        <f>WEEKNUM(K109,I_STARTDAYINDEX)</f>
        <v>16</v>
      </c>
      <c r="N109" s="257">
        <f>WEEKNUM(EOMONTH(K109,-1)+1,I_STARTDAYINDEX)</f>
        <v>14</v>
      </c>
      <c r="O109" s="257">
        <f t="shared" si="6"/>
        <v>3</v>
      </c>
      <c r="P109" s="257" t="str">
        <f t="shared" si="7"/>
        <v>2021 4 3 4</v>
      </c>
      <c r="Q109" s="257" t="b">
        <f t="shared" si="8"/>
        <v>0</v>
      </c>
      <c r="R109" s="257" t="b">
        <f t="shared" si="9"/>
        <v>0</v>
      </c>
      <c r="S109" s="257" t="b">
        <f t="array" ref="S109">INDEX(C_WKNDVAL,WEEKDAY(K109,1))=1</f>
        <v>0</v>
      </c>
      <c r="W109" s="257">
        <v>18.0</v>
      </c>
      <c r="X109" s="257">
        <v>3.0</v>
      </c>
      <c r="Y109" s="261">
        <f>EOMONTH(P_ST_DT,W109-2)+1</f>
        <v>44713</v>
      </c>
      <c r="AA109" s="261">
        <f t="array" ref="AA109">IFERROR(INDEX($K$5:$K$735,MATCH(CONCATENATE(YEAR($Y109)," ",MONTH($Y109)," ",$X109," ",AA$3),C_KEY,0)),"")</f>
        <v>44725</v>
      </c>
      <c r="AB109" s="261">
        <f t="array" ref="AB109">IFERROR(INDEX($K$5:$K$735,MATCH(CONCATENATE(YEAR($Y109)," ",MONTH($Y109)," ",$X109," ",AB$3),C_KEY,0)),"")</f>
        <v>44726</v>
      </c>
      <c r="AC109" s="261">
        <f t="array" ref="AC109">IFERROR(INDEX($K$5:$K$735,MATCH(CONCATENATE(YEAR($Y109)," ",MONTH($Y109)," ",$X109," ",AC$3),C_KEY,0)),"")</f>
        <v>44727</v>
      </c>
      <c r="AD109" s="261">
        <f t="array" ref="AD109">IFERROR(INDEX($K$5:$K$735,MATCH(CONCATENATE(YEAR($Y109)," ",MONTH($Y109)," ",$X109," ",AD$3),C_KEY,0)),"")</f>
        <v>44728</v>
      </c>
      <c r="AE109" s="261">
        <f t="array" ref="AE109">IFERROR(INDEX($K$5:$K$735,MATCH(CONCATENATE(YEAR($Y109)," ",MONTH($Y109)," ",$X109," ",AE$3),C_KEY,0)),"")</f>
        <v>44729</v>
      </c>
      <c r="AF109" s="261">
        <f t="array" ref="AF109">IFERROR(INDEX($K$5:$K$735,MATCH(CONCATENATE(YEAR($Y109)," ",MONTH($Y109)," ",$X109," ",AF$3),C_KEY,0)),"")</f>
        <v>44730</v>
      </c>
      <c r="AG109" s="261">
        <f t="array" ref="AG109">IFERROR(INDEX($K$5:$K$735,MATCH(CONCATENATE(YEAR($Y109)," ",MONTH($Y109)," ",$X109," ",AG$3),C_KEY,0)),"")</f>
        <v>44731</v>
      </c>
    </row>
    <row r="110" ht="15.75" customHeight="1">
      <c r="K110" s="274">
        <f t="shared" si="10"/>
        <v>44302</v>
      </c>
      <c r="L110" s="23" t="str">
        <f t="shared" si="5"/>
        <v/>
      </c>
      <c r="M110" s="257">
        <f>WEEKNUM(K110,I_STARTDAYINDEX)</f>
        <v>16</v>
      </c>
      <c r="N110" s="257">
        <f>WEEKNUM(EOMONTH(K110,-1)+1,I_STARTDAYINDEX)</f>
        <v>14</v>
      </c>
      <c r="O110" s="257">
        <f t="shared" si="6"/>
        <v>3</v>
      </c>
      <c r="P110" s="257" t="str">
        <f t="shared" si="7"/>
        <v>2021 4 3 5</v>
      </c>
      <c r="Q110" s="257" t="b">
        <f t="shared" si="8"/>
        <v>0</v>
      </c>
      <c r="R110" s="257" t="b">
        <f t="shared" si="9"/>
        <v>0</v>
      </c>
      <c r="S110" s="257" t="b">
        <f t="array" ref="S110">INDEX(C_WKNDVAL,WEEKDAY(K110,1))=1</f>
        <v>0</v>
      </c>
      <c r="W110" s="257">
        <v>18.0</v>
      </c>
      <c r="X110" s="257">
        <v>4.0</v>
      </c>
      <c r="Y110" s="261">
        <f>EOMONTH(P_ST_DT,W110-2)+1</f>
        <v>44713</v>
      </c>
      <c r="AA110" s="261">
        <f t="array" ref="AA110">IFERROR(INDEX($K$5:$K$735,MATCH(CONCATENATE(YEAR($Y110)," ",MONTH($Y110)," ",$X110," ",AA$3),C_KEY,0)),"")</f>
        <v>44732</v>
      </c>
      <c r="AB110" s="261">
        <f t="array" ref="AB110">IFERROR(INDEX($K$5:$K$735,MATCH(CONCATENATE(YEAR($Y110)," ",MONTH($Y110)," ",$X110," ",AB$3),C_KEY,0)),"")</f>
        <v>44733</v>
      </c>
      <c r="AC110" s="261">
        <f t="array" ref="AC110">IFERROR(INDEX($K$5:$K$735,MATCH(CONCATENATE(YEAR($Y110)," ",MONTH($Y110)," ",$X110," ",AC$3),C_KEY,0)),"")</f>
        <v>44734</v>
      </c>
      <c r="AD110" s="261">
        <f t="array" ref="AD110">IFERROR(INDEX($K$5:$K$735,MATCH(CONCATENATE(YEAR($Y110)," ",MONTH($Y110)," ",$X110," ",AD$3),C_KEY,0)),"")</f>
        <v>44735</v>
      </c>
      <c r="AE110" s="261">
        <f t="array" ref="AE110">IFERROR(INDEX($K$5:$K$735,MATCH(CONCATENATE(YEAR($Y110)," ",MONTH($Y110)," ",$X110," ",AE$3),C_KEY,0)),"")</f>
        <v>44736</v>
      </c>
      <c r="AF110" s="261">
        <f t="array" ref="AF110">IFERROR(INDEX($K$5:$K$735,MATCH(CONCATENATE(YEAR($Y110)," ",MONTH($Y110)," ",$X110," ",AF$3),C_KEY,0)),"")</f>
        <v>44737</v>
      </c>
      <c r="AG110" s="261">
        <f t="array" ref="AG110">IFERROR(INDEX($K$5:$K$735,MATCH(CONCATENATE(YEAR($Y110)," ",MONTH($Y110)," ",$X110," ",AG$3),C_KEY,0)),"")</f>
        <v>44738</v>
      </c>
    </row>
    <row r="111" ht="15.75" customHeight="1">
      <c r="K111" s="274">
        <f t="shared" si="10"/>
        <v>44303</v>
      </c>
      <c r="L111" s="23" t="str">
        <f t="shared" si="5"/>
        <v/>
      </c>
      <c r="M111" s="257">
        <f>WEEKNUM(K111,I_STARTDAYINDEX)</f>
        <v>16</v>
      </c>
      <c r="N111" s="257">
        <f>WEEKNUM(EOMONTH(K111,-1)+1,I_STARTDAYINDEX)</f>
        <v>14</v>
      </c>
      <c r="O111" s="257">
        <f t="shared" si="6"/>
        <v>3</v>
      </c>
      <c r="P111" s="257" t="str">
        <f t="shared" si="7"/>
        <v>2021 4 3 6</v>
      </c>
      <c r="Q111" s="257" t="b">
        <f t="shared" si="8"/>
        <v>0</v>
      </c>
      <c r="R111" s="257" t="b">
        <f t="shared" si="9"/>
        <v>0</v>
      </c>
      <c r="S111" s="257" t="b">
        <f t="array" ref="S111">INDEX(C_WKNDVAL,WEEKDAY(K111,1))=1</f>
        <v>1</v>
      </c>
      <c r="W111" s="257">
        <v>18.0</v>
      </c>
      <c r="X111" s="257">
        <v>5.0</v>
      </c>
      <c r="Y111" s="261">
        <f>EOMONTH(P_ST_DT,W111-2)+1</f>
        <v>44713</v>
      </c>
      <c r="AA111" s="261">
        <f t="array" ref="AA111">IFERROR(INDEX($K$5:$K$735,MATCH(CONCATENATE(YEAR($Y111)," ",MONTH($Y111)," ",$X111," ",AA$3),C_KEY,0)),"")</f>
        <v>44739</v>
      </c>
      <c r="AB111" s="261">
        <f t="array" ref="AB111">IFERROR(INDEX($K$5:$K$735,MATCH(CONCATENATE(YEAR($Y111)," ",MONTH($Y111)," ",$X111," ",AB$3),C_KEY,0)),"")</f>
        <v>44740</v>
      </c>
      <c r="AC111" s="261">
        <f t="array" ref="AC111">IFERROR(INDEX($K$5:$K$735,MATCH(CONCATENATE(YEAR($Y111)," ",MONTH($Y111)," ",$X111," ",AC$3),C_KEY,0)),"")</f>
        <v>44741</v>
      </c>
      <c r="AD111" s="261">
        <f t="array" ref="AD111">IFERROR(INDEX($K$5:$K$735,MATCH(CONCATENATE(YEAR($Y111)," ",MONTH($Y111)," ",$X111," ",AD$3),C_KEY,0)),"")</f>
        <v>44742</v>
      </c>
      <c r="AE111" s="261" t="str">
        <f t="array" ref="AE111">IFERROR(INDEX($K$5:$K$735,MATCH(CONCATENATE(YEAR($Y111)," ",MONTH($Y111)," ",$X111," ",AE$3),C_KEY,0)),"")</f>
        <v/>
      </c>
      <c r="AF111" s="261" t="str">
        <f t="array" ref="AF111">IFERROR(INDEX($K$5:$K$735,MATCH(CONCATENATE(YEAR($Y111)," ",MONTH($Y111)," ",$X111," ",AF$3),C_KEY,0)),"")</f>
        <v/>
      </c>
      <c r="AG111" s="261" t="str">
        <f t="array" ref="AG111">IFERROR(INDEX($K$5:$K$735,MATCH(CONCATENATE(YEAR($Y111)," ",MONTH($Y111)," ",$X111," ",AG$3),C_KEY,0)),"")</f>
        <v/>
      </c>
    </row>
    <row r="112" ht="15.75" customHeight="1">
      <c r="K112" s="274">
        <f t="shared" si="10"/>
        <v>44304</v>
      </c>
      <c r="L112" s="23" t="str">
        <f t="shared" si="5"/>
        <v/>
      </c>
      <c r="M112" s="257">
        <f>WEEKNUM(K112,I_STARTDAYINDEX)</f>
        <v>16</v>
      </c>
      <c r="N112" s="257">
        <f>WEEKNUM(EOMONTH(K112,-1)+1,I_STARTDAYINDEX)</f>
        <v>14</v>
      </c>
      <c r="O112" s="257">
        <f t="shared" si="6"/>
        <v>3</v>
      </c>
      <c r="P112" s="257" t="str">
        <f t="shared" si="7"/>
        <v>2021 4 3 7</v>
      </c>
      <c r="Q112" s="257" t="b">
        <f t="shared" si="8"/>
        <v>0</v>
      </c>
      <c r="R112" s="257" t="b">
        <f t="shared" si="9"/>
        <v>0</v>
      </c>
      <c r="S112" s="257" t="b">
        <f t="array" ref="S112">INDEX(C_WKNDVAL,WEEKDAY(K112,1))=1</f>
        <v>1</v>
      </c>
      <c r="W112" s="257">
        <v>18.0</v>
      </c>
      <c r="X112" s="257">
        <v>6.0</v>
      </c>
      <c r="Y112" s="261">
        <f>EOMONTH(P_ST_DT,W112-2)+1</f>
        <v>44713</v>
      </c>
      <c r="AA112" s="261" t="str">
        <f t="array" ref="AA112">IFERROR(INDEX($K$5:$K$735,MATCH(CONCATENATE(YEAR($Y112)," ",MONTH($Y112)," ",$X112," ",AA$3),C_KEY,0)),"")</f>
        <v/>
      </c>
      <c r="AB112" s="261" t="str">
        <f t="array" ref="AB112">IFERROR(INDEX($K$5:$K$735,MATCH(CONCATENATE(YEAR($Y112)," ",MONTH($Y112)," ",$X112," ",AB$3),C_KEY,0)),"")</f>
        <v/>
      </c>
      <c r="AC112" s="261" t="str">
        <f t="array" ref="AC112">IFERROR(INDEX($K$5:$K$735,MATCH(CONCATENATE(YEAR($Y112)," ",MONTH($Y112)," ",$X112," ",AC$3),C_KEY,0)),"")</f>
        <v/>
      </c>
      <c r="AD112" s="261" t="str">
        <f t="array" ref="AD112">IFERROR(INDEX($K$5:$K$735,MATCH(CONCATENATE(YEAR($Y112)," ",MONTH($Y112)," ",$X112," ",AD$3),C_KEY,0)),"")</f>
        <v/>
      </c>
      <c r="AE112" s="261" t="str">
        <f t="array" ref="AE112">IFERROR(INDEX($K$5:$K$735,MATCH(CONCATENATE(YEAR($Y112)," ",MONTH($Y112)," ",$X112," ",AE$3),C_KEY,0)),"")</f>
        <v/>
      </c>
      <c r="AF112" s="261" t="str">
        <f t="array" ref="AF112">IFERROR(INDEX($K$5:$K$735,MATCH(CONCATENATE(YEAR($Y112)," ",MONTH($Y112)," ",$X112," ",AF$3),C_KEY,0)),"")</f>
        <v/>
      </c>
      <c r="AG112" s="261" t="str">
        <f t="array" ref="AG112">IFERROR(INDEX($K$5:$K$735,MATCH(CONCATENATE(YEAR($Y112)," ",MONTH($Y112)," ",$X112," ",AG$3),C_KEY,0)),"")</f>
        <v/>
      </c>
    </row>
    <row r="113" ht="15.75" customHeight="1">
      <c r="K113" s="274">
        <f t="shared" si="10"/>
        <v>44305</v>
      </c>
      <c r="L113" s="23" t="str">
        <f t="shared" si="5"/>
        <v/>
      </c>
      <c r="M113" s="257">
        <f>WEEKNUM(K113,I_STARTDAYINDEX)</f>
        <v>17</v>
      </c>
      <c r="N113" s="257">
        <f>WEEKNUM(EOMONTH(K113,-1)+1,I_STARTDAYINDEX)</f>
        <v>14</v>
      </c>
      <c r="O113" s="257">
        <f t="shared" si="6"/>
        <v>4</v>
      </c>
      <c r="P113" s="257" t="str">
        <f t="shared" si="7"/>
        <v>2021 4 4 1</v>
      </c>
      <c r="Q113" s="257" t="b">
        <f t="shared" si="8"/>
        <v>0</v>
      </c>
      <c r="R113" s="257" t="b">
        <f t="shared" si="9"/>
        <v>0</v>
      </c>
      <c r="S113" s="257" t="b">
        <f t="array" ref="S113">INDEX(C_WKNDVAL,WEEKDAY(K113,1))=1</f>
        <v>0</v>
      </c>
      <c r="W113" s="257">
        <v>19.0</v>
      </c>
      <c r="X113" s="257">
        <v>1.0</v>
      </c>
      <c r="Y113" s="261">
        <f>EOMONTH(P_ST_DT,W113-2)+1</f>
        <v>44743</v>
      </c>
      <c r="AA113" s="261" t="str">
        <f t="array" ref="AA113">IFERROR(INDEX($K$5:$K$735,MATCH(CONCATENATE(YEAR($Y113)," ",MONTH($Y113)," ",$X113," ",AA$3),C_KEY,0)),"")</f>
        <v/>
      </c>
      <c r="AB113" s="261" t="str">
        <f t="array" ref="AB113">IFERROR(INDEX($K$5:$K$735,MATCH(CONCATENATE(YEAR($Y113)," ",MONTH($Y113)," ",$X113," ",AB$3),C_KEY,0)),"")</f>
        <v/>
      </c>
      <c r="AC113" s="261" t="str">
        <f t="array" ref="AC113">IFERROR(INDEX($K$5:$K$735,MATCH(CONCATENATE(YEAR($Y113)," ",MONTH($Y113)," ",$X113," ",AC$3),C_KEY,0)),"")</f>
        <v/>
      </c>
      <c r="AD113" s="261" t="str">
        <f t="array" ref="AD113">IFERROR(INDEX($K$5:$K$735,MATCH(CONCATENATE(YEAR($Y113)," ",MONTH($Y113)," ",$X113," ",AD$3),C_KEY,0)),"")</f>
        <v/>
      </c>
      <c r="AE113" s="261">
        <f t="array" ref="AE113">IFERROR(INDEX($K$5:$K$735,MATCH(CONCATENATE(YEAR($Y113)," ",MONTH($Y113)," ",$X113," ",AE$3),C_KEY,0)),"")</f>
        <v>44743</v>
      </c>
      <c r="AF113" s="261">
        <f t="array" ref="AF113">IFERROR(INDEX($K$5:$K$735,MATCH(CONCATENATE(YEAR($Y113)," ",MONTH($Y113)," ",$X113," ",AF$3),C_KEY,0)),"")</f>
        <v>44744</v>
      </c>
      <c r="AG113" s="261">
        <f t="array" ref="AG113">IFERROR(INDEX($K$5:$K$735,MATCH(CONCATENATE(YEAR($Y113)," ",MONTH($Y113)," ",$X113," ",AG$3),C_KEY,0)),"")</f>
        <v>44745</v>
      </c>
    </row>
    <row r="114" ht="15.75" customHeight="1">
      <c r="K114" s="274">
        <f t="shared" si="10"/>
        <v>44306</v>
      </c>
      <c r="L114" s="23" t="str">
        <f t="shared" si="5"/>
        <v/>
      </c>
      <c r="M114" s="257">
        <f>WEEKNUM(K114,I_STARTDAYINDEX)</f>
        <v>17</v>
      </c>
      <c r="N114" s="257">
        <f>WEEKNUM(EOMONTH(K114,-1)+1,I_STARTDAYINDEX)</f>
        <v>14</v>
      </c>
      <c r="O114" s="257">
        <f t="shared" si="6"/>
        <v>4</v>
      </c>
      <c r="P114" s="257" t="str">
        <f t="shared" si="7"/>
        <v>2021 4 4 2</v>
      </c>
      <c r="Q114" s="257" t="b">
        <f t="shared" si="8"/>
        <v>0</v>
      </c>
      <c r="R114" s="257" t="b">
        <f t="shared" si="9"/>
        <v>0</v>
      </c>
      <c r="S114" s="257" t="b">
        <f t="array" ref="S114">INDEX(C_WKNDVAL,WEEKDAY(K114,1))=1</f>
        <v>0</v>
      </c>
      <c r="W114" s="257">
        <v>19.0</v>
      </c>
      <c r="X114" s="257">
        <v>2.0</v>
      </c>
      <c r="Y114" s="261">
        <f>EOMONTH(P_ST_DT,W114-2)+1</f>
        <v>44743</v>
      </c>
      <c r="AA114" s="261">
        <f t="array" ref="AA114">IFERROR(INDEX($K$5:$K$735,MATCH(CONCATENATE(YEAR($Y114)," ",MONTH($Y114)," ",$X114," ",AA$3),C_KEY,0)),"")</f>
        <v>44746</v>
      </c>
      <c r="AB114" s="261">
        <f t="array" ref="AB114">IFERROR(INDEX($K$5:$K$735,MATCH(CONCATENATE(YEAR($Y114)," ",MONTH($Y114)," ",$X114," ",AB$3),C_KEY,0)),"")</f>
        <v>44747</v>
      </c>
      <c r="AC114" s="261">
        <f t="array" ref="AC114">IFERROR(INDEX($K$5:$K$735,MATCH(CONCATENATE(YEAR($Y114)," ",MONTH($Y114)," ",$X114," ",AC$3),C_KEY,0)),"")</f>
        <v>44748</v>
      </c>
      <c r="AD114" s="261">
        <f t="array" ref="AD114">IFERROR(INDEX($K$5:$K$735,MATCH(CONCATENATE(YEAR($Y114)," ",MONTH($Y114)," ",$X114," ",AD$3),C_KEY,0)),"")</f>
        <v>44749</v>
      </c>
      <c r="AE114" s="261">
        <f t="array" ref="AE114">IFERROR(INDEX($K$5:$K$735,MATCH(CONCATENATE(YEAR($Y114)," ",MONTH($Y114)," ",$X114," ",AE$3),C_KEY,0)),"")</f>
        <v>44750</v>
      </c>
      <c r="AF114" s="261">
        <f t="array" ref="AF114">IFERROR(INDEX($K$5:$K$735,MATCH(CONCATENATE(YEAR($Y114)," ",MONTH($Y114)," ",$X114," ",AF$3),C_KEY,0)),"")</f>
        <v>44751</v>
      </c>
      <c r="AG114" s="261">
        <f t="array" ref="AG114">IFERROR(INDEX($K$5:$K$735,MATCH(CONCATENATE(YEAR($Y114)," ",MONTH($Y114)," ",$X114," ",AG$3),C_KEY,0)),"")</f>
        <v>44752</v>
      </c>
    </row>
    <row r="115" ht="15.75" customHeight="1">
      <c r="K115" s="274">
        <f t="shared" si="10"/>
        <v>44307</v>
      </c>
      <c r="L115" s="23" t="str">
        <f t="shared" si="5"/>
        <v/>
      </c>
      <c r="M115" s="257">
        <f>WEEKNUM(K115,I_STARTDAYINDEX)</f>
        <v>17</v>
      </c>
      <c r="N115" s="257">
        <f>WEEKNUM(EOMONTH(K115,-1)+1,I_STARTDAYINDEX)</f>
        <v>14</v>
      </c>
      <c r="O115" s="257">
        <f t="shared" si="6"/>
        <v>4</v>
      </c>
      <c r="P115" s="257" t="str">
        <f t="shared" si="7"/>
        <v>2021 4 4 3</v>
      </c>
      <c r="Q115" s="257" t="b">
        <f t="shared" si="8"/>
        <v>0</v>
      </c>
      <c r="R115" s="257" t="b">
        <f t="shared" si="9"/>
        <v>0</v>
      </c>
      <c r="S115" s="257" t="b">
        <f t="array" ref="S115">INDEX(C_WKNDVAL,WEEKDAY(K115,1))=1</f>
        <v>0</v>
      </c>
      <c r="W115" s="257">
        <v>19.0</v>
      </c>
      <c r="X115" s="257">
        <v>3.0</v>
      </c>
      <c r="Y115" s="261">
        <f>EOMONTH(P_ST_DT,W115-2)+1</f>
        <v>44743</v>
      </c>
      <c r="AA115" s="261">
        <f t="array" ref="AA115">IFERROR(INDEX($K$5:$K$735,MATCH(CONCATENATE(YEAR($Y115)," ",MONTH($Y115)," ",$X115," ",AA$3),C_KEY,0)),"")</f>
        <v>44753</v>
      </c>
      <c r="AB115" s="261">
        <f t="array" ref="AB115">IFERROR(INDEX($K$5:$K$735,MATCH(CONCATENATE(YEAR($Y115)," ",MONTH($Y115)," ",$X115," ",AB$3),C_KEY,0)),"")</f>
        <v>44754</v>
      </c>
      <c r="AC115" s="261">
        <f t="array" ref="AC115">IFERROR(INDEX($K$5:$K$735,MATCH(CONCATENATE(YEAR($Y115)," ",MONTH($Y115)," ",$X115," ",AC$3),C_KEY,0)),"")</f>
        <v>44755</v>
      </c>
      <c r="AD115" s="261">
        <f t="array" ref="AD115">IFERROR(INDEX($K$5:$K$735,MATCH(CONCATENATE(YEAR($Y115)," ",MONTH($Y115)," ",$X115," ",AD$3),C_KEY,0)),"")</f>
        <v>44756</v>
      </c>
      <c r="AE115" s="261">
        <f t="array" ref="AE115">IFERROR(INDEX($K$5:$K$735,MATCH(CONCATENATE(YEAR($Y115)," ",MONTH($Y115)," ",$X115," ",AE$3),C_KEY,0)),"")</f>
        <v>44757</v>
      </c>
      <c r="AF115" s="261">
        <f t="array" ref="AF115">IFERROR(INDEX($K$5:$K$735,MATCH(CONCATENATE(YEAR($Y115)," ",MONTH($Y115)," ",$X115," ",AF$3),C_KEY,0)),"")</f>
        <v>44758</v>
      </c>
      <c r="AG115" s="261">
        <f t="array" ref="AG115">IFERROR(INDEX($K$5:$K$735,MATCH(CONCATENATE(YEAR($Y115)," ",MONTH($Y115)," ",$X115," ",AG$3),C_KEY,0)),"")</f>
        <v>44759</v>
      </c>
    </row>
    <row r="116" ht="15.75" customHeight="1">
      <c r="K116" s="274">
        <f t="shared" si="10"/>
        <v>44308</v>
      </c>
      <c r="L116" s="23" t="str">
        <f t="shared" si="5"/>
        <v/>
      </c>
      <c r="M116" s="257">
        <f>WEEKNUM(K116,I_STARTDAYINDEX)</f>
        <v>17</v>
      </c>
      <c r="N116" s="257">
        <f>WEEKNUM(EOMONTH(K116,-1)+1,I_STARTDAYINDEX)</f>
        <v>14</v>
      </c>
      <c r="O116" s="257">
        <f t="shared" si="6"/>
        <v>4</v>
      </c>
      <c r="P116" s="257" t="str">
        <f t="shared" si="7"/>
        <v>2021 4 4 4</v>
      </c>
      <c r="Q116" s="257" t="b">
        <f t="shared" si="8"/>
        <v>0</v>
      </c>
      <c r="R116" s="257" t="b">
        <f t="shared" si="9"/>
        <v>0</v>
      </c>
      <c r="S116" s="257" t="b">
        <f t="array" ref="S116">INDEX(C_WKNDVAL,WEEKDAY(K116,1))=1</f>
        <v>0</v>
      </c>
      <c r="W116" s="257">
        <v>19.0</v>
      </c>
      <c r="X116" s="257">
        <v>4.0</v>
      </c>
      <c r="Y116" s="261">
        <f>EOMONTH(P_ST_DT,W116-2)+1</f>
        <v>44743</v>
      </c>
      <c r="AA116" s="261">
        <f t="array" ref="AA116">IFERROR(INDEX($K$5:$K$735,MATCH(CONCATENATE(YEAR($Y116)," ",MONTH($Y116)," ",$X116," ",AA$3),C_KEY,0)),"")</f>
        <v>44760</v>
      </c>
      <c r="AB116" s="261">
        <f t="array" ref="AB116">IFERROR(INDEX($K$5:$K$735,MATCH(CONCATENATE(YEAR($Y116)," ",MONTH($Y116)," ",$X116," ",AB$3),C_KEY,0)),"")</f>
        <v>44761</v>
      </c>
      <c r="AC116" s="261">
        <f t="array" ref="AC116">IFERROR(INDEX($K$5:$K$735,MATCH(CONCATENATE(YEAR($Y116)," ",MONTH($Y116)," ",$X116," ",AC$3),C_KEY,0)),"")</f>
        <v>44762</v>
      </c>
      <c r="AD116" s="261">
        <f t="array" ref="AD116">IFERROR(INDEX($K$5:$K$735,MATCH(CONCATENATE(YEAR($Y116)," ",MONTH($Y116)," ",$X116," ",AD$3),C_KEY,0)),"")</f>
        <v>44763</v>
      </c>
      <c r="AE116" s="261">
        <f t="array" ref="AE116">IFERROR(INDEX($K$5:$K$735,MATCH(CONCATENATE(YEAR($Y116)," ",MONTH($Y116)," ",$X116," ",AE$3),C_KEY,0)),"")</f>
        <v>44764</v>
      </c>
      <c r="AF116" s="261">
        <f t="array" ref="AF116">IFERROR(INDEX($K$5:$K$735,MATCH(CONCATENATE(YEAR($Y116)," ",MONTH($Y116)," ",$X116," ",AF$3),C_KEY,0)),"")</f>
        <v>44765</v>
      </c>
      <c r="AG116" s="261">
        <f t="array" ref="AG116">IFERROR(INDEX($K$5:$K$735,MATCH(CONCATENATE(YEAR($Y116)," ",MONTH($Y116)," ",$X116," ",AG$3),C_KEY,0)),"")</f>
        <v>44766</v>
      </c>
    </row>
    <row r="117" ht="15.75" customHeight="1">
      <c r="K117" s="274">
        <f t="shared" si="10"/>
        <v>44309</v>
      </c>
      <c r="L117" s="23" t="str">
        <f t="shared" si="5"/>
        <v/>
      </c>
      <c r="M117" s="257">
        <f>WEEKNUM(K117,I_STARTDAYINDEX)</f>
        <v>17</v>
      </c>
      <c r="N117" s="257">
        <f>WEEKNUM(EOMONTH(K117,-1)+1,I_STARTDAYINDEX)</f>
        <v>14</v>
      </c>
      <c r="O117" s="257">
        <f t="shared" si="6"/>
        <v>4</v>
      </c>
      <c r="P117" s="257" t="str">
        <f t="shared" si="7"/>
        <v>2021 4 4 5</v>
      </c>
      <c r="Q117" s="257" t="b">
        <f t="shared" si="8"/>
        <v>0</v>
      </c>
      <c r="R117" s="257" t="b">
        <f t="shared" si="9"/>
        <v>0</v>
      </c>
      <c r="S117" s="257" t="b">
        <f t="array" ref="S117">INDEX(C_WKNDVAL,WEEKDAY(K117,1))=1</f>
        <v>0</v>
      </c>
      <c r="W117" s="257">
        <v>19.0</v>
      </c>
      <c r="X117" s="257">
        <v>5.0</v>
      </c>
      <c r="Y117" s="261">
        <f>EOMONTH(P_ST_DT,W117-2)+1</f>
        <v>44743</v>
      </c>
      <c r="AA117" s="261">
        <f t="array" ref="AA117">IFERROR(INDEX($K$5:$K$735,MATCH(CONCATENATE(YEAR($Y117)," ",MONTH($Y117)," ",$X117," ",AA$3),C_KEY,0)),"")</f>
        <v>44767</v>
      </c>
      <c r="AB117" s="261">
        <f t="array" ref="AB117">IFERROR(INDEX($K$5:$K$735,MATCH(CONCATENATE(YEAR($Y117)," ",MONTH($Y117)," ",$X117," ",AB$3),C_KEY,0)),"")</f>
        <v>44768</v>
      </c>
      <c r="AC117" s="261">
        <f t="array" ref="AC117">IFERROR(INDEX($K$5:$K$735,MATCH(CONCATENATE(YEAR($Y117)," ",MONTH($Y117)," ",$X117," ",AC$3),C_KEY,0)),"")</f>
        <v>44769</v>
      </c>
      <c r="AD117" s="261">
        <f t="array" ref="AD117">IFERROR(INDEX($K$5:$K$735,MATCH(CONCATENATE(YEAR($Y117)," ",MONTH($Y117)," ",$X117," ",AD$3),C_KEY,0)),"")</f>
        <v>44770</v>
      </c>
      <c r="AE117" s="261">
        <f t="array" ref="AE117">IFERROR(INDEX($K$5:$K$735,MATCH(CONCATENATE(YEAR($Y117)," ",MONTH($Y117)," ",$X117," ",AE$3),C_KEY,0)),"")</f>
        <v>44771</v>
      </c>
      <c r="AF117" s="261">
        <f t="array" ref="AF117">IFERROR(INDEX($K$5:$K$735,MATCH(CONCATENATE(YEAR($Y117)," ",MONTH($Y117)," ",$X117," ",AF$3),C_KEY,0)),"")</f>
        <v>44772</v>
      </c>
      <c r="AG117" s="261">
        <f t="array" ref="AG117">IFERROR(INDEX($K$5:$K$735,MATCH(CONCATENATE(YEAR($Y117)," ",MONTH($Y117)," ",$X117," ",AG$3),C_KEY,0)),"")</f>
        <v>44773</v>
      </c>
    </row>
    <row r="118" ht="15.75" customHeight="1">
      <c r="K118" s="274">
        <f t="shared" si="10"/>
        <v>44310</v>
      </c>
      <c r="L118" s="23" t="str">
        <f t="shared" si="5"/>
        <v/>
      </c>
      <c r="M118" s="257">
        <f>WEEKNUM(K118,I_STARTDAYINDEX)</f>
        <v>17</v>
      </c>
      <c r="N118" s="257">
        <f>WEEKNUM(EOMONTH(K118,-1)+1,I_STARTDAYINDEX)</f>
        <v>14</v>
      </c>
      <c r="O118" s="257">
        <f t="shared" si="6"/>
        <v>4</v>
      </c>
      <c r="P118" s="257" t="str">
        <f t="shared" si="7"/>
        <v>2021 4 4 6</v>
      </c>
      <c r="Q118" s="257" t="b">
        <f t="shared" si="8"/>
        <v>0</v>
      </c>
      <c r="R118" s="257" t="b">
        <f t="shared" si="9"/>
        <v>0</v>
      </c>
      <c r="S118" s="257" t="b">
        <f t="array" ref="S118">INDEX(C_WKNDVAL,WEEKDAY(K118,1))=1</f>
        <v>1</v>
      </c>
      <c r="W118" s="257">
        <v>19.0</v>
      </c>
      <c r="X118" s="257">
        <v>6.0</v>
      </c>
      <c r="Y118" s="261">
        <f>EOMONTH(P_ST_DT,W118-2)+1</f>
        <v>44743</v>
      </c>
      <c r="AA118" s="261" t="str">
        <f t="array" ref="AA118">IFERROR(INDEX($K$5:$K$735,MATCH(CONCATENATE(YEAR($Y118)," ",MONTH($Y118)," ",$X118," ",AA$3),C_KEY,0)),"")</f>
        <v/>
      </c>
      <c r="AB118" s="261" t="str">
        <f t="array" ref="AB118">IFERROR(INDEX($K$5:$K$735,MATCH(CONCATENATE(YEAR($Y118)," ",MONTH($Y118)," ",$X118," ",AB$3),C_KEY,0)),"")</f>
        <v/>
      </c>
      <c r="AC118" s="261" t="str">
        <f t="array" ref="AC118">IFERROR(INDEX($K$5:$K$735,MATCH(CONCATENATE(YEAR($Y118)," ",MONTH($Y118)," ",$X118," ",AC$3),C_KEY,0)),"")</f>
        <v/>
      </c>
      <c r="AD118" s="261" t="str">
        <f t="array" ref="AD118">IFERROR(INDEX($K$5:$K$735,MATCH(CONCATENATE(YEAR($Y118)," ",MONTH($Y118)," ",$X118," ",AD$3),C_KEY,0)),"")</f>
        <v/>
      </c>
      <c r="AE118" s="261" t="str">
        <f t="array" ref="AE118">IFERROR(INDEX($K$5:$K$735,MATCH(CONCATENATE(YEAR($Y118)," ",MONTH($Y118)," ",$X118," ",AE$3),C_KEY,0)),"")</f>
        <v/>
      </c>
      <c r="AF118" s="261" t="str">
        <f t="array" ref="AF118">IFERROR(INDEX($K$5:$K$735,MATCH(CONCATENATE(YEAR($Y118)," ",MONTH($Y118)," ",$X118," ",AF$3),C_KEY,0)),"")</f>
        <v/>
      </c>
      <c r="AG118" s="261" t="str">
        <f t="array" ref="AG118">IFERROR(INDEX($K$5:$K$735,MATCH(CONCATENATE(YEAR($Y118)," ",MONTH($Y118)," ",$X118," ",AG$3),C_KEY,0)),"")</f>
        <v/>
      </c>
    </row>
    <row r="119" ht="15.75" customHeight="1">
      <c r="K119" s="274">
        <f t="shared" si="10"/>
        <v>44311</v>
      </c>
      <c r="L119" s="23" t="str">
        <f t="shared" si="5"/>
        <v/>
      </c>
      <c r="M119" s="257">
        <f>WEEKNUM(K119,I_STARTDAYINDEX)</f>
        <v>17</v>
      </c>
      <c r="N119" s="257">
        <f>WEEKNUM(EOMONTH(K119,-1)+1,I_STARTDAYINDEX)</f>
        <v>14</v>
      </c>
      <c r="O119" s="257">
        <f t="shared" si="6"/>
        <v>4</v>
      </c>
      <c r="P119" s="257" t="str">
        <f t="shared" si="7"/>
        <v>2021 4 4 7</v>
      </c>
      <c r="Q119" s="257" t="b">
        <f t="shared" si="8"/>
        <v>0</v>
      </c>
      <c r="R119" s="257" t="b">
        <f t="shared" si="9"/>
        <v>0</v>
      </c>
      <c r="S119" s="257" t="b">
        <f t="array" ref="S119">INDEX(C_WKNDVAL,WEEKDAY(K119,1))=1</f>
        <v>1</v>
      </c>
      <c r="W119" s="257">
        <v>20.0</v>
      </c>
      <c r="X119" s="257">
        <v>1.0</v>
      </c>
      <c r="Y119" s="261">
        <f>EOMONTH(P_ST_DT,W119-2)+1</f>
        <v>44774</v>
      </c>
      <c r="AA119" s="261">
        <f t="array" ref="AA119">IFERROR(INDEX($K$5:$K$735,MATCH(CONCATENATE(YEAR($Y119)," ",MONTH($Y119)," ",$X119," ",AA$3),C_KEY,0)),"")</f>
        <v>44774</v>
      </c>
      <c r="AB119" s="261">
        <f t="array" ref="AB119">IFERROR(INDEX($K$5:$K$735,MATCH(CONCATENATE(YEAR($Y119)," ",MONTH($Y119)," ",$X119," ",AB$3),C_KEY,0)),"")</f>
        <v>44775</v>
      </c>
      <c r="AC119" s="261">
        <f t="array" ref="AC119">IFERROR(INDEX($K$5:$K$735,MATCH(CONCATENATE(YEAR($Y119)," ",MONTH($Y119)," ",$X119," ",AC$3),C_KEY,0)),"")</f>
        <v>44776</v>
      </c>
      <c r="AD119" s="261">
        <f t="array" ref="AD119">IFERROR(INDEX($K$5:$K$735,MATCH(CONCATENATE(YEAR($Y119)," ",MONTH($Y119)," ",$X119," ",AD$3),C_KEY,0)),"")</f>
        <v>44777</v>
      </c>
      <c r="AE119" s="261">
        <f t="array" ref="AE119">IFERROR(INDEX($K$5:$K$735,MATCH(CONCATENATE(YEAR($Y119)," ",MONTH($Y119)," ",$X119," ",AE$3),C_KEY,0)),"")</f>
        <v>44778</v>
      </c>
      <c r="AF119" s="261">
        <f t="array" ref="AF119">IFERROR(INDEX($K$5:$K$735,MATCH(CONCATENATE(YEAR($Y119)," ",MONTH($Y119)," ",$X119," ",AF$3),C_KEY,0)),"")</f>
        <v>44779</v>
      </c>
      <c r="AG119" s="261">
        <f t="array" ref="AG119">IFERROR(INDEX($K$5:$K$735,MATCH(CONCATENATE(YEAR($Y119)," ",MONTH($Y119)," ",$X119," ",AG$3),C_KEY,0)),"")</f>
        <v>44780</v>
      </c>
    </row>
    <row r="120" ht="15.75" customHeight="1">
      <c r="K120" s="274">
        <f t="shared" si="10"/>
        <v>44312</v>
      </c>
      <c r="L120" s="23" t="str">
        <f t="shared" si="5"/>
        <v/>
      </c>
      <c r="M120" s="257">
        <f>WEEKNUM(K120,I_STARTDAYINDEX)</f>
        <v>18</v>
      </c>
      <c r="N120" s="257">
        <f>WEEKNUM(EOMONTH(K120,-1)+1,I_STARTDAYINDEX)</f>
        <v>14</v>
      </c>
      <c r="O120" s="257">
        <f t="shared" si="6"/>
        <v>5</v>
      </c>
      <c r="P120" s="257" t="str">
        <f t="shared" si="7"/>
        <v>2021 4 5 1</v>
      </c>
      <c r="Q120" s="257" t="b">
        <f t="shared" si="8"/>
        <v>0</v>
      </c>
      <c r="R120" s="257" t="b">
        <f t="shared" si="9"/>
        <v>0</v>
      </c>
      <c r="S120" s="257" t="b">
        <f t="array" ref="S120">INDEX(C_WKNDVAL,WEEKDAY(K120,1))=1</f>
        <v>0</v>
      </c>
      <c r="W120" s="257">
        <v>20.0</v>
      </c>
      <c r="X120" s="257">
        <v>2.0</v>
      </c>
      <c r="Y120" s="261">
        <f>EOMONTH(P_ST_DT,W120-2)+1</f>
        <v>44774</v>
      </c>
      <c r="AA120" s="261">
        <f t="array" ref="AA120">IFERROR(INDEX($K$5:$K$735,MATCH(CONCATENATE(YEAR($Y120)," ",MONTH($Y120)," ",$X120," ",AA$3),C_KEY,0)),"")</f>
        <v>44781</v>
      </c>
      <c r="AB120" s="261">
        <f t="array" ref="AB120">IFERROR(INDEX($K$5:$K$735,MATCH(CONCATENATE(YEAR($Y120)," ",MONTH($Y120)," ",$X120," ",AB$3),C_KEY,0)),"")</f>
        <v>44782</v>
      </c>
      <c r="AC120" s="261">
        <f t="array" ref="AC120">IFERROR(INDEX($K$5:$K$735,MATCH(CONCATENATE(YEAR($Y120)," ",MONTH($Y120)," ",$X120," ",AC$3),C_KEY,0)),"")</f>
        <v>44783</v>
      </c>
      <c r="AD120" s="261">
        <f t="array" ref="AD120">IFERROR(INDEX($K$5:$K$735,MATCH(CONCATENATE(YEAR($Y120)," ",MONTH($Y120)," ",$X120," ",AD$3),C_KEY,0)),"")</f>
        <v>44784</v>
      </c>
      <c r="AE120" s="261">
        <f t="array" ref="AE120">IFERROR(INDEX($K$5:$K$735,MATCH(CONCATENATE(YEAR($Y120)," ",MONTH($Y120)," ",$X120," ",AE$3),C_KEY,0)),"")</f>
        <v>44785</v>
      </c>
      <c r="AF120" s="261">
        <f t="array" ref="AF120">IFERROR(INDEX($K$5:$K$735,MATCH(CONCATENATE(YEAR($Y120)," ",MONTH($Y120)," ",$X120," ",AF$3),C_KEY,0)),"")</f>
        <v>44786</v>
      </c>
      <c r="AG120" s="261">
        <f t="array" ref="AG120">IFERROR(INDEX($K$5:$K$735,MATCH(CONCATENATE(YEAR($Y120)," ",MONTH($Y120)," ",$X120," ",AG$3),C_KEY,0)),"")</f>
        <v>44787</v>
      </c>
    </row>
    <row r="121" ht="15.75" customHeight="1">
      <c r="K121" s="274">
        <f t="shared" si="10"/>
        <v>44313</v>
      </c>
      <c r="L121" s="23" t="str">
        <f t="shared" si="5"/>
        <v/>
      </c>
      <c r="M121" s="257">
        <f>WEEKNUM(K121,I_STARTDAYINDEX)</f>
        <v>18</v>
      </c>
      <c r="N121" s="257">
        <f>WEEKNUM(EOMONTH(K121,-1)+1,I_STARTDAYINDEX)</f>
        <v>14</v>
      </c>
      <c r="O121" s="257">
        <f t="shared" si="6"/>
        <v>5</v>
      </c>
      <c r="P121" s="257" t="str">
        <f t="shared" si="7"/>
        <v>2021 4 5 2</v>
      </c>
      <c r="Q121" s="257" t="b">
        <f t="shared" si="8"/>
        <v>0</v>
      </c>
      <c r="R121" s="257" t="b">
        <f t="shared" si="9"/>
        <v>0</v>
      </c>
      <c r="S121" s="257" t="b">
        <f t="array" ref="S121">INDEX(C_WKNDVAL,WEEKDAY(K121,1))=1</f>
        <v>0</v>
      </c>
      <c r="W121" s="257">
        <v>20.0</v>
      </c>
      <c r="X121" s="257">
        <v>3.0</v>
      </c>
      <c r="Y121" s="261">
        <f>EOMONTH(P_ST_DT,W121-2)+1</f>
        <v>44774</v>
      </c>
      <c r="AA121" s="261">
        <f t="array" ref="AA121">IFERROR(INDEX($K$5:$K$735,MATCH(CONCATENATE(YEAR($Y121)," ",MONTH($Y121)," ",$X121," ",AA$3),C_KEY,0)),"")</f>
        <v>44788</v>
      </c>
      <c r="AB121" s="261">
        <f t="array" ref="AB121">IFERROR(INDEX($K$5:$K$735,MATCH(CONCATENATE(YEAR($Y121)," ",MONTH($Y121)," ",$X121," ",AB$3),C_KEY,0)),"")</f>
        <v>44789</v>
      </c>
      <c r="AC121" s="261">
        <f t="array" ref="AC121">IFERROR(INDEX($K$5:$K$735,MATCH(CONCATENATE(YEAR($Y121)," ",MONTH($Y121)," ",$X121," ",AC$3),C_KEY,0)),"")</f>
        <v>44790</v>
      </c>
      <c r="AD121" s="261">
        <f t="array" ref="AD121">IFERROR(INDEX($K$5:$K$735,MATCH(CONCATENATE(YEAR($Y121)," ",MONTH($Y121)," ",$X121," ",AD$3),C_KEY,0)),"")</f>
        <v>44791</v>
      </c>
      <c r="AE121" s="261">
        <f t="array" ref="AE121">IFERROR(INDEX($K$5:$K$735,MATCH(CONCATENATE(YEAR($Y121)," ",MONTH($Y121)," ",$X121," ",AE$3),C_KEY,0)),"")</f>
        <v>44792</v>
      </c>
      <c r="AF121" s="261">
        <f t="array" ref="AF121">IFERROR(INDEX($K$5:$K$735,MATCH(CONCATENATE(YEAR($Y121)," ",MONTH($Y121)," ",$X121," ",AF$3),C_KEY,0)),"")</f>
        <v>44793</v>
      </c>
      <c r="AG121" s="261">
        <f t="array" ref="AG121">IFERROR(INDEX($K$5:$K$735,MATCH(CONCATENATE(YEAR($Y121)," ",MONTH($Y121)," ",$X121," ",AG$3),C_KEY,0)),"")</f>
        <v>44794</v>
      </c>
    </row>
    <row r="122" ht="15.75" customHeight="1">
      <c r="K122" s="274">
        <f t="shared" si="10"/>
        <v>44314</v>
      </c>
      <c r="L122" s="23" t="str">
        <f t="shared" si="5"/>
        <v/>
      </c>
      <c r="M122" s="257">
        <f>WEEKNUM(K122,I_STARTDAYINDEX)</f>
        <v>18</v>
      </c>
      <c r="N122" s="257">
        <f>WEEKNUM(EOMONTH(K122,-1)+1,I_STARTDAYINDEX)</f>
        <v>14</v>
      </c>
      <c r="O122" s="257">
        <f t="shared" si="6"/>
        <v>5</v>
      </c>
      <c r="P122" s="257" t="str">
        <f t="shared" si="7"/>
        <v>2021 4 5 3</v>
      </c>
      <c r="Q122" s="257" t="b">
        <f t="shared" si="8"/>
        <v>0</v>
      </c>
      <c r="R122" s="257" t="b">
        <f t="shared" si="9"/>
        <v>0</v>
      </c>
      <c r="S122" s="257" t="b">
        <f t="array" ref="S122">INDEX(C_WKNDVAL,WEEKDAY(K122,1))=1</f>
        <v>0</v>
      </c>
      <c r="W122" s="257">
        <v>20.0</v>
      </c>
      <c r="X122" s="257">
        <v>4.0</v>
      </c>
      <c r="Y122" s="261">
        <f>EOMONTH(P_ST_DT,W122-2)+1</f>
        <v>44774</v>
      </c>
      <c r="AA122" s="261">
        <f t="array" ref="AA122">IFERROR(INDEX($K$5:$K$735,MATCH(CONCATENATE(YEAR($Y122)," ",MONTH($Y122)," ",$X122," ",AA$3),C_KEY,0)),"")</f>
        <v>44795</v>
      </c>
      <c r="AB122" s="261">
        <f t="array" ref="AB122">IFERROR(INDEX($K$5:$K$735,MATCH(CONCATENATE(YEAR($Y122)," ",MONTH($Y122)," ",$X122," ",AB$3),C_KEY,0)),"")</f>
        <v>44796</v>
      </c>
      <c r="AC122" s="261">
        <f t="array" ref="AC122">IFERROR(INDEX($K$5:$K$735,MATCH(CONCATENATE(YEAR($Y122)," ",MONTH($Y122)," ",$X122," ",AC$3),C_KEY,0)),"")</f>
        <v>44797</v>
      </c>
      <c r="AD122" s="261">
        <f t="array" ref="AD122">IFERROR(INDEX($K$5:$K$735,MATCH(CONCATENATE(YEAR($Y122)," ",MONTH($Y122)," ",$X122," ",AD$3),C_KEY,0)),"")</f>
        <v>44798</v>
      </c>
      <c r="AE122" s="261">
        <f t="array" ref="AE122">IFERROR(INDEX($K$5:$K$735,MATCH(CONCATENATE(YEAR($Y122)," ",MONTH($Y122)," ",$X122," ",AE$3),C_KEY,0)),"")</f>
        <v>44799</v>
      </c>
      <c r="AF122" s="261">
        <f t="array" ref="AF122">IFERROR(INDEX($K$5:$K$735,MATCH(CONCATENATE(YEAR($Y122)," ",MONTH($Y122)," ",$X122," ",AF$3),C_KEY,0)),"")</f>
        <v>44800</v>
      </c>
      <c r="AG122" s="261">
        <f t="array" ref="AG122">IFERROR(INDEX($K$5:$K$735,MATCH(CONCATENATE(YEAR($Y122)," ",MONTH($Y122)," ",$X122," ",AG$3),C_KEY,0)),"")</f>
        <v>44801</v>
      </c>
    </row>
    <row r="123" ht="15.75" customHeight="1">
      <c r="K123" s="274">
        <f t="shared" si="10"/>
        <v>44315</v>
      </c>
      <c r="L123" s="23" t="str">
        <f t="shared" si="5"/>
        <v/>
      </c>
      <c r="M123" s="257">
        <f>WEEKNUM(K123,I_STARTDAYINDEX)</f>
        <v>18</v>
      </c>
      <c r="N123" s="257">
        <f>WEEKNUM(EOMONTH(K123,-1)+1,I_STARTDAYINDEX)</f>
        <v>14</v>
      </c>
      <c r="O123" s="257">
        <f t="shared" si="6"/>
        <v>5</v>
      </c>
      <c r="P123" s="257" t="str">
        <f t="shared" si="7"/>
        <v>2021 4 5 4</v>
      </c>
      <c r="Q123" s="257" t="b">
        <f t="shared" si="8"/>
        <v>0</v>
      </c>
      <c r="R123" s="257" t="b">
        <f t="shared" si="9"/>
        <v>0</v>
      </c>
      <c r="S123" s="257" t="b">
        <f t="array" ref="S123">INDEX(C_WKNDVAL,WEEKDAY(K123,1))=1</f>
        <v>0</v>
      </c>
      <c r="W123" s="257">
        <v>20.0</v>
      </c>
      <c r="X123" s="257">
        <v>5.0</v>
      </c>
      <c r="Y123" s="261">
        <f>EOMONTH(P_ST_DT,W123-2)+1</f>
        <v>44774</v>
      </c>
      <c r="AA123" s="261">
        <f t="array" ref="AA123">IFERROR(INDEX($K$5:$K$735,MATCH(CONCATENATE(YEAR($Y123)," ",MONTH($Y123)," ",$X123," ",AA$3),C_KEY,0)),"")</f>
        <v>44802</v>
      </c>
      <c r="AB123" s="261">
        <f t="array" ref="AB123">IFERROR(INDEX($K$5:$K$735,MATCH(CONCATENATE(YEAR($Y123)," ",MONTH($Y123)," ",$X123," ",AB$3),C_KEY,0)),"")</f>
        <v>44803</v>
      </c>
      <c r="AC123" s="261">
        <f t="array" ref="AC123">IFERROR(INDEX($K$5:$K$735,MATCH(CONCATENATE(YEAR($Y123)," ",MONTH($Y123)," ",$X123," ",AC$3),C_KEY,0)),"")</f>
        <v>44804</v>
      </c>
      <c r="AD123" s="261" t="str">
        <f t="array" ref="AD123">IFERROR(INDEX($K$5:$K$735,MATCH(CONCATENATE(YEAR($Y123)," ",MONTH($Y123)," ",$X123," ",AD$3),C_KEY,0)),"")</f>
        <v/>
      </c>
      <c r="AE123" s="261" t="str">
        <f t="array" ref="AE123">IFERROR(INDEX($K$5:$K$735,MATCH(CONCATENATE(YEAR($Y123)," ",MONTH($Y123)," ",$X123," ",AE$3),C_KEY,0)),"")</f>
        <v/>
      </c>
      <c r="AF123" s="261" t="str">
        <f t="array" ref="AF123">IFERROR(INDEX($K$5:$K$735,MATCH(CONCATENATE(YEAR($Y123)," ",MONTH($Y123)," ",$X123," ",AF$3),C_KEY,0)),"")</f>
        <v/>
      </c>
      <c r="AG123" s="261" t="str">
        <f t="array" ref="AG123">IFERROR(INDEX($K$5:$K$735,MATCH(CONCATENATE(YEAR($Y123)," ",MONTH($Y123)," ",$X123," ",AG$3),C_KEY,0)),"")</f>
        <v/>
      </c>
    </row>
    <row r="124" ht="15.75" customHeight="1">
      <c r="K124" s="274">
        <f t="shared" si="10"/>
        <v>44316</v>
      </c>
      <c r="L124" s="23" t="str">
        <f t="shared" si="5"/>
        <v/>
      </c>
      <c r="M124" s="257">
        <f>WEEKNUM(K124,I_STARTDAYINDEX)</f>
        <v>18</v>
      </c>
      <c r="N124" s="257">
        <f>WEEKNUM(EOMONTH(K124,-1)+1,I_STARTDAYINDEX)</f>
        <v>14</v>
      </c>
      <c r="O124" s="257">
        <f t="shared" si="6"/>
        <v>5</v>
      </c>
      <c r="P124" s="257" t="str">
        <f t="shared" si="7"/>
        <v>2021 4 5 5</v>
      </c>
      <c r="Q124" s="257" t="b">
        <f t="shared" si="8"/>
        <v>0</v>
      </c>
      <c r="R124" s="257" t="b">
        <f t="shared" si="9"/>
        <v>0</v>
      </c>
      <c r="S124" s="257" t="b">
        <f t="array" ref="S124">INDEX(C_WKNDVAL,WEEKDAY(K124,1))=1</f>
        <v>0</v>
      </c>
      <c r="W124" s="257">
        <v>20.0</v>
      </c>
      <c r="X124" s="257">
        <v>6.0</v>
      </c>
      <c r="Y124" s="261">
        <f>EOMONTH(P_ST_DT,W124-2)+1</f>
        <v>44774</v>
      </c>
      <c r="AA124" s="261" t="str">
        <f t="array" ref="AA124">IFERROR(INDEX($K$5:$K$735,MATCH(CONCATENATE(YEAR($Y124)," ",MONTH($Y124)," ",$X124," ",AA$3),C_KEY,0)),"")</f>
        <v/>
      </c>
      <c r="AB124" s="261" t="str">
        <f t="array" ref="AB124">IFERROR(INDEX($K$5:$K$735,MATCH(CONCATENATE(YEAR($Y124)," ",MONTH($Y124)," ",$X124," ",AB$3),C_KEY,0)),"")</f>
        <v/>
      </c>
      <c r="AC124" s="261" t="str">
        <f t="array" ref="AC124">IFERROR(INDEX($K$5:$K$735,MATCH(CONCATENATE(YEAR($Y124)," ",MONTH($Y124)," ",$X124," ",AC$3),C_KEY,0)),"")</f>
        <v/>
      </c>
      <c r="AD124" s="261" t="str">
        <f t="array" ref="AD124">IFERROR(INDEX($K$5:$K$735,MATCH(CONCATENATE(YEAR($Y124)," ",MONTH($Y124)," ",$X124," ",AD$3),C_KEY,0)),"")</f>
        <v/>
      </c>
      <c r="AE124" s="261" t="str">
        <f t="array" ref="AE124">IFERROR(INDEX($K$5:$K$735,MATCH(CONCATENATE(YEAR($Y124)," ",MONTH($Y124)," ",$X124," ",AE$3),C_KEY,0)),"")</f>
        <v/>
      </c>
      <c r="AF124" s="261" t="str">
        <f t="array" ref="AF124">IFERROR(INDEX($K$5:$K$735,MATCH(CONCATENATE(YEAR($Y124)," ",MONTH($Y124)," ",$X124," ",AF$3),C_KEY,0)),"")</f>
        <v/>
      </c>
      <c r="AG124" s="261" t="str">
        <f t="array" ref="AG124">IFERROR(INDEX($K$5:$K$735,MATCH(CONCATENATE(YEAR($Y124)," ",MONTH($Y124)," ",$X124," ",AG$3),C_KEY,0)),"")</f>
        <v/>
      </c>
    </row>
    <row r="125" ht="15.75" customHeight="1">
      <c r="K125" s="274">
        <f t="shared" si="10"/>
        <v>44317</v>
      </c>
      <c r="L125" s="23" t="str">
        <f t="shared" si="5"/>
        <v/>
      </c>
      <c r="M125" s="257">
        <f>WEEKNUM(K125,I_STARTDAYINDEX)</f>
        <v>18</v>
      </c>
      <c r="N125" s="257">
        <f>WEEKNUM(EOMONTH(K125,-1)+1,I_STARTDAYINDEX)</f>
        <v>18</v>
      </c>
      <c r="O125" s="257">
        <f t="shared" si="6"/>
        <v>1</v>
      </c>
      <c r="P125" s="257" t="str">
        <f t="shared" si="7"/>
        <v>2021 5 1 6</v>
      </c>
      <c r="Q125" s="257" t="b">
        <f t="shared" si="8"/>
        <v>0</v>
      </c>
      <c r="R125" s="257" t="b">
        <f t="shared" si="9"/>
        <v>0</v>
      </c>
      <c r="S125" s="257" t="b">
        <f t="array" ref="S125">INDEX(C_WKNDVAL,WEEKDAY(K125,1))=1</f>
        <v>1</v>
      </c>
      <c r="W125" s="257">
        <v>21.0</v>
      </c>
      <c r="X125" s="257">
        <v>1.0</v>
      </c>
      <c r="Y125" s="261">
        <f>EOMONTH(P_ST_DT,W125-2)+1</f>
        <v>44805</v>
      </c>
      <c r="AA125" s="261" t="str">
        <f t="array" ref="AA125">IFERROR(INDEX($K$5:$K$735,MATCH(CONCATENATE(YEAR($Y125)," ",MONTH($Y125)," ",$X125," ",AA$3),C_KEY,0)),"")</f>
        <v/>
      </c>
      <c r="AB125" s="261" t="str">
        <f t="array" ref="AB125">IFERROR(INDEX($K$5:$K$735,MATCH(CONCATENATE(YEAR($Y125)," ",MONTH($Y125)," ",$X125," ",AB$3),C_KEY,0)),"")</f>
        <v/>
      </c>
      <c r="AC125" s="261" t="str">
        <f t="array" ref="AC125">IFERROR(INDEX($K$5:$K$735,MATCH(CONCATENATE(YEAR($Y125)," ",MONTH($Y125)," ",$X125," ",AC$3),C_KEY,0)),"")</f>
        <v/>
      </c>
      <c r="AD125" s="261">
        <f t="array" ref="AD125">IFERROR(INDEX($K$5:$K$735,MATCH(CONCATENATE(YEAR($Y125)," ",MONTH($Y125)," ",$X125," ",AD$3),C_KEY,0)),"")</f>
        <v>44805</v>
      </c>
      <c r="AE125" s="261">
        <f t="array" ref="AE125">IFERROR(INDEX($K$5:$K$735,MATCH(CONCATENATE(YEAR($Y125)," ",MONTH($Y125)," ",$X125," ",AE$3),C_KEY,0)),"")</f>
        <v>44806</v>
      </c>
      <c r="AF125" s="261">
        <f t="array" ref="AF125">IFERROR(INDEX($K$5:$K$735,MATCH(CONCATENATE(YEAR($Y125)," ",MONTH($Y125)," ",$X125," ",AF$3),C_KEY,0)),"")</f>
        <v>44807</v>
      </c>
      <c r="AG125" s="261">
        <f t="array" ref="AG125">IFERROR(INDEX($K$5:$K$735,MATCH(CONCATENATE(YEAR($Y125)," ",MONTH($Y125)," ",$X125," ",AG$3),C_KEY,0)),"")</f>
        <v>44808</v>
      </c>
    </row>
    <row r="126" ht="15.75" customHeight="1">
      <c r="K126" s="274">
        <f t="shared" si="10"/>
        <v>44318</v>
      </c>
      <c r="L126" s="23" t="str">
        <f t="shared" si="5"/>
        <v/>
      </c>
      <c r="M126" s="257">
        <f>WEEKNUM(K126,I_STARTDAYINDEX)</f>
        <v>18</v>
      </c>
      <c r="N126" s="257">
        <f>WEEKNUM(EOMONTH(K126,-1)+1,I_STARTDAYINDEX)</f>
        <v>18</v>
      </c>
      <c r="O126" s="257">
        <f t="shared" si="6"/>
        <v>1</v>
      </c>
      <c r="P126" s="257" t="str">
        <f t="shared" si="7"/>
        <v>2021 5 1 7</v>
      </c>
      <c r="Q126" s="257" t="b">
        <f t="shared" si="8"/>
        <v>0</v>
      </c>
      <c r="R126" s="257" t="b">
        <f t="shared" si="9"/>
        <v>0</v>
      </c>
      <c r="S126" s="257" t="b">
        <f t="array" ref="S126">INDEX(C_WKNDVAL,WEEKDAY(K126,1))=1</f>
        <v>1</v>
      </c>
      <c r="W126" s="257">
        <v>21.0</v>
      </c>
      <c r="X126" s="257">
        <v>2.0</v>
      </c>
      <c r="Y126" s="261">
        <f>EOMONTH(P_ST_DT,W126-2)+1</f>
        <v>44805</v>
      </c>
      <c r="AA126" s="261">
        <f t="array" ref="AA126">IFERROR(INDEX($K$5:$K$735,MATCH(CONCATENATE(YEAR($Y126)," ",MONTH($Y126)," ",$X126," ",AA$3),C_KEY,0)),"")</f>
        <v>44809</v>
      </c>
      <c r="AB126" s="261">
        <f t="array" ref="AB126">IFERROR(INDEX($K$5:$K$735,MATCH(CONCATENATE(YEAR($Y126)," ",MONTH($Y126)," ",$X126," ",AB$3),C_KEY,0)),"")</f>
        <v>44810</v>
      </c>
      <c r="AC126" s="261">
        <f t="array" ref="AC126">IFERROR(INDEX($K$5:$K$735,MATCH(CONCATENATE(YEAR($Y126)," ",MONTH($Y126)," ",$X126," ",AC$3),C_KEY,0)),"")</f>
        <v>44811</v>
      </c>
      <c r="AD126" s="261">
        <f t="array" ref="AD126">IFERROR(INDEX($K$5:$K$735,MATCH(CONCATENATE(YEAR($Y126)," ",MONTH($Y126)," ",$X126," ",AD$3),C_KEY,0)),"")</f>
        <v>44812</v>
      </c>
      <c r="AE126" s="261">
        <f t="array" ref="AE126">IFERROR(INDEX($K$5:$K$735,MATCH(CONCATENATE(YEAR($Y126)," ",MONTH($Y126)," ",$X126," ",AE$3),C_KEY,0)),"")</f>
        <v>44813</v>
      </c>
      <c r="AF126" s="261">
        <f t="array" ref="AF126">IFERROR(INDEX($K$5:$K$735,MATCH(CONCATENATE(YEAR($Y126)," ",MONTH($Y126)," ",$X126," ",AF$3),C_KEY,0)),"")</f>
        <v>44814</v>
      </c>
      <c r="AG126" s="261">
        <f t="array" ref="AG126">IFERROR(INDEX($K$5:$K$735,MATCH(CONCATENATE(YEAR($Y126)," ",MONTH($Y126)," ",$X126," ",AG$3),C_KEY,0)),"")</f>
        <v>44815</v>
      </c>
    </row>
    <row r="127" ht="15.75" customHeight="1">
      <c r="K127" s="274">
        <f t="shared" si="10"/>
        <v>44319</v>
      </c>
      <c r="L127" s="23" t="str">
        <f t="shared" si="5"/>
        <v/>
      </c>
      <c r="M127" s="257">
        <f>WEEKNUM(K127,I_STARTDAYINDEX)</f>
        <v>19</v>
      </c>
      <c r="N127" s="257">
        <f>WEEKNUM(EOMONTH(K127,-1)+1,I_STARTDAYINDEX)</f>
        <v>18</v>
      </c>
      <c r="O127" s="257">
        <f t="shared" si="6"/>
        <v>2</v>
      </c>
      <c r="P127" s="257" t="str">
        <f t="shared" si="7"/>
        <v>2021 5 2 1</v>
      </c>
      <c r="Q127" s="257" t="b">
        <f t="shared" si="8"/>
        <v>0</v>
      </c>
      <c r="R127" s="257" t="b">
        <f t="shared" si="9"/>
        <v>0</v>
      </c>
      <c r="S127" s="257" t="b">
        <f t="array" ref="S127">INDEX(C_WKNDVAL,WEEKDAY(K127,1))=1</f>
        <v>0</v>
      </c>
      <c r="W127" s="257">
        <v>21.0</v>
      </c>
      <c r="X127" s="257">
        <v>3.0</v>
      </c>
      <c r="Y127" s="261">
        <f>EOMONTH(P_ST_DT,W127-2)+1</f>
        <v>44805</v>
      </c>
      <c r="AA127" s="261">
        <f t="array" ref="AA127">IFERROR(INDEX($K$5:$K$735,MATCH(CONCATENATE(YEAR($Y127)," ",MONTH($Y127)," ",$X127," ",AA$3),C_KEY,0)),"")</f>
        <v>44816</v>
      </c>
      <c r="AB127" s="261">
        <f t="array" ref="AB127">IFERROR(INDEX($K$5:$K$735,MATCH(CONCATENATE(YEAR($Y127)," ",MONTH($Y127)," ",$X127," ",AB$3),C_KEY,0)),"")</f>
        <v>44817</v>
      </c>
      <c r="AC127" s="261">
        <f t="array" ref="AC127">IFERROR(INDEX($K$5:$K$735,MATCH(CONCATENATE(YEAR($Y127)," ",MONTH($Y127)," ",$X127," ",AC$3),C_KEY,0)),"")</f>
        <v>44818</v>
      </c>
      <c r="AD127" s="261">
        <f t="array" ref="AD127">IFERROR(INDEX($K$5:$K$735,MATCH(CONCATENATE(YEAR($Y127)," ",MONTH($Y127)," ",$X127," ",AD$3),C_KEY,0)),"")</f>
        <v>44819</v>
      </c>
      <c r="AE127" s="261">
        <f t="array" ref="AE127">IFERROR(INDEX($K$5:$K$735,MATCH(CONCATENATE(YEAR($Y127)," ",MONTH($Y127)," ",$X127," ",AE$3),C_KEY,0)),"")</f>
        <v>44820</v>
      </c>
      <c r="AF127" s="261">
        <f t="array" ref="AF127">IFERROR(INDEX($K$5:$K$735,MATCH(CONCATENATE(YEAR($Y127)," ",MONTH($Y127)," ",$X127," ",AF$3),C_KEY,0)),"")</f>
        <v>44821</v>
      </c>
      <c r="AG127" s="261">
        <f t="array" ref="AG127">IFERROR(INDEX($K$5:$K$735,MATCH(CONCATENATE(YEAR($Y127)," ",MONTH($Y127)," ",$X127," ",AG$3),C_KEY,0)),"")</f>
        <v>44822</v>
      </c>
    </row>
    <row r="128" ht="15.75" customHeight="1">
      <c r="K128" s="274">
        <f t="shared" si="10"/>
        <v>44320</v>
      </c>
      <c r="L128" s="23" t="str">
        <f t="shared" si="5"/>
        <v/>
      </c>
      <c r="M128" s="257">
        <f>WEEKNUM(K128,I_STARTDAYINDEX)</f>
        <v>19</v>
      </c>
      <c r="N128" s="257">
        <f>WEEKNUM(EOMONTH(K128,-1)+1,I_STARTDAYINDEX)</f>
        <v>18</v>
      </c>
      <c r="O128" s="257">
        <f t="shared" si="6"/>
        <v>2</v>
      </c>
      <c r="P128" s="257" t="str">
        <f t="shared" si="7"/>
        <v>2021 5 2 2</v>
      </c>
      <c r="Q128" s="257" t="b">
        <f t="shared" si="8"/>
        <v>0</v>
      </c>
      <c r="R128" s="257" t="b">
        <f t="shared" si="9"/>
        <v>0</v>
      </c>
      <c r="S128" s="257" t="b">
        <f t="array" ref="S128">INDEX(C_WKNDVAL,WEEKDAY(K128,1))=1</f>
        <v>0</v>
      </c>
      <c r="W128" s="257">
        <v>21.0</v>
      </c>
      <c r="X128" s="257">
        <v>4.0</v>
      </c>
      <c r="Y128" s="261">
        <f>EOMONTH(P_ST_DT,W128-2)+1</f>
        <v>44805</v>
      </c>
      <c r="AA128" s="261">
        <f t="array" ref="AA128">IFERROR(INDEX($K$5:$K$735,MATCH(CONCATENATE(YEAR($Y128)," ",MONTH($Y128)," ",$X128," ",AA$3),C_KEY,0)),"")</f>
        <v>44823</v>
      </c>
      <c r="AB128" s="261">
        <f t="array" ref="AB128">IFERROR(INDEX($K$5:$K$735,MATCH(CONCATENATE(YEAR($Y128)," ",MONTH($Y128)," ",$X128," ",AB$3),C_KEY,0)),"")</f>
        <v>44824</v>
      </c>
      <c r="AC128" s="261">
        <f t="array" ref="AC128">IFERROR(INDEX($K$5:$K$735,MATCH(CONCATENATE(YEAR($Y128)," ",MONTH($Y128)," ",$X128," ",AC$3),C_KEY,0)),"")</f>
        <v>44825</v>
      </c>
      <c r="AD128" s="261">
        <f t="array" ref="AD128">IFERROR(INDEX($K$5:$K$735,MATCH(CONCATENATE(YEAR($Y128)," ",MONTH($Y128)," ",$X128," ",AD$3),C_KEY,0)),"")</f>
        <v>44826</v>
      </c>
      <c r="AE128" s="261">
        <f t="array" ref="AE128">IFERROR(INDEX($K$5:$K$735,MATCH(CONCATENATE(YEAR($Y128)," ",MONTH($Y128)," ",$X128," ",AE$3),C_KEY,0)),"")</f>
        <v>44827</v>
      </c>
      <c r="AF128" s="261">
        <f t="array" ref="AF128">IFERROR(INDEX($K$5:$K$735,MATCH(CONCATENATE(YEAR($Y128)," ",MONTH($Y128)," ",$X128," ",AF$3),C_KEY,0)),"")</f>
        <v>44828</v>
      </c>
      <c r="AG128" s="261">
        <f t="array" ref="AG128">IFERROR(INDEX($K$5:$K$735,MATCH(CONCATENATE(YEAR($Y128)," ",MONTH($Y128)," ",$X128," ",AG$3),C_KEY,0)),"")</f>
        <v>44829</v>
      </c>
    </row>
    <row r="129" ht="15.75" customHeight="1">
      <c r="K129" s="274">
        <f t="shared" si="10"/>
        <v>44321</v>
      </c>
      <c r="L129" s="23" t="str">
        <f t="shared" si="5"/>
        <v/>
      </c>
      <c r="M129" s="257">
        <f>WEEKNUM(K129,I_STARTDAYINDEX)</f>
        <v>19</v>
      </c>
      <c r="N129" s="257">
        <f>WEEKNUM(EOMONTH(K129,-1)+1,I_STARTDAYINDEX)</f>
        <v>18</v>
      </c>
      <c r="O129" s="257">
        <f t="shared" si="6"/>
        <v>2</v>
      </c>
      <c r="P129" s="257" t="str">
        <f t="shared" si="7"/>
        <v>2021 5 2 3</v>
      </c>
      <c r="Q129" s="257" t="b">
        <f t="shared" si="8"/>
        <v>0</v>
      </c>
      <c r="R129" s="257" t="b">
        <f t="shared" si="9"/>
        <v>0</v>
      </c>
      <c r="S129" s="257" t="b">
        <f t="array" ref="S129">INDEX(C_WKNDVAL,WEEKDAY(K129,1))=1</f>
        <v>0</v>
      </c>
      <c r="W129" s="257">
        <v>21.0</v>
      </c>
      <c r="X129" s="257">
        <v>5.0</v>
      </c>
      <c r="Y129" s="261">
        <f>EOMONTH(P_ST_DT,W129-2)+1</f>
        <v>44805</v>
      </c>
      <c r="AA129" s="261">
        <f t="array" ref="AA129">IFERROR(INDEX($K$5:$K$735,MATCH(CONCATENATE(YEAR($Y129)," ",MONTH($Y129)," ",$X129," ",AA$3),C_KEY,0)),"")</f>
        <v>44830</v>
      </c>
      <c r="AB129" s="261">
        <f t="array" ref="AB129">IFERROR(INDEX($K$5:$K$735,MATCH(CONCATENATE(YEAR($Y129)," ",MONTH($Y129)," ",$X129," ",AB$3),C_KEY,0)),"")</f>
        <v>44831</v>
      </c>
      <c r="AC129" s="261">
        <f t="array" ref="AC129">IFERROR(INDEX($K$5:$K$735,MATCH(CONCATENATE(YEAR($Y129)," ",MONTH($Y129)," ",$X129," ",AC$3),C_KEY,0)),"")</f>
        <v>44832</v>
      </c>
      <c r="AD129" s="261">
        <f t="array" ref="AD129">IFERROR(INDEX($K$5:$K$735,MATCH(CONCATENATE(YEAR($Y129)," ",MONTH($Y129)," ",$X129," ",AD$3),C_KEY,0)),"")</f>
        <v>44833</v>
      </c>
      <c r="AE129" s="261">
        <f t="array" ref="AE129">IFERROR(INDEX($K$5:$K$735,MATCH(CONCATENATE(YEAR($Y129)," ",MONTH($Y129)," ",$X129," ",AE$3),C_KEY,0)),"")</f>
        <v>44834</v>
      </c>
      <c r="AF129" s="261" t="str">
        <f t="array" ref="AF129">IFERROR(INDEX($K$5:$K$735,MATCH(CONCATENATE(YEAR($Y129)," ",MONTH($Y129)," ",$X129," ",AF$3),C_KEY,0)),"")</f>
        <v/>
      </c>
      <c r="AG129" s="261" t="str">
        <f t="array" ref="AG129">IFERROR(INDEX($K$5:$K$735,MATCH(CONCATENATE(YEAR($Y129)," ",MONTH($Y129)," ",$X129," ",AG$3),C_KEY,0)),"")</f>
        <v/>
      </c>
    </row>
    <row r="130" ht="15.75" customHeight="1">
      <c r="K130" s="274">
        <f t="shared" si="10"/>
        <v>44322</v>
      </c>
      <c r="L130" s="23" t="str">
        <f t="shared" si="5"/>
        <v/>
      </c>
      <c r="M130" s="257">
        <f>WEEKNUM(K130,I_STARTDAYINDEX)</f>
        <v>19</v>
      </c>
      <c r="N130" s="257">
        <f>WEEKNUM(EOMONTH(K130,-1)+1,I_STARTDAYINDEX)</f>
        <v>18</v>
      </c>
      <c r="O130" s="257">
        <f t="shared" si="6"/>
        <v>2</v>
      </c>
      <c r="P130" s="257" t="str">
        <f t="shared" si="7"/>
        <v>2021 5 2 4</v>
      </c>
      <c r="Q130" s="257" t="b">
        <f t="shared" si="8"/>
        <v>0</v>
      </c>
      <c r="R130" s="257" t="b">
        <f t="shared" si="9"/>
        <v>0</v>
      </c>
      <c r="S130" s="257" t="b">
        <f t="array" ref="S130">INDEX(C_WKNDVAL,WEEKDAY(K130,1))=1</f>
        <v>0</v>
      </c>
      <c r="W130" s="257">
        <v>21.0</v>
      </c>
      <c r="X130" s="257">
        <v>6.0</v>
      </c>
      <c r="Y130" s="261">
        <f>EOMONTH(P_ST_DT,W130-2)+1</f>
        <v>44805</v>
      </c>
      <c r="AA130" s="261" t="str">
        <f t="array" ref="AA130">IFERROR(INDEX($K$5:$K$735,MATCH(CONCATENATE(YEAR($Y130)," ",MONTH($Y130)," ",$X130," ",AA$3),C_KEY,0)),"")</f>
        <v/>
      </c>
      <c r="AB130" s="261" t="str">
        <f t="array" ref="AB130">IFERROR(INDEX($K$5:$K$735,MATCH(CONCATENATE(YEAR($Y130)," ",MONTH($Y130)," ",$X130," ",AB$3),C_KEY,0)),"")</f>
        <v/>
      </c>
      <c r="AC130" s="261" t="str">
        <f t="array" ref="AC130">IFERROR(INDEX($K$5:$K$735,MATCH(CONCATENATE(YEAR($Y130)," ",MONTH($Y130)," ",$X130," ",AC$3),C_KEY,0)),"")</f>
        <v/>
      </c>
      <c r="AD130" s="261" t="str">
        <f t="array" ref="AD130">IFERROR(INDEX($K$5:$K$735,MATCH(CONCATENATE(YEAR($Y130)," ",MONTH($Y130)," ",$X130," ",AD$3),C_KEY,0)),"")</f>
        <v/>
      </c>
      <c r="AE130" s="261" t="str">
        <f t="array" ref="AE130">IFERROR(INDEX($K$5:$K$735,MATCH(CONCATENATE(YEAR($Y130)," ",MONTH($Y130)," ",$X130," ",AE$3),C_KEY,0)),"")</f>
        <v/>
      </c>
      <c r="AF130" s="261" t="str">
        <f t="array" ref="AF130">IFERROR(INDEX($K$5:$K$735,MATCH(CONCATENATE(YEAR($Y130)," ",MONTH($Y130)," ",$X130," ",AF$3),C_KEY,0)),"")</f>
        <v/>
      </c>
      <c r="AG130" s="261" t="str">
        <f t="array" ref="AG130">IFERROR(INDEX($K$5:$K$735,MATCH(CONCATENATE(YEAR($Y130)," ",MONTH($Y130)," ",$X130," ",AG$3),C_KEY,0)),"")</f>
        <v/>
      </c>
    </row>
    <row r="131" ht="15.75" customHeight="1">
      <c r="K131" s="274">
        <f t="shared" si="10"/>
        <v>44323</v>
      </c>
      <c r="L131" s="23" t="str">
        <f t="shared" si="5"/>
        <v/>
      </c>
      <c r="M131" s="257">
        <f>WEEKNUM(K131,I_STARTDAYINDEX)</f>
        <v>19</v>
      </c>
      <c r="N131" s="257">
        <f>WEEKNUM(EOMONTH(K131,-1)+1,I_STARTDAYINDEX)</f>
        <v>18</v>
      </c>
      <c r="O131" s="257">
        <f t="shared" si="6"/>
        <v>2</v>
      </c>
      <c r="P131" s="257" t="str">
        <f t="shared" si="7"/>
        <v>2021 5 2 5</v>
      </c>
      <c r="Q131" s="257" t="b">
        <f t="shared" si="8"/>
        <v>0</v>
      </c>
      <c r="R131" s="257" t="b">
        <f t="shared" si="9"/>
        <v>0</v>
      </c>
      <c r="S131" s="257" t="b">
        <f t="array" ref="S131">INDEX(C_WKNDVAL,WEEKDAY(K131,1))=1</f>
        <v>0</v>
      </c>
      <c r="W131" s="257">
        <v>22.0</v>
      </c>
      <c r="X131" s="257">
        <v>1.0</v>
      </c>
      <c r="Y131" s="261">
        <f>EOMONTH(P_ST_DT,W131-2)+1</f>
        <v>44835</v>
      </c>
      <c r="AA131" s="261" t="str">
        <f t="array" ref="AA131">IFERROR(INDEX($K$5:$K$735,MATCH(CONCATENATE(YEAR($Y131)," ",MONTH($Y131)," ",$X131," ",AA$3),C_KEY,0)),"")</f>
        <v/>
      </c>
      <c r="AB131" s="261" t="str">
        <f t="array" ref="AB131">IFERROR(INDEX($K$5:$K$735,MATCH(CONCATENATE(YEAR($Y131)," ",MONTH($Y131)," ",$X131," ",AB$3),C_KEY,0)),"")</f>
        <v/>
      </c>
      <c r="AC131" s="261" t="str">
        <f t="array" ref="AC131">IFERROR(INDEX($K$5:$K$735,MATCH(CONCATENATE(YEAR($Y131)," ",MONTH($Y131)," ",$X131," ",AC$3),C_KEY,0)),"")</f>
        <v/>
      </c>
      <c r="AD131" s="261" t="str">
        <f t="array" ref="AD131">IFERROR(INDEX($K$5:$K$735,MATCH(CONCATENATE(YEAR($Y131)," ",MONTH($Y131)," ",$X131," ",AD$3),C_KEY,0)),"")</f>
        <v/>
      </c>
      <c r="AE131" s="261" t="str">
        <f t="array" ref="AE131">IFERROR(INDEX($K$5:$K$735,MATCH(CONCATENATE(YEAR($Y131)," ",MONTH($Y131)," ",$X131," ",AE$3),C_KEY,0)),"")</f>
        <v/>
      </c>
      <c r="AF131" s="261">
        <f t="array" ref="AF131">IFERROR(INDEX($K$5:$K$735,MATCH(CONCATENATE(YEAR($Y131)," ",MONTH($Y131)," ",$X131," ",AF$3),C_KEY,0)),"")</f>
        <v>44835</v>
      </c>
      <c r="AG131" s="261">
        <f t="array" ref="AG131">IFERROR(INDEX($K$5:$K$735,MATCH(CONCATENATE(YEAR($Y131)," ",MONTH($Y131)," ",$X131," ",AG$3),C_KEY,0)),"")</f>
        <v>44836</v>
      </c>
    </row>
    <row r="132" ht="15.75" customHeight="1">
      <c r="K132" s="274">
        <f t="shared" si="10"/>
        <v>44324</v>
      </c>
      <c r="L132" s="23" t="str">
        <f t="shared" si="5"/>
        <v/>
      </c>
      <c r="M132" s="257">
        <f>WEEKNUM(K132,I_STARTDAYINDEX)</f>
        <v>19</v>
      </c>
      <c r="N132" s="257">
        <f>WEEKNUM(EOMONTH(K132,-1)+1,I_STARTDAYINDEX)</f>
        <v>18</v>
      </c>
      <c r="O132" s="257">
        <f t="shared" si="6"/>
        <v>2</v>
      </c>
      <c r="P132" s="257" t="str">
        <f t="shared" si="7"/>
        <v>2021 5 2 6</v>
      </c>
      <c r="Q132" s="257" t="b">
        <f t="shared" si="8"/>
        <v>0</v>
      </c>
      <c r="R132" s="257" t="b">
        <f t="shared" si="9"/>
        <v>0</v>
      </c>
      <c r="S132" s="257" t="b">
        <f t="array" ref="S132">INDEX(C_WKNDVAL,WEEKDAY(K132,1))=1</f>
        <v>1</v>
      </c>
      <c r="W132" s="257">
        <v>22.0</v>
      </c>
      <c r="X132" s="257">
        <v>2.0</v>
      </c>
      <c r="Y132" s="261">
        <f>EOMONTH(P_ST_DT,W132-2)+1</f>
        <v>44835</v>
      </c>
      <c r="AA132" s="261">
        <f t="array" ref="AA132">IFERROR(INDEX($K$5:$K$735,MATCH(CONCATENATE(YEAR($Y132)," ",MONTH($Y132)," ",$X132," ",AA$3),C_KEY,0)),"")</f>
        <v>44837</v>
      </c>
      <c r="AB132" s="261">
        <f t="array" ref="AB132">IFERROR(INDEX($K$5:$K$735,MATCH(CONCATENATE(YEAR($Y132)," ",MONTH($Y132)," ",$X132," ",AB$3),C_KEY,0)),"")</f>
        <v>44838</v>
      </c>
      <c r="AC132" s="261">
        <f t="array" ref="AC132">IFERROR(INDEX($K$5:$K$735,MATCH(CONCATENATE(YEAR($Y132)," ",MONTH($Y132)," ",$X132," ",AC$3),C_KEY,0)),"")</f>
        <v>44839</v>
      </c>
      <c r="AD132" s="261">
        <f t="array" ref="AD132">IFERROR(INDEX($K$5:$K$735,MATCH(CONCATENATE(YEAR($Y132)," ",MONTH($Y132)," ",$X132," ",AD$3),C_KEY,0)),"")</f>
        <v>44840</v>
      </c>
      <c r="AE132" s="261">
        <f t="array" ref="AE132">IFERROR(INDEX($K$5:$K$735,MATCH(CONCATENATE(YEAR($Y132)," ",MONTH($Y132)," ",$X132," ",AE$3),C_KEY,0)),"")</f>
        <v>44841</v>
      </c>
      <c r="AF132" s="261">
        <f t="array" ref="AF132">IFERROR(INDEX($K$5:$K$735,MATCH(CONCATENATE(YEAR($Y132)," ",MONTH($Y132)," ",$X132," ",AF$3),C_KEY,0)),"")</f>
        <v>44842</v>
      </c>
      <c r="AG132" s="261">
        <f t="array" ref="AG132">IFERROR(INDEX($K$5:$K$735,MATCH(CONCATENATE(YEAR($Y132)," ",MONTH($Y132)," ",$X132," ",AG$3),C_KEY,0)),"")</f>
        <v>44843</v>
      </c>
    </row>
    <row r="133" ht="15.75" customHeight="1">
      <c r="K133" s="274">
        <f t="shared" si="10"/>
        <v>44325</v>
      </c>
      <c r="L133" s="23" t="str">
        <f t="shared" si="5"/>
        <v/>
      </c>
      <c r="M133" s="257">
        <f>WEEKNUM(K133,I_STARTDAYINDEX)</f>
        <v>19</v>
      </c>
      <c r="N133" s="257">
        <f>WEEKNUM(EOMONTH(K133,-1)+1,I_STARTDAYINDEX)</f>
        <v>18</v>
      </c>
      <c r="O133" s="257">
        <f t="shared" si="6"/>
        <v>2</v>
      </c>
      <c r="P133" s="257" t="str">
        <f t="shared" si="7"/>
        <v>2021 5 2 7</v>
      </c>
      <c r="Q133" s="257" t="b">
        <f t="shared" si="8"/>
        <v>0</v>
      </c>
      <c r="R133" s="257" t="b">
        <f t="shared" si="9"/>
        <v>0</v>
      </c>
      <c r="S133" s="257" t="b">
        <f t="array" ref="S133">INDEX(C_WKNDVAL,WEEKDAY(K133,1))=1</f>
        <v>1</v>
      </c>
      <c r="W133" s="257">
        <v>22.0</v>
      </c>
      <c r="X133" s="257">
        <v>3.0</v>
      </c>
      <c r="Y133" s="261">
        <f>EOMONTH(P_ST_DT,W133-2)+1</f>
        <v>44835</v>
      </c>
      <c r="AA133" s="261">
        <f t="array" ref="AA133">IFERROR(INDEX($K$5:$K$735,MATCH(CONCATENATE(YEAR($Y133)," ",MONTH($Y133)," ",$X133," ",AA$3),C_KEY,0)),"")</f>
        <v>44844</v>
      </c>
      <c r="AB133" s="261">
        <f t="array" ref="AB133">IFERROR(INDEX($K$5:$K$735,MATCH(CONCATENATE(YEAR($Y133)," ",MONTH($Y133)," ",$X133," ",AB$3),C_KEY,0)),"")</f>
        <v>44845</v>
      </c>
      <c r="AC133" s="261">
        <f t="array" ref="AC133">IFERROR(INDEX($K$5:$K$735,MATCH(CONCATENATE(YEAR($Y133)," ",MONTH($Y133)," ",$X133," ",AC$3),C_KEY,0)),"")</f>
        <v>44846</v>
      </c>
      <c r="AD133" s="261">
        <f t="array" ref="AD133">IFERROR(INDEX($K$5:$K$735,MATCH(CONCATENATE(YEAR($Y133)," ",MONTH($Y133)," ",$X133," ",AD$3),C_KEY,0)),"")</f>
        <v>44847</v>
      </c>
      <c r="AE133" s="261">
        <f t="array" ref="AE133">IFERROR(INDEX($K$5:$K$735,MATCH(CONCATENATE(YEAR($Y133)," ",MONTH($Y133)," ",$X133," ",AE$3),C_KEY,0)),"")</f>
        <v>44848</v>
      </c>
      <c r="AF133" s="261">
        <f t="array" ref="AF133">IFERROR(INDEX($K$5:$K$735,MATCH(CONCATENATE(YEAR($Y133)," ",MONTH($Y133)," ",$X133," ",AF$3),C_KEY,0)),"")</f>
        <v>44849</v>
      </c>
      <c r="AG133" s="261">
        <f t="array" ref="AG133">IFERROR(INDEX($K$5:$K$735,MATCH(CONCATENATE(YEAR($Y133)," ",MONTH($Y133)," ",$X133," ",AG$3),C_KEY,0)),"")</f>
        <v>44850</v>
      </c>
    </row>
    <row r="134" ht="15.75" customHeight="1">
      <c r="K134" s="274">
        <f t="shared" si="10"/>
        <v>44326</v>
      </c>
      <c r="L134" s="23" t="str">
        <f t="shared" si="5"/>
        <v/>
      </c>
      <c r="M134" s="257">
        <f>WEEKNUM(K134,I_STARTDAYINDEX)</f>
        <v>20</v>
      </c>
      <c r="N134" s="257">
        <f>WEEKNUM(EOMONTH(K134,-1)+1,I_STARTDAYINDEX)</f>
        <v>18</v>
      </c>
      <c r="O134" s="257">
        <f t="shared" si="6"/>
        <v>3</v>
      </c>
      <c r="P134" s="257" t="str">
        <f t="shared" si="7"/>
        <v>2021 5 3 1</v>
      </c>
      <c r="Q134" s="257" t="b">
        <f t="shared" si="8"/>
        <v>0</v>
      </c>
      <c r="R134" s="257" t="b">
        <f t="shared" si="9"/>
        <v>0</v>
      </c>
      <c r="S134" s="257" t="b">
        <f t="array" ref="S134">INDEX(C_WKNDVAL,WEEKDAY(K134,1))=1</f>
        <v>0</v>
      </c>
      <c r="W134" s="257">
        <v>22.0</v>
      </c>
      <c r="X134" s="257">
        <v>4.0</v>
      </c>
      <c r="Y134" s="261">
        <f>EOMONTH(P_ST_DT,W134-2)+1</f>
        <v>44835</v>
      </c>
      <c r="AA134" s="261">
        <f t="array" ref="AA134">IFERROR(INDEX($K$5:$K$735,MATCH(CONCATENATE(YEAR($Y134)," ",MONTH($Y134)," ",$X134," ",AA$3),C_KEY,0)),"")</f>
        <v>44851</v>
      </c>
      <c r="AB134" s="261">
        <f t="array" ref="AB134">IFERROR(INDEX($K$5:$K$735,MATCH(CONCATENATE(YEAR($Y134)," ",MONTH($Y134)," ",$X134," ",AB$3),C_KEY,0)),"")</f>
        <v>44852</v>
      </c>
      <c r="AC134" s="261">
        <f t="array" ref="AC134">IFERROR(INDEX($K$5:$K$735,MATCH(CONCATENATE(YEAR($Y134)," ",MONTH($Y134)," ",$X134," ",AC$3),C_KEY,0)),"")</f>
        <v>44853</v>
      </c>
      <c r="AD134" s="261">
        <f t="array" ref="AD134">IFERROR(INDEX($K$5:$K$735,MATCH(CONCATENATE(YEAR($Y134)," ",MONTH($Y134)," ",$X134," ",AD$3),C_KEY,0)),"")</f>
        <v>44854</v>
      </c>
      <c r="AE134" s="261">
        <f t="array" ref="AE134">IFERROR(INDEX($K$5:$K$735,MATCH(CONCATENATE(YEAR($Y134)," ",MONTH($Y134)," ",$X134," ",AE$3),C_KEY,0)),"")</f>
        <v>44855</v>
      </c>
      <c r="AF134" s="261">
        <f t="array" ref="AF134">IFERROR(INDEX($K$5:$K$735,MATCH(CONCATENATE(YEAR($Y134)," ",MONTH($Y134)," ",$X134," ",AF$3),C_KEY,0)),"")</f>
        <v>44856</v>
      </c>
      <c r="AG134" s="261">
        <f t="array" ref="AG134">IFERROR(INDEX($K$5:$K$735,MATCH(CONCATENATE(YEAR($Y134)," ",MONTH($Y134)," ",$X134," ",AG$3),C_KEY,0)),"")</f>
        <v>44857</v>
      </c>
    </row>
    <row r="135" ht="15.75" customHeight="1">
      <c r="K135" s="274">
        <f t="shared" si="10"/>
        <v>44327</v>
      </c>
      <c r="L135" s="23" t="str">
        <f t="shared" si="5"/>
        <v/>
      </c>
      <c r="M135" s="257">
        <f>WEEKNUM(K135,I_STARTDAYINDEX)</f>
        <v>20</v>
      </c>
      <c r="N135" s="257">
        <f>WEEKNUM(EOMONTH(K135,-1)+1,I_STARTDAYINDEX)</f>
        <v>18</v>
      </c>
      <c r="O135" s="257">
        <f t="shared" si="6"/>
        <v>3</v>
      </c>
      <c r="P135" s="257" t="str">
        <f t="shared" si="7"/>
        <v>2021 5 3 2</v>
      </c>
      <c r="Q135" s="257" t="b">
        <f t="shared" si="8"/>
        <v>0</v>
      </c>
      <c r="R135" s="257" t="b">
        <f t="shared" si="9"/>
        <v>0</v>
      </c>
      <c r="S135" s="257" t="b">
        <f t="array" ref="S135">INDEX(C_WKNDVAL,WEEKDAY(K135,1))=1</f>
        <v>0</v>
      </c>
      <c r="W135" s="257">
        <v>22.0</v>
      </c>
      <c r="X135" s="257">
        <v>5.0</v>
      </c>
      <c r="Y135" s="261">
        <f>EOMONTH(P_ST_DT,W135-2)+1</f>
        <v>44835</v>
      </c>
      <c r="AA135" s="261">
        <f t="array" ref="AA135">IFERROR(INDEX($K$5:$K$735,MATCH(CONCATENATE(YEAR($Y135)," ",MONTH($Y135)," ",$X135," ",AA$3),C_KEY,0)),"")</f>
        <v>44858</v>
      </c>
      <c r="AB135" s="261">
        <f t="array" ref="AB135">IFERROR(INDEX($K$5:$K$735,MATCH(CONCATENATE(YEAR($Y135)," ",MONTH($Y135)," ",$X135," ",AB$3),C_KEY,0)),"")</f>
        <v>44859</v>
      </c>
      <c r="AC135" s="261">
        <f t="array" ref="AC135">IFERROR(INDEX($K$5:$K$735,MATCH(CONCATENATE(YEAR($Y135)," ",MONTH($Y135)," ",$X135," ",AC$3),C_KEY,0)),"")</f>
        <v>44860</v>
      </c>
      <c r="AD135" s="261">
        <f t="array" ref="AD135">IFERROR(INDEX($K$5:$K$735,MATCH(CONCATENATE(YEAR($Y135)," ",MONTH($Y135)," ",$X135," ",AD$3),C_KEY,0)),"")</f>
        <v>44861</v>
      </c>
      <c r="AE135" s="261">
        <f t="array" ref="AE135">IFERROR(INDEX($K$5:$K$735,MATCH(CONCATENATE(YEAR($Y135)," ",MONTH($Y135)," ",$X135," ",AE$3),C_KEY,0)),"")</f>
        <v>44862</v>
      </c>
      <c r="AF135" s="261">
        <f t="array" ref="AF135">IFERROR(INDEX($K$5:$K$735,MATCH(CONCATENATE(YEAR($Y135)," ",MONTH($Y135)," ",$X135," ",AF$3),C_KEY,0)),"")</f>
        <v>44863</v>
      </c>
      <c r="AG135" s="261">
        <f t="array" ref="AG135">IFERROR(INDEX($K$5:$K$735,MATCH(CONCATENATE(YEAR($Y135)," ",MONTH($Y135)," ",$X135," ",AG$3),C_KEY,0)),"")</f>
        <v>44864</v>
      </c>
    </row>
    <row r="136" ht="15.75" customHeight="1">
      <c r="K136" s="274">
        <f t="shared" si="10"/>
        <v>44328</v>
      </c>
      <c r="L136" s="23" t="str">
        <f t="shared" si="5"/>
        <v/>
      </c>
      <c r="M136" s="257">
        <f>WEEKNUM(K136,I_STARTDAYINDEX)</f>
        <v>20</v>
      </c>
      <c r="N136" s="257">
        <f>WEEKNUM(EOMONTH(K136,-1)+1,I_STARTDAYINDEX)</f>
        <v>18</v>
      </c>
      <c r="O136" s="257">
        <f t="shared" si="6"/>
        <v>3</v>
      </c>
      <c r="P136" s="257" t="str">
        <f t="shared" si="7"/>
        <v>2021 5 3 3</v>
      </c>
      <c r="Q136" s="257" t="b">
        <f t="shared" si="8"/>
        <v>0</v>
      </c>
      <c r="R136" s="257" t="b">
        <f t="shared" si="9"/>
        <v>0</v>
      </c>
      <c r="S136" s="257" t="b">
        <f t="array" ref="S136">INDEX(C_WKNDVAL,WEEKDAY(K136,1))=1</f>
        <v>0</v>
      </c>
      <c r="W136" s="257">
        <v>22.0</v>
      </c>
      <c r="X136" s="257">
        <v>6.0</v>
      </c>
      <c r="Y136" s="261">
        <f>EOMONTH(P_ST_DT,W136-2)+1</f>
        <v>44835</v>
      </c>
      <c r="AA136" s="261">
        <f t="array" ref="AA136">IFERROR(INDEX($K$5:$K$735,MATCH(CONCATENATE(YEAR($Y136)," ",MONTH($Y136)," ",$X136," ",AA$3),C_KEY,0)),"")</f>
        <v>44865</v>
      </c>
      <c r="AB136" s="261" t="str">
        <f t="array" ref="AB136">IFERROR(INDEX($K$5:$K$735,MATCH(CONCATENATE(YEAR($Y136)," ",MONTH($Y136)," ",$X136," ",AB$3),C_KEY,0)),"")</f>
        <v/>
      </c>
      <c r="AC136" s="261" t="str">
        <f t="array" ref="AC136">IFERROR(INDEX($K$5:$K$735,MATCH(CONCATENATE(YEAR($Y136)," ",MONTH($Y136)," ",$X136," ",AC$3),C_KEY,0)),"")</f>
        <v/>
      </c>
      <c r="AD136" s="261" t="str">
        <f t="array" ref="AD136">IFERROR(INDEX($K$5:$K$735,MATCH(CONCATENATE(YEAR($Y136)," ",MONTH($Y136)," ",$X136," ",AD$3),C_KEY,0)),"")</f>
        <v/>
      </c>
      <c r="AE136" s="261" t="str">
        <f t="array" ref="AE136">IFERROR(INDEX($K$5:$K$735,MATCH(CONCATENATE(YEAR($Y136)," ",MONTH($Y136)," ",$X136," ",AE$3),C_KEY,0)),"")</f>
        <v/>
      </c>
      <c r="AF136" s="261" t="str">
        <f t="array" ref="AF136">IFERROR(INDEX($K$5:$K$735,MATCH(CONCATENATE(YEAR($Y136)," ",MONTH($Y136)," ",$X136," ",AF$3),C_KEY,0)),"")</f>
        <v/>
      </c>
      <c r="AG136" s="261" t="str">
        <f t="array" ref="AG136">IFERROR(INDEX($K$5:$K$735,MATCH(CONCATENATE(YEAR($Y136)," ",MONTH($Y136)," ",$X136," ",AG$3),C_KEY,0)),"")</f>
        <v/>
      </c>
    </row>
    <row r="137" ht="15.75" customHeight="1">
      <c r="K137" s="274">
        <f t="shared" si="10"/>
        <v>44329</v>
      </c>
      <c r="L137" s="23" t="str">
        <f t="shared" si="5"/>
        <v/>
      </c>
      <c r="M137" s="257">
        <f>WEEKNUM(K137,I_STARTDAYINDEX)</f>
        <v>20</v>
      </c>
      <c r="N137" s="257">
        <f>WEEKNUM(EOMONTH(K137,-1)+1,I_STARTDAYINDEX)</f>
        <v>18</v>
      </c>
      <c r="O137" s="257">
        <f t="shared" si="6"/>
        <v>3</v>
      </c>
      <c r="P137" s="257" t="str">
        <f t="shared" si="7"/>
        <v>2021 5 3 4</v>
      </c>
      <c r="Q137" s="257" t="b">
        <f t="shared" si="8"/>
        <v>0</v>
      </c>
      <c r="R137" s="257" t="b">
        <f t="shared" si="9"/>
        <v>0</v>
      </c>
      <c r="S137" s="257" t="b">
        <f t="array" ref="S137">INDEX(C_WKNDVAL,WEEKDAY(K137,1))=1</f>
        <v>0</v>
      </c>
      <c r="W137" s="257">
        <v>23.0</v>
      </c>
      <c r="X137" s="257">
        <v>1.0</v>
      </c>
      <c r="Y137" s="261">
        <f>EOMONTH(P_ST_DT,W137-2)+1</f>
        <v>44866</v>
      </c>
      <c r="AA137" s="261" t="str">
        <f t="array" ref="AA137">IFERROR(INDEX($K$5:$K$735,MATCH(CONCATENATE(YEAR($Y137)," ",MONTH($Y137)," ",$X137," ",AA$3),C_KEY,0)),"")</f>
        <v/>
      </c>
      <c r="AB137" s="261">
        <f t="array" ref="AB137">IFERROR(INDEX($K$5:$K$735,MATCH(CONCATENATE(YEAR($Y137)," ",MONTH($Y137)," ",$X137," ",AB$3),C_KEY,0)),"")</f>
        <v>44866</v>
      </c>
      <c r="AC137" s="261">
        <f t="array" ref="AC137">IFERROR(INDEX($K$5:$K$735,MATCH(CONCATENATE(YEAR($Y137)," ",MONTH($Y137)," ",$X137," ",AC$3),C_KEY,0)),"")</f>
        <v>44867</v>
      </c>
      <c r="AD137" s="261">
        <f t="array" ref="AD137">IFERROR(INDEX($K$5:$K$735,MATCH(CONCATENATE(YEAR($Y137)," ",MONTH($Y137)," ",$X137," ",AD$3),C_KEY,0)),"")</f>
        <v>44868</v>
      </c>
      <c r="AE137" s="261">
        <f t="array" ref="AE137">IFERROR(INDEX($K$5:$K$735,MATCH(CONCATENATE(YEAR($Y137)," ",MONTH($Y137)," ",$X137," ",AE$3),C_KEY,0)),"")</f>
        <v>44869</v>
      </c>
      <c r="AF137" s="261">
        <f t="array" ref="AF137">IFERROR(INDEX($K$5:$K$735,MATCH(CONCATENATE(YEAR($Y137)," ",MONTH($Y137)," ",$X137," ",AF$3),C_KEY,0)),"")</f>
        <v>44870</v>
      </c>
      <c r="AG137" s="261">
        <f t="array" ref="AG137">IFERROR(INDEX($K$5:$K$735,MATCH(CONCATENATE(YEAR($Y137)," ",MONTH($Y137)," ",$X137," ",AG$3),C_KEY,0)),"")</f>
        <v>44871</v>
      </c>
    </row>
    <row r="138" ht="15.75" customHeight="1">
      <c r="K138" s="274">
        <f t="shared" si="10"/>
        <v>44330</v>
      </c>
      <c r="L138" s="23" t="str">
        <f t="shared" si="5"/>
        <v/>
      </c>
      <c r="M138" s="257">
        <f>WEEKNUM(K138,I_STARTDAYINDEX)</f>
        <v>20</v>
      </c>
      <c r="N138" s="257">
        <f>WEEKNUM(EOMONTH(K138,-1)+1,I_STARTDAYINDEX)</f>
        <v>18</v>
      </c>
      <c r="O138" s="257">
        <f t="shared" si="6"/>
        <v>3</v>
      </c>
      <c r="P138" s="257" t="str">
        <f t="shared" si="7"/>
        <v>2021 5 3 5</v>
      </c>
      <c r="Q138" s="257" t="b">
        <f t="shared" si="8"/>
        <v>0</v>
      </c>
      <c r="R138" s="257" t="b">
        <f t="shared" si="9"/>
        <v>0</v>
      </c>
      <c r="S138" s="257" t="b">
        <f t="array" ref="S138">INDEX(C_WKNDVAL,WEEKDAY(K138,1))=1</f>
        <v>0</v>
      </c>
      <c r="W138" s="257">
        <v>23.0</v>
      </c>
      <c r="X138" s="257">
        <v>2.0</v>
      </c>
      <c r="Y138" s="261">
        <f>EOMONTH(P_ST_DT,W138-2)+1</f>
        <v>44866</v>
      </c>
      <c r="AA138" s="261">
        <f t="array" ref="AA138">IFERROR(INDEX($K$5:$K$735,MATCH(CONCATENATE(YEAR($Y138)," ",MONTH($Y138)," ",$X138," ",AA$3),C_KEY,0)),"")</f>
        <v>44872</v>
      </c>
      <c r="AB138" s="261">
        <f t="array" ref="AB138">IFERROR(INDEX($K$5:$K$735,MATCH(CONCATENATE(YEAR($Y138)," ",MONTH($Y138)," ",$X138," ",AB$3),C_KEY,0)),"")</f>
        <v>44873</v>
      </c>
      <c r="AC138" s="261">
        <f t="array" ref="AC138">IFERROR(INDEX($K$5:$K$735,MATCH(CONCATENATE(YEAR($Y138)," ",MONTH($Y138)," ",$X138," ",AC$3),C_KEY,0)),"")</f>
        <v>44874</v>
      </c>
      <c r="AD138" s="261">
        <f t="array" ref="AD138">IFERROR(INDEX($K$5:$K$735,MATCH(CONCATENATE(YEAR($Y138)," ",MONTH($Y138)," ",$X138," ",AD$3),C_KEY,0)),"")</f>
        <v>44875</v>
      </c>
      <c r="AE138" s="261">
        <f t="array" ref="AE138">IFERROR(INDEX($K$5:$K$735,MATCH(CONCATENATE(YEAR($Y138)," ",MONTH($Y138)," ",$X138," ",AE$3),C_KEY,0)),"")</f>
        <v>44876</v>
      </c>
      <c r="AF138" s="261">
        <f t="array" ref="AF138">IFERROR(INDEX($K$5:$K$735,MATCH(CONCATENATE(YEAR($Y138)," ",MONTH($Y138)," ",$X138," ",AF$3),C_KEY,0)),"")</f>
        <v>44877</v>
      </c>
      <c r="AG138" s="261">
        <f t="array" ref="AG138">IFERROR(INDEX($K$5:$K$735,MATCH(CONCATENATE(YEAR($Y138)," ",MONTH($Y138)," ",$X138," ",AG$3),C_KEY,0)),"")</f>
        <v>44878</v>
      </c>
    </row>
    <row r="139" ht="15.75" customHeight="1">
      <c r="K139" s="274">
        <f t="shared" si="10"/>
        <v>44331</v>
      </c>
      <c r="L139" s="23" t="str">
        <f t="shared" si="5"/>
        <v/>
      </c>
      <c r="M139" s="257">
        <f>WEEKNUM(K139,I_STARTDAYINDEX)</f>
        <v>20</v>
      </c>
      <c r="N139" s="257">
        <f>WEEKNUM(EOMONTH(K139,-1)+1,I_STARTDAYINDEX)</f>
        <v>18</v>
      </c>
      <c r="O139" s="257">
        <f t="shared" si="6"/>
        <v>3</v>
      </c>
      <c r="P139" s="257" t="str">
        <f t="shared" si="7"/>
        <v>2021 5 3 6</v>
      </c>
      <c r="Q139" s="257" t="b">
        <f t="shared" si="8"/>
        <v>0</v>
      </c>
      <c r="R139" s="257" t="b">
        <f t="shared" si="9"/>
        <v>0</v>
      </c>
      <c r="S139" s="257" t="b">
        <f t="array" ref="S139">INDEX(C_WKNDVAL,WEEKDAY(K139,1))=1</f>
        <v>1</v>
      </c>
      <c r="W139" s="257">
        <v>23.0</v>
      </c>
      <c r="X139" s="257">
        <v>3.0</v>
      </c>
      <c r="Y139" s="261">
        <f>EOMONTH(P_ST_DT,W139-2)+1</f>
        <v>44866</v>
      </c>
      <c r="AA139" s="261">
        <f t="array" ref="AA139">IFERROR(INDEX($K$5:$K$735,MATCH(CONCATENATE(YEAR($Y139)," ",MONTH($Y139)," ",$X139," ",AA$3),C_KEY,0)),"")</f>
        <v>44879</v>
      </c>
      <c r="AB139" s="261">
        <f t="array" ref="AB139">IFERROR(INDEX($K$5:$K$735,MATCH(CONCATENATE(YEAR($Y139)," ",MONTH($Y139)," ",$X139," ",AB$3),C_KEY,0)),"")</f>
        <v>44880</v>
      </c>
      <c r="AC139" s="261">
        <f t="array" ref="AC139">IFERROR(INDEX($K$5:$K$735,MATCH(CONCATENATE(YEAR($Y139)," ",MONTH($Y139)," ",$X139," ",AC$3),C_KEY,0)),"")</f>
        <v>44881</v>
      </c>
      <c r="AD139" s="261">
        <f t="array" ref="AD139">IFERROR(INDEX($K$5:$K$735,MATCH(CONCATENATE(YEAR($Y139)," ",MONTH($Y139)," ",$X139," ",AD$3),C_KEY,0)),"")</f>
        <v>44882</v>
      </c>
      <c r="AE139" s="261">
        <f t="array" ref="AE139">IFERROR(INDEX($K$5:$K$735,MATCH(CONCATENATE(YEAR($Y139)," ",MONTH($Y139)," ",$X139," ",AE$3),C_KEY,0)),"")</f>
        <v>44883</v>
      </c>
      <c r="AF139" s="261">
        <f t="array" ref="AF139">IFERROR(INDEX($K$5:$K$735,MATCH(CONCATENATE(YEAR($Y139)," ",MONTH($Y139)," ",$X139," ",AF$3),C_KEY,0)),"")</f>
        <v>44884</v>
      </c>
      <c r="AG139" s="261">
        <f t="array" ref="AG139">IFERROR(INDEX($K$5:$K$735,MATCH(CONCATENATE(YEAR($Y139)," ",MONTH($Y139)," ",$X139," ",AG$3),C_KEY,0)),"")</f>
        <v>44885</v>
      </c>
    </row>
    <row r="140" ht="15.75" customHeight="1">
      <c r="K140" s="274">
        <f t="shared" si="10"/>
        <v>44332</v>
      </c>
      <c r="L140" s="23" t="str">
        <f t="shared" si="5"/>
        <v/>
      </c>
      <c r="M140" s="257">
        <f>WEEKNUM(K140,I_STARTDAYINDEX)</f>
        <v>20</v>
      </c>
      <c r="N140" s="257">
        <f>WEEKNUM(EOMONTH(K140,-1)+1,I_STARTDAYINDEX)</f>
        <v>18</v>
      </c>
      <c r="O140" s="257">
        <f t="shared" si="6"/>
        <v>3</v>
      </c>
      <c r="P140" s="257" t="str">
        <f t="shared" si="7"/>
        <v>2021 5 3 7</v>
      </c>
      <c r="Q140" s="257" t="b">
        <f t="shared" si="8"/>
        <v>0</v>
      </c>
      <c r="R140" s="257" t="b">
        <f t="shared" si="9"/>
        <v>0</v>
      </c>
      <c r="S140" s="257" t="b">
        <f t="array" ref="S140">INDEX(C_WKNDVAL,WEEKDAY(K140,1))=1</f>
        <v>1</v>
      </c>
      <c r="W140" s="257">
        <v>23.0</v>
      </c>
      <c r="X140" s="257">
        <v>4.0</v>
      </c>
      <c r="Y140" s="261">
        <f>EOMONTH(P_ST_DT,W140-2)+1</f>
        <v>44866</v>
      </c>
      <c r="AA140" s="261">
        <f t="array" ref="AA140">IFERROR(INDEX($K$5:$K$735,MATCH(CONCATENATE(YEAR($Y140)," ",MONTH($Y140)," ",$X140," ",AA$3),C_KEY,0)),"")</f>
        <v>44886</v>
      </c>
      <c r="AB140" s="261">
        <f t="array" ref="AB140">IFERROR(INDEX($K$5:$K$735,MATCH(CONCATENATE(YEAR($Y140)," ",MONTH($Y140)," ",$X140," ",AB$3),C_KEY,0)),"")</f>
        <v>44887</v>
      </c>
      <c r="AC140" s="261">
        <f t="array" ref="AC140">IFERROR(INDEX($K$5:$K$735,MATCH(CONCATENATE(YEAR($Y140)," ",MONTH($Y140)," ",$X140," ",AC$3),C_KEY,0)),"")</f>
        <v>44888</v>
      </c>
      <c r="AD140" s="261">
        <f t="array" ref="AD140">IFERROR(INDEX($K$5:$K$735,MATCH(CONCATENATE(YEAR($Y140)," ",MONTH($Y140)," ",$X140," ",AD$3),C_KEY,0)),"")</f>
        <v>44889</v>
      </c>
      <c r="AE140" s="261">
        <f t="array" ref="AE140">IFERROR(INDEX($K$5:$K$735,MATCH(CONCATENATE(YEAR($Y140)," ",MONTH($Y140)," ",$X140," ",AE$3),C_KEY,0)),"")</f>
        <v>44890</v>
      </c>
      <c r="AF140" s="261">
        <f t="array" ref="AF140">IFERROR(INDEX($K$5:$K$735,MATCH(CONCATENATE(YEAR($Y140)," ",MONTH($Y140)," ",$X140," ",AF$3),C_KEY,0)),"")</f>
        <v>44891</v>
      </c>
      <c r="AG140" s="261">
        <f t="array" ref="AG140">IFERROR(INDEX($K$5:$K$735,MATCH(CONCATENATE(YEAR($Y140)," ",MONTH($Y140)," ",$X140," ",AG$3),C_KEY,0)),"")</f>
        <v>44892</v>
      </c>
    </row>
    <row r="141" ht="15.75" customHeight="1">
      <c r="K141" s="274">
        <f t="shared" si="10"/>
        <v>44333</v>
      </c>
      <c r="L141" s="23" t="str">
        <f t="shared" si="5"/>
        <v/>
      </c>
      <c r="M141" s="257">
        <f>WEEKNUM(K141,I_STARTDAYINDEX)</f>
        <v>21</v>
      </c>
      <c r="N141" s="257">
        <f>WEEKNUM(EOMONTH(K141,-1)+1,I_STARTDAYINDEX)</f>
        <v>18</v>
      </c>
      <c r="O141" s="257">
        <f t="shared" si="6"/>
        <v>4</v>
      </c>
      <c r="P141" s="257" t="str">
        <f t="shared" si="7"/>
        <v>2021 5 4 1</v>
      </c>
      <c r="Q141" s="257" t="b">
        <f t="shared" si="8"/>
        <v>0</v>
      </c>
      <c r="R141" s="257" t="b">
        <f t="shared" si="9"/>
        <v>0</v>
      </c>
      <c r="S141" s="257" t="b">
        <f t="array" ref="S141">INDEX(C_WKNDVAL,WEEKDAY(K141,1))=1</f>
        <v>0</v>
      </c>
      <c r="W141" s="257">
        <v>23.0</v>
      </c>
      <c r="X141" s="257">
        <v>5.0</v>
      </c>
      <c r="Y141" s="261">
        <f>EOMONTH(P_ST_DT,W141-2)+1</f>
        <v>44866</v>
      </c>
      <c r="AA141" s="261">
        <f t="array" ref="AA141">IFERROR(INDEX($K$5:$K$735,MATCH(CONCATENATE(YEAR($Y141)," ",MONTH($Y141)," ",$X141," ",AA$3),C_KEY,0)),"")</f>
        <v>44893</v>
      </c>
      <c r="AB141" s="261">
        <f t="array" ref="AB141">IFERROR(INDEX($K$5:$K$735,MATCH(CONCATENATE(YEAR($Y141)," ",MONTH($Y141)," ",$X141," ",AB$3),C_KEY,0)),"")</f>
        <v>44894</v>
      </c>
      <c r="AC141" s="261">
        <f t="array" ref="AC141">IFERROR(INDEX($K$5:$K$735,MATCH(CONCATENATE(YEAR($Y141)," ",MONTH($Y141)," ",$X141," ",AC$3),C_KEY,0)),"")</f>
        <v>44895</v>
      </c>
      <c r="AD141" s="261" t="str">
        <f t="array" ref="AD141">IFERROR(INDEX($K$5:$K$735,MATCH(CONCATENATE(YEAR($Y141)," ",MONTH($Y141)," ",$X141," ",AD$3),C_KEY,0)),"")</f>
        <v/>
      </c>
      <c r="AE141" s="261" t="str">
        <f t="array" ref="AE141">IFERROR(INDEX($K$5:$K$735,MATCH(CONCATENATE(YEAR($Y141)," ",MONTH($Y141)," ",$X141," ",AE$3),C_KEY,0)),"")</f>
        <v/>
      </c>
      <c r="AF141" s="261" t="str">
        <f t="array" ref="AF141">IFERROR(INDEX($K$5:$K$735,MATCH(CONCATENATE(YEAR($Y141)," ",MONTH($Y141)," ",$X141," ",AF$3),C_KEY,0)),"")</f>
        <v/>
      </c>
      <c r="AG141" s="261" t="str">
        <f t="array" ref="AG141">IFERROR(INDEX($K$5:$K$735,MATCH(CONCATENATE(YEAR($Y141)," ",MONTH($Y141)," ",$X141," ",AG$3),C_KEY,0)),"")</f>
        <v/>
      </c>
    </row>
    <row r="142" ht="15.75" customHeight="1">
      <c r="K142" s="274">
        <f t="shared" si="10"/>
        <v>44334</v>
      </c>
      <c r="L142" s="23" t="str">
        <f t="shared" si="5"/>
        <v/>
      </c>
      <c r="M142" s="257">
        <f>WEEKNUM(K142,I_STARTDAYINDEX)</f>
        <v>21</v>
      </c>
      <c r="N142" s="257">
        <f>WEEKNUM(EOMONTH(K142,-1)+1,I_STARTDAYINDEX)</f>
        <v>18</v>
      </c>
      <c r="O142" s="257">
        <f t="shared" si="6"/>
        <v>4</v>
      </c>
      <c r="P142" s="257" t="str">
        <f t="shared" si="7"/>
        <v>2021 5 4 2</v>
      </c>
      <c r="Q142" s="257" t="b">
        <f t="shared" si="8"/>
        <v>0</v>
      </c>
      <c r="R142" s="257" t="b">
        <f t="shared" si="9"/>
        <v>0</v>
      </c>
      <c r="S142" s="257" t="b">
        <f t="array" ref="S142">INDEX(C_WKNDVAL,WEEKDAY(K142,1))=1</f>
        <v>0</v>
      </c>
      <c r="W142" s="257">
        <v>23.0</v>
      </c>
      <c r="X142" s="257">
        <v>6.0</v>
      </c>
      <c r="Y142" s="261">
        <f>EOMONTH(P_ST_DT,W142-2)+1</f>
        <v>44866</v>
      </c>
      <c r="AA142" s="261" t="str">
        <f t="array" ref="AA142">IFERROR(INDEX($K$5:$K$735,MATCH(CONCATENATE(YEAR($Y142)," ",MONTH($Y142)," ",$X142," ",AA$3),C_KEY,0)),"")</f>
        <v/>
      </c>
      <c r="AB142" s="261" t="str">
        <f t="array" ref="AB142">IFERROR(INDEX($K$5:$K$735,MATCH(CONCATENATE(YEAR($Y142)," ",MONTH($Y142)," ",$X142," ",AB$3),C_KEY,0)),"")</f>
        <v/>
      </c>
      <c r="AC142" s="261" t="str">
        <f t="array" ref="AC142">IFERROR(INDEX($K$5:$K$735,MATCH(CONCATENATE(YEAR($Y142)," ",MONTH($Y142)," ",$X142," ",AC$3),C_KEY,0)),"")</f>
        <v/>
      </c>
      <c r="AD142" s="261" t="str">
        <f t="array" ref="AD142">IFERROR(INDEX($K$5:$K$735,MATCH(CONCATENATE(YEAR($Y142)," ",MONTH($Y142)," ",$X142," ",AD$3),C_KEY,0)),"")</f>
        <v/>
      </c>
      <c r="AE142" s="261" t="str">
        <f t="array" ref="AE142">IFERROR(INDEX($K$5:$K$735,MATCH(CONCATENATE(YEAR($Y142)," ",MONTH($Y142)," ",$X142," ",AE$3),C_KEY,0)),"")</f>
        <v/>
      </c>
      <c r="AF142" s="261" t="str">
        <f t="array" ref="AF142">IFERROR(INDEX($K$5:$K$735,MATCH(CONCATENATE(YEAR($Y142)," ",MONTH($Y142)," ",$X142," ",AF$3),C_KEY,0)),"")</f>
        <v/>
      </c>
      <c r="AG142" s="261" t="str">
        <f t="array" ref="AG142">IFERROR(INDEX($K$5:$K$735,MATCH(CONCATENATE(YEAR($Y142)," ",MONTH($Y142)," ",$X142," ",AG$3),C_KEY,0)),"")</f>
        <v/>
      </c>
    </row>
    <row r="143" ht="15.75" customHeight="1">
      <c r="K143" s="274">
        <f t="shared" si="10"/>
        <v>44335</v>
      </c>
      <c r="L143" s="23" t="str">
        <f t="shared" si="5"/>
        <v/>
      </c>
      <c r="M143" s="257">
        <f>WEEKNUM(K143,I_STARTDAYINDEX)</f>
        <v>21</v>
      </c>
      <c r="N143" s="257">
        <f>WEEKNUM(EOMONTH(K143,-1)+1,I_STARTDAYINDEX)</f>
        <v>18</v>
      </c>
      <c r="O143" s="257">
        <f t="shared" si="6"/>
        <v>4</v>
      </c>
      <c r="P143" s="257" t="str">
        <f t="shared" si="7"/>
        <v>2021 5 4 3</v>
      </c>
      <c r="Q143" s="257" t="b">
        <f t="shared" si="8"/>
        <v>0</v>
      </c>
      <c r="R143" s="257" t="b">
        <f t="shared" si="9"/>
        <v>0</v>
      </c>
      <c r="S143" s="257" t="b">
        <f t="array" ref="S143">INDEX(C_WKNDVAL,WEEKDAY(K143,1))=1</f>
        <v>0</v>
      </c>
      <c r="W143" s="257">
        <v>24.0</v>
      </c>
      <c r="X143" s="257">
        <v>1.0</v>
      </c>
      <c r="Y143" s="261">
        <f>EOMONTH(P_ST_DT,W143-2)+1</f>
        <v>44896</v>
      </c>
      <c r="AA143" s="261" t="str">
        <f t="array" ref="AA143">IFERROR(INDEX($K$5:$K$735,MATCH(CONCATENATE(YEAR($Y143)," ",MONTH($Y143)," ",$X143," ",AA$3),C_KEY,0)),"")</f>
        <v/>
      </c>
      <c r="AB143" s="261" t="str">
        <f t="array" ref="AB143">IFERROR(INDEX($K$5:$K$735,MATCH(CONCATENATE(YEAR($Y143)," ",MONTH($Y143)," ",$X143," ",AB$3),C_KEY,0)),"")</f>
        <v/>
      </c>
      <c r="AC143" s="261" t="str">
        <f t="array" ref="AC143">IFERROR(INDEX($K$5:$K$735,MATCH(CONCATENATE(YEAR($Y143)," ",MONTH($Y143)," ",$X143," ",AC$3),C_KEY,0)),"")</f>
        <v/>
      </c>
      <c r="AD143" s="261">
        <f t="array" ref="AD143">IFERROR(INDEX($K$5:$K$735,MATCH(CONCATENATE(YEAR($Y143)," ",MONTH($Y143)," ",$X143," ",AD$3),C_KEY,0)),"")</f>
        <v>44896</v>
      </c>
      <c r="AE143" s="261">
        <f t="array" ref="AE143">IFERROR(INDEX($K$5:$K$735,MATCH(CONCATENATE(YEAR($Y143)," ",MONTH($Y143)," ",$X143," ",AE$3),C_KEY,0)),"")</f>
        <v>44897</v>
      </c>
      <c r="AF143" s="261">
        <f t="array" ref="AF143">IFERROR(INDEX($K$5:$K$735,MATCH(CONCATENATE(YEAR($Y143)," ",MONTH($Y143)," ",$X143," ",AF$3),C_KEY,0)),"")</f>
        <v>44898</v>
      </c>
      <c r="AG143" s="261">
        <f t="array" ref="AG143">IFERROR(INDEX($K$5:$K$735,MATCH(CONCATENATE(YEAR($Y143)," ",MONTH($Y143)," ",$X143," ",AG$3),C_KEY,0)),"")</f>
        <v>44899</v>
      </c>
    </row>
    <row r="144" ht="15.75" customHeight="1">
      <c r="K144" s="274">
        <f t="shared" si="10"/>
        <v>44336</v>
      </c>
      <c r="L144" s="23" t="str">
        <f t="shared" si="5"/>
        <v/>
      </c>
      <c r="M144" s="257">
        <f>WEEKNUM(K144,I_STARTDAYINDEX)</f>
        <v>21</v>
      </c>
      <c r="N144" s="257">
        <f>WEEKNUM(EOMONTH(K144,-1)+1,I_STARTDAYINDEX)</f>
        <v>18</v>
      </c>
      <c r="O144" s="257">
        <f t="shared" si="6"/>
        <v>4</v>
      </c>
      <c r="P144" s="257" t="str">
        <f t="shared" si="7"/>
        <v>2021 5 4 4</v>
      </c>
      <c r="Q144" s="257" t="b">
        <f t="shared" si="8"/>
        <v>0</v>
      </c>
      <c r="R144" s="257" t="b">
        <f t="shared" si="9"/>
        <v>0</v>
      </c>
      <c r="S144" s="257" t="b">
        <f t="array" ref="S144">INDEX(C_WKNDVAL,WEEKDAY(K144,1))=1</f>
        <v>0</v>
      </c>
      <c r="W144" s="257">
        <v>24.0</v>
      </c>
      <c r="X144" s="257">
        <v>2.0</v>
      </c>
      <c r="Y144" s="261">
        <f>EOMONTH(P_ST_DT,W144-2)+1</f>
        <v>44896</v>
      </c>
      <c r="AA144" s="261">
        <f t="array" ref="AA144">IFERROR(INDEX($K$5:$K$735,MATCH(CONCATENATE(YEAR($Y144)," ",MONTH($Y144)," ",$X144," ",AA$3),C_KEY,0)),"")</f>
        <v>44900</v>
      </c>
      <c r="AB144" s="261">
        <f t="array" ref="AB144">IFERROR(INDEX($K$5:$K$735,MATCH(CONCATENATE(YEAR($Y144)," ",MONTH($Y144)," ",$X144," ",AB$3),C_KEY,0)),"")</f>
        <v>44901</v>
      </c>
      <c r="AC144" s="261">
        <f t="array" ref="AC144">IFERROR(INDEX($K$5:$K$735,MATCH(CONCATENATE(YEAR($Y144)," ",MONTH($Y144)," ",$X144," ",AC$3),C_KEY,0)),"")</f>
        <v>44902</v>
      </c>
      <c r="AD144" s="261">
        <f t="array" ref="AD144">IFERROR(INDEX($K$5:$K$735,MATCH(CONCATENATE(YEAR($Y144)," ",MONTH($Y144)," ",$X144," ",AD$3),C_KEY,0)),"")</f>
        <v>44903</v>
      </c>
      <c r="AE144" s="261">
        <f t="array" ref="AE144">IFERROR(INDEX($K$5:$K$735,MATCH(CONCATENATE(YEAR($Y144)," ",MONTH($Y144)," ",$X144," ",AE$3),C_KEY,0)),"")</f>
        <v>44904</v>
      </c>
      <c r="AF144" s="261">
        <f t="array" ref="AF144">IFERROR(INDEX($K$5:$K$735,MATCH(CONCATENATE(YEAR($Y144)," ",MONTH($Y144)," ",$X144," ",AF$3),C_KEY,0)),"")</f>
        <v>44905</v>
      </c>
      <c r="AG144" s="261">
        <f t="array" ref="AG144">IFERROR(INDEX($K$5:$K$735,MATCH(CONCATENATE(YEAR($Y144)," ",MONTH($Y144)," ",$X144," ",AG$3),C_KEY,0)),"")</f>
        <v>44906</v>
      </c>
    </row>
    <row r="145" ht="15.75" customHeight="1">
      <c r="K145" s="274">
        <f t="shared" si="10"/>
        <v>44337</v>
      </c>
      <c r="L145" s="23" t="str">
        <f t="shared" si="5"/>
        <v/>
      </c>
      <c r="M145" s="257">
        <f>WEEKNUM(K145,I_STARTDAYINDEX)</f>
        <v>21</v>
      </c>
      <c r="N145" s="257">
        <f>WEEKNUM(EOMONTH(K145,-1)+1,I_STARTDAYINDEX)</f>
        <v>18</v>
      </c>
      <c r="O145" s="257">
        <f t="shared" si="6"/>
        <v>4</v>
      </c>
      <c r="P145" s="257" t="str">
        <f t="shared" si="7"/>
        <v>2021 5 4 5</v>
      </c>
      <c r="Q145" s="257" t="b">
        <f t="shared" si="8"/>
        <v>0</v>
      </c>
      <c r="R145" s="257" t="b">
        <f t="shared" si="9"/>
        <v>0</v>
      </c>
      <c r="S145" s="257" t="b">
        <f t="array" ref="S145">INDEX(C_WKNDVAL,WEEKDAY(K145,1))=1</f>
        <v>0</v>
      </c>
      <c r="W145" s="257">
        <v>24.0</v>
      </c>
      <c r="X145" s="257">
        <v>3.0</v>
      </c>
      <c r="Y145" s="261">
        <f>EOMONTH(P_ST_DT,W145-2)+1</f>
        <v>44896</v>
      </c>
      <c r="AA145" s="261">
        <f t="array" ref="AA145">IFERROR(INDEX($K$5:$K$735,MATCH(CONCATENATE(YEAR($Y145)," ",MONTH($Y145)," ",$X145," ",AA$3),C_KEY,0)),"")</f>
        <v>44907</v>
      </c>
      <c r="AB145" s="261">
        <f t="array" ref="AB145">IFERROR(INDEX($K$5:$K$735,MATCH(CONCATENATE(YEAR($Y145)," ",MONTH($Y145)," ",$X145," ",AB$3),C_KEY,0)),"")</f>
        <v>44908</v>
      </c>
      <c r="AC145" s="261">
        <f t="array" ref="AC145">IFERROR(INDEX($K$5:$K$735,MATCH(CONCATENATE(YEAR($Y145)," ",MONTH($Y145)," ",$X145," ",AC$3),C_KEY,0)),"")</f>
        <v>44909</v>
      </c>
      <c r="AD145" s="261">
        <f t="array" ref="AD145">IFERROR(INDEX($K$5:$K$735,MATCH(CONCATENATE(YEAR($Y145)," ",MONTH($Y145)," ",$X145," ",AD$3),C_KEY,0)),"")</f>
        <v>44910</v>
      </c>
      <c r="AE145" s="261">
        <f t="array" ref="AE145">IFERROR(INDEX($K$5:$K$735,MATCH(CONCATENATE(YEAR($Y145)," ",MONTH($Y145)," ",$X145," ",AE$3),C_KEY,0)),"")</f>
        <v>44911</v>
      </c>
      <c r="AF145" s="261">
        <f t="array" ref="AF145">IFERROR(INDEX($K$5:$K$735,MATCH(CONCATENATE(YEAR($Y145)," ",MONTH($Y145)," ",$X145," ",AF$3),C_KEY,0)),"")</f>
        <v>44912</v>
      </c>
      <c r="AG145" s="261">
        <f t="array" ref="AG145">IFERROR(INDEX($K$5:$K$735,MATCH(CONCATENATE(YEAR($Y145)," ",MONTH($Y145)," ",$X145," ",AG$3),C_KEY,0)),"")</f>
        <v>44913</v>
      </c>
    </row>
    <row r="146" ht="15.75" customHeight="1">
      <c r="K146" s="274">
        <f t="shared" si="10"/>
        <v>44338</v>
      </c>
      <c r="L146" s="23" t="str">
        <f t="shared" si="5"/>
        <v/>
      </c>
      <c r="M146" s="257">
        <f>WEEKNUM(K146,I_STARTDAYINDEX)</f>
        <v>21</v>
      </c>
      <c r="N146" s="257">
        <f>WEEKNUM(EOMONTH(K146,-1)+1,I_STARTDAYINDEX)</f>
        <v>18</v>
      </c>
      <c r="O146" s="257">
        <f t="shared" si="6"/>
        <v>4</v>
      </c>
      <c r="P146" s="257" t="str">
        <f t="shared" si="7"/>
        <v>2021 5 4 6</v>
      </c>
      <c r="Q146" s="257" t="b">
        <f t="shared" si="8"/>
        <v>0</v>
      </c>
      <c r="R146" s="257" t="b">
        <f t="shared" si="9"/>
        <v>0</v>
      </c>
      <c r="S146" s="257" t="b">
        <f t="array" ref="S146">INDEX(C_WKNDVAL,WEEKDAY(K146,1))=1</f>
        <v>1</v>
      </c>
      <c r="W146" s="257">
        <v>24.0</v>
      </c>
      <c r="X146" s="257">
        <v>4.0</v>
      </c>
      <c r="Y146" s="261">
        <f>EOMONTH(P_ST_DT,W146-2)+1</f>
        <v>44896</v>
      </c>
      <c r="AA146" s="261">
        <f t="array" ref="AA146">IFERROR(INDEX($K$5:$K$735,MATCH(CONCATENATE(YEAR($Y146)," ",MONTH($Y146)," ",$X146," ",AA$3),C_KEY,0)),"")</f>
        <v>44914</v>
      </c>
      <c r="AB146" s="261">
        <f t="array" ref="AB146">IFERROR(INDEX($K$5:$K$735,MATCH(CONCATENATE(YEAR($Y146)," ",MONTH($Y146)," ",$X146," ",AB$3),C_KEY,0)),"")</f>
        <v>44915</v>
      </c>
      <c r="AC146" s="261">
        <f t="array" ref="AC146">IFERROR(INDEX($K$5:$K$735,MATCH(CONCATENATE(YEAR($Y146)," ",MONTH($Y146)," ",$X146," ",AC$3),C_KEY,0)),"")</f>
        <v>44916</v>
      </c>
      <c r="AD146" s="261">
        <f t="array" ref="AD146">IFERROR(INDEX($K$5:$K$735,MATCH(CONCATENATE(YEAR($Y146)," ",MONTH($Y146)," ",$X146," ",AD$3),C_KEY,0)),"")</f>
        <v>44917</v>
      </c>
      <c r="AE146" s="261">
        <f t="array" ref="AE146">IFERROR(INDEX($K$5:$K$735,MATCH(CONCATENATE(YEAR($Y146)," ",MONTH($Y146)," ",$X146," ",AE$3),C_KEY,0)),"")</f>
        <v>44918</v>
      </c>
      <c r="AF146" s="261">
        <f t="array" ref="AF146">IFERROR(INDEX($K$5:$K$735,MATCH(CONCATENATE(YEAR($Y146)," ",MONTH($Y146)," ",$X146," ",AF$3),C_KEY,0)),"")</f>
        <v>44919</v>
      </c>
      <c r="AG146" s="261">
        <f t="array" ref="AG146">IFERROR(INDEX($K$5:$K$735,MATCH(CONCATENATE(YEAR($Y146)," ",MONTH($Y146)," ",$X146," ",AG$3),C_KEY,0)),"")</f>
        <v>44920</v>
      </c>
    </row>
    <row r="147" ht="15.75" customHeight="1">
      <c r="K147" s="274">
        <f t="shared" si="10"/>
        <v>44339</v>
      </c>
      <c r="L147" s="23" t="str">
        <f t="shared" si="5"/>
        <v/>
      </c>
      <c r="M147" s="257">
        <f>WEEKNUM(K147,I_STARTDAYINDEX)</f>
        <v>21</v>
      </c>
      <c r="N147" s="257">
        <f>WEEKNUM(EOMONTH(K147,-1)+1,I_STARTDAYINDEX)</f>
        <v>18</v>
      </c>
      <c r="O147" s="257">
        <f t="shared" si="6"/>
        <v>4</v>
      </c>
      <c r="P147" s="257" t="str">
        <f t="shared" si="7"/>
        <v>2021 5 4 7</v>
      </c>
      <c r="Q147" s="257" t="b">
        <f t="shared" si="8"/>
        <v>0</v>
      </c>
      <c r="R147" s="257" t="b">
        <f t="shared" si="9"/>
        <v>0</v>
      </c>
      <c r="S147" s="257" t="b">
        <f t="array" ref="S147">INDEX(C_WKNDVAL,WEEKDAY(K147,1))=1</f>
        <v>1</v>
      </c>
      <c r="W147" s="257">
        <v>24.0</v>
      </c>
      <c r="X147" s="257">
        <v>5.0</v>
      </c>
      <c r="Y147" s="261">
        <f>EOMONTH(P_ST_DT,W147-2)+1</f>
        <v>44896</v>
      </c>
      <c r="AA147" s="261">
        <f t="array" ref="AA147">IFERROR(INDEX($K$5:$K$735,MATCH(CONCATENATE(YEAR($Y147)," ",MONTH($Y147)," ",$X147," ",AA$3),C_KEY,0)),"")</f>
        <v>44921</v>
      </c>
      <c r="AB147" s="261">
        <f t="array" ref="AB147">IFERROR(INDEX($K$5:$K$735,MATCH(CONCATENATE(YEAR($Y147)," ",MONTH($Y147)," ",$X147," ",AB$3),C_KEY,0)),"")</f>
        <v>44922</v>
      </c>
      <c r="AC147" s="261">
        <f t="array" ref="AC147">IFERROR(INDEX($K$5:$K$735,MATCH(CONCATENATE(YEAR($Y147)," ",MONTH($Y147)," ",$X147," ",AC$3),C_KEY,0)),"")</f>
        <v>44923</v>
      </c>
      <c r="AD147" s="261">
        <f t="array" ref="AD147">IFERROR(INDEX($K$5:$K$735,MATCH(CONCATENATE(YEAR($Y147)," ",MONTH($Y147)," ",$X147," ",AD$3),C_KEY,0)),"")</f>
        <v>44924</v>
      </c>
      <c r="AE147" s="261">
        <f t="array" ref="AE147">IFERROR(INDEX($K$5:$K$735,MATCH(CONCATENATE(YEAR($Y147)," ",MONTH($Y147)," ",$X147," ",AE$3),C_KEY,0)),"")</f>
        <v>44925</v>
      </c>
      <c r="AF147" s="261">
        <f t="array" ref="AF147">IFERROR(INDEX($K$5:$K$735,MATCH(CONCATENATE(YEAR($Y147)," ",MONTH($Y147)," ",$X147," ",AF$3),C_KEY,0)),"")</f>
        <v>44926</v>
      </c>
      <c r="AG147" s="261" t="str">
        <f t="array" ref="AG147">IFERROR(INDEX($K$5:$K$735,MATCH(CONCATENATE(YEAR($Y147)," ",MONTH($Y147)," ",$X147," ",AG$3),C_KEY,0)),"")</f>
        <v/>
      </c>
    </row>
    <row r="148" ht="15.75" customHeight="1">
      <c r="K148" s="274">
        <f t="shared" si="10"/>
        <v>44340</v>
      </c>
      <c r="L148" s="23" t="str">
        <f t="shared" si="5"/>
        <v/>
      </c>
      <c r="M148" s="257">
        <f>WEEKNUM(K148,I_STARTDAYINDEX)</f>
        <v>22</v>
      </c>
      <c r="N148" s="257">
        <f>WEEKNUM(EOMONTH(K148,-1)+1,I_STARTDAYINDEX)</f>
        <v>18</v>
      </c>
      <c r="O148" s="257">
        <f t="shared" si="6"/>
        <v>5</v>
      </c>
      <c r="P148" s="257" t="str">
        <f t="shared" si="7"/>
        <v>2021 5 5 1</v>
      </c>
      <c r="Q148" s="257" t="b">
        <f t="shared" si="8"/>
        <v>0</v>
      </c>
      <c r="R148" s="257" t="b">
        <f t="shared" si="9"/>
        <v>0</v>
      </c>
      <c r="S148" s="257" t="b">
        <f t="array" ref="S148">INDEX(C_WKNDVAL,WEEKDAY(K148,1))=1</f>
        <v>0</v>
      </c>
      <c r="W148" s="257">
        <v>24.0</v>
      </c>
      <c r="X148" s="257">
        <v>6.0</v>
      </c>
      <c r="Y148" s="261">
        <f>EOMONTH(P_ST_DT,W148-2)+1</f>
        <v>44896</v>
      </c>
      <c r="AA148" s="261" t="str">
        <f t="array" ref="AA148">IFERROR(INDEX($K$5:$K$735,MATCH(CONCATENATE(YEAR($Y148)," ",MONTH($Y148)," ",$X148," ",AA$3),C_KEY,0)),"")</f>
        <v/>
      </c>
      <c r="AB148" s="261" t="str">
        <f t="array" ref="AB148">IFERROR(INDEX($K$5:$K$735,MATCH(CONCATENATE(YEAR($Y148)," ",MONTH($Y148)," ",$X148," ",AB$3),C_KEY,0)),"")</f>
        <v/>
      </c>
      <c r="AC148" s="261" t="str">
        <f t="array" ref="AC148">IFERROR(INDEX($K$5:$K$735,MATCH(CONCATENATE(YEAR($Y148)," ",MONTH($Y148)," ",$X148," ",AC$3),C_KEY,0)),"")</f>
        <v/>
      </c>
      <c r="AD148" s="261" t="str">
        <f t="array" ref="AD148">IFERROR(INDEX($K$5:$K$735,MATCH(CONCATENATE(YEAR($Y148)," ",MONTH($Y148)," ",$X148," ",AD$3),C_KEY,0)),"")</f>
        <v/>
      </c>
      <c r="AE148" s="261" t="str">
        <f t="array" ref="AE148">IFERROR(INDEX($K$5:$K$735,MATCH(CONCATENATE(YEAR($Y148)," ",MONTH($Y148)," ",$X148," ",AE$3),C_KEY,0)),"")</f>
        <v/>
      </c>
      <c r="AF148" s="261" t="str">
        <f t="array" ref="AF148">IFERROR(INDEX($K$5:$K$735,MATCH(CONCATENATE(YEAR($Y148)," ",MONTH($Y148)," ",$X148," ",AF$3),C_KEY,0)),"")</f>
        <v/>
      </c>
      <c r="AG148" s="261" t="str">
        <f t="array" ref="AG148">IFERROR(INDEX($K$5:$K$735,MATCH(CONCATENATE(YEAR($Y148)," ",MONTH($Y148)," ",$X148," ",AG$3),C_KEY,0)),"")</f>
        <v/>
      </c>
    </row>
    <row r="149" ht="15.75" customHeight="1">
      <c r="K149" s="274">
        <f t="shared" si="10"/>
        <v>44341</v>
      </c>
      <c r="L149" s="23" t="str">
        <f t="shared" si="5"/>
        <v/>
      </c>
      <c r="M149" s="257">
        <f>WEEKNUM(K149,I_STARTDAYINDEX)</f>
        <v>22</v>
      </c>
      <c r="N149" s="257">
        <f>WEEKNUM(EOMONTH(K149,-1)+1,I_STARTDAYINDEX)</f>
        <v>18</v>
      </c>
      <c r="O149" s="257">
        <f t="shared" si="6"/>
        <v>5</v>
      </c>
      <c r="P149" s="257" t="str">
        <f t="shared" si="7"/>
        <v>2021 5 5 2</v>
      </c>
      <c r="Q149" s="257" t="b">
        <f t="shared" si="8"/>
        <v>0</v>
      </c>
      <c r="R149" s="257" t="b">
        <f t="shared" si="9"/>
        <v>0</v>
      </c>
      <c r="S149" s="257" t="b">
        <f t="array" ref="S149">INDEX(C_WKNDVAL,WEEKDAY(K149,1))=1</f>
        <v>0</v>
      </c>
    </row>
    <row r="150" ht="15.75" customHeight="1">
      <c r="K150" s="274">
        <f t="shared" si="10"/>
        <v>44342</v>
      </c>
      <c r="L150" s="23" t="str">
        <f t="shared" si="5"/>
        <v/>
      </c>
      <c r="M150" s="257">
        <f>WEEKNUM(K150,I_STARTDAYINDEX)</f>
        <v>22</v>
      </c>
      <c r="N150" s="257">
        <f>WEEKNUM(EOMONTH(K150,-1)+1,I_STARTDAYINDEX)</f>
        <v>18</v>
      </c>
      <c r="O150" s="257">
        <f t="shared" si="6"/>
        <v>5</v>
      </c>
      <c r="P150" s="257" t="str">
        <f t="shared" si="7"/>
        <v>2021 5 5 3</v>
      </c>
      <c r="Q150" s="257" t="b">
        <f t="shared" si="8"/>
        <v>0</v>
      </c>
      <c r="R150" s="257" t="b">
        <f t="shared" si="9"/>
        <v>0</v>
      </c>
      <c r="S150" s="257" t="b">
        <f t="array" ref="S150">INDEX(C_WKNDVAL,WEEKDAY(K150,1))=1</f>
        <v>0</v>
      </c>
    </row>
    <row r="151" ht="15.75" customHeight="1">
      <c r="K151" s="274">
        <f t="shared" si="10"/>
        <v>44343</v>
      </c>
      <c r="L151" s="23" t="str">
        <f t="shared" si="5"/>
        <v/>
      </c>
      <c r="M151" s="257">
        <f>WEEKNUM(K151,I_STARTDAYINDEX)</f>
        <v>22</v>
      </c>
      <c r="N151" s="257">
        <f>WEEKNUM(EOMONTH(K151,-1)+1,I_STARTDAYINDEX)</f>
        <v>18</v>
      </c>
      <c r="O151" s="257">
        <f t="shared" si="6"/>
        <v>5</v>
      </c>
      <c r="P151" s="257" t="str">
        <f t="shared" si="7"/>
        <v>2021 5 5 4</v>
      </c>
      <c r="Q151" s="257" t="b">
        <f t="shared" si="8"/>
        <v>0</v>
      </c>
      <c r="R151" s="257" t="b">
        <f t="shared" si="9"/>
        <v>0</v>
      </c>
      <c r="S151" s="257" t="b">
        <f t="array" ref="S151">INDEX(C_WKNDVAL,WEEKDAY(K151,1))=1</f>
        <v>0</v>
      </c>
    </row>
    <row r="152" ht="15.75" customHeight="1">
      <c r="K152" s="274">
        <f t="shared" si="10"/>
        <v>44344</v>
      </c>
      <c r="L152" s="23" t="str">
        <f t="shared" si="5"/>
        <v/>
      </c>
      <c r="M152" s="257">
        <f>WEEKNUM(K152,I_STARTDAYINDEX)</f>
        <v>22</v>
      </c>
      <c r="N152" s="257">
        <f>WEEKNUM(EOMONTH(K152,-1)+1,I_STARTDAYINDEX)</f>
        <v>18</v>
      </c>
      <c r="O152" s="257">
        <f t="shared" si="6"/>
        <v>5</v>
      </c>
      <c r="P152" s="257" t="str">
        <f t="shared" si="7"/>
        <v>2021 5 5 5</v>
      </c>
      <c r="Q152" s="257" t="b">
        <f t="shared" si="8"/>
        <v>0</v>
      </c>
      <c r="R152" s="257" t="b">
        <f t="shared" si="9"/>
        <v>0</v>
      </c>
      <c r="S152" s="257" t="b">
        <f t="array" ref="S152">INDEX(C_WKNDVAL,WEEKDAY(K152,1))=1</f>
        <v>0</v>
      </c>
    </row>
    <row r="153" ht="15.75" customHeight="1">
      <c r="K153" s="274">
        <f t="shared" si="10"/>
        <v>44345</v>
      </c>
      <c r="L153" s="23" t="str">
        <f t="shared" si="5"/>
        <v/>
      </c>
      <c r="M153" s="257">
        <f>WEEKNUM(K153,I_STARTDAYINDEX)</f>
        <v>22</v>
      </c>
      <c r="N153" s="257">
        <f>WEEKNUM(EOMONTH(K153,-1)+1,I_STARTDAYINDEX)</f>
        <v>18</v>
      </c>
      <c r="O153" s="257">
        <f t="shared" si="6"/>
        <v>5</v>
      </c>
      <c r="P153" s="257" t="str">
        <f t="shared" si="7"/>
        <v>2021 5 5 6</v>
      </c>
      <c r="Q153" s="257" t="b">
        <f t="shared" si="8"/>
        <v>0</v>
      </c>
      <c r="R153" s="257" t="b">
        <f t="shared" si="9"/>
        <v>0</v>
      </c>
      <c r="S153" s="257" t="b">
        <f t="array" ref="S153">INDEX(C_WKNDVAL,WEEKDAY(K153,1))=1</f>
        <v>1</v>
      </c>
    </row>
    <row r="154" ht="15.75" customHeight="1">
      <c r="K154" s="274">
        <f t="shared" si="10"/>
        <v>44346</v>
      </c>
      <c r="L154" s="23" t="str">
        <f t="shared" si="5"/>
        <v/>
      </c>
      <c r="M154" s="257">
        <f>WEEKNUM(K154,I_STARTDAYINDEX)</f>
        <v>22</v>
      </c>
      <c r="N154" s="257">
        <f>WEEKNUM(EOMONTH(K154,-1)+1,I_STARTDAYINDEX)</f>
        <v>18</v>
      </c>
      <c r="O154" s="257">
        <f t="shared" si="6"/>
        <v>5</v>
      </c>
      <c r="P154" s="257" t="str">
        <f t="shared" si="7"/>
        <v>2021 5 5 7</v>
      </c>
      <c r="Q154" s="257" t="b">
        <f t="shared" si="8"/>
        <v>0</v>
      </c>
      <c r="R154" s="257" t="b">
        <f t="shared" si="9"/>
        <v>0</v>
      </c>
      <c r="S154" s="257" t="b">
        <f t="array" ref="S154">INDEX(C_WKNDVAL,WEEKDAY(K154,1))=1</f>
        <v>1</v>
      </c>
    </row>
    <row r="155" ht="15.75" customHeight="1">
      <c r="K155" s="274">
        <f t="shared" si="10"/>
        <v>44347</v>
      </c>
      <c r="L155" s="23" t="str">
        <f t="shared" si="5"/>
        <v/>
      </c>
      <c r="M155" s="257">
        <f>WEEKNUM(K155,I_STARTDAYINDEX)</f>
        <v>23</v>
      </c>
      <c r="N155" s="257">
        <f>WEEKNUM(EOMONTH(K155,-1)+1,I_STARTDAYINDEX)</f>
        <v>18</v>
      </c>
      <c r="O155" s="257">
        <f t="shared" si="6"/>
        <v>6</v>
      </c>
      <c r="P155" s="257" t="str">
        <f t="shared" si="7"/>
        <v>2021 5 6 1</v>
      </c>
      <c r="Q155" s="257" t="b">
        <f t="shared" si="8"/>
        <v>0</v>
      </c>
      <c r="R155" s="257" t="b">
        <f t="shared" si="9"/>
        <v>0</v>
      </c>
      <c r="S155" s="257" t="b">
        <f t="array" ref="S155">INDEX(C_WKNDVAL,WEEKDAY(K155,1))=1</f>
        <v>0</v>
      </c>
    </row>
    <row r="156" ht="15.75" customHeight="1">
      <c r="K156" s="274">
        <f t="shared" si="10"/>
        <v>44348</v>
      </c>
      <c r="L156" s="23" t="str">
        <f t="shared" si="5"/>
        <v/>
      </c>
      <c r="M156" s="257">
        <f>WEEKNUM(K156,I_STARTDAYINDEX)</f>
        <v>23</v>
      </c>
      <c r="N156" s="257">
        <f>WEEKNUM(EOMONTH(K156,-1)+1,I_STARTDAYINDEX)</f>
        <v>23</v>
      </c>
      <c r="O156" s="257">
        <f t="shared" si="6"/>
        <v>1</v>
      </c>
      <c r="P156" s="257" t="str">
        <f t="shared" si="7"/>
        <v>2021 6 1 2</v>
      </c>
      <c r="Q156" s="257" t="b">
        <f t="shared" si="8"/>
        <v>0</v>
      </c>
      <c r="R156" s="257" t="b">
        <f t="shared" si="9"/>
        <v>0</v>
      </c>
      <c r="S156" s="257" t="b">
        <f t="array" ref="S156">INDEX(C_WKNDVAL,WEEKDAY(K156,1))=1</f>
        <v>0</v>
      </c>
    </row>
    <row r="157" ht="15.75" customHeight="1">
      <c r="K157" s="274">
        <f t="shared" si="10"/>
        <v>44349</v>
      </c>
      <c r="L157" s="23" t="str">
        <f t="shared" si="5"/>
        <v/>
      </c>
      <c r="M157" s="257">
        <f>WEEKNUM(K157,I_STARTDAYINDEX)</f>
        <v>23</v>
      </c>
      <c r="N157" s="257">
        <f>WEEKNUM(EOMONTH(K157,-1)+1,I_STARTDAYINDEX)</f>
        <v>23</v>
      </c>
      <c r="O157" s="257">
        <f t="shared" si="6"/>
        <v>1</v>
      </c>
      <c r="P157" s="257" t="str">
        <f t="shared" si="7"/>
        <v>2021 6 1 3</v>
      </c>
      <c r="Q157" s="257" t="b">
        <f t="shared" si="8"/>
        <v>0</v>
      </c>
      <c r="R157" s="257" t="b">
        <f t="shared" si="9"/>
        <v>0</v>
      </c>
      <c r="S157" s="257" t="b">
        <f t="array" ref="S157">INDEX(C_WKNDVAL,WEEKDAY(K157,1))=1</f>
        <v>0</v>
      </c>
    </row>
    <row r="158" ht="15.75" customHeight="1">
      <c r="K158" s="274">
        <f t="shared" si="10"/>
        <v>44350</v>
      </c>
      <c r="L158" s="23" t="str">
        <f t="shared" si="5"/>
        <v/>
      </c>
      <c r="M158" s="257">
        <f>WEEKNUM(K158,I_STARTDAYINDEX)</f>
        <v>23</v>
      </c>
      <c r="N158" s="257">
        <f>WEEKNUM(EOMONTH(K158,-1)+1,I_STARTDAYINDEX)</f>
        <v>23</v>
      </c>
      <c r="O158" s="257">
        <f t="shared" si="6"/>
        <v>1</v>
      </c>
      <c r="P158" s="257" t="str">
        <f t="shared" si="7"/>
        <v>2021 6 1 4</v>
      </c>
      <c r="Q158" s="257" t="b">
        <f t="shared" si="8"/>
        <v>0</v>
      </c>
      <c r="R158" s="257" t="b">
        <f t="shared" si="9"/>
        <v>0</v>
      </c>
      <c r="S158" s="257" t="b">
        <f t="array" ref="S158">INDEX(C_WKNDVAL,WEEKDAY(K158,1))=1</f>
        <v>0</v>
      </c>
    </row>
    <row r="159" ht="15.75" customHeight="1">
      <c r="K159" s="274">
        <f t="shared" si="10"/>
        <v>44351</v>
      </c>
      <c r="L159" s="23" t="str">
        <f t="shared" si="5"/>
        <v/>
      </c>
      <c r="M159" s="257">
        <f>WEEKNUM(K159,I_STARTDAYINDEX)</f>
        <v>23</v>
      </c>
      <c r="N159" s="257">
        <f>WEEKNUM(EOMONTH(K159,-1)+1,I_STARTDAYINDEX)</f>
        <v>23</v>
      </c>
      <c r="O159" s="257">
        <f t="shared" si="6"/>
        <v>1</v>
      </c>
      <c r="P159" s="257" t="str">
        <f t="shared" si="7"/>
        <v>2021 6 1 5</v>
      </c>
      <c r="Q159" s="257" t="b">
        <f t="shared" si="8"/>
        <v>0</v>
      </c>
      <c r="R159" s="257" t="b">
        <f t="shared" si="9"/>
        <v>0</v>
      </c>
      <c r="S159" s="257" t="b">
        <f t="array" ref="S159">INDEX(C_WKNDVAL,WEEKDAY(K159,1))=1</f>
        <v>0</v>
      </c>
    </row>
    <row r="160" ht="15.75" customHeight="1">
      <c r="K160" s="274">
        <f t="shared" si="10"/>
        <v>44352</v>
      </c>
      <c r="L160" s="23" t="str">
        <f t="shared" si="5"/>
        <v/>
      </c>
      <c r="M160" s="257">
        <f>WEEKNUM(K160,I_STARTDAYINDEX)</f>
        <v>23</v>
      </c>
      <c r="N160" s="257">
        <f>WEEKNUM(EOMONTH(K160,-1)+1,I_STARTDAYINDEX)</f>
        <v>23</v>
      </c>
      <c r="O160" s="257">
        <f t="shared" si="6"/>
        <v>1</v>
      </c>
      <c r="P160" s="257" t="str">
        <f t="shared" si="7"/>
        <v>2021 6 1 6</v>
      </c>
      <c r="Q160" s="257" t="b">
        <f t="shared" si="8"/>
        <v>0</v>
      </c>
      <c r="R160" s="257" t="b">
        <f t="shared" si="9"/>
        <v>0</v>
      </c>
      <c r="S160" s="257" t="b">
        <f t="array" ref="S160">INDEX(C_WKNDVAL,WEEKDAY(K160,1))=1</f>
        <v>1</v>
      </c>
    </row>
    <row r="161" ht="15.75" customHeight="1">
      <c r="K161" s="274">
        <f t="shared" si="10"/>
        <v>44353</v>
      </c>
      <c r="L161" s="23" t="str">
        <f t="shared" si="5"/>
        <v/>
      </c>
      <c r="M161" s="257">
        <f>WEEKNUM(K161,I_STARTDAYINDEX)</f>
        <v>23</v>
      </c>
      <c r="N161" s="257">
        <f>WEEKNUM(EOMONTH(K161,-1)+1,I_STARTDAYINDEX)</f>
        <v>23</v>
      </c>
      <c r="O161" s="257">
        <f t="shared" si="6"/>
        <v>1</v>
      </c>
      <c r="P161" s="257" t="str">
        <f t="shared" si="7"/>
        <v>2021 6 1 7</v>
      </c>
      <c r="Q161" s="257" t="b">
        <f t="shared" si="8"/>
        <v>0</v>
      </c>
      <c r="R161" s="257" t="b">
        <f t="shared" si="9"/>
        <v>0</v>
      </c>
      <c r="S161" s="257" t="b">
        <f t="array" ref="S161">INDEX(C_WKNDVAL,WEEKDAY(K161,1))=1</f>
        <v>1</v>
      </c>
    </row>
    <row r="162" ht="15.75" customHeight="1">
      <c r="K162" s="274">
        <f t="shared" si="10"/>
        <v>44354</v>
      </c>
      <c r="L162" s="23" t="str">
        <f t="shared" si="5"/>
        <v/>
      </c>
      <c r="M162" s="257">
        <f>WEEKNUM(K162,I_STARTDAYINDEX)</f>
        <v>24</v>
      </c>
      <c r="N162" s="257">
        <f>WEEKNUM(EOMONTH(K162,-1)+1,I_STARTDAYINDEX)</f>
        <v>23</v>
      </c>
      <c r="O162" s="257">
        <f t="shared" si="6"/>
        <v>2</v>
      </c>
      <c r="P162" s="257" t="str">
        <f t="shared" si="7"/>
        <v>2021 6 2 1</v>
      </c>
      <c r="Q162" s="257" t="b">
        <f t="shared" si="8"/>
        <v>0</v>
      </c>
      <c r="R162" s="257" t="b">
        <f t="shared" si="9"/>
        <v>0</v>
      </c>
      <c r="S162" s="257" t="b">
        <f t="array" ref="S162">INDEX(C_WKNDVAL,WEEKDAY(K162,1))=1</f>
        <v>0</v>
      </c>
    </row>
    <row r="163" ht="15.75" customHeight="1">
      <c r="K163" s="274">
        <f t="shared" si="10"/>
        <v>44355</v>
      </c>
      <c r="L163" s="23" t="str">
        <f t="shared" si="5"/>
        <v/>
      </c>
      <c r="M163" s="257">
        <f>WEEKNUM(K163,I_STARTDAYINDEX)</f>
        <v>24</v>
      </c>
      <c r="N163" s="257">
        <f>WEEKNUM(EOMONTH(K163,-1)+1,I_STARTDAYINDEX)</f>
        <v>23</v>
      </c>
      <c r="O163" s="257">
        <f t="shared" si="6"/>
        <v>2</v>
      </c>
      <c r="P163" s="257" t="str">
        <f t="shared" si="7"/>
        <v>2021 6 2 2</v>
      </c>
      <c r="Q163" s="257" t="b">
        <f t="shared" si="8"/>
        <v>0</v>
      </c>
      <c r="R163" s="257" t="b">
        <f t="shared" si="9"/>
        <v>0</v>
      </c>
      <c r="S163" s="257" t="b">
        <f t="array" ref="S163">INDEX(C_WKNDVAL,WEEKDAY(K163,1))=1</f>
        <v>0</v>
      </c>
    </row>
    <row r="164" ht="15.75" customHeight="1">
      <c r="K164" s="274">
        <f t="shared" si="10"/>
        <v>44356</v>
      </c>
      <c r="L164" s="23" t="str">
        <f t="shared" si="5"/>
        <v/>
      </c>
      <c r="M164" s="257">
        <f>WEEKNUM(K164,I_STARTDAYINDEX)</f>
        <v>24</v>
      </c>
      <c r="N164" s="257">
        <f>WEEKNUM(EOMONTH(K164,-1)+1,I_STARTDAYINDEX)</f>
        <v>23</v>
      </c>
      <c r="O164" s="257">
        <f t="shared" si="6"/>
        <v>2</v>
      </c>
      <c r="P164" s="257" t="str">
        <f t="shared" si="7"/>
        <v>2021 6 2 3</v>
      </c>
      <c r="Q164" s="257" t="b">
        <f t="shared" si="8"/>
        <v>0</v>
      </c>
      <c r="R164" s="257" t="b">
        <f t="shared" si="9"/>
        <v>0</v>
      </c>
      <c r="S164" s="257" t="b">
        <f t="array" ref="S164">INDEX(C_WKNDVAL,WEEKDAY(K164,1))=1</f>
        <v>0</v>
      </c>
    </row>
    <row r="165" ht="15.75" customHeight="1">
      <c r="K165" s="274">
        <f t="shared" si="10"/>
        <v>44357</v>
      </c>
      <c r="L165" s="23" t="str">
        <f t="shared" si="5"/>
        <v/>
      </c>
      <c r="M165" s="257">
        <f>WEEKNUM(K165,I_STARTDAYINDEX)</f>
        <v>24</v>
      </c>
      <c r="N165" s="257">
        <f>WEEKNUM(EOMONTH(K165,-1)+1,I_STARTDAYINDEX)</f>
        <v>23</v>
      </c>
      <c r="O165" s="257">
        <f t="shared" si="6"/>
        <v>2</v>
      </c>
      <c r="P165" s="257" t="str">
        <f t="shared" si="7"/>
        <v>2021 6 2 4</v>
      </c>
      <c r="Q165" s="257" t="b">
        <f t="shared" si="8"/>
        <v>0</v>
      </c>
      <c r="R165" s="257" t="b">
        <f t="shared" si="9"/>
        <v>0</v>
      </c>
      <c r="S165" s="257" t="b">
        <f t="array" ref="S165">INDEX(C_WKNDVAL,WEEKDAY(K165,1))=1</f>
        <v>0</v>
      </c>
    </row>
    <row r="166" ht="15.75" customHeight="1">
      <c r="K166" s="274">
        <f t="shared" si="10"/>
        <v>44358</v>
      </c>
      <c r="L166" s="23" t="str">
        <f t="shared" si="5"/>
        <v/>
      </c>
      <c r="M166" s="257">
        <f>WEEKNUM(K166,I_STARTDAYINDEX)</f>
        <v>24</v>
      </c>
      <c r="N166" s="257">
        <f>WEEKNUM(EOMONTH(K166,-1)+1,I_STARTDAYINDEX)</f>
        <v>23</v>
      </c>
      <c r="O166" s="257">
        <f t="shared" si="6"/>
        <v>2</v>
      </c>
      <c r="P166" s="257" t="str">
        <f t="shared" si="7"/>
        <v>2021 6 2 5</v>
      </c>
      <c r="Q166" s="257" t="b">
        <f t="shared" si="8"/>
        <v>0</v>
      </c>
      <c r="R166" s="257" t="b">
        <f t="shared" si="9"/>
        <v>0</v>
      </c>
      <c r="S166" s="257" t="b">
        <f t="array" ref="S166">INDEX(C_WKNDVAL,WEEKDAY(K166,1))=1</f>
        <v>0</v>
      </c>
    </row>
    <row r="167" ht="15.75" customHeight="1">
      <c r="K167" s="274">
        <f t="shared" si="10"/>
        <v>44359</v>
      </c>
      <c r="L167" s="23" t="str">
        <f t="shared" si="5"/>
        <v/>
      </c>
      <c r="M167" s="257">
        <f>WEEKNUM(K167,I_STARTDAYINDEX)</f>
        <v>24</v>
      </c>
      <c r="N167" s="257">
        <f>WEEKNUM(EOMONTH(K167,-1)+1,I_STARTDAYINDEX)</f>
        <v>23</v>
      </c>
      <c r="O167" s="257">
        <f t="shared" si="6"/>
        <v>2</v>
      </c>
      <c r="P167" s="257" t="str">
        <f t="shared" si="7"/>
        <v>2021 6 2 6</v>
      </c>
      <c r="Q167" s="257" t="b">
        <f t="shared" si="8"/>
        <v>0</v>
      </c>
      <c r="R167" s="257" t="b">
        <f t="shared" si="9"/>
        <v>0</v>
      </c>
      <c r="S167" s="257" t="b">
        <f t="array" ref="S167">INDEX(C_WKNDVAL,WEEKDAY(K167,1))=1</f>
        <v>1</v>
      </c>
    </row>
    <row r="168" ht="15.75" customHeight="1">
      <c r="K168" s="274">
        <f t="shared" si="10"/>
        <v>44360</v>
      </c>
      <c r="L168" s="23" t="str">
        <f t="shared" si="5"/>
        <v/>
      </c>
      <c r="M168" s="257">
        <f>WEEKNUM(K168,I_STARTDAYINDEX)</f>
        <v>24</v>
      </c>
      <c r="N168" s="257">
        <f>WEEKNUM(EOMONTH(K168,-1)+1,I_STARTDAYINDEX)</f>
        <v>23</v>
      </c>
      <c r="O168" s="257">
        <f t="shared" si="6"/>
        <v>2</v>
      </c>
      <c r="P168" s="257" t="str">
        <f t="shared" si="7"/>
        <v>2021 6 2 7</v>
      </c>
      <c r="Q168" s="257" t="b">
        <f t="shared" si="8"/>
        <v>0</v>
      </c>
      <c r="R168" s="257" t="b">
        <f t="shared" si="9"/>
        <v>0</v>
      </c>
      <c r="S168" s="257" t="b">
        <f t="array" ref="S168">INDEX(C_WKNDVAL,WEEKDAY(K168,1))=1</f>
        <v>1</v>
      </c>
    </row>
    <row r="169" ht="15.75" customHeight="1">
      <c r="K169" s="274">
        <f t="shared" si="10"/>
        <v>44361</v>
      </c>
      <c r="L169" s="23" t="str">
        <f t="shared" si="5"/>
        <v/>
      </c>
      <c r="M169" s="257">
        <f>WEEKNUM(K169,I_STARTDAYINDEX)</f>
        <v>25</v>
      </c>
      <c r="N169" s="257">
        <f>WEEKNUM(EOMONTH(K169,-1)+1,I_STARTDAYINDEX)</f>
        <v>23</v>
      </c>
      <c r="O169" s="257">
        <f t="shared" si="6"/>
        <v>3</v>
      </c>
      <c r="P169" s="257" t="str">
        <f t="shared" si="7"/>
        <v>2021 6 3 1</v>
      </c>
      <c r="Q169" s="257" t="b">
        <f t="shared" si="8"/>
        <v>0</v>
      </c>
      <c r="R169" s="257" t="b">
        <f t="shared" si="9"/>
        <v>0</v>
      </c>
      <c r="S169" s="257" t="b">
        <f t="array" ref="S169">INDEX(C_WKNDVAL,WEEKDAY(K169,1))=1</f>
        <v>0</v>
      </c>
    </row>
    <row r="170" ht="15.75" customHeight="1">
      <c r="K170" s="274">
        <f t="shared" si="10"/>
        <v>44362</v>
      </c>
      <c r="L170" s="23" t="str">
        <f t="shared" si="5"/>
        <v/>
      </c>
      <c r="M170" s="257">
        <f>WEEKNUM(K170,I_STARTDAYINDEX)</f>
        <v>25</v>
      </c>
      <c r="N170" s="257">
        <f>WEEKNUM(EOMONTH(K170,-1)+1,I_STARTDAYINDEX)</f>
        <v>23</v>
      </c>
      <c r="O170" s="257">
        <f t="shared" si="6"/>
        <v>3</v>
      </c>
      <c r="P170" s="257" t="str">
        <f t="shared" si="7"/>
        <v>2021 6 3 2</v>
      </c>
      <c r="Q170" s="257" t="b">
        <f t="shared" si="8"/>
        <v>0</v>
      </c>
      <c r="R170" s="257" t="b">
        <f t="shared" si="9"/>
        <v>0</v>
      </c>
      <c r="S170" s="257" t="b">
        <f t="array" ref="S170">INDEX(C_WKNDVAL,WEEKDAY(K170,1))=1</f>
        <v>0</v>
      </c>
    </row>
    <row r="171" ht="15.75" customHeight="1">
      <c r="K171" s="274">
        <f t="shared" si="10"/>
        <v>44363</v>
      </c>
      <c r="L171" s="23" t="str">
        <f t="shared" si="5"/>
        <v/>
      </c>
      <c r="M171" s="257">
        <f>WEEKNUM(K171,I_STARTDAYINDEX)</f>
        <v>25</v>
      </c>
      <c r="N171" s="257">
        <f>WEEKNUM(EOMONTH(K171,-1)+1,I_STARTDAYINDEX)</f>
        <v>23</v>
      </c>
      <c r="O171" s="257">
        <f t="shared" si="6"/>
        <v>3</v>
      </c>
      <c r="P171" s="257" t="str">
        <f t="shared" si="7"/>
        <v>2021 6 3 3</v>
      </c>
      <c r="Q171" s="257" t="b">
        <f t="shared" si="8"/>
        <v>0</v>
      </c>
      <c r="R171" s="257" t="b">
        <f t="shared" si="9"/>
        <v>0</v>
      </c>
      <c r="S171" s="257" t="b">
        <f t="array" ref="S171">INDEX(C_WKNDVAL,WEEKDAY(K171,1))=1</f>
        <v>0</v>
      </c>
    </row>
    <row r="172" ht="15.75" customHeight="1">
      <c r="K172" s="274">
        <f t="shared" si="10"/>
        <v>44364</v>
      </c>
      <c r="L172" s="23" t="str">
        <f t="shared" si="5"/>
        <v/>
      </c>
      <c r="M172" s="257">
        <f>WEEKNUM(K172,I_STARTDAYINDEX)</f>
        <v>25</v>
      </c>
      <c r="N172" s="257">
        <f>WEEKNUM(EOMONTH(K172,-1)+1,I_STARTDAYINDEX)</f>
        <v>23</v>
      </c>
      <c r="O172" s="257">
        <f t="shared" si="6"/>
        <v>3</v>
      </c>
      <c r="P172" s="257" t="str">
        <f t="shared" si="7"/>
        <v>2021 6 3 4</v>
      </c>
      <c r="Q172" s="257" t="b">
        <f t="shared" si="8"/>
        <v>0</v>
      </c>
      <c r="R172" s="257" t="b">
        <f t="shared" si="9"/>
        <v>0</v>
      </c>
      <c r="S172" s="257" t="b">
        <f t="array" ref="S172">INDEX(C_WKNDVAL,WEEKDAY(K172,1))=1</f>
        <v>0</v>
      </c>
    </row>
    <row r="173" ht="15.75" customHeight="1">
      <c r="K173" s="274">
        <f t="shared" si="10"/>
        <v>44365</v>
      </c>
      <c r="L173" s="23" t="str">
        <f t="shared" si="5"/>
        <v/>
      </c>
      <c r="M173" s="257">
        <f>WEEKNUM(K173,I_STARTDAYINDEX)</f>
        <v>25</v>
      </c>
      <c r="N173" s="257">
        <f>WEEKNUM(EOMONTH(K173,-1)+1,I_STARTDAYINDEX)</f>
        <v>23</v>
      </c>
      <c r="O173" s="257">
        <f t="shared" si="6"/>
        <v>3</v>
      </c>
      <c r="P173" s="257" t="str">
        <f t="shared" si="7"/>
        <v>2021 6 3 5</v>
      </c>
      <c r="Q173" s="257" t="b">
        <f t="shared" si="8"/>
        <v>0</v>
      </c>
      <c r="R173" s="257" t="b">
        <f t="shared" si="9"/>
        <v>0</v>
      </c>
      <c r="S173" s="257" t="b">
        <f t="array" ref="S173">INDEX(C_WKNDVAL,WEEKDAY(K173,1))=1</f>
        <v>0</v>
      </c>
    </row>
    <row r="174" ht="15.75" customHeight="1">
      <c r="K174" s="274">
        <f t="shared" si="10"/>
        <v>44366</v>
      </c>
      <c r="L174" s="23" t="str">
        <f t="shared" si="5"/>
        <v/>
      </c>
      <c r="M174" s="257">
        <f>WEEKNUM(K174,I_STARTDAYINDEX)</f>
        <v>25</v>
      </c>
      <c r="N174" s="257">
        <f>WEEKNUM(EOMONTH(K174,-1)+1,I_STARTDAYINDEX)</f>
        <v>23</v>
      </c>
      <c r="O174" s="257">
        <f t="shared" si="6"/>
        <v>3</v>
      </c>
      <c r="P174" s="257" t="str">
        <f t="shared" si="7"/>
        <v>2021 6 3 6</v>
      </c>
      <c r="Q174" s="257" t="b">
        <f t="shared" si="8"/>
        <v>0</v>
      </c>
      <c r="R174" s="257" t="b">
        <f t="shared" si="9"/>
        <v>0</v>
      </c>
      <c r="S174" s="257" t="b">
        <f t="array" ref="S174">INDEX(C_WKNDVAL,WEEKDAY(K174,1))=1</f>
        <v>1</v>
      </c>
    </row>
    <row r="175" ht="15.75" customHeight="1">
      <c r="K175" s="274">
        <f t="shared" si="10"/>
        <v>44367</v>
      </c>
      <c r="L175" s="23" t="str">
        <f t="shared" si="5"/>
        <v/>
      </c>
      <c r="M175" s="257">
        <f>WEEKNUM(K175,I_STARTDAYINDEX)</f>
        <v>25</v>
      </c>
      <c r="N175" s="257">
        <f>WEEKNUM(EOMONTH(K175,-1)+1,I_STARTDAYINDEX)</f>
        <v>23</v>
      </c>
      <c r="O175" s="257">
        <f t="shared" si="6"/>
        <v>3</v>
      </c>
      <c r="P175" s="257" t="str">
        <f t="shared" si="7"/>
        <v>2021 6 3 7</v>
      </c>
      <c r="Q175" s="257" t="b">
        <f t="shared" si="8"/>
        <v>0</v>
      </c>
      <c r="R175" s="257" t="b">
        <f t="shared" si="9"/>
        <v>0</v>
      </c>
      <c r="S175" s="257" t="b">
        <f t="array" ref="S175">INDEX(C_WKNDVAL,WEEKDAY(K175,1))=1</f>
        <v>1</v>
      </c>
    </row>
    <row r="176" ht="15.75" customHeight="1">
      <c r="K176" s="274">
        <f t="shared" si="10"/>
        <v>44368</v>
      </c>
      <c r="L176" s="23" t="str">
        <f t="shared" si="5"/>
        <v/>
      </c>
      <c r="M176" s="257">
        <f>WEEKNUM(K176,I_STARTDAYINDEX)</f>
        <v>26</v>
      </c>
      <c r="N176" s="257">
        <f>WEEKNUM(EOMONTH(K176,-1)+1,I_STARTDAYINDEX)</f>
        <v>23</v>
      </c>
      <c r="O176" s="257">
        <f t="shared" si="6"/>
        <v>4</v>
      </c>
      <c r="P176" s="257" t="str">
        <f t="shared" si="7"/>
        <v>2021 6 4 1</v>
      </c>
      <c r="Q176" s="257" t="b">
        <f t="shared" si="8"/>
        <v>0</v>
      </c>
      <c r="R176" s="257" t="b">
        <f t="shared" si="9"/>
        <v>0</v>
      </c>
      <c r="S176" s="257" t="b">
        <f t="array" ref="S176">INDEX(C_WKNDVAL,WEEKDAY(K176,1))=1</f>
        <v>0</v>
      </c>
    </row>
    <row r="177" ht="15.75" customHeight="1">
      <c r="K177" s="274">
        <f t="shared" si="10"/>
        <v>44369</v>
      </c>
      <c r="L177" s="23" t="str">
        <f t="shared" si="5"/>
        <v/>
      </c>
      <c r="M177" s="257">
        <f>WEEKNUM(K177,I_STARTDAYINDEX)</f>
        <v>26</v>
      </c>
      <c r="N177" s="257">
        <f>WEEKNUM(EOMONTH(K177,-1)+1,I_STARTDAYINDEX)</f>
        <v>23</v>
      </c>
      <c r="O177" s="257">
        <f t="shared" si="6"/>
        <v>4</v>
      </c>
      <c r="P177" s="257" t="str">
        <f t="shared" si="7"/>
        <v>2021 6 4 2</v>
      </c>
      <c r="Q177" s="257" t="b">
        <f t="shared" si="8"/>
        <v>0</v>
      </c>
      <c r="R177" s="257" t="b">
        <f t="shared" si="9"/>
        <v>0</v>
      </c>
      <c r="S177" s="257" t="b">
        <f t="array" ref="S177">INDEX(C_WKNDVAL,WEEKDAY(K177,1))=1</f>
        <v>0</v>
      </c>
    </row>
    <row r="178" ht="15.75" customHeight="1">
      <c r="K178" s="274">
        <f t="shared" si="10"/>
        <v>44370</v>
      </c>
      <c r="L178" s="23" t="str">
        <f t="shared" si="5"/>
        <v/>
      </c>
      <c r="M178" s="257">
        <f>WEEKNUM(K178,I_STARTDAYINDEX)</f>
        <v>26</v>
      </c>
      <c r="N178" s="257">
        <f>WEEKNUM(EOMONTH(K178,-1)+1,I_STARTDAYINDEX)</f>
        <v>23</v>
      </c>
      <c r="O178" s="257">
        <f t="shared" si="6"/>
        <v>4</v>
      </c>
      <c r="P178" s="257" t="str">
        <f t="shared" si="7"/>
        <v>2021 6 4 3</v>
      </c>
      <c r="Q178" s="257" t="b">
        <f t="shared" si="8"/>
        <v>0</v>
      </c>
      <c r="R178" s="257" t="b">
        <f t="shared" si="9"/>
        <v>0</v>
      </c>
      <c r="S178" s="257" t="b">
        <f t="array" ref="S178">INDEX(C_WKNDVAL,WEEKDAY(K178,1))=1</f>
        <v>0</v>
      </c>
    </row>
    <row r="179" ht="15.75" customHeight="1">
      <c r="K179" s="274">
        <f t="shared" si="10"/>
        <v>44371</v>
      </c>
      <c r="L179" s="23" t="str">
        <f t="shared" si="5"/>
        <v/>
      </c>
      <c r="M179" s="257">
        <f>WEEKNUM(K179,I_STARTDAYINDEX)</f>
        <v>26</v>
      </c>
      <c r="N179" s="257">
        <f>WEEKNUM(EOMONTH(K179,-1)+1,I_STARTDAYINDEX)</f>
        <v>23</v>
      </c>
      <c r="O179" s="257">
        <f t="shared" si="6"/>
        <v>4</v>
      </c>
      <c r="P179" s="257" t="str">
        <f t="shared" si="7"/>
        <v>2021 6 4 4</v>
      </c>
      <c r="Q179" s="257" t="b">
        <f t="shared" si="8"/>
        <v>0</v>
      </c>
      <c r="R179" s="257" t="b">
        <f t="shared" si="9"/>
        <v>0</v>
      </c>
      <c r="S179" s="257" t="b">
        <f t="array" ref="S179">INDEX(C_WKNDVAL,WEEKDAY(K179,1))=1</f>
        <v>0</v>
      </c>
    </row>
    <row r="180" ht="15.75" customHeight="1">
      <c r="K180" s="274">
        <f t="shared" si="10"/>
        <v>44372</v>
      </c>
      <c r="L180" s="23" t="str">
        <f t="shared" si="5"/>
        <v/>
      </c>
      <c r="M180" s="257">
        <f>WEEKNUM(K180,I_STARTDAYINDEX)</f>
        <v>26</v>
      </c>
      <c r="N180" s="257">
        <f>WEEKNUM(EOMONTH(K180,-1)+1,I_STARTDAYINDEX)</f>
        <v>23</v>
      </c>
      <c r="O180" s="257">
        <f t="shared" si="6"/>
        <v>4</v>
      </c>
      <c r="P180" s="257" t="str">
        <f t="shared" si="7"/>
        <v>2021 6 4 5</v>
      </c>
      <c r="Q180" s="257" t="b">
        <f t="shared" si="8"/>
        <v>0</v>
      </c>
      <c r="R180" s="257" t="b">
        <f t="shared" si="9"/>
        <v>0</v>
      </c>
      <c r="S180" s="257" t="b">
        <f t="array" ref="S180">INDEX(C_WKNDVAL,WEEKDAY(K180,1))=1</f>
        <v>0</v>
      </c>
    </row>
    <row r="181" ht="15.75" customHeight="1">
      <c r="K181" s="274">
        <f t="shared" si="10"/>
        <v>44373</v>
      </c>
      <c r="L181" s="23" t="str">
        <f t="shared" si="5"/>
        <v/>
      </c>
      <c r="M181" s="257">
        <f>WEEKNUM(K181,I_STARTDAYINDEX)</f>
        <v>26</v>
      </c>
      <c r="N181" s="257">
        <f>WEEKNUM(EOMONTH(K181,-1)+1,I_STARTDAYINDEX)</f>
        <v>23</v>
      </c>
      <c r="O181" s="257">
        <f t="shared" si="6"/>
        <v>4</v>
      </c>
      <c r="P181" s="257" t="str">
        <f t="shared" si="7"/>
        <v>2021 6 4 6</v>
      </c>
      <c r="Q181" s="257" t="b">
        <f t="shared" si="8"/>
        <v>0</v>
      </c>
      <c r="R181" s="257" t="b">
        <f t="shared" si="9"/>
        <v>0</v>
      </c>
      <c r="S181" s="257" t="b">
        <f t="array" ref="S181">INDEX(C_WKNDVAL,WEEKDAY(K181,1))=1</f>
        <v>1</v>
      </c>
    </row>
    <row r="182" ht="15.75" customHeight="1">
      <c r="K182" s="274">
        <f t="shared" si="10"/>
        <v>44374</v>
      </c>
      <c r="L182" s="23" t="str">
        <f t="shared" si="5"/>
        <v/>
      </c>
      <c r="M182" s="257">
        <f>WEEKNUM(K182,I_STARTDAYINDEX)</f>
        <v>26</v>
      </c>
      <c r="N182" s="257">
        <f>WEEKNUM(EOMONTH(K182,-1)+1,I_STARTDAYINDEX)</f>
        <v>23</v>
      </c>
      <c r="O182" s="257">
        <f t="shared" si="6"/>
        <v>4</v>
      </c>
      <c r="P182" s="257" t="str">
        <f t="shared" si="7"/>
        <v>2021 6 4 7</v>
      </c>
      <c r="Q182" s="257" t="b">
        <f t="shared" si="8"/>
        <v>0</v>
      </c>
      <c r="R182" s="257" t="b">
        <f t="shared" si="9"/>
        <v>0</v>
      </c>
      <c r="S182" s="257" t="b">
        <f t="array" ref="S182">INDEX(C_WKNDVAL,WEEKDAY(K182,1))=1</f>
        <v>1</v>
      </c>
    </row>
    <row r="183" ht="15.75" customHeight="1">
      <c r="K183" s="274">
        <f t="shared" si="10"/>
        <v>44375</v>
      </c>
      <c r="L183" s="23" t="str">
        <f t="shared" si="5"/>
        <v/>
      </c>
      <c r="M183" s="257">
        <f>WEEKNUM(K183,I_STARTDAYINDEX)</f>
        <v>27</v>
      </c>
      <c r="N183" s="257">
        <f>WEEKNUM(EOMONTH(K183,-1)+1,I_STARTDAYINDEX)</f>
        <v>23</v>
      </c>
      <c r="O183" s="257">
        <f t="shared" si="6"/>
        <v>5</v>
      </c>
      <c r="P183" s="257" t="str">
        <f t="shared" si="7"/>
        <v>2021 6 5 1</v>
      </c>
      <c r="Q183" s="257" t="b">
        <f t="shared" si="8"/>
        <v>0</v>
      </c>
      <c r="R183" s="257" t="b">
        <f t="shared" si="9"/>
        <v>0</v>
      </c>
      <c r="S183" s="257" t="b">
        <f t="array" ref="S183">INDEX(C_WKNDVAL,WEEKDAY(K183,1))=1</f>
        <v>0</v>
      </c>
    </row>
    <row r="184" ht="15.75" customHeight="1">
      <c r="K184" s="274">
        <f t="shared" si="10"/>
        <v>44376</v>
      </c>
      <c r="L184" s="23" t="str">
        <f t="shared" si="5"/>
        <v/>
      </c>
      <c r="M184" s="257">
        <f>WEEKNUM(K184,I_STARTDAYINDEX)</f>
        <v>27</v>
      </c>
      <c r="N184" s="257">
        <f>WEEKNUM(EOMONTH(K184,-1)+1,I_STARTDAYINDEX)</f>
        <v>23</v>
      </c>
      <c r="O184" s="257">
        <f t="shared" si="6"/>
        <v>5</v>
      </c>
      <c r="P184" s="257" t="str">
        <f t="shared" si="7"/>
        <v>2021 6 5 2</v>
      </c>
      <c r="Q184" s="257" t="b">
        <f t="shared" si="8"/>
        <v>0</v>
      </c>
      <c r="R184" s="257" t="b">
        <f t="shared" si="9"/>
        <v>0</v>
      </c>
      <c r="S184" s="257" t="b">
        <f t="array" ref="S184">INDEX(C_WKNDVAL,WEEKDAY(K184,1))=1</f>
        <v>0</v>
      </c>
    </row>
    <row r="185" ht="15.75" customHeight="1">
      <c r="K185" s="274">
        <f t="shared" si="10"/>
        <v>44377</v>
      </c>
      <c r="L185" s="23" t="str">
        <f t="shared" si="5"/>
        <v/>
      </c>
      <c r="M185" s="257">
        <f>WEEKNUM(K185,I_STARTDAYINDEX)</f>
        <v>27</v>
      </c>
      <c r="N185" s="257">
        <f>WEEKNUM(EOMONTH(K185,-1)+1,I_STARTDAYINDEX)</f>
        <v>23</v>
      </c>
      <c r="O185" s="257">
        <f t="shared" si="6"/>
        <v>5</v>
      </c>
      <c r="P185" s="257" t="str">
        <f t="shared" si="7"/>
        <v>2021 6 5 3</v>
      </c>
      <c r="Q185" s="257" t="b">
        <f t="shared" si="8"/>
        <v>0</v>
      </c>
      <c r="R185" s="257" t="b">
        <f t="shared" si="9"/>
        <v>0</v>
      </c>
      <c r="S185" s="257" t="b">
        <f t="array" ref="S185">INDEX(C_WKNDVAL,WEEKDAY(K185,1))=1</f>
        <v>0</v>
      </c>
    </row>
    <row r="186" ht="15.75" customHeight="1">
      <c r="K186" s="274">
        <f t="shared" si="10"/>
        <v>44378</v>
      </c>
      <c r="L186" s="23" t="str">
        <f t="shared" si="5"/>
        <v/>
      </c>
      <c r="M186" s="257">
        <f>WEEKNUM(K186,I_STARTDAYINDEX)</f>
        <v>27</v>
      </c>
      <c r="N186" s="257">
        <f>WEEKNUM(EOMONTH(K186,-1)+1,I_STARTDAYINDEX)</f>
        <v>27</v>
      </c>
      <c r="O186" s="257">
        <f t="shared" si="6"/>
        <v>1</v>
      </c>
      <c r="P186" s="257" t="str">
        <f t="shared" si="7"/>
        <v>2021 7 1 4</v>
      </c>
      <c r="Q186" s="257" t="b">
        <f t="shared" si="8"/>
        <v>0</v>
      </c>
      <c r="R186" s="257" t="b">
        <f t="shared" si="9"/>
        <v>0</v>
      </c>
      <c r="S186" s="257" t="b">
        <f t="array" ref="S186">INDEX(C_WKNDVAL,WEEKDAY(K186,1))=1</f>
        <v>0</v>
      </c>
    </row>
    <row r="187" ht="15.75" customHeight="1">
      <c r="K187" s="274">
        <f t="shared" si="10"/>
        <v>44379</v>
      </c>
      <c r="L187" s="23" t="str">
        <f t="shared" si="5"/>
        <v/>
      </c>
      <c r="M187" s="257">
        <f>WEEKNUM(K187,I_STARTDAYINDEX)</f>
        <v>27</v>
      </c>
      <c r="N187" s="257">
        <f>WEEKNUM(EOMONTH(K187,-1)+1,I_STARTDAYINDEX)</f>
        <v>27</v>
      </c>
      <c r="O187" s="257">
        <f t="shared" si="6"/>
        <v>1</v>
      </c>
      <c r="P187" s="257" t="str">
        <f t="shared" si="7"/>
        <v>2021 7 1 5</v>
      </c>
      <c r="Q187" s="257" t="b">
        <f t="shared" si="8"/>
        <v>0</v>
      </c>
      <c r="R187" s="257" t="b">
        <f t="shared" si="9"/>
        <v>0</v>
      </c>
      <c r="S187" s="257" t="b">
        <f t="array" ref="S187">INDEX(C_WKNDVAL,WEEKDAY(K187,1))=1</f>
        <v>0</v>
      </c>
    </row>
    <row r="188" ht="15.75" customHeight="1">
      <c r="K188" s="274">
        <f t="shared" si="10"/>
        <v>44380</v>
      </c>
      <c r="L188" s="23" t="str">
        <f t="shared" si="5"/>
        <v/>
      </c>
      <c r="M188" s="257">
        <f>WEEKNUM(K188,I_STARTDAYINDEX)</f>
        <v>27</v>
      </c>
      <c r="N188" s="257">
        <f>WEEKNUM(EOMONTH(K188,-1)+1,I_STARTDAYINDEX)</f>
        <v>27</v>
      </c>
      <c r="O188" s="257">
        <f t="shared" si="6"/>
        <v>1</v>
      </c>
      <c r="P188" s="257" t="str">
        <f t="shared" si="7"/>
        <v>2021 7 1 6</v>
      </c>
      <c r="Q188" s="257" t="b">
        <f t="shared" si="8"/>
        <v>0</v>
      </c>
      <c r="R188" s="257" t="b">
        <f t="shared" si="9"/>
        <v>0</v>
      </c>
      <c r="S188" s="257" t="b">
        <f t="array" ref="S188">INDEX(C_WKNDVAL,WEEKDAY(K188,1))=1</f>
        <v>1</v>
      </c>
    </row>
    <row r="189" ht="15.75" customHeight="1">
      <c r="K189" s="274">
        <f t="shared" si="10"/>
        <v>44381</v>
      </c>
      <c r="L189" s="23" t="str">
        <f t="shared" si="5"/>
        <v/>
      </c>
      <c r="M189" s="257">
        <f>WEEKNUM(K189,I_STARTDAYINDEX)</f>
        <v>27</v>
      </c>
      <c r="N189" s="257">
        <f>WEEKNUM(EOMONTH(K189,-1)+1,I_STARTDAYINDEX)</f>
        <v>27</v>
      </c>
      <c r="O189" s="257">
        <f t="shared" si="6"/>
        <v>1</v>
      </c>
      <c r="P189" s="257" t="str">
        <f t="shared" si="7"/>
        <v>2021 7 1 7</v>
      </c>
      <c r="Q189" s="257" t="b">
        <f t="shared" si="8"/>
        <v>0</v>
      </c>
      <c r="R189" s="257" t="b">
        <f t="shared" si="9"/>
        <v>0</v>
      </c>
      <c r="S189" s="257" t="b">
        <f t="array" ref="S189">INDEX(C_WKNDVAL,WEEKDAY(K189,1))=1</f>
        <v>1</v>
      </c>
    </row>
    <row r="190" ht="15.75" customHeight="1">
      <c r="K190" s="274">
        <f t="shared" si="10"/>
        <v>44382</v>
      </c>
      <c r="L190" s="23" t="str">
        <f t="shared" si="5"/>
        <v/>
      </c>
      <c r="M190" s="257">
        <f>WEEKNUM(K190,I_STARTDAYINDEX)</f>
        <v>28</v>
      </c>
      <c r="N190" s="257">
        <f>WEEKNUM(EOMONTH(K190,-1)+1,I_STARTDAYINDEX)</f>
        <v>27</v>
      </c>
      <c r="O190" s="257">
        <f t="shared" si="6"/>
        <v>2</v>
      </c>
      <c r="P190" s="257" t="str">
        <f t="shared" si="7"/>
        <v>2021 7 2 1</v>
      </c>
      <c r="Q190" s="257" t="b">
        <f t="shared" si="8"/>
        <v>0</v>
      </c>
      <c r="R190" s="257" t="b">
        <f t="shared" si="9"/>
        <v>0</v>
      </c>
      <c r="S190" s="257" t="b">
        <f t="array" ref="S190">INDEX(C_WKNDVAL,WEEKDAY(K190,1))=1</f>
        <v>0</v>
      </c>
    </row>
    <row r="191" ht="15.75" customHeight="1">
      <c r="K191" s="274">
        <f t="shared" si="10"/>
        <v>44383</v>
      </c>
      <c r="L191" s="23" t="str">
        <f t="shared" si="5"/>
        <v/>
      </c>
      <c r="M191" s="257">
        <f>WEEKNUM(K191,I_STARTDAYINDEX)</f>
        <v>28</v>
      </c>
      <c r="N191" s="257">
        <f>WEEKNUM(EOMONTH(K191,-1)+1,I_STARTDAYINDEX)</f>
        <v>27</v>
      </c>
      <c r="O191" s="257">
        <f t="shared" si="6"/>
        <v>2</v>
      </c>
      <c r="P191" s="257" t="str">
        <f t="shared" si="7"/>
        <v>2021 7 2 2</v>
      </c>
      <c r="Q191" s="257" t="b">
        <f t="shared" si="8"/>
        <v>0</v>
      </c>
      <c r="R191" s="257" t="b">
        <f t="shared" si="9"/>
        <v>0</v>
      </c>
      <c r="S191" s="257" t="b">
        <f t="array" ref="S191">INDEX(C_WKNDVAL,WEEKDAY(K191,1))=1</f>
        <v>0</v>
      </c>
    </row>
    <row r="192" ht="15.75" customHeight="1">
      <c r="K192" s="274">
        <f t="shared" si="10"/>
        <v>44384</v>
      </c>
      <c r="L192" s="23" t="str">
        <f t="shared" si="5"/>
        <v/>
      </c>
      <c r="M192" s="257">
        <f>WEEKNUM(K192,I_STARTDAYINDEX)</f>
        <v>28</v>
      </c>
      <c r="N192" s="257">
        <f>WEEKNUM(EOMONTH(K192,-1)+1,I_STARTDAYINDEX)</f>
        <v>27</v>
      </c>
      <c r="O192" s="257">
        <f t="shared" si="6"/>
        <v>2</v>
      </c>
      <c r="P192" s="257" t="str">
        <f t="shared" si="7"/>
        <v>2021 7 2 3</v>
      </c>
      <c r="Q192" s="257" t="b">
        <f t="shared" si="8"/>
        <v>0</v>
      </c>
      <c r="R192" s="257" t="b">
        <f t="shared" si="9"/>
        <v>0</v>
      </c>
      <c r="S192" s="257" t="b">
        <f t="array" ref="S192">INDEX(C_WKNDVAL,WEEKDAY(K192,1))=1</f>
        <v>0</v>
      </c>
    </row>
    <row r="193" ht="15.75" customHeight="1">
      <c r="K193" s="274">
        <f t="shared" si="10"/>
        <v>44385</v>
      </c>
      <c r="L193" s="23" t="str">
        <f t="shared" si="5"/>
        <v/>
      </c>
      <c r="M193" s="257">
        <f>WEEKNUM(K193,I_STARTDAYINDEX)</f>
        <v>28</v>
      </c>
      <c r="N193" s="257">
        <f>WEEKNUM(EOMONTH(K193,-1)+1,I_STARTDAYINDEX)</f>
        <v>27</v>
      </c>
      <c r="O193" s="257">
        <f t="shared" si="6"/>
        <v>2</v>
      </c>
      <c r="P193" s="257" t="str">
        <f t="shared" si="7"/>
        <v>2021 7 2 4</v>
      </c>
      <c r="Q193" s="257" t="b">
        <f t="shared" si="8"/>
        <v>0</v>
      </c>
      <c r="R193" s="257" t="b">
        <f t="shared" si="9"/>
        <v>0</v>
      </c>
      <c r="S193" s="257" t="b">
        <f t="array" ref="S193">INDEX(C_WKNDVAL,WEEKDAY(K193,1))=1</f>
        <v>0</v>
      </c>
    </row>
    <row r="194" ht="15.75" customHeight="1">
      <c r="K194" s="274">
        <f t="shared" si="10"/>
        <v>44386</v>
      </c>
      <c r="L194" s="23" t="str">
        <f t="shared" si="5"/>
        <v/>
      </c>
      <c r="M194" s="257">
        <f>WEEKNUM(K194,I_STARTDAYINDEX)</f>
        <v>28</v>
      </c>
      <c r="N194" s="257">
        <f>WEEKNUM(EOMONTH(K194,-1)+1,I_STARTDAYINDEX)</f>
        <v>27</v>
      </c>
      <c r="O194" s="257">
        <f t="shared" si="6"/>
        <v>2</v>
      </c>
      <c r="P194" s="257" t="str">
        <f t="shared" si="7"/>
        <v>2021 7 2 5</v>
      </c>
      <c r="Q194" s="257" t="b">
        <f t="shared" si="8"/>
        <v>0</v>
      </c>
      <c r="R194" s="257" t="b">
        <f t="shared" si="9"/>
        <v>0</v>
      </c>
      <c r="S194" s="257" t="b">
        <f t="array" ref="S194">INDEX(C_WKNDVAL,WEEKDAY(K194,1))=1</f>
        <v>0</v>
      </c>
    </row>
    <row r="195" ht="15.75" customHeight="1">
      <c r="K195" s="274">
        <f t="shared" si="10"/>
        <v>44387</v>
      </c>
      <c r="L195" s="23" t="str">
        <f t="shared" si="5"/>
        <v/>
      </c>
      <c r="M195" s="257">
        <f>WEEKNUM(K195,I_STARTDAYINDEX)</f>
        <v>28</v>
      </c>
      <c r="N195" s="257">
        <f>WEEKNUM(EOMONTH(K195,-1)+1,I_STARTDAYINDEX)</f>
        <v>27</v>
      </c>
      <c r="O195" s="257">
        <f t="shared" si="6"/>
        <v>2</v>
      </c>
      <c r="P195" s="257" t="str">
        <f t="shared" si="7"/>
        <v>2021 7 2 6</v>
      </c>
      <c r="Q195" s="257" t="b">
        <f t="shared" si="8"/>
        <v>0</v>
      </c>
      <c r="R195" s="257" t="b">
        <f t="shared" si="9"/>
        <v>0</v>
      </c>
      <c r="S195" s="257" t="b">
        <f t="array" ref="S195">INDEX(C_WKNDVAL,WEEKDAY(K195,1))=1</f>
        <v>1</v>
      </c>
    </row>
    <row r="196" ht="15.75" customHeight="1">
      <c r="K196" s="274">
        <f t="shared" si="10"/>
        <v>44388</v>
      </c>
      <c r="L196" s="23" t="str">
        <f t="shared" si="5"/>
        <v/>
      </c>
      <c r="M196" s="257">
        <f>WEEKNUM(K196,I_STARTDAYINDEX)</f>
        <v>28</v>
      </c>
      <c r="N196" s="257">
        <f>WEEKNUM(EOMONTH(K196,-1)+1,I_STARTDAYINDEX)</f>
        <v>27</v>
      </c>
      <c r="O196" s="257">
        <f t="shared" si="6"/>
        <v>2</v>
      </c>
      <c r="P196" s="257" t="str">
        <f t="shared" si="7"/>
        <v>2021 7 2 7</v>
      </c>
      <c r="Q196" s="257" t="b">
        <f t="shared" si="8"/>
        <v>0</v>
      </c>
      <c r="R196" s="257" t="b">
        <f t="shared" si="9"/>
        <v>0</v>
      </c>
      <c r="S196" s="257" t="b">
        <f t="array" ref="S196">INDEX(C_WKNDVAL,WEEKDAY(K196,1))=1</f>
        <v>1</v>
      </c>
    </row>
    <row r="197" ht="15.75" customHeight="1">
      <c r="K197" s="274">
        <f t="shared" si="10"/>
        <v>44389</v>
      </c>
      <c r="L197" s="23" t="str">
        <f t="shared" si="5"/>
        <v/>
      </c>
      <c r="M197" s="257">
        <f>WEEKNUM(K197,I_STARTDAYINDEX)</f>
        <v>29</v>
      </c>
      <c r="N197" s="257">
        <f>WEEKNUM(EOMONTH(K197,-1)+1,I_STARTDAYINDEX)</f>
        <v>27</v>
      </c>
      <c r="O197" s="257">
        <f t="shared" si="6"/>
        <v>3</v>
      </c>
      <c r="P197" s="257" t="str">
        <f t="shared" si="7"/>
        <v>2021 7 3 1</v>
      </c>
      <c r="Q197" s="257" t="b">
        <f t="shared" si="8"/>
        <v>0</v>
      </c>
      <c r="R197" s="257" t="b">
        <f t="shared" si="9"/>
        <v>0</v>
      </c>
      <c r="S197" s="257" t="b">
        <f t="array" ref="S197">INDEX(C_WKNDVAL,WEEKDAY(K197,1))=1</f>
        <v>0</v>
      </c>
    </row>
    <row r="198" ht="15.75" customHeight="1">
      <c r="K198" s="274">
        <f t="shared" si="10"/>
        <v>44390</v>
      </c>
      <c r="L198" s="23" t="str">
        <f t="shared" si="5"/>
        <v/>
      </c>
      <c r="M198" s="257">
        <f>WEEKNUM(K198,I_STARTDAYINDEX)</f>
        <v>29</v>
      </c>
      <c r="N198" s="257">
        <f>WEEKNUM(EOMONTH(K198,-1)+1,I_STARTDAYINDEX)</f>
        <v>27</v>
      </c>
      <c r="O198" s="257">
        <f t="shared" si="6"/>
        <v>3</v>
      </c>
      <c r="P198" s="257" t="str">
        <f t="shared" si="7"/>
        <v>2021 7 3 2</v>
      </c>
      <c r="Q198" s="257" t="b">
        <f t="shared" si="8"/>
        <v>0</v>
      </c>
      <c r="R198" s="257" t="b">
        <f t="shared" si="9"/>
        <v>0</v>
      </c>
      <c r="S198" s="257" t="b">
        <f t="array" ref="S198">INDEX(C_WKNDVAL,WEEKDAY(K198,1))=1</f>
        <v>0</v>
      </c>
    </row>
    <row r="199" ht="15.75" customHeight="1">
      <c r="K199" s="274">
        <f t="shared" si="10"/>
        <v>44391</v>
      </c>
      <c r="L199" s="23" t="str">
        <f t="shared" si="5"/>
        <v/>
      </c>
      <c r="M199" s="257">
        <f>WEEKNUM(K199,I_STARTDAYINDEX)</f>
        <v>29</v>
      </c>
      <c r="N199" s="257">
        <f>WEEKNUM(EOMONTH(K199,-1)+1,I_STARTDAYINDEX)</f>
        <v>27</v>
      </c>
      <c r="O199" s="257">
        <f t="shared" si="6"/>
        <v>3</v>
      </c>
      <c r="P199" s="257" t="str">
        <f t="shared" si="7"/>
        <v>2021 7 3 3</v>
      </c>
      <c r="Q199" s="257" t="b">
        <f t="shared" si="8"/>
        <v>0</v>
      </c>
      <c r="R199" s="257" t="b">
        <f t="shared" si="9"/>
        <v>0</v>
      </c>
      <c r="S199" s="257" t="b">
        <f t="array" ref="S199">INDEX(C_WKNDVAL,WEEKDAY(K199,1))=1</f>
        <v>0</v>
      </c>
    </row>
    <row r="200" ht="15.75" customHeight="1">
      <c r="K200" s="274">
        <f t="shared" si="10"/>
        <v>44392</v>
      </c>
      <c r="L200" s="23" t="str">
        <f t="shared" si="5"/>
        <v/>
      </c>
      <c r="M200" s="257">
        <f>WEEKNUM(K200,I_STARTDAYINDEX)</f>
        <v>29</v>
      </c>
      <c r="N200" s="257">
        <f>WEEKNUM(EOMONTH(K200,-1)+1,I_STARTDAYINDEX)</f>
        <v>27</v>
      </c>
      <c r="O200" s="257">
        <f t="shared" si="6"/>
        <v>3</v>
      </c>
      <c r="P200" s="257" t="str">
        <f t="shared" si="7"/>
        <v>2021 7 3 4</v>
      </c>
      <c r="Q200" s="257" t="b">
        <f t="shared" si="8"/>
        <v>0</v>
      </c>
      <c r="R200" s="257" t="b">
        <f t="shared" si="9"/>
        <v>0</v>
      </c>
      <c r="S200" s="257" t="b">
        <f t="array" ref="S200">INDEX(C_WKNDVAL,WEEKDAY(K200,1))=1</f>
        <v>0</v>
      </c>
    </row>
    <row r="201" ht="15.75" customHeight="1">
      <c r="K201" s="274">
        <f t="shared" si="10"/>
        <v>44393</v>
      </c>
      <c r="L201" s="23" t="str">
        <f t="shared" si="5"/>
        <v/>
      </c>
      <c r="M201" s="257">
        <f>WEEKNUM(K201,I_STARTDAYINDEX)</f>
        <v>29</v>
      </c>
      <c r="N201" s="257">
        <f>WEEKNUM(EOMONTH(K201,-1)+1,I_STARTDAYINDEX)</f>
        <v>27</v>
      </c>
      <c r="O201" s="257">
        <f t="shared" si="6"/>
        <v>3</v>
      </c>
      <c r="P201" s="257" t="str">
        <f t="shared" si="7"/>
        <v>2021 7 3 5</v>
      </c>
      <c r="Q201" s="257" t="b">
        <f t="shared" si="8"/>
        <v>0</v>
      </c>
      <c r="R201" s="257" t="b">
        <f t="shared" si="9"/>
        <v>0</v>
      </c>
      <c r="S201" s="257" t="b">
        <f t="array" ref="S201">INDEX(C_WKNDVAL,WEEKDAY(K201,1))=1</f>
        <v>0</v>
      </c>
    </row>
    <row r="202" ht="15.75" customHeight="1">
      <c r="K202" s="274">
        <f t="shared" si="10"/>
        <v>44394</v>
      </c>
      <c r="L202" s="23" t="str">
        <f t="shared" si="5"/>
        <v/>
      </c>
      <c r="M202" s="257">
        <f>WEEKNUM(K202,I_STARTDAYINDEX)</f>
        <v>29</v>
      </c>
      <c r="N202" s="257">
        <f>WEEKNUM(EOMONTH(K202,-1)+1,I_STARTDAYINDEX)</f>
        <v>27</v>
      </c>
      <c r="O202" s="257">
        <f t="shared" si="6"/>
        <v>3</v>
      </c>
      <c r="P202" s="257" t="str">
        <f t="shared" si="7"/>
        <v>2021 7 3 6</v>
      </c>
      <c r="Q202" s="257" t="b">
        <f t="shared" si="8"/>
        <v>0</v>
      </c>
      <c r="R202" s="257" t="b">
        <f t="shared" si="9"/>
        <v>0</v>
      </c>
      <c r="S202" s="257" t="b">
        <f t="array" ref="S202">INDEX(C_WKNDVAL,WEEKDAY(K202,1))=1</f>
        <v>1</v>
      </c>
    </row>
    <row r="203" ht="15.75" customHeight="1">
      <c r="K203" s="274">
        <f t="shared" si="10"/>
        <v>44395</v>
      </c>
      <c r="L203" s="23" t="str">
        <f t="shared" si="5"/>
        <v/>
      </c>
      <c r="M203" s="257">
        <f>WEEKNUM(K203,I_STARTDAYINDEX)</f>
        <v>29</v>
      </c>
      <c r="N203" s="257">
        <f>WEEKNUM(EOMONTH(K203,-1)+1,I_STARTDAYINDEX)</f>
        <v>27</v>
      </c>
      <c r="O203" s="257">
        <f t="shared" si="6"/>
        <v>3</v>
      </c>
      <c r="P203" s="257" t="str">
        <f t="shared" si="7"/>
        <v>2021 7 3 7</v>
      </c>
      <c r="Q203" s="257" t="b">
        <f t="shared" si="8"/>
        <v>0</v>
      </c>
      <c r="R203" s="257" t="b">
        <f t="shared" si="9"/>
        <v>0</v>
      </c>
      <c r="S203" s="257" t="b">
        <f t="array" ref="S203">INDEX(C_WKNDVAL,WEEKDAY(K203,1))=1</f>
        <v>1</v>
      </c>
    </row>
    <row r="204" ht="15.75" customHeight="1">
      <c r="K204" s="274">
        <f t="shared" si="10"/>
        <v>44396</v>
      </c>
      <c r="L204" s="23" t="str">
        <f t="shared" si="5"/>
        <v/>
      </c>
      <c r="M204" s="257">
        <f>WEEKNUM(K204,I_STARTDAYINDEX)</f>
        <v>30</v>
      </c>
      <c r="N204" s="257">
        <f>WEEKNUM(EOMONTH(K204,-1)+1,I_STARTDAYINDEX)</f>
        <v>27</v>
      </c>
      <c r="O204" s="257">
        <f t="shared" si="6"/>
        <v>4</v>
      </c>
      <c r="P204" s="257" t="str">
        <f t="shared" si="7"/>
        <v>2021 7 4 1</v>
      </c>
      <c r="Q204" s="257" t="b">
        <f t="shared" si="8"/>
        <v>0</v>
      </c>
      <c r="R204" s="257" t="b">
        <f t="shared" si="9"/>
        <v>0</v>
      </c>
      <c r="S204" s="257" t="b">
        <f t="array" ref="S204">INDEX(C_WKNDVAL,WEEKDAY(K204,1))=1</f>
        <v>0</v>
      </c>
    </row>
    <row r="205" ht="15.75" customHeight="1">
      <c r="K205" s="274">
        <f t="shared" si="10"/>
        <v>44397</v>
      </c>
      <c r="L205" s="23" t="str">
        <f t="shared" si="5"/>
        <v/>
      </c>
      <c r="M205" s="257">
        <f>WEEKNUM(K205,I_STARTDAYINDEX)</f>
        <v>30</v>
      </c>
      <c r="N205" s="257">
        <f>WEEKNUM(EOMONTH(K205,-1)+1,I_STARTDAYINDEX)</f>
        <v>27</v>
      </c>
      <c r="O205" s="257">
        <f t="shared" si="6"/>
        <v>4</v>
      </c>
      <c r="P205" s="257" t="str">
        <f t="shared" si="7"/>
        <v>2021 7 4 2</v>
      </c>
      <c r="Q205" s="257" t="b">
        <f t="shared" si="8"/>
        <v>0</v>
      </c>
      <c r="R205" s="257" t="b">
        <f t="shared" si="9"/>
        <v>0</v>
      </c>
      <c r="S205" s="257" t="b">
        <f t="array" ref="S205">INDEX(C_WKNDVAL,WEEKDAY(K205,1))=1</f>
        <v>0</v>
      </c>
    </row>
    <row r="206" ht="15.75" customHeight="1">
      <c r="K206" s="274">
        <f t="shared" si="10"/>
        <v>44398</v>
      </c>
      <c r="L206" s="23" t="str">
        <f t="shared" si="5"/>
        <v/>
      </c>
      <c r="M206" s="257">
        <f>WEEKNUM(K206,I_STARTDAYINDEX)</f>
        <v>30</v>
      </c>
      <c r="N206" s="257">
        <f>WEEKNUM(EOMONTH(K206,-1)+1,I_STARTDAYINDEX)</f>
        <v>27</v>
      </c>
      <c r="O206" s="257">
        <f t="shared" si="6"/>
        <v>4</v>
      </c>
      <c r="P206" s="257" t="str">
        <f t="shared" si="7"/>
        <v>2021 7 4 3</v>
      </c>
      <c r="Q206" s="257" t="b">
        <f t="shared" si="8"/>
        <v>0</v>
      </c>
      <c r="R206" s="257" t="b">
        <f t="shared" si="9"/>
        <v>0</v>
      </c>
      <c r="S206" s="257" t="b">
        <f t="array" ref="S206">INDEX(C_WKNDVAL,WEEKDAY(K206,1))=1</f>
        <v>0</v>
      </c>
    </row>
    <row r="207" ht="15.75" customHeight="1">
      <c r="K207" s="274">
        <f t="shared" si="10"/>
        <v>44399</v>
      </c>
      <c r="L207" s="23" t="str">
        <f t="shared" si="5"/>
        <v/>
      </c>
      <c r="M207" s="257">
        <f>WEEKNUM(K207,I_STARTDAYINDEX)</f>
        <v>30</v>
      </c>
      <c r="N207" s="257">
        <f>WEEKNUM(EOMONTH(K207,-1)+1,I_STARTDAYINDEX)</f>
        <v>27</v>
      </c>
      <c r="O207" s="257">
        <f t="shared" si="6"/>
        <v>4</v>
      </c>
      <c r="P207" s="257" t="str">
        <f t="shared" si="7"/>
        <v>2021 7 4 4</v>
      </c>
      <c r="Q207" s="257" t="b">
        <f t="shared" si="8"/>
        <v>0</v>
      </c>
      <c r="R207" s="257" t="b">
        <f t="shared" si="9"/>
        <v>0</v>
      </c>
      <c r="S207" s="257" t="b">
        <f t="array" ref="S207">INDEX(C_WKNDVAL,WEEKDAY(K207,1))=1</f>
        <v>0</v>
      </c>
    </row>
    <row r="208" ht="15.75" customHeight="1">
      <c r="K208" s="274">
        <f t="shared" si="10"/>
        <v>44400</v>
      </c>
      <c r="L208" s="23" t="str">
        <f t="shared" si="5"/>
        <v/>
      </c>
      <c r="M208" s="257">
        <f>WEEKNUM(K208,I_STARTDAYINDEX)</f>
        <v>30</v>
      </c>
      <c r="N208" s="257">
        <f>WEEKNUM(EOMONTH(K208,-1)+1,I_STARTDAYINDEX)</f>
        <v>27</v>
      </c>
      <c r="O208" s="257">
        <f t="shared" si="6"/>
        <v>4</v>
      </c>
      <c r="P208" s="257" t="str">
        <f t="shared" si="7"/>
        <v>2021 7 4 5</v>
      </c>
      <c r="Q208" s="257" t="b">
        <f t="shared" si="8"/>
        <v>0</v>
      </c>
      <c r="R208" s="257" t="b">
        <f t="shared" si="9"/>
        <v>0</v>
      </c>
      <c r="S208" s="257" t="b">
        <f t="array" ref="S208">INDEX(C_WKNDVAL,WEEKDAY(K208,1))=1</f>
        <v>0</v>
      </c>
    </row>
    <row r="209" ht="15.75" customHeight="1">
      <c r="K209" s="274">
        <f t="shared" si="10"/>
        <v>44401</v>
      </c>
      <c r="L209" s="23" t="str">
        <f t="shared" si="5"/>
        <v/>
      </c>
      <c r="M209" s="257">
        <f>WEEKNUM(K209,I_STARTDAYINDEX)</f>
        <v>30</v>
      </c>
      <c r="N209" s="257">
        <f>WEEKNUM(EOMONTH(K209,-1)+1,I_STARTDAYINDEX)</f>
        <v>27</v>
      </c>
      <c r="O209" s="257">
        <f t="shared" si="6"/>
        <v>4</v>
      </c>
      <c r="P209" s="257" t="str">
        <f t="shared" si="7"/>
        <v>2021 7 4 6</v>
      </c>
      <c r="Q209" s="257" t="b">
        <f t="shared" si="8"/>
        <v>0</v>
      </c>
      <c r="R209" s="257" t="b">
        <f t="shared" si="9"/>
        <v>0</v>
      </c>
      <c r="S209" s="257" t="b">
        <f t="array" ref="S209">INDEX(C_WKNDVAL,WEEKDAY(K209,1))=1</f>
        <v>1</v>
      </c>
    </row>
    <row r="210" ht="15.75" customHeight="1">
      <c r="K210" s="274">
        <f t="shared" si="10"/>
        <v>44402</v>
      </c>
      <c r="L210" s="23" t="str">
        <f t="shared" si="5"/>
        <v/>
      </c>
      <c r="M210" s="257">
        <f>WEEKNUM(K210,I_STARTDAYINDEX)</f>
        <v>30</v>
      </c>
      <c r="N210" s="257">
        <f>WEEKNUM(EOMONTH(K210,-1)+1,I_STARTDAYINDEX)</f>
        <v>27</v>
      </c>
      <c r="O210" s="257">
        <f t="shared" si="6"/>
        <v>4</v>
      </c>
      <c r="P210" s="257" t="str">
        <f t="shared" si="7"/>
        <v>2021 7 4 7</v>
      </c>
      <c r="Q210" s="257" t="b">
        <f t="shared" si="8"/>
        <v>0</v>
      </c>
      <c r="R210" s="257" t="b">
        <f t="shared" si="9"/>
        <v>0</v>
      </c>
      <c r="S210" s="257" t="b">
        <f t="array" ref="S210">INDEX(C_WKNDVAL,WEEKDAY(K210,1))=1</f>
        <v>1</v>
      </c>
    </row>
    <row r="211" ht="15.75" customHeight="1">
      <c r="K211" s="274">
        <f t="shared" si="10"/>
        <v>44403</v>
      </c>
      <c r="L211" s="23" t="str">
        <f t="shared" si="5"/>
        <v/>
      </c>
      <c r="M211" s="257">
        <f>WEEKNUM(K211,I_STARTDAYINDEX)</f>
        <v>31</v>
      </c>
      <c r="N211" s="257">
        <f>WEEKNUM(EOMONTH(K211,-1)+1,I_STARTDAYINDEX)</f>
        <v>27</v>
      </c>
      <c r="O211" s="257">
        <f t="shared" si="6"/>
        <v>5</v>
      </c>
      <c r="P211" s="257" t="str">
        <f t="shared" si="7"/>
        <v>2021 7 5 1</v>
      </c>
      <c r="Q211" s="257" t="b">
        <f t="shared" si="8"/>
        <v>0</v>
      </c>
      <c r="R211" s="257" t="b">
        <f t="shared" si="9"/>
        <v>0</v>
      </c>
      <c r="S211" s="257" t="b">
        <f t="array" ref="S211">INDEX(C_WKNDVAL,WEEKDAY(K211,1))=1</f>
        <v>0</v>
      </c>
    </row>
    <row r="212" ht="15.75" customHeight="1">
      <c r="K212" s="274">
        <f t="shared" si="10"/>
        <v>44404</v>
      </c>
      <c r="L212" s="23" t="str">
        <f t="shared" si="5"/>
        <v/>
      </c>
      <c r="M212" s="257">
        <f>WEEKNUM(K212,I_STARTDAYINDEX)</f>
        <v>31</v>
      </c>
      <c r="N212" s="257">
        <f>WEEKNUM(EOMONTH(K212,-1)+1,I_STARTDAYINDEX)</f>
        <v>27</v>
      </c>
      <c r="O212" s="257">
        <f t="shared" si="6"/>
        <v>5</v>
      </c>
      <c r="P212" s="257" t="str">
        <f t="shared" si="7"/>
        <v>2021 7 5 2</v>
      </c>
      <c r="Q212" s="257" t="b">
        <f t="shared" si="8"/>
        <v>0</v>
      </c>
      <c r="R212" s="257" t="b">
        <f t="shared" si="9"/>
        <v>0</v>
      </c>
      <c r="S212" s="257" t="b">
        <f t="array" ref="S212">INDEX(C_WKNDVAL,WEEKDAY(K212,1))=1</f>
        <v>0</v>
      </c>
    </row>
    <row r="213" ht="15.75" customHeight="1">
      <c r="K213" s="274">
        <f t="shared" si="10"/>
        <v>44405</v>
      </c>
      <c r="L213" s="23" t="str">
        <f t="shared" si="5"/>
        <v/>
      </c>
      <c r="M213" s="257">
        <f>WEEKNUM(K213,I_STARTDAYINDEX)</f>
        <v>31</v>
      </c>
      <c r="N213" s="257">
        <f>WEEKNUM(EOMONTH(K213,-1)+1,I_STARTDAYINDEX)</f>
        <v>27</v>
      </c>
      <c r="O213" s="257">
        <f t="shared" si="6"/>
        <v>5</v>
      </c>
      <c r="P213" s="257" t="str">
        <f t="shared" si="7"/>
        <v>2021 7 5 3</v>
      </c>
      <c r="Q213" s="257" t="b">
        <f t="shared" si="8"/>
        <v>0</v>
      </c>
      <c r="R213" s="257" t="b">
        <f t="shared" si="9"/>
        <v>0</v>
      </c>
      <c r="S213" s="257" t="b">
        <f t="array" ref="S213">INDEX(C_WKNDVAL,WEEKDAY(K213,1))=1</f>
        <v>0</v>
      </c>
    </row>
    <row r="214" ht="15.75" customHeight="1">
      <c r="K214" s="274">
        <f t="shared" si="10"/>
        <v>44406</v>
      </c>
      <c r="L214" s="23" t="str">
        <f t="shared" si="5"/>
        <v/>
      </c>
      <c r="M214" s="257">
        <f>WEEKNUM(K214,I_STARTDAYINDEX)</f>
        <v>31</v>
      </c>
      <c r="N214" s="257">
        <f>WEEKNUM(EOMONTH(K214,-1)+1,I_STARTDAYINDEX)</f>
        <v>27</v>
      </c>
      <c r="O214" s="257">
        <f t="shared" si="6"/>
        <v>5</v>
      </c>
      <c r="P214" s="257" t="str">
        <f t="shared" si="7"/>
        <v>2021 7 5 4</v>
      </c>
      <c r="Q214" s="257" t="b">
        <f t="shared" si="8"/>
        <v>0</v>
      </c>
      <c r="R214" s="257" t="b">
        <f t="shared" si="9"/>
        <v>0</v>
      </c>
      <c r="S214" s="257" t="b">
        <f t="array" ref="S214">INDEX(C_WKNDVAL,WEEKDAY(K214,1))=1</f>
        <v>0</v>
      </c>
    </row>
    <row r="215" ht="15.75" customHeight="1">
      <c r="K215" s="274">
        <f t="shared" si="10"/>
        <v>44407</v>
      </c>
      <c r="L215" s="23" t="str">
        <f t="shared" si="5"/>
        <v/>
      </c>
      <c r="M215" s="257">
        <f>WEEKNUM(K215,I_STARTDAYINDEX)</f>
        <v>31</v>
      </c>
      <c r="N215" s="257">
        <f>WEEKNUM(EOMONTH(K215,-1)+1,I_STARTDAYINDEX)</f>
        <v>27</v>
      </c>
      <c r="O215" s="257">
        <f t="shared" si="6"/>
        <v>5</v>
      </c>
      <c r="P215" s="257" t="str">
        <f t="shared" si="7"/>
        <v>2021 7 5 5</v>
      </c>
      <c r="Q215" s="257" t="b">
        <f t="shared" si="8"/>
        <v>0</v>
      </c>
      <c r="R215" s="257" t="b">
        <f t="shared" si="9"/>
        <v>0</v>
      </c>
      <c r="S215" s="257" t="b">
        <f t="array" ref="S215">INDEX(C_WKNDVAL,WEEKDAY(K215,1))=1</f>
        <v>0</v>
      </c>
    </row>
    <row r="216" ht="15.75" customHeight="1">
      <c r="K216" s="274">
        <f t="shared" si="10"/>
        <v>44408</v>
      </c>
      <c r="L216" s="23" t="str">
        <f t="shared" si="5"/>
        <v/>
      </c>
      <c r="M216" s="257">
        <f>WEEKNUM(K216,I_STARTDAYINDEX)</f>
        <v>31</v>
      </c>
      <c r="N216" s="257">
        <f>WEEKNUM(EOMONTH(K216,-1)+1,I_STARTDAYINDEX)</f>
        <v>27</v>
      </c>
      <c r="O216" s="257">
        <f t="shared" si="6"/>
        <v>5</v>
      </c>
      <c r="P216" s="257" t="str">
        <f t="shared" si="7"/>
        <v>2021 7 5 6</v>
      </c>
      <c r="Q216" s="257" t="b">
        <f t="shared" si="8"/>
        <v>0</v>
      </c>
      <c r="R216" s="257" t="b">
        <f t="shared" si="9"/>
        <v>0</v>
      </c>
      <c r="S216" s="257" t="b">
        <f t="array" ref="S216">INDEX(C_WKNDVAL,WEEKDAY(K216,1))=1</f>
        <v>1</v>
      </c>
    </row>
    <row r="217" ht="15.75" customHeight="1">
      <c r="K217" s="274">
        <f t="shared" si="10"/>
        <v>44409</v>
      </c>
      <c r="L217" s="23" t="str">
        <f t="shared" si="5"/>
        <v/>
      </c>
      <c r="M217" s="257">
        <f>WEEKNUM(K217,I_STARTDAYINDEX)</f>
        <v>31</v>
      </c>
      <c r="N217" s="257">
        <f>WEEKNUM(EOMONTH(K217,-1)+1,I_STARTDAYINDEX)</f>
        <v>31</v>
      </c>
      <c r="O217" s="257">
        <f t="shared" si="6"/>
        <v>1</v>
      </c>
      <c r="P217" s="257" t="str">
        <f t="shared" si="7"/>
        <v>2021 8 1 7</v>
      </c>
      <c r="Q217" s="257" t="b">
        <f t="shared" si="8"/>
        <v>0</v>
      </c>
      <c r="R217" s="257" t="b">
        <f t="shared" si="9"/>
        <v>0</v>
      </c>
      <c r="S217" s="257" t="b">
        <f t="array" ref="S217">INDEX(C_WKNDVAL,WEEKDAY(K217,1))=1</f>
        <v>1</v>
      </c>
    </row>
    <row r="218" ht="15.75" customHeight="1">
      <c r="K218" s="274">
        <f t="shared" si="10"/>
        <v>44410</v>
      </c>
      <c r="L218" s="23" t="str">
        <f t="shared" si="5"/>
        <v/>
      </c>
      <c r="M218" s="257">
        <f>WEEKNUM(K218,I_STARTDAYINDEX)</f>
        <v>32</v>
      </c>
      <c r="N218" s="257">
        <f>WEEKNUM(EOMONTH(K218,-1)+1,I_STARTDAYINDEX)</f>
        <v>31</v>
      </c>
      <c r="O218" s="257">
        <f t="shared" si="6"/>
        <v>2</v>
      </c>
      <c r="P218" s="257" t="str">
        <f t="shared" si="7"/>
        <v>2021 8 2 1</v>
      </c>
      <c r="Q218" s="257" t="b">
        <f t="shared" si="8"/>
        <v>0</v>
      </c>
      <c r="R218" s="257" t="b">
        <f t="shared" si="9"/>
        <v>0</v>
      </c>
      <c r="S218" s="257" t="b">
        <f t="array" ref="S218">INDEX(C_WKNDVAL,WEEKDAY(K218,1))=1</f>
        <v>0</v>
      </c>
    </row>
    <row r="219" ht="15.75" customHeight="1">
      <c r="K219" s="274">
        <f t="shared" si="10"/>
        <v>44411</v>
      </c>
      <c r="L219" s="23" t="str">
        <f t="shared" si="5"/>
        <v/>
      </c>
      <c r="M219" s="257">
        <f>WEEKNUM(K219,I_STARTDAYINDEX)</f>
        <v>32</v>
      </c>
      <c r="N219" s="257">
        <f>WEEKNUM(EOMONTH(K219,-1)+1,I_STARTDAYINDEX)</f>
        <v>31</v>
      </c>
      <c r="O219" s="257">
        <f t="shared" si="6"/>
        <v>2</v>
      </c>
      <c r="P219" s="257" t="str">
        <f t="shared" si="7"/>
        <v>2021 8 2 2</v>
      </c>
      <c r="Q219" s="257" t="b">
        <f t="shared" si="8"/>
        <v>0</v>
      </c>
      <c r="R219" s="257" t="b">
        <f t="shared" si="9"/>
        <v>0</v>
      </c>
      <c r="S219" s="257" t="b">
        <f t="array" ref="S219">INDEX(C_WKNDVAL,WEEKDAY(K219,1))=1</f>
        <v>0</v>
      </c>
    </row>
    <row r="220" ht="15.75" customHeight="1">
      <c r="K220" s="274">
        <f t="shared" si="10"/>
        <v>44412</v>
      </c>
      <c r="L220" s="23" t="str">
        <f t="shared" si="5"/>
        <v/>
      </c>
      <c r="M220" s="257">
        <f>WEEKNUM(K220,I_STARTDAYINDEX)</f>
        <v>32</v>
      </c>
      <c r="N220" s="257">
        <f>WEEKNUM(EOMONTH(K220,-1)+1,I_STARTDAYINDEX)</f>
        <v>31</v>
      </c>
      <c r="O220" s="257">
        <f t="shared" si="6"/>
        <v>2</v>
      </c>
      <c r="P220" s="257" t="str">
        <f t="shared" si="7"/>
        <v>2021 8 2 3</v>
      </c>
      <c r="Q220" s="257" t="b">
        <f t="shared" si="8"/>
        <v>0</v>
      </c>
      <c r="R220" s="257" t="b">
        <f t="shared" si="9"/>
        <v>0</v>
      </c>
      <c r="S220" s="257" t="b">
        <f t="array" ref="S220">INDEX(C_WKNDVAL,WEEKDAY(K220,1))=1</f>
        <v>0</v>
      </c>
    </row>
    <row r="221" ht="15.75" customHeight="1">
      <c r="K221" s="274">
        <f t="shared" si="10"/>
        <v>44413</v>
      </c>
      <c r="L221" s="23" t="str">
        <f t="shared" si="5"/>
        <v/>
      </c>
      <c r="M221" s="257">
        <f>WEEKNUM(K221,I_STARTDAYINDEX)</f>
        <v>32</v>
      </c>
      <c r="N221" s="257">
        <f>WEEKNUM(EOMONTH(K221,-1)+1,I_STARTDAYINDEX)</f>
        <v>31</v>
      </c>
      <c r="O221" s="257">
        <f t="shared" si="6"/>
        <v>2</v>
      </c>
      <c r="P221" s="257" t="str">
        <f t="shared" si="7"/>
        <v>2021 8 2 4</v>
      </c>
      <c r="Q221" s="257" t="b">
        <f t="shared" si="8"/>
        <v>0</v>
      </c>
      <c r="R221" s="257" t="b">
        <f t="shared" si="9"/>
        <v>0</v>
      </c>
      <c r="S221" s="257" t="b">
        <f t="array" ref="S221">INDEX(C_WKNDVAL,WEEKDAY(K221,1))=1</f>
        <v>0</v>
      </c>
    </row>
    <row r="222" ht="15.75" customHeight="1">
      <c r="K222" s="274">
        <f t="shared" si="10"/>
        <v>44414</v>
      </c>
      <c r="L222" s="23" t="str">
        <f t="shared" si="5"/>
        <v/>
      </c>
      <c r="M222" s="257">
        <f>WEEKNUM(K222,I_STARTDAYINDEX)</f>
        <v>32</v>
      </c>
      <c r="N222" s="257">
        <f>WEEKNUM(EOMONTH(K222,-1)+1,I_STARTDAYINDEX)</f>
        <v>31</v>
      </c>
      <c r="O222" s="257">
        <f t="shared" si="6"/>
        <v>2</v>
      </c>
      <c r="P222" s="257" t="str">
        <f t="shared" si="7"/>
        <v>2021 8 2 5</v>
      </c>
      <c r="Q222" s="257" t="b">
        <f t="shared" si="8"/>
        <v>0</v>
      </c>
      <c r="R222" s="257" t="b">
        <f t="shared" si="9"/>
        <v>0</v>
      </c>
      <c r="S222" s="257" t="b">
        <f t="array" ref="S222">INDEX(C_WKNDVAL,WEEKDAY(K222,1))=1</f>
        <v>0</v>
      </c>
    </row>
    <row r="223" ht="15.75" customHeight="1">
      <c r="K223" s="274">
        <f t="shared" si="10"/>
        <v>44415</v>
      </c>
      <c r="L223" s="23" t="str">
        <f t="shared" si="5"/>
        <v/>
      </c>
      <c r="M223" s="257">
        <f>WEEKNUM(K223,I_STARTDAYINDEX)</f>
        <v>32</v>
      </c>
      <c r="N223" s="257">
        <f>WEEKNUM(EOMONTH(K223,-1)+1,I_STARTDAYINDEX)</f>
        <v>31</v>
      </c>
      <c r="O223" s="257">
        <f t="shared" si="6"/>
        <v>2</v>
      </c>
      <c r="P223" s="257" t="str">
        <f t="shared" si="7"/>
        <v>2021 8 2 6</v>
      </c>
      <c r="Q223" s="257" t="b">
        <f t="shared" si="8"/>
        <v>0</v>
      </c>
      <c r="R223" s="257" t="b">
        <f t="shared" si="9"/>
        <v>0</v>
      </c>
      <c r="S223" s="257" t="b">
        <f t="array" ref="S223">INDEX(C_WKNDVAL,WEEKDAY(K223,1))=1</f>
        <v>1</v>
      </c>
    </row>
    <row r="224" ht="15.75" customHeight="1">
      <c r="K224" s="274">
        <f t="shared" si="10"/>
        <v>44416</v>
      </c>
      <c r="L224" s="23" t="str">
        <f t="shared" si="5"/>
        <v/>
      </c>
      <c r="M224" s="257">
        <f>WEEKNUM(K224,I_STARTDAYINDEX)</f>
        <v>32</v>
      </c>
      <c r="N224" s="257">
        <f>WEEKNUM(EOMONTH(K224,-1)+1,I_STARTDAYINDEX)</f>
        <v>31</v>
      </c>
      <c r="O224" s="257">
        <f t="shared" si="6"/>
        <v>2</v>
      </c>
      <c r="P224" s="257" t="str">
        <f t="shared" si="7"/>
        <v>2021 8 2 7</v>
      </c>
      <c r="Q224" s="257" t="b">
        <f t="shared" si="8"/>
        <v>0</v>
      </c>
      <c r="R224" s="257" t="b">
        <f t="shared" si="9"/>
        <v>0</v>
      </c>
      <c r="S224" s="257" t="b">
        <f t="array" ref="S224">INDEX(C_WKNDVAL,WEEKDAY(K224,1))=1</f>
        <v>1</v>
      </c>
    </row>
    <row r="225" ht="15.75" customHeight="1">
      <c r="K225" s="274">
        <f t="shared" si="10"/>
        <v>44417</v>
      </c>
      <c r="L225" s="23" t="str">
        <f t="shared" si="5"/>
        <v/>
      </c>
      <c r="M225" s="257">
        <f>WEEKNUM(K225,I_STARTDAYINDEX)</f>
        <v>33</v>
      </c>
      <c r="N225" s="257">
        <f>WEEKNUM(EOMONTH(K225,-1)+1,I_STARTDAYINDEX)</f>
        <v>31</v>
      </c>
      <c r="O225" s="257">
        <f t="shared" si="6"/>
        <v>3</v>
      </c>
      <c r="P225" s="257" t="str">
        <f t="shared" si="7"/>
        <v>2021 8 3 1</v>
      </c>
      <c r="Q225" s="257" t="b">
        <f t="shared" si="8"/>
        <v>0</v>
      </c>
      <c r="R225" s="257" t="b">
        <f t="shared" si="9"/>
        <v>0</v>
      </c>
      <c r="S225" s="257" t="b">
        <f t="array" ref="S225">INDEX(C_WKNDVAL,WEEKDAY(K225,1))=1</f>
        <v>0</v>
      </c>
    </row>
    <row r="226" ht="15.75" customHeight="1">
      <c r="K226" s="274">
        <f t="shared" si="10"/>
        <v>44418</v>
      </c>
      <c r="L226" s="23" t="str">
        <f t="shared" si="5"/>
        <v/>
      </c>
      <c r="M226" s="257">
        <f>WEEKNUM(K226,I_STARTDAYINDEX)</f>
        <v>33</v>
      </c>
      <c r="N226" s="257">
        <f>WEEKNUM(EOMONTH(K226,-1)+1,I_STARTDAYINDEX)</f>
        <v>31</v>
      </c>
      <c r="O226" s="257">
        <f t="shared" si="6"/>
        <v>3</v>
      </c>
      <c r="P226" s="257" t="str">
        <f t="shared" si="7"/>
        <v>2021 8 3 2</v>
      </c>
      <c r="Q226" s="257" t="b">
        <f t="shared" si="8"/>
        <v>0</v>
      </c>
      <c r="R226" s="257" t="b">
        <f t="shared" si="9"/>
        <v>0</v>
      </c>
      <c r="S226" s="257" t="b">
        <f t="array" ref="S226">INDEX(C_WKNDVAL,WEEKDAY(K226,1))=1</f>
        <v>0</v>
      </c>
    </row>
    <row r="227" ht="15.75" customHeight="1">
      <c r="K227" s="274">
        <f t="shared" si="10"/>
        <v>44419</v>
      </c>
      <c r="L227" s="23" t="str">
        <f t="shared" si="5"/>
        <v/>
      </c>
      <c r="M227" s="257">
        <f>WEEKNUM(K227,I_STARTDAYINDEX)</f>
        <v>33</v>
      </c>
      <c r="N227" s="257">
        <f>WEEKNUM(EOMONTH(K227,-1)+1,I_STARTDAYINDEX)</f>
        <v>31</v>
      </c>
      <c r="O227" s="257">
        <f t="shared" si="6"/>
        <v>3</v>
      </c>
      <c r="P227" s="257" t="str">
        <f t="shared" si="7"/>
        <v>2021 8 3 3</v>
      </c>
      <c r="Q227" s="257" t="b">
        <f t="shared" si="8"/>
        <v>0</v>
      </c>
      <c r="R227" s="257" t="b">
        <f t="shared" si="9"/>
        <v>0</v>
      </c>
      <c r="S227" s="257" t="b">
        <f t="array" ref="S227">INDEX(C_WKNDVAL,WEEKDAY(K227,1))=1</f>
        <v>0</v>
      </c>
    </row>
    <row r="228" ht="15.75" customHeight="1">
      <c r="K228" s="274">
        <f t="shared" si="10"/>
        <v>44420</v>
      </c>
      <c r="L228" s="23" t="str">
        <f t="shared" si="5"/>
        <v/>
      </c>
      <c r="M228" s="257">
        <f>WEEKNUM(K228,I_STARTDAYINDEX)</f>
        <v>33</v>
      </c>
      <c r="N228" s="257">
        <f>WEEKNUM(EOMONTH(K228,-1)+1,I_STARTDAYINDEX)</f>
        <v>31</v>
      </c>
      <c r="O228" s="257">
        <f t="shared" si="6"/>
        <v>3</v>
      </c>
      <c r="P228" s="257" t="str">
        <f t="shared" si="7"/>
        <v>2021 8 3 4</v>
      </c>
      <c r="Q228" s="257" t="b">
        <f t="shared" si="8"/>
        <v>0</v>
      </c>
      <c r="R228" s="257" t="b">
        <f t="shared" si="9"/>
        <v>0</v>
      </c>
      <c r="S228" s="257" t="b">
        <f t="array" ref="S228">INDEX(C_WKNDVAL,WEEKDAY(K228,1))=1</f>
        <v>0</v>
      </c>
    </row>
    <row r="229" ht="15.75" customHeight="1">
      <c r="K229" s="274">
        <f t="shared" si="10"/>
        <v>44421</v>
      </c>
      <c r="L229" s="23" t="str">
        <f t="shared" si="5"/>
        <v/>
      </c>
      <c r="M229" s="257">
        <f>WEEKNUM(K229,I_STARTDAYINDEX)</f>
        <v>33</v>
      </c>
      <c r="N229" s="257">
        <f>WEEKNUM(EOMONTH(K229,-1)+1,I_STARTDAYINDEX)</f>
        <v>31</v>
      </c>
      <c r="O229" s="257">
        <f t="shared" si="6"/>
        <v>3</v>
      </c>
      <c r="P229" s="257" t="str">
        <f t="shared" si="7"/>
        <v>2021 8 3 5</v>
      </c>
      <c r="Q229" s="257" t="b">
        <f t="shared" si="8"/>
        <v>0</v>
      </c>
      <c r="R229" s="257" t="b">
        <f t="shared" si="9"/>
        <v>0</v>
      </c>
      <c r="S229" s="257" t="b">
        <f t="array" ref="S229">INDEX(C_WKNDVAL,WEEKDAY(K229,1))=1</f>
        <v>0</v>
      </c>
    </row>
    <row r="230" ht="15.75" customHeight="1">
      <c r="K230" s="274">
        <f t="shared" si="10"/>
        <v>44422</v>
      </c>
      <c r="L230" s="23" t="str">
        <f t="shared" si="5"/>
        <v/>
      </c>
      <c r="M230" s="257">
        <f>WEEKNUM(K230,I_STARTDAYINDEX)</f>
        <v>33</v>
      </c>
      <c r="N230" s="257">
        <f>WEEKNUM(EOMONTH(K230,-1)+1,I_STARTDAYINDEX)</f>
        <v>31</v>
      </c>
      <c r="O230" s="257">
        <f t="shared" si="6"/>
        <v>3</v>
      </c>
      <c r="P230" s="257" t="str">
        <f t="shared" si="7"/>
        <v>2021 8 3 6</v>
      </c>
      <c r="Q230" s="257" t="b">
        <f t="shared" si="8"/>
        <v>0</v>
      </c>
      <c r="R230" s="257" t="b">
        <f t="shared" si="9"/>
        <v>0</v>
      </c>
      <c r="S230" s="257" t="b">
        <f t="array" ref="S230">INDEX(C_WKNDVAL,WEEKDAY(K230,1))=1</f>
        <v>1</v>
      </c>
    </row>
    <row r="231" ht="15.75" customHeight="1">
      <c r="K231" s="274">
        <f t="shared" si="10"/>
        <v>44423</v>
      </c>
      <c r="L231" s="23" t="str">
        <f t="shared" si="5"/>
        <v/>
      </c>
      <c r="M231" s="257">
        <f>WEEKNUM(K231,I_STARTDAYINDEX)</f>
        <v>33</v>
      </c>
      <c r="N231" s="257">
        <f>WEEKNUM(EOMONTH(K231,-1)+1,I_STARTDAYINDEX)</f>
        <v>31</v>
      </c>
      <c r="O231" s="257">
        <f t="shared" si="6"/>
        <v>3</v>
      </c>
      <c r="P231" s="257" t="str">
        <f t="shared" si="7"/>
        <v>2021 8 3 7</v>
      </c>
      <c r="Q231" s="257" t="b">
        <f t="shared" si="8"/>
        <v>0</v>
      </c>
      <c r="R231" s="257" t="b">
        <f t="shared" si="9"/>
        <v>0</v>
      </c>
      <c r="S231" s="257" t="b">
        <f t="array" ref="S231">INDEX(C_WKNDVAL,WEEKDAY(K231,1))=1</f>
        <v>1</v>
      </c>
    </row>
    <row r="232" ht="15.75" customHeight="1">
      <c r="K232" s="274">
        <f t="shared" si="10"/>
        <v>44424</v>
      </c>
      <c r="L232" s="23" t="str">
        <f t="shared" si="5"/>
        <v/>
      </c>
      <c r="M232" s="257">
        <f>WEEKNUM(K232,I_STARTDAYINDEX)</f>
        <v>34</v>
      </c>
      <c r="N232" s="257">
        <f>WEEKNUM(EOMONTH(K232,-1)+1,I_STARTDAYINDEX)</f>
        <v>31</v>
      </c>
      <c r="O232" s="257">
        <f t="shared" si="6"/>
        <v>4</v>
      </c>
      <c r="P232" s="257" t="str">
        <f t="shared" si="7"/>
        <v>2021 8 4 1</v>
      </c>
      <c r="Q232" s="257" t="b">
        <f t="shared" si="8"/>
        <v>0</v>
      </c>
      <c r="R232" s="257" t="b">
        <f t="shared" si="9"/>
        <v>0</v>
      </c>
      <c r="S232" s="257" t="b">
        <f t="array" ref="S232">INDEX(C_WKNDVAL,WEEKDAY(K232,1))=1</f>
        <v>0</v>
      </c>
    </row>
    <row r="233" ht="15.75" customHeight="1">
      <c r="K233" s="274">
        <f t="shared" si="10"/>
        <v>44425</v>
      </c>
      <c r="L233" s="23" t="str">
        <f t="shared" si="5"/>
        <v/>
      </c>
      <c r="M233" s="257">
        <f>WEEKNUM(K233,I_STARTDAYINDEX)</f>
        <v>34</v>
      </c>
      <c r="N233" s="257">
        <f>WEEKNUM(EOMONTH(K233,-1)+1,I_STARTDAYINDEX)</f>
        <v>31</v>
      </c>
      <c r="O233" s="257">
        <f t="shared" si="6"/>
        <v>4</v>
      </c>
      <c r="P233" s="257" t="str">
        <f t="shared" si="7"/>
        <v>2021 8 4 2</v>
      </c>
      <c r="Q233" s="257" t="b">
        <f t="shared" si="8"/>
        <v>0</v>
      </c>
      <c r="R233" s="257" t="b">
        <f t="shared" si="9"/>
        <v>0</v>
      </c>
      <c r="S233" s="257" t="b">
        <f t="array" ref="S233">INDEX(C_WKNDVAL,WEEKDAY(K233,1))=1</f>
        <v>0</v>
      </c>
    </row>
    <row r="234" ht="15.75" customHeight="1">
      <c r="K234" s="274">
        <f t="shared" si="10"/>
        <v>44426</v>
      </c>
      <c r="L234" s="23" t="str">
        <f t="shared" si="5"/>
        <v/>
      </c>
      <c r="M234" s="257">
        <f>WEEKNUM(K234,I_STARTDAYINDEX)</f>
        <v>34</v>
      </c>
      <c r="N234" s="257">
        <f>WEEKNUM(EOMONTH(K234,-1)+1,I_STARTDAYINDEX)</f>
        <v>31</v>
      </c>
      <c r="O234" s="257">
        <f t="shared" si="6"/>
        <v>4</v>
      </c>
      <c r="P234" s="257" t="str">
        <f t="shared" si="7"/>
        <v>2021 8 4 3</v>
      </c>
      <c r="Q234" s="257" t="b">
        <f t="shared" si="8"/>
        <v>0</v>
      </c>
      <c r="R234" s="257" t="b">
        <f t="shared" si="9"/>
        <v>0</v>
      </c>
      <c r="S234" s="257" t="b">
        <f t="array" ref="S234">INDEX(C_WKNDVAL,WEEKDAY(K234,1))=1</f>
        <v>0</v>
      </c>
    </row>
    <row r="235" ht="15.75" customHeight="1">
      <c r="K235" s="274">
        <f t="shared" si="10"/>
        <v>44427</v>
      </c>
      <c r="L235" s="23" t="str">
        <f t="shared" si="5"/>
        <v/>
      </c>
      <c r="M235" s="257">
        <f>WEEKNUM(K235,I_STARTDAYINDEX)</f>
        <v>34</v>
      </c>
      <c r="N235" s="257">
        <f>WEEKNUM(EOMONTH(K235,-1)+1,I_STARTDAYINDEX)</f>
        <v>31</v>
      </c>
      <c r="O235" s="257">
        <f t="shared" si="6"/>
        <v>4</v>
      </c>
      <c r="P235" s="257" t="str">
        <f t="shared" si="7"/>
        <v>2021 8 4 4</v>
      </c>
      <c r="Q235" s="257" t="b">
        <f t="shared" si="8"/>
        <v>0</v>
      </c>
      <c r="R235" s="257" t="b">
        <f t="shared" si="9"/>
        <v>0</v>
      </c>
      <c r="S235" s="257" t="b">
        <f t="array" ref="S235">INDEX(C_WKNDVAL,WEEKDAY(K235,1))=1</f>
        <v>0</v>
      </c>
    </row>
    <row r="236" ht="15.75" customHeight="1">
      <c r="K236" s="274">
        <f t="shared" si="10"/>
        <v>44428</v>
      </c>
      <c r="L236" s="23" t="str">
        <f t="shared" si="5"/>
        <v/>
      </c>
      <c r="M236" s="257">
        <f>WEEKNUM(K236,I_STARTDAYINDEX)</f>
        <v>34</v>
      </c>
      <c r="N236" s="257">
        <f>WEEKNUM(EOMONTH(K236,-1)+1,I_STARTDAYINDEX)</f>
        <v>31</v>
      </c>
      <c r="O236" s="257">
        <f t="shared" si="6"/>
        <v>4</v>
      </c>
      <c r="P236" s="257" t="str">
        <f t="shared" si="7"/>
        <v>2021 8 4 5</v>
      </c>
      <c r="Q236" s="257" t="b">
        <f t="shared" si="8"/>
        <v>0</v>
      </c>
      <c r="R236" s="257" t="b">
        <f t="shared" si="9"/>
        <v>0</v>
      </c>
      <c r="S236" s="257" t="b">
        <f t="array" ref="S236">INDEX(C_WKNDVAL,WEEKDAY(K236,1))=1</f>
        <v>0</v>
      </c>
    </row>
    <row r="237" ht="15.75" customHeight="1">
      <c r="K237" s="274">
        <f t="shared" si="10"/>
        <v>44429</v>
      </c>
      <c r="L237" s="23" t="str">
        <f t="shared" si="5"/>
        <v/>
      </c>
      <c r="M237" s="257">
        <f>WEEKNUM(K237,I_STARTDAYINDEX)</f>
        <v>34</v>
      </c>
      <c r="N237" s="257">
        <f>WEEKNUM(EOMONTH(K237,-1)+1,I_STARTDAYINDEX)</f>
        <v>31</v>
      </c>
      <c r="O237" s="257">
        <f t="shared" si="6"/>
        <v>4</v>
      </c>
      <c r="P237" s="257" t="str">
        <f t="shared" si="7"/>
        <v>2021 8 4 6</v>
      </c>
      <c r="Q237" s="257" t="b">
        <f t="shared" si="8"/>
        <v>0</v>
      </c>
      <c r="R237" s="257" t="b">
        <f t="shared" si="9"/>
        <v>0</v>
      </c>
      <c r="S237" s="257" t="b">
        <f t="array" ref="S237">INDEX(C_WKNDVAL,WEEKDAY(K237,1))=1</f>
        <v>1</v>
      </c>
    </row>
    <row r="238" ht="15.75" customHeight="1">
      <c r="K238" s="274">
        <f t="shared" si="10"/>
        <v>44430</v>
      </c>
      <c r="L238" s="23" t="str">
        <f t="shared" si="5"/>
        <v/>
      </c>
      <c r="M238" s="257">
        <f>WEEKNUM(K238,I_STARTDAYINDEX)</f>
        <v>34</v>
      </c>
      <c r="N238" s="257">
        <f>WEEKNUM(EOMONTH(K238,-1)+1,I_STARTDAYINDEX)</f>
        <v>31</v>
      </c>
      <c r="O238" s="257">
        <f t="shared" si="6"/>
        <v>4</v>
      </c>
      <c r="P238" s="257" t="str">
        <f t="shared" si="7"/>
        <v>2021 8 4 7</v>
      </c>
      <c r="Q238" s="257" t="b">
        <f t="shared" si="8"/>
        <v>0</v>
      </c>
      <c r="R238" s="257" t="b">
        <f t="shared" si="9"/>
        <v>0</v>
      </c>
      <c r="S238" s="257" t="b">
        <f t="array" ref="S238">INDEX(C_WKNDVAL,WEEKDAY(K238,1))=1</f>
        <v>1</v>
      </c>
    </row>
    <row r="239" ht="15.75" customHeight="1">
      <c r="K239" s="274">
        <f t="shared" si="10"/>
        <v>44431</v>
      </c>
      <c r="L239" s="23" t="str">
        <f t="shared" si="5"/>
        <v/>
      </c>
      <c r="M239" s="257">
        <f>WEEKNUM(K239,I_STARTDAYINDEX)</f>
        <v>35</v>
      </c>
      <c r="N239" s="257">
        <f>WEEKNUM(EOMONTH(K239,-1)+1,I_STARTDAYINDEX)</f>
        <v>31</v>
      </c>
      <c r="O239" s="257">
        <f t="shared" si="6"/>
        <v>5</v>
      </c>
      <c r="P239" s="257" t="str">
        <f t="shared" si="7"/>
        <v>2021 8 5 1</v>
      </c>
      <c r="Q239" s="257" t="b">
        <f t="shared" si="8"/>
        <v>0</v>
      </c>
      <c r="R239" s="257" t="b">
        <f t="shared" si="9"/>
        <v>0</v>
      </c>
      <c r="S239" s="257" t="b">
        <f t="array" ref="S239">INDEX(C_WKNDVAL,WEEKDAY(K239,1))=1</f>
        <v>0</v>
      </c>
    </row>
    <row r="240" ht="15.75" customHeight="1">
      <c r="K240" s="274">
        <f t="shared" si="10"/>
        <v>44432</v>
      </c>
      <c r="L240" s="23" t="str">
        <f t="shared" si="5"/>
        <v/>
      </c>
      <c r="M240" s="257">
        <f>WEEKNUM(K240,I_STARTDAYINDEX)</f>
        <v>35</v>
      </c>
      <c r="N240" s="257">
        <f>WEEKNUM(EOMONTH(K240,-1)+1,I_STARTDAYINDEX)</f>
        <v>31</v>
      </c>
      <c r="O240" s="257">
        <f t="shared" si="6"/>
        <v>5</v>
      </c>
      <c r="P240" s="257" t="str">
        <f t="shared" si="7"/>
        <v>2021 8 5 2</v>
      </c>
      <c r="Q240" s="257" t="b">
        <f t="shared" si="8"/>
        <v>0</v>
      </c>
      <c r="R240" s="257" t="b">
        <f t="shared" si="9"/>
        <v>0</v>
      </c>
      <c r="S240" s="257" t="b">
        <f t="array" ref="S240">INDEX(C_WKNDVAL,WEEKDAY(K240,1))=1</f>
        <v>0</v>
      </c>
    </row>
    <row r="241" ht="15.75" customHeight="1">
      <c r="K241" s="274">
        <f t="shared" si="10"/>
        <v>44433</v>
      </c>
      <c r="L241" s="23" t="str">
        <f t="shared" si="5"/>
        <v/>
      </c>
      <c r="M241" s="257">
        <f>WEEKNUM(K241,I_STARTDAYINDEX)</f>
        <v>35</v>
      </c>
      <c r="N241" s="257">
        <f>WEEKNUM(EOMONTH(K241,-1)+1,I_STARTDAYINDEX)</f>
        <v>31</v>
      </c>
      <c r="O241" s="257">
        <f t="shared" si="6"/>
        <v>5</v>
      </c>
      <c r="P241" s="257" t="str">
        <f t="shared" si="7"/>
        <v>2021 8 5 3</v>
      </c>
      <c r="Q241" s="257" t="b">
        <f t="shared" si="8"/>
        <v>0</v>
      </c>
      <c r="R241" s="257" t="b">
        <f t="shared" si="9"/>
        <v>0</v>
      </c>
      <c r="S241" s="257" t="b">
        <f t="array" ref="S241">INDEX(C_WKNDVAL,WEEKDAY(K241,1))=1</f>
        <v>0</v>
      </c>
    </row>
    <row r="242" ht="15.75" customHeight="1">
      <c r="K242" s="274">
        <f t="shared" si="10"/>
        <v>44434</v>
      </c>
      <c r="L242" s="23" t="str">
        <f t="shared" si="5"/>
        <v/>
      </c>
      <c r="M242" s="257">
        <f>WEEKNUM(K242,I_STARTDAYINDEX)</f>
        <v>35</v>
      </c>
      <c r="N242" s="257">
        <f>WEEKNUM(EOMONTH(K242,-1)+1,I_STARTDAYINDEX)</f>
        <v>31</v>
      </c>
      <c r="O242" s="257">
        <f t="shared" si="6"/>
        <v>5</v>
      </c>
      <c r="P242" s="257" t="str">
        <f t="shared" si="7"/>
        <v>2021 8 5 4</v>
      </c>
      <c r="Q242" s="257" t="b">
        <f t="shared" si="8"/>
        <v>0</v>
      </c>
      <c r="R242" s="257" t="b">
        <f t="shared" si="9"/>
        <v>0</v>
      </c>
      <c r="S242" s="257" t="b">
        <f t="array" ref="S242">INDEX(C_WKNDVAL,WEEKDAY(K242,1))=1</f>
        <v>0</v>
      </c>
    </row>
    <row r="243" ht="15.75" customHeight="1">
      <c r="K243" s="274">
        <f t="shared" si="10"/>
        <v>44435</v>
      </c>
      <c r="L243" s="23" t="str">
        <f t="shared" si="5"/>
        <v/>
      </c>
      <c r="M243" s="257">
        <f>WEEKNUM(K243,I_STARTDAYINDEX)</f>
        <v>35</v>
      </c>
      <c r="N243" s="257">
        <f>WEEKNUM(EOMONTH(K243,-1)+1,I_STARTDAYINDEX)</f>
        <v>31</v>
      </c>
      <c r="O243" s="257">
        <f t="shared" si="6"/>
        <v>5</v>
      </c>
      <c r="P243" s="257" t="str">
        <f t="shared" si="7"/>
        <v>2021 8 5 5</v>
      </c>
      <c r="Q243" s="257" t="b">
        <f t="shared" si="8"/>
        <v>0</v>
      </c>
      <c r="R243" s="257" t="b">
        <f t="shared" si="9"/>
        <v>0</v>
      </c>
      <c r="S243" s="257" t="b">
        <f t="array" ref="S243">INDEX(C_WKNDVAL,WEEKDAY(K243,1))=1</f>
        <v>0</v>
      </c>
    </row>
    <row r="244" ht="15.75" customHeight="1">
      <c r="K244" s="274">
        <f t="shared" si="10"/>
        <v>44436</v>
      </c>
      <c r="L244" s="23" t="str">
        <f t="shared" si="5"/>
        <v/>
      </c>
      <c r="M244" s="257">
        <f>WEEKNUM(K244,I_STARTDAYINDEX)</f>
        <v>35</v>
      </c>
      <c r="N244" s="257">
        <f>WEEKNUM(EOMONTH(K244,-1)+1,I_STARTDAYINDEX)</f>
        <v>31</v>
      </c>
      <c r="O244" s="257">
        <f t="shared" si="6"/>
        <v>5</v>
      </c>
      <c r="P244" s="257" t="str">
        <f t="shared" si="7"/>
        <v>2021 8 5 6</v>
      </c>
      <c r="Q244" s="257" t="b">
        <f t="shared" si="8"/>
        <v>0</v>
      </c>
      <c r="R244" s="257" t="b">
        <f t="shared" si="9"/>
        <v>0</v>
      </c>
      <c r="S244" s="257" t="b">
        <f t="array" ref="S244">INDEX(C_WKNDVAL,WEEKDAY(K244,1))=1</f>
        <v>1</v>
      </c>
    </row>
    <row r="245" ht="15.75" customHeight="1">
      <c r="K245" s="274">
        <f t="shared" si="10"/>
        <v>44437</v>
      </c>
      <c r="L245" s="23" t="str">
        <f t="shared" si="5"/>
        <v/>
      </c>
      <c r="M245" s="257">
        <f>WEEKNUM(K245,I_STARTDAYINDEX)</f>
        <v>35</v>
      </c>
      <c r="N245" s="257">
        <f>WEEKNUM(EOMONTH(K245,-1)+1,I_STARTDAYINDEX)</f>
        <v>31</v>
      </c>
      <c r="O245" s="257">
        <f t="shared" si="6"/>
        <v>5</v>
      </c>
      <c r="P245" s="257" t="str">
        <f t="shared" si="7"/>
        <v>2021 8 5 7</v>
      </c>
      <c r="Q245" s="257" t="b">
        <f t="shared" si="8"/>
        <v>0</v>
      </c>
      <c r="R245" s="257" t="b">
        <f t="shared" si="9"/>
        <v>0</v>
      </c>
      <c r="S245" s="257" t="b">
        <f t="array" ref="S245">INDEX(C_WKNDVAL,WEEKDAY(K245,1))=1</f>
        <v>1</v>
      </c>
    </row>
    <row r="246" ht="15.75" customHeight="1">
      <c r="K246" s="274">
        <f t="shared" si="10"/>
        <v>44438</v>
      </c>
      <c r="L246" s="23" t="str">
        <f t="shared" si="5"/>
        <v/>
      </c>
      <c r="M246" s="257">
        <f>WEEKNUM(K246,I_STARTDAYINDEX)</f>
        <v>36</v>
      </c>
      <c r="N246" s="257">
        <f>WEEKNUM(EOMONTH(K246,-1)+1,I_STARTDAYINDEX)</f>
        <v>31</v>
      </c>
      <c r="O246" s="257">
        <f t="shared" si="6"/>
        <v>6</v>
      </c>
      <c r="P246" s="257" t="str">
        <f t="shared" si="7"/>
        <v>2021 8 6 1</v>
      </c>
      <c r="Q246" s="257" t="b">
        <f t="shared" si="8"/>
        <v>0</v>
      </c>
      <c r="R246" s="257" t="b">
        <f t="shared" si="9"/>
        <v>0</v>
      </c>
      <c r="S246" s="257" t="b">
        <f t="array" ref="S246">INDEX(C_WKNDVAL,WEEKDAY(K246,1))=1</f>
        <v>0</v>
      </c>
    </row>
    <row r="247" ht="15.75" customHeight="1">
      <c r="K247" s="274">
        <f t="shared" si="10"/>
        <v>44439</v>
      </c>
      <c r="L247" s="23" t="str">
        <f t="shared" si="5"/>
        <v/>
      </c>
      <c r="M247" s="257">
        <f>WEEKNUM(K247,I_STARTDAYINDEX)</f>
        <v>36</v>
      </c>
      <c r="N247" s="257">
        <f>WEEKNUM(EOMONTH(K247,-1)+1,I_STARTDAYINDEX)</f>
        <v>31</v>
      </c>
      <c r="O247" s="257">
        <f t="shared" si="6"/>
        <v>6</v>
      </c>
      <c r="P247" s="257" t="str">
        <f t="shared" si="7"/>
        <v>2021 8 6 2</v>
      </c>
      <c r="Q247" s="257" t="b">
        <f t="shared" si="8"/>
        <v>0</v>
      </c>
      <c r="R247" s="257" t="b">
        <f t="shared" si="9"/>
        <v>0</v>
      </c>
      <c r="S247" s="257" t="b">
        <f t="array" ref="S247">INDEX(C_WKNDVAL,WEEKDAY(K247,1))=1</f>
        <v>0</v>
      </c>
    </row>
    <row r="248" ht="15.75" customHeight="1">
      <c r="K248" s="274">
        <f t="shared" si="10"/>
        <v>44440</v>
      </c>
      <c r="L248" s="23" t="str">
        <f t="shared" si="5"/>
        <v/>
      </c>
      <c r="M248" s="257">
        <f>WEEKNUM(K248,I_STARTDAYINDEX)</f>
        <v>36</v>
      </c>
      <c r="N248" s="257">
        <f>WEEKNUM(EOMONTH(K248,-1)+1,I_STARTDAYINDEX)</f>
        <v>36</v>
      </c>
      <c r="O248" s="257">
        <f t="shared" si="6"/>
        <v>1</v>
      </c>
      <c r="P248" s="257" t="str">
        <f t="shared" si="7"/>
        <v>2021 9 1 3</v>
      </c>
      <c r="Q248" s="257" t="b">
        <f t="shared" si="8"/>
        <v>0</v>
      </c>
      <c r="R248" s="257" t="b">
        <f t="shared" si="9"/>
        <v>0</v>
      </c>
      <c r="S248" s="257" t="b">
        <f t="array" ref="S248">INDEX(C_WKNDVAL,WEEKDAY(K248,1))=1</f>
        <v>0</v>
      </c>
    </row>
    <row r="249" ht="15.75" customHeight="1">
      <c r="K249" s="274">
        <f t="shared" si="10"/>
        <v>44441</v>
      </c>
      <c r="L249" s="23" t="str">
        <f t="shared" si="5"/>
        <v/>
      </c>
      <c r="M249" s="257">
        <f>WEEKNUM(K249,I_STARTDAYINDEX)</f>
        <v>36</v>
      </c>
      <c r="N249" s="257">
        <f>WEEKNUM(EOMONTH(K249,-1)+1,I_STARTDAYINDEX)</f>
        <v>36</v>
      </c>
      <c r="O249" s="257">
        <f t="shared" si="6"/>
        <v>1</v>
      </c>
      <c r="P249" s="257" t="str">
        <f t="shared" si="7"/>
        <v>2021 9 1 4</v>
      </c>
      <c r="Q249" s="257" t="b">
        <f t="shared" si="8"/>
        <v>0</v>
      </c>
      <c r="R249" s="257" t="b">
        <f t="shared" si="9"/>
        <v>0</v>
      </c>
      <c r="S249" s="257" t="b">
        <f t="array" ref="S249">INDEX(C_WKNDVAL,WEEKDAY(K249,1))=1</f>
        <v>0</v>
      </c>
    </row>
    <row r="250" ht="15.75" customHeight="1">
      <c r="K250" s="274">
        <f t="shared" si="10"/>
        <v>44442</v>
      </c>
      <c r="L250" s="23" t="str">
        <f t="shared" si="5"/>
        <v/>
      </c>
      <c r="M250" s="257">
        <f>WEEKNUM(K250,I_STARTDAYINDEX)</f>
        <v>36</v>
      </c>
      <c r="N250" s="257">
        <f>WEEKNUM(EOMONTH(K250,-1)+1,I_STARTDAYINDEX)</f>
        <v>36</v>
      </c>
      <c r="O250" s="257">
        <f t="shared" si="6"/>
        <v>1</v>
      </c>
      <c r="P250" s="257" t="str">
        <f t="shared" si="7"/>
        <v>2021 9 1 5</v>
      </c>
      <c r="Q250" s="257" t="b">
        <f t="shared" si="8"/>
        <v>0</v>
      </c>
      <c r="R250" s="257" t="b">
        <f t="shared" si="9"/>
        <v>0</v>
      </c>
      <c r="S250" s="257" t="b">
        <f t="array" ref="S250">INDEX(C_WKNDVAL,WEEKDAY(K250,1))=1</f>
        <v>0</v>
      </c>
    </row>
    <row r="251" ht="15.75" customHeight="1">
      <c r="K251" s="274">
        <f t="shared" si="10"/>
        <v>44443</v>
      </c>
      <c r="L251" s="23" t="str">
        <f t="shared" si="5"/>
        <v/>
      </c>
      <c r="M251" s="257">
        <f>WEEKNUM(K251,I_STARTDAYINDEX)</f>
        <v>36</v>
      </c>
      <c r="N251" s="257">
        <f>WEEKNUM(EOMONTH(K251,-1)+1,I_STARTDAYINDEX)</f>
        <v>36</v>
      </c>
      <c r="O251" s="257">
        <f t="shared" si="6"/>
        <v>1</v>
      </c>
      <c r="P251" s="257" t="str">
        <f t="shared" si="7"/>
        <v>2021 9 1 6</v>
      </c>
      <c r="Q251" s="257" t="b">
        <f t="shared" si="8"/>
        <v>0</v>
      </c>
      <c r="R251" s="257" t="b">
        <f t="shared" si="9"/>
        <v>0</v>
      </c>
      <c r="S251" s="257" t="b">
        <f t="array" ref="S251">INDEX(C_WKNDVAL,WEEKDAY(K251,1))=1</f>
        <v>1</v>
      </c>
    </row>
    <row r="252" ht="15.75" customHeight="1">
      <c r="K252" s="274">
        <f t="shared" si="10"/>
        <v>44444</v>
      </c>
      <c r="L252" s="23" t="str">
        <f t="shared" si="5"/>
        <v/>
      </c>
      <c r="M252" s="257">
        <f>WEEKNUM(K252,I_STARTDAYINDEX)</f>
        <v>36</v>
      </c>
      <c r="N252" s="257">
        <f>WEEKNUM(EOMONTH(K252,-1)+1,I_STARTDAYINDEX)</f>
        <v>36</v>
      </c>
      <c r="O252" s="257">
        <f t="shared" si="6"/>
        <v>1</v>
      </c>
      <c r="P252" s="257" t="str">
        <f t="shared" si="7"/>
        <v>2021 9 1 7</v>
      </c>
      <c r="Q252" s="257" t="b">
        <f t="shared" si="8"/>
        <v>0</v>
      </c>
      <c r="R252" s="257" t="b">
        <f t="shared" si="9"/>
        <v>0</v>
      </c>
      <c r="S252" s="257" t="b">
        <f t="array" ref="S252">INDEX(C_WKNDVAL,WEEKDAY(K252,1))=1</f>
        <v>1</v>
      </c>
    </row>
    <row r="253" ht="15.75" customHeight="1">
      <c r="K253" s="274">
        <f t="shared" si="10"/>
        <v>44445</v>
      </c>
      <c r="L253" s="23" t="str">
        <f t="shared" si="5"/>
        <v/>
      </c>
      <c r="M253" s="257">
        <f>WEEKNUM(K253,I_STARTDAYINDEX)</f>
        <v>37</v>
      </c>
      <c r="N253" s="257">
        <f>WEEKNUM(EOMONTH(K253,-1)+1,I_STARTDAYINDEX)</f>
        <v>36</v>
      </c>
      <c r="O253" s="257">
        <f t="shared" si="6"/>
        <v>2</v>
      </c>
      <c r="P253" s="257" t="str">
        <f t="shared" si="7"/>
        <v>2021 9 2 1</v>
      </c>
      <c r="Q253" s="257" t="b">
        <f t="shared" si="8"/>
        <v>0</v>
      </c>
      <c r="R253" s="257" t="b">
        <f t="shared" si="9"/>
        <v>0</v>
      </c>
      <c r="S253" s="257" t="b">
        <f t="array" ref="S253">INDEX(C_WKNDVAL,WEEKDAY(K253,1))=1</f>
        <v>0</v>
      </c>
    </row>
    <row r="254" ht="15.75" customHeight="1">
      <c r="K254" s="274">
        <f t="shared" si="10"/>
        <v>44446</v>
      </c>
      <c r="L254" s="23" t="str">
        <f t="shared" si="5"/>
        <v/>
      </c>
      <c r="M254" s="257">
        <f>WEEKNUM(K254,I_STARTDAYINDEX)</f>
        <v>37</v>
      </c>
      <c r="N254" s="257">
        <f>WEEKNUM(EOMONTH(K254,-1)+1,I_STARTDAYINDEX)</f>
        <v>36</v>
      </c>
      <c r="O254" s="257">
        <f t="shared" si="6"/>
        <v>2</v>
      </c>
      <c r="P254" s="257" t="str">
        <f t="shared" si="7"/>
        <v>2021 9 2 2</v>
      </c>
      <c r="Q254" s="257" t="b">
        <f t="shared" si="8"/>
        <v>0</v>
      </c>
      <c r="R254" s="257" t="b">
        <f t="shared" si="9"/>
        <v>0</v>
      </c>
      <c r="S254" s="257" t="b">
        <f t="array" ref="S254">INDEX(C_WKNDVAL,WEEKDAY(K254,1))=1</f>
        <v>0</v>
      </c>
    </row>
    <row r="255" ht="15.75" customHeight="1">
      <c r="K255" s="274">
        <f t="shared" si="10"/>
        <v>44447</v>
      </c>
      <c r="L255" s="23" t="str">
        <f t="shared" si="5"/>
        <v/>
      </c>
      <c r="M255" s="257">
        <f>WEEKNUM(K255,I_STARTDAYINDEX)</f>
        <v>37</v>
      </c>
      <c r="N255" s="257">
        <f>WEEKNUM(EOMONTH(K255,-1)+1,I_STARTDAYINDEX)</f>
        <v>36</v>
      </c>
      <c r="O255" s="257">
        <f t="shared" si="6"/>
        <v>2</v>
      </c>
      <c r="P255" s="257" t="str">
        <f t="shared" si="7"/>
        <v>2021 9 2 3</v>
      </c>
      <c r="Q255" s="257" t="b">
        <f t="shared" si="8"/>
        <v>0</v>
      </c>
      <c r="R255" s="257" t="b">
        <f t="shared" si="9"/>
        <v>0</v>
      </c>
      <c r="S255" s="257" t="b">
        <f t="array" ref="S255">INDEX(C_WKNDVAL,WEEKDAY(K255,1))=1</f>
        <v>0</v>
      </c>
    </row>
    <row r="256" ht="15.75" customHeight="1">
      <c r="K256" s="274">
        <f t="shared" si="10"/>
        <v>44448</v>
      </c>
      <c r="L256" s="23" t="str">
        <f t="shared" si="5"/>
        <v/>
      </c>
      <c r="M256" s="257">
        <f>WEEKNUM(K256,I_STARTDAYINDEX)</f>
        <v>37</v>
      </c>
      <c r="N256" s="257">
        <f>WEEKNUM(EOMONTH(K256,-1)+1,I_STARTDAYINDEX)</f>
        <v>36</v>
      </c>
      <c r="O256" s="257">
        <f t="shared" si="6"/>
        <v>2</v>
      </c>
      <c r="P256" s="257" t="str">
        <f t="shared" si="7"/>
        <v>2021 9 2 4</v>
      </c>
      <c r="Q256" s="257" t="b">
        <f t="shared" si="8"/>
        <v>0</v>
      </c>
      <c r="R256" s="257" t="b">
        <f t="shared" si="9"/>
        <v>0</v>
      </c>
      <c r="S256" s="257" t="b">
        <f t="array" ref="S256">INDEX(C_WKNDVAL,WEEKDAY(K256,1))=1</f>
        <v>0</v>
      </c>
    </row>
    <row r="257" ht="15.75" customHeight="1">
      <c r="K257" s="274">
        <f t="shared" si="10"/>
        <v>44449</v>
      </c>
      <c r="L257" s="23" t="str">
        <f t="shared" si="5"/>
        <v/>
      </c>
      <c r="M257" s="257">
        <f>WEEKNUM(K257,I_STARTDAYINDEX)</f>
        <v>37</v>
      </c>
      <c r="N257" s="257">
        <f>WEEKNUM(EOMONTH(K257,-1)+1,I_STARTDAYINDEX)</f>
        <v>36</v>
      </c>
      <c r="O257" s="257">
        <f t="shared" si="6"/>
        <v>2</v>
      </c>
      <c r="P257" s="257" t="str">
        <f t="shared" si="7"/>
        <v>2021 9 2 5</v>
      </c>
      <c r="Q257" s="257" t="b">
        <f t="shared" si="8"/>
        <v>0</v>
      </c>
      <c r="R257" s="257" t="b">
        <f t="shared" si="9"/>
        <v>0</v>
      </c>
      <c r="S257" s="257" t="b">
        <f t="array" ref="S257">INDEX(C_WKNDVAL,WEEKDAY(K257,1))=1</f>
        <v>0</v>
      </c>
    </row>
    <row r="258" ht="15.75" customHeight="1">
      <c r="K258" s="274">
        <f t="shared" si="10"/>
        <v>44450</v>
      </c>
      <c r="L258" s="23" t="str">
        <f t="shared" si="5"/>
        <v/>
      </c>
      <c r="M258" s="257">
        <f>WEEKNUM(K258,I_STARTDAYINDEX)</f>
        <v>37</v>
      </c>
      <c r="N258" s="257">
        <f>WEEKNUM(EOMONTH(K258,-1)+1,I_STARTDAYINDEX)</f>
        <v>36</v>
      </c>
      <c r="O258" s="257">
        <f t="shared" si="6"/>
        <v>2</v>
      </c>
      <c r="P258" s="257" t="str">
        <f t="shared" si="7"/>
        <v>2021 9 2 6</v>
      </c>
      <c r="Q258" s="257" t="b">
        <f t="shared" si="8"/>
        <v>0</v>
      </c>
      <c r="R258" s="257" t="b">
        <f t="shared" si="9"/>
        <v>0</v>
      </c>
      <c r="S258" s="257" t="b">
        <f t="array" ref="S258">INDEX(C_WKNDVAL,WEEKDAY(K258,1))=1</f>
        <v>1</v>
      </c>
    </row>
    <row r="259" ht="15.75" customHeight="1">
      <c r="K259" s="274">
        <f t="shared" si="10"/>
        <v>44451</v>
      </c>
      <c r="L259" s="23" t="str">
        <f t="shared" si="5"/>
        <v/>
      </c>
      <c r="M259" s="257">
        <f>WEEKNUM(K259,I_STARTDAYINDEX)</f>
        <v>37</v>
      </c>
      <c r="N259" s="257">
        <f>WEEKNUM(EOMONTH(K259,-1)+1,I_STARTDAYINDEX)</f>
        <v>36</v>
      </c>
      <c r="O259" s="257">
        <f t="shared" si="6"/>
        <v>2</v>
      </c>
      <c r="P259" s="257" t="str">
        <f t="shared" si="7"/>
        <v>2021 9 2 7</v>
      </c>
      <c r="Q259" s="257" t="b">
        <f t="shared" si="8"/>
        <v>0</v>
      </c>
      <c r="R259" s="257" t="b">
        <f t="shared" si="9"/>
        <v>0</v>
      </c>
      <c r="S259" s="257" t="b">
        <f t="array" ref="S259">INDEX(C_WKNDVAL,WEEKDAY(K259,1))=1</f>
        <v>1</v>
      </c>
    </row>
    <row r="260" ht="15.75" customHeight="1">
      <c r="K260" s="274">
        <f t="shared" si="10"/>
        <v>44452</v>
      </c>
      <c r="L260" s="23" t="str">
        <f t="shared" si="5"/>
        <v/>
      </c>
      <c r="M260" s="257">
        <f>WEEKNUM(K260,I_STARTDAYINDEX)</f>
        <v>38</v>
      </c>
      <c r="N260" s="257">
        <f>WEEKNUM(EOMONTH(K260,-1)+1,I_STARTDAYINDEX)</f>
        <v>36</v>
      </c>
      <c r="O260" s="257">
        <f t="shared" si="6"/>
        <v>3</v>
      </c>
      <c r="P260" s="257" t="str">
        <f t="shared" si="7"/>
        <v>2021 9 3 1</v>
      </c>
      <c r="Q260" s="257" t="b">
        <f t="shared" si="8"/>
        <v>0</v>
      </c>
      <c r="R260" s="257" t="b">
        <f t="shared" si="9"/>
        <v>0</v>
      </c>
      <c r="S260" s="257" t="b">
        <f t="array" ref="S260">INDEX(C_WKNDVAL,WEEKDAY(K260,1))=1</f>
        <v>0</v>
      </c>
    </row>
    <row r="261" ht="15.75" customHeight="1">
      <c r="K261" s="274">
        <f t="shared" si="10"/>
        <v>44453</v>
      </c>
      <c r="L261" s="23" t="str">
        <f t="shared" si="5"/>
        <v/>
      </c>
      <c r="M261" s="257">
        <f>WEEKNUM(K261,I_STARTDAYINDEX)</f>
        <v>38</v>
      </c>
      <c r="N261" s="257">
        <f>WEEKNUM(EOMONTH(K261,-1)+1,I_STARTDAYINDEX)</f>
        <v>36</v>
      </c>
      <c r="O261" s="257">
        <f t="shared" si="6"/>
        <v>3</v>
      </c>
      <c r="P261" s="257" t="str">
        <f t="shared" si="7"/>
        <v>2021 9 3 2</v>
      </c>
      <c r="Q261" s="257" t="b">
        <f t="shared" si="8"/>
        <v>0</v>
      </c>
      <c r="R261" s="257" t="b">
        <f t="shared" si="9"/>
        <v>0</v>
      </c>
      <c r="S261" s="257" t="b">
        <f t="array" ref="S261">INDEX(C_WKNDVAL,WEEKDAY(K261,1))=1</f>
        <v>0</v>
      </c>
    </row>
    <row r="262" ht="15.75" customHeight="1">
      <c r="K262" s="274">
        <f t="shared" si="10"/>
        <v>44454</v>
      </c>
      <c r="L262" s="23" t="str">
        <f t="shared" si="5"/>
        <v/>
      </c>
      <c r="M262" s="257">
        <f>WEEKNUM(K262,I_STARTDAYINDEX)</f>
        <v>38</v>
      </c>
      <c r="N262" s="257">
        <f>WEEKNUM(EOMONTH(K262,-1)+1,I_STARTDAYINDEX)</f>
        <v>36</v>
      </c>
      <c r="O262" s="257">
        <f t="shared" si="6"/>
        <v>3</v>
      </c>
      <c r="P262" s="257" t="str">
        <f t="shared" si="7"/>
        <v>2021 9 3 3</v>
      </c>
      <c r="Q262" s="257" t="b">
        <f t="shared" si="8"/>
        <v>0</v>
      </c>
      <c r="R262" s="257" t="b">
        <f t="shared" si="9"/>
        <v>0</v>
      </c>
      <c r="S262" s="257" t="b">
        <f t="array" ref="S262">INDEX(C_WKNDVAL,WEEKDAY(K262,1))=1</f>
        <v>0</v>
      </c>
    </row>
    <row r="263" ht="15.75" customHeight="1">
      <c r="K263" s="274">
        <f t="shared" si="10"/>
        <v>44455</v>
      </c>
      <c r="L263" s="23" t="str">
        <f t="shared" si="5"/>
        <v/>
      </c>
      <c r="M263" s="257">
        <f>WEEKNUM(K263,I_STARTDAYINDEX)</f>
        <v>38</v>
      </c>
      <c r="N263" s="257">
        <f>WEEKNUM(EOMONTH(K263,-1)+1,I_STARTDAYINDEX)</f>
        <v>36</v>
      </c>
      <c r="O263" s="257">
        <f t="shared" si="6"/>
        <v>3</v>
      </c>
      <c r="P263" s="257" t="str">
        <f t="shared" si="7"/>
        <v>2021 9 3 4</v>
      </c>
      <c r="Q263" s="257" t="b">
        <f t="shared" si="8"/>
        <v>0</v>
      </c>
      <c r="R263" s="257" t="b">
        <f t="shared" si="9"/>
        <v>0</v>
      </c>
      <c r="S263" s="257" t="b">
        <f t="array" ref="S263">INDEX(C_WKNDVAL,WEEKDAY(K263,1))=1</f>
        <v>0</v>
      </c>
    </row>
    <row r="264" ht="15.75" customHeight="1">
      <c r="K264" s="274">
        <f t="shared" si="10"/>
        <v>44456</v>
      </c>
      <c r="L264" s="23" t="str">
        <f t="shared" si="5"/>
        <v/>
      </c>
      <c r="M264" s="257">
        <f>WEEKNUM(K264,I_STARTDAYINDEX)</f>
        <v>38</v>
      </c>
      <c r="N264" s="257">
        <f>WEEKNUM(EOMONTH(K264,-1)+1,I_STARTDAYINDEX)</f>
        <v>36</v>
      </c>
      <c r="O264" s="257">
        <f t="shared" si="6"/>
        <v>3</v>
      </c>
      <c r="P264" s="257" t="str">
        <f t="shared" si="7"/>
        <v>2021 9 3 5</v>
      </c>
      <c r="Q264" s="257" t="b">
        <f t="shared" si="8"/>
        <v>0</v>
      </c>
      <c r="R264" s="257" t="b">
        <f t="shared" si="9"/>
        <v>0</v>
      </c>
      <c r="S264" s="257" t="b">
        <f t="array" ref="S264">INDEX(C_WKNDVAL,WEEKDAY(K264,1))=1</f>
        <v>0</v>
      </c>
    </row>
    <row r="265" ht="15.75" customHeight="1">
      <c r="K265" s="274">
        <f t="shared" si="10"/>
        <v>44457</v>
      </c>
      <c r="L265" s="23" t="str">
        <f t="shared" si="5"/>
        <v/>
      </c>
      <c r="M265" s="257">
        <f>WEEKNUM(K265,I_STARTDAYINDEX)</f>
        <v>38</v>
      </c>
      <c r="N265" s="257">
        <f>WEEKNUM(EOMONTH(K265,-1)+1,I_STARTDAYINDEX)</f>
        <v>36</v>
      </c>
      <c r="O265" s="257">
        <f t="shared" si="6"/>
        <v>3</v>
      </c>
      <c r="P265" s="257" t="str">
        <f t="shared" si="7"/>
        <v>2021 9 3 6</v>
      </c>
      <c r="Q265" s="257" t="b">
        <f t="shared" si="8"/>
        <v>0</v>
      </c>
      <c r="R265" s="257" t="b">
        <f t="shared" si="9"/>
        <v>0</v>
      </c>
      <c r="S265" s="257" t="b">
        <f t="array" ref="S265">INDEX(C_WKNDVAL,WEEKDAY(K265,1))=1</f>
        <v>1</v>
      </c>
    </row>
    <row r="266" ht="15.75" customHeight="1">
      <c r="K266" s="274">
        <f t="shared" si="10"/>
        <v>44458</v>
      </c>
      <c r="L266" s="23" t="str">
        <f t="shared" si="5"/>
        <v/>
      </c>
      <c r="M266" s="257">
        <f>WEEKNUM(K266,I_STARTDAYINDEX)</f>
        <v>38</v>
      </c>
      <c r="N266" s="257">
        <f>WEEKNUM(EOMONTH(K266,-1)+1,I_STARTDAYINDEX)</f>
        <v>36</v>
      </c>
      <c r="O266" s="257">
        <f t="shared" si="6"/>
        <v>3</v>
      </c>
      <c r="P266" s="257" t="str">
        <f t="shared" si="7"/>
        <v>2021 9 3 7</v>
      </c>
      <c r="Q266" s="257" t="b">
        <f t="shared" si="8"/>
        <v>0</v>
      </c>
      <c r="R266" s="257" t="b">
        <f t="shared" si="9"/>
        <v>0</v>
      </c>
      <c r="S266" s="257" t="b">
        <f t="array" ref="S266">INDEX(C_WKNDVAL,WEEKDAY(K266,1))=1</f>
        <v>1</v>
      </c>
    </row>
    <row r="267" ht="15.75" customHeight="1">
      <c r="K267" s="274">
        <f t="shared" si="10"/>
        <v>44459</v>
      </c>
      <c r="L267" s="23" t="str">
        <f t="shared" si="5"/>
        <v/>
      </c>
      <c r="M267" s="257">
        <f>WEEKNUM(K267,I_STARTDAYINDEX)</f>
        <v>39</v>
      </c>
      <c r="N267" s="257">
        <f>WEEKNUM(EOMONTH(K267,-1)+1,I_STARTDAYINDEX)</f>
        <v>36</v>
      </c>
      <c r="O267" s="257">
        <f t="shared" si="6"/>
        <v>4</v>
      </c>
      <c r="P267" s="257" t="str">
        <f t="shared" si="7"/>
        <v>2021 9 4 1</v>
      </c>
      <c r="Q267" s="257" t="b">
        <f t="shared" si="8"/>
        <v>0</v>
      </c>
      <c r="R267" s="257" t="b">
        <f t="shared" si="9"/>
        <v>0</v>
      </c>
      <c r="S267" s="257" t="b">
        <f t="array" ref="S267">INDEX(C_WKNDVAL,WEEKDAY(K267,1))=1</f>
        <v>0</v>
      </c>
    </row>
    <row r="268" ht="15.75" customHeight="1">
      <c r="K268" s="274">
        <f t="shared" si="10"/>
        <v>44460</v>
      </c>
      <c r="L268" s="23" t="str">
        <f t="shared" si="5"/>
        <v/>
      </c>
      <c r="M268" s="257">
        <f>WEEKNUM(K268,I_STARTDAYINDEX)</f>
        <v>39</v>
      </c>
      <c r="N268" s="257">
        <f>WEEKNUM(EOMONTH(K268,-1)+1,I_STARTDAYINDEX)</f>
        <v>36</v>
      </c>
      <c r="O268" s="257">
        <f t="shared" si="6"/>
        <v>4</v>
      </c>
      <c r="P268" s="257" t="str">
        <f t="shared" si="7"/>
        <v>2021 9 4 2</v>
      </c>
      <c r="Q268" s="257" t="b">
        <f t="shared" si="8"/>
        <v>0</v>
      </c>
      <c r="R268" s="257" t="b">
        <f t="shared" si="9"/>
        <v>0</v>
      </c>
      <c r="S268" s="257" t="b">
        <f t="array" ref="S268">INDEX(C_WKNDVAL,WEEKDAY(K268,1))=1</f>
        <v>0</v>
      </c>
    </row>
    <row r="269" ht="15.75" customHeight="1">
      <c r="K269" s="274">
        <f t="shared" si="10"/>
        <v>44461</v>
      </c>
      <c r="L269" s="23" t="str">
        <f t="shared" si="5"/>
        <v/>
      </c>
      <c r="M269" s="257">
        <f>WEEKNUM(K269,I_STARTDAYINDEX)</f>
        <v>39</v>
      </c>
      <c r="N269" s="257">
        <f>WEEKNUM(EOMONTH(K269,-1)+1,I_STARTDAYINDEX)</f>
        <v>36</v>
      </c>
      <c r="O269" s="257">
        <f t="shared" si="6"/>
        <v>4</v>
      </c>
      <c r="P269" s="257" t="str">
        <f t="shared" si="7"/>
        <v>2021 9 4 3</v>
      </c>
      <c r="Q269" s="257" t="b">
        <f t="shared" si="8"/>
        <v>0</v>
      </c>
      <c r="R269" s="257" t="b">
        <f t="shared" si="9"/>
        <v>0</v>
      </c>
      <c r="S269" s="257" t="b">
        <f t="array" ref="S269">INDEX(C_WKNDVAL,WEEKDAY(K269,1))=1</f>
        <v>0</v>
      </c>
    </row>
    <row r="270" ht="15.75" customHeight="1">
      <c r="K270" s="274">
        <f t="shared" si="10"/>
        <v>44462</v>
      </c>
      <c r="L270" s="23" t="str">
        <f t="shared" si="5"/>
        <v/>
      </c>
      <c r="M270" s="257">
        <f>WEEKNUM(K270,I_STARTDAYINDEX)</f>
        <v>39</v>
      </c>
      <c r="N270" s="257">
        <f>WEEKNUM(EOMONTH(K270,-1)+1,I_STARTDAYINDEX)</f>
        <v>36</v>
      </c>
      <c r="O270" s="257">
        <f t="shared" si="6"/>
        <v>4</v>
      </c>
      <c r="P270" s="257" t="str">
        <f t="shared" si="7"/>
        <v>2021 9 4 4</v>
      </c>
      <c r="Q270" s="257" t="b">
        <f t="shared" si="8"/>
        <v>0</v>
      </c>
      <c r="R270" s="257" t="b">
        <f t="shared" si="9"/>
        <v>0</v>
      </c>
      <c r="S270" s="257" t="b">
        <f t="array" ref="S270">INDEX(C_WKNDVAL,WEEKDAY(K270,1))=1</f>
        <v>0</v>
      </c>
    </row>
    <row r="271" ht="15.75" customHeight="1">
      <c r="K271" s="274">
        <f t="shared" si="10"/>
        <v>44463</v>
      </c>
      <c r="L271" s="23" t="str">
        <f t="shared" si="5"/>
        <v/>
      </c>
      <c r="M271" s="257">
        <f>WEEKNUM(K271,I_STARTDAYINDEX)</f>
        <v>39</v>
      </c>
      <c r="N271" s="257">
        <f>WEEKNUM(EOMONTH(K271,-1)+1,I_STARTDAYINDEX)</f>
        <v>36</v>
      </c>
      <c r="O271" s="257">
        <f t="shared" si="6"/>
        <v>4</v>
      </c>
      <c r="P271" s="257" t="str">
        <f t="shared" si="7"/>
        <v>2021 9 4 5</v>
      </c>
      <c r="Q271" s="257" t="b">
        <f t="shared" si="8"/>
        <v>0</v>
      </c>
      <c r="R271" s="257" t="b">
        <f t="shared" si="9"/>
        <v>0</v>
      </c>
      <c r="S271" s="257" t="b">
        <f t="array" ref="S271">INDEX(C_WKNDVAL,WEEKDAY(K271,1))=1</f>
        <v>0</v>
      </c>
    </row>
    <row r="272" ht="15.75" customHeight="1">
      <c r="K272" s="274">
        <f t="shared" si="10"/>
        <v>44464</v>
      </c>
      <c r="L272" s="23" t="str">
        <f t="shared" si="5"/>
        <v/>
      </c>
      <c r="M272" s="257">
        <f>WEEKNUM(K272,I_STARTDAYINDEX)</f>
        <v>39</v>
      </c>
      <c r="N272" s="257">
        <f>WEEKNUM(EOMONTH(K272,-1)+1,I_STARTDAYINDEX)</f>
        <v>36</v>
      </c>
      <c r="O272" s="257">
        <f t="shared" si="6"/>
        <v>4</v>
      </c>
      <c r="P272" s="257" t="str">
        <f t="shared" si="7"/>
        <v>2021 9 4 6</v>
      </c>
      <c r="Q272" s="257" t="b">
        <f t="shared" si="8"/>
        <v>0</v>
      </c>
      <c r="R272" s="257" t="b">
        <f t="shared" si="9"/>
        <v>0</v>
      </c>
      <c r="S272" s="257" t="b">
        <f t="array" ref="S272">INDEX(C_WKNDVAL,WEEKDAY(K272,1))=1</f>
        <v>1</v>
      </c>
    </row>
    <row r="273" ht="15.75" customHeight="1">
      <c r="K273" s="274">
        <f t="shared" si="10"/>
        <v>44465</v>
      </c>
      <c r="L273" s="23" t="str">
        <f t="shared" si="5"/>
        <v/>
      </c>
      <c r="M273" s="257">
        <f>WEEKNUM(K273,I_STARTDAYINDEX)</f>
        <v>39</v>
      </c>
      <c r="N273" s="257">
        <f>WEEKNUM(EOMONTH(K273,-1)+1,I_STARTDAYINDEX)</f>
        <v>36</v>
      </c>
      <c r="O273" s="257">
        <f t="shared" si="6"/>
        <v>4</v>
      </c>
      <c r="P273" s="257" t="str">
        <f t="shared" si="7"/>
        <v>2021 9 4 7</v>
      </c>
      <c r="Q273" s="257" t="b">
        <f t="shared" si="8"/>
        <v>0</v>
      </c>
      <c r="R273" s="257" t="b">
        <f t="shared" si="9"/>
        <v>0</v>
      </c>
      <c r="S273" s="257" t="b">
        <f t="array" ref="S273">INDEX(C_WKNDVAL,WEEKDAY(K273,1))=1</f>
        <v>1</v>
      </c>
    </row>
    <row r="274" ht="15.75" customHeight="1">
      <c r="K274" s="274">
        <f t="shared" si="10"/>
        <v>44466</v>
      </c>
      <c r="L274" s="23" t="str">
        <f t="shared" si="5"/>
        <v/>
      </c>
      <c r="M274" s="257">
        <f>WEEKNUM(K274,I_STARTDAYINDEX)</f>
        <v>40</v>
      </c>
      <c r="N274" s="257">
        <f>WEEKNUM(EOMONTH(K274,-1)+1,I_STARTDAYINDEX)</f>
        <v>36</v>
      </c>
      <c r="O274" s="257">
        <f t="shared" si="6"/>
        <v>5</v>
      </c>
      <c r="P274" s="257" t="str">
        <f t="shared" si="7"/>
        <v>2021 9 5 1</v>
      </c>
      <c r="Q274" s="257" t="b">
        <f t="shared" si="8"/>
        <v>0</v>
      </c>
      <c r="R274" s="257" t="b">
        <f t="shared" si="9"/>
        <v>0</v>
      </c>
      <c r="S274" s="257" t="b">
        <f t="array" ref="S274">INDEX(C_WKNDVAL,WEEKDAY(K274,1))=1</f>
        <v>0</v>
      </c>
    </row>
    <row r="275" ht="15.75" customHeight="1">
      <c r="K275" s="274">
        <f t="shared" si="10"/>
        <v>44467</v>
      </c>
      <c r="L275" s="23" t="str">
        <f t="shared" si="5"/>
        <v/>
      </c>
      <c r="M275" s="257">
        <f>WEEKNUM(K275,I_STARTDAYINDEX)</f>
        <v>40</v>
      </c>
      <c r="N275" s="257">
        <f>WEEKNUM(EOMONTH(K275,-1)+1,I_STARTDAYINDEX)</f>
        <v>36</v>
      </c>
      <c r="O275" s="257">
        <f t="shared" si="6"/>
        <v>5</v>
      </c>
      <c r="P275" s="257" t="str">
        <f t="shared" si="7"/>
        <v>2021 9 5 2</v>
      </c>
      <c r="Q275" s="257" t="b">
        <f t="shared" si="8"/>
        <v>0</v>
      </c>
      <c r="R275" s="257" t="b">
        <f t="shared" si="9"/>
        <v>0</v>
      </c>
      <c r="S275" s="257" t="b">
        <f t="array" ref="S275">INDEX(C_WKNDVAL,WEEKDAY(K275,1))=1</f>
        <v>0</v>
      </c>
    </row>
    <row r="276" ht="15.75" customHeight="1">
      <c r="K276" s="274">
        <f t="shared" si="10"/>
        <v>44468</v>
      </c>
      <c r="L276" s="23" t="str">
        <f t="shared" si="5"/>
        <v/>
      </c>
      <c r="M276" s="257">
        <f>WEEKNUM(K276,I_STARTDAYINDEX)</f>
        <v>40</v>
      </c>
      <c r="N276" s="257">
        <f>WEEKNUM(EOMONTH(K276,-1)+1,I_STARTDAYINDEX)</f>
        <v>36</v>
      </c>
      <c r="O276" s="257">
        <f t="shared" si="6"/>
        <v>5</v>
      </c>
      <c r="P276" s="257" t="str">
        <f t="shared" si="7"/>
        <v>2021 9 5 3</v>
      </c>
      <c r="Q276" s="257" t="b">
        <f t="shared" si="8"/>
        <v>0</v>
      </c>
      <c r="R276" s="257" t="b">
        <f t="shared" si="9"/>
        <v>0</v>
      </c>
      <c r="S276" s="257" t="b">
        <f t="array" ref="S276">INDEX(C_WKNDVAL,WEEKDAY(K276,1))=1</f>
        <v>0</v>
      </c>
    </row>
    <row r="277" ht="15.75" customHeight="1">
      <c r="K277" s="274">
        <f t="shared" si="10"/>
        <v>44469</v>
      </c>
      <c r="L277" s="23" t="str">
        <f t="shared" si="5"/>
        <v/>
      </c>
      <c r="M277" s="257">
        <f>WEEKNUM(K277,I_STARTDAYINDEX)</f>
        <v>40</v>
      </c>
      <c r="N277" s="257">
        <f>WEEKNUM(EOMONTH(K277,-1)+1,I_STARTDAYINDEX)</f>
        <v>36</v>
      </c>
      <c r="O277" s="257">
        <f t="shared" si="6"/>
        <v>5</v>
      </c>
      <c r="P277" s="257" t="str">
        <f t="shared" si="7"/>
        <v>2021 9 5 4</v>
      </c>
      <c r="Q277" s="257" t="b">
        <f t="shared" si="8"/>
        <v>0</v>
      </c>
      <c r="R277" s="257" t="b">
        <f t="shared" si="9"/>
        <v>0</v>
      </c>
      <c r="S277" s="257" t="b">
        <f t="array" ref="S277">INDEX(C_WKNDVAL,WEEKDAY(K277,1))=1</f>
        <v>0</v>
      </c>
    </row>
    <row r="278" ht="15.75" customHeight="1">
      <c r="K278" s="274">
        <f t="shared" si="10"/>
        <v>44470</v>
      </c>
      <c r="L278" s="23" t="str">
        <f t="shared" si="5"/>
        <v/>
      </c>
      <c r="M278" s="257">
        <f>WEEKNUM(K278,I_STARTDAYINDEX)</f>
        <v>40</v>
      </c>
      <c r="N278" s="257">
        <f>WEEKNUM(EOMONTH(K278,-1)+1,I_STARTDAYINDEX)</f>
        <v>40</v>
      </c>
      <c r="O278" s="257">
        <f t="shared" si="6"/>
        <v>1</v>
      </c>
      <c r="P278" s="257" t="str">
        <f t="shared" si="7"/>
        <v>2021 10 1 5</v>
      </c>
      <c r="Q278" s="257" t="b">
        <f t="shared" si="8"/>
        <v>0</v>
      </c>
      <c r="R278" s="257" t="b">
        <f t="shared" si="9"/>
        <v>0</v>
      </c>
      <c r="S278" s="257" t="b">
        <f t="array" ref="S278">INDEX(C_WKNDVAL,WEEKDAY(K278,1))=1</f>
        <v>0</v>
      </c>
    </row>
    <row r="279" ht="15.75" customHeight="1">
      <c r="K279" s="274">
        <f t="shared" si="10"/>
        <v>44471</v>
      </c>
      <c r="L279" s="23" t="str">
        <f t="shared" si="5"/>
        <v/>
      </c>
      <c r="M279" s="257">
        <f>WEEKNUM(K279,I_STARTDAYINDEX)</f>
        <v>40</v>
      </c>
      <c r="N279" s="257">
        <f>WEEKNUM(EOMONTH(K279,-1)+1,I_STARTDAYINDEX)</f>
        <v>40</v>
      </c>
      <c r="O279" s="257">
        <f t="shared" si="6"/>
        <v>1</v>
      </c>
      <c r="P279" s="257" t="str">
        <f t="shared" si="7"/>
        <v>2021 10 1 6</v>
      </c>
      <c r="Q279" s="257" t="b">
        <f t="shared" si="8"/>
        <v>0</v>
      </c>
      <c r="R279" s="257" t="b">
        <f t="shared" si="9"/>
        <v>0</v>
      </c>
      <c r="S279" s="257" t="b">
        <f t="array" ref="S279">INDEX(C_WKNDVAL,WEEKDAY(K279,1))=1</f>
        <v>1</v>
      </c>
    </row>
    <row r="280" ht="15.75" customHeight="1">
      <c r="K280" s="274">
        <f t="shared" si="10"/>
        <v>44472</v>
      </c>
      <c r="L280" s="23" t="str">
        <f t="shared" si="5"/>
        <v/>
      </c>
      <c r="M280" s="257">
        <f>WEEKNUM(K280,I_STARTDAYINDEX)</f>
        <v>40</v>
      </c>
      <c r="N280" s="257">
        <f>WEEKNUM(EOMONTH(K280,-1)+1,I_STARTDAYINDEX)</f>
        <v>40</v>
      </c>
      <c r="O280" s="257">
        <f t="shared" si="6"/>
        <v>1</v>
      </c>
      <c r="P280" s="257" t="str">
        <f t="shared" si="7"/>
        <v>2021 10 1 7</v>
      </c>
      <c r="Q280" s="257" t="b">
        <f t="shared" si="8"/>
        <v>0</v>
      </c>
      <c r="R280" s="257" t="b">
        <f t="shared" si="9"/>
        <v>0</v>
      </c>
      <c r="S280" s="257" t="b">
        <f t="array" ref="S280">INDEX(C_WKNDVAL,WEEKDAY(K280,1))=1</f>
        <v>1</v>
      </c>
    </row>
    <row r="281" ht="15.75" customHeight="1">
      <c r="K281" s="274">
        <f t="shared" si="10"/>
        <v>44473</v>
      </c>
      <c r="L281" s="23" t="str">
        <f t="shared" si="5"/>
        <v/>
      </c>
      <c r="M281" s="257">
        <f>WEEKNUM(K281,I_STARTDAYINDEX)</f>
        <v>41</v>
      </c>
      <c r="N281" s="257">
        <f>WEEKNUM(EOMONTH(K281,-1)+1,I_STARTDAYINDEX)</f>
        <v>40</v>
      </c>
      <c r="O281" s="257">
        <f t="shared" si="6"/>
        <v>2</v>
      </c>
      <c r="P281" s="257" t="str">
        <f t="shared" si="7"/>
        <v>2021 10 2 1</v>
      </c>
      <c r="Q281" s="257" t="b">
        <f t="shared" si="8"/>
        <v>0</v>
      </c>
      <c r="R281" s="257" t="b">
        <f t="shared" si="9"/>
        <v>0</v>
      </c>
      <c r="S281" s="257" t="b">
        <f t="array" ref="S281">INDEX(C_WKNDVAL,WEEKDAY(K281,1))=1</f>
        <v>0</v>
      </c>
    </row>
    <row r="282" ht="15.75" customHeight="1">
      <c r="K282" s="274">
        <f t="shared" si="10"/>
        <v>44474</v>
      </c>
      <c r="L282" s="23" t="str">
        <f t="shared" si="5"/>
        <v/>
      </c>
      <c r="M282" s="257">
        <f>WEEKNUM(K282,I_STARTDAYINDEX)</f>
        <v>41</v>
      </c>
      <c r="N282" s="257">
        <f>WEEKNUM(EOMONTH(K282,-1)+1,I_STARTDAYINDEX)</f>
        <v>40</v>
      </c>
      <c r="O282" s="257">
        <f t="shared" si="6"/>
        <v>2</v>
      </c>
      <c r="P282" s="257" t="str">
        <f t="shared" si="7"/>
        <v>2021 10 2 2</v>
      </c>
      <c r="Q282" s="257" t="b">
        <f t="shared" si="8"/>
        <v>0</v>
      </c>
      <c r="R282" s="257" t="b">
        <f t="shared" si="9"/>
        <v>0</v>
      </c>
      <c r="S282" s="257" t="b">
        <f t="array" ref="S282">INDEX(C_WKNDVAL,WEEKDAY(K282,1))=1</f>
        <v>0</v>
      </c>
    </row>
    <row r="283" ht="15.75" customHeight="1">
      <c r="K283" s="274">
        <f t="shared" si="10"/>
        <v>44475</v>
      </c>
      <c r="L283" s="23" t="str">
        <f t="shared" si="5"/>
        <v/>
      </c>
      <c r="M283" s="257">
        <f>WEEKNUM(K283,I_STARTDAYINDEX)</f>
        <v>41</v>
      </c>
      <c r="N283" s="257">
        <f>WEEKNUM(EOMONTH(K283,-1)+1,I_STARTDAYINDEX)</f>
        <v>40</v>
      </c>
      <c r="O283" s="257">
        <f t="shared" si="6"/>
        <v>2</v>
      </c>
      <c r="P283" s="257" t="str">
        <f t="shared" si="7"/>
        <v>2021 10 2 3</v>
      </c>
      <c r="Q283" s="257" t="b">
        <f t="shared" si="8"/>
        <v>0</v>
      </c>
      <c r="R283" s="257" t="b">
        <f t="shared" si="9"/>
        <v>0</v>
      </c>
      <c r="S283" s="257" t="b">
        <f t="array" ref="S283">INDEX(C_WKNDVAL,WEEKDAY(K283,1))=1</f>
        <v>0</v>
      </c>
    </row>
    <row r="284" ht="15.75" customHeight="1">
      <c r="K284" s="274">
        <f t="shared" si="10"/>
        <v>44476</v>
      </c>
      <c r="L284" s="23" t="str">
        <f t="shared" si="5"/>
        <v/>
      </c>
      <c r="M284" s="257">
        <f>WEEKNUM(K284,I_STARTDAYINDEX)</f>
        <v>41</v>
      </c>
      <c r="N284" s="257">
        <f>WEEKNUM(EOMONTH(K284,-1)+1,I_STARTDAYINDEX)</f>
        <v>40</v>
      </c>
      <c r="O284" s="257">
        <f t="shared" si="6"/>
        <v>2</v>
      </c>
      <c r="P284" s="257" t="str">
        <f t="shared" si="7"/>
        <v>2021 10 2 4</v>
      </c>
      <c r="Q284" s="257" t="b">
        <f t="shared" si="8"/>
        <v>0</v>
      </c>
      <c r="R284" s="257" t="b">
        <f t="shared" si="9"/>
        <v>0</v>
      </c>
      <c r="S284" s="257" t="b">
        <f t="array" ref="S284">INDEX(C_WKNDVAL,WEEKDAY(K284,1))=1</f>
        <v>0</v>
      </c>
    </row>
    <row r="285" ht="15.75" customHeight="1">
      <c r="K285" s="274">
        <f t="shared" si="10"/>
        <v>44477</v>
      </c>
      <c r="L285" s="23" t="str">
        <f t="shared" si="5"/>
        <v/>
      </c>
      <c r="M285" s="257">
        <f>WEEKNUM(K285,I_STARTDAYINDEX)</f>
        <v>41</v>
      </c>
      <c r="N285" s="257">
        <f>WEEKNUM(EOMONTH(K285,-1)+1,I_STARTDAYINDEX)</f>
        <v>40</v>
      </c>
      <c r="O285" s="257">
        <f t="shared" si="6"/>
        <v>2</v>
      </c>
      <c r="P285" s="257" t="str">
        <f t="shared" si="7"/>
        <v>2021 10 2 5</v>
      </c>
      <c r="Q285" s="257" t="b">
        <f t="shared" si="8"/>
        <v>0</v>
      </c>
      <c r="R285" s="257" t="b">
        <f t="shared" si="9"/>
        <v>0</v>
      </c>
      <c r="S285" s="257" t="b">
        <f t="array" ref="S285">INDEX(C_WKNDVAL,WEEKDAY(K285,1))=1</f>
        <v>0</v>
      </c>
    </row>
    <row r="286" ht="15.75" customHeight="1">
      <c r="K286" s="274">
        <f t="shared" si="10"/>
        <v>44478</v>
      </c>
      <c r="L286" s="23" t="str">
        <f t="shared" si="5"/>
        <v/>
      </c>
      <c r="M286" s="257">
        <f>WEEKNUM(K286,I_STARTDAYINDEX)</f>
        <v>41</v>
      </c>
      <c r="N286" s="257">
        <f>WEEKNUM(EOMONTH(K286,-1)+1,I_STARTDAYINDEX)</f>
        <v>40</v>
      </c>
      <c r="O286" s="257">
        <f t="shared" si="6"/>
        <v>2</v>
      </c>
      <c r="P286" s="257" t="str">
        <f t="shared" si="7"/>
        <v>2021 10 2 6</v>
      </c>
      <c r="Q286" s="257" t="b">
        <f t="shared" si="8"/>
        <v>0</v>
      </c>
      <c r="R286" s="257" t="b">
        <f t="shared" si="9"/>
        <v>0</v>
      </c>
      <c r="S286" s="257" t="b">
        <f t="array" ref="S286">INDEX(C_WKNDVAL,WEEKDAY(K286,1))=1</f>
        <v>1</v>
      </c>
    </row>
    <row r="287" ht="15.75" customHeight="1">
      <c r="K287" s="274">
        <f t="shared" si="10"/>
        <v>44479</v>
      </c>
      <c r="L287" s="23" t="str">
        <f t="shared" si="5"/>
        <v/>
      </c>
      <c r="M287" s="257">
        <f>WEEKNUM(K287,I_STARTDAYINDEX)</f>
        <v>41</v>
      </c>
      <c r="N287" s="257">
        <f>WEEKNUM(EOMONTH(K287,-1)+1,I_STARTDAYINDEX)</f>
        <v>40</v>
      </c>
      <c r="O287" s="257">
        <f t="shared" si="6"/>
        <v>2</v>
      </c>
      <c r="P287" s="257" t="str">
        <f t="shared" si="7"/>
        <v>2021 10 2 7</v>
      </c>
      <c r="Q287" s="257" t="b">
        <f t="shared" si="8"/>
        <v>0</v>
      </c>
      <c r="R287" s="257" t="b">
        <f t="shared" si="9"/>
        <v>0</v>
      </c>
      <c r="S287" s="257" t="b">
        <f t="array" ref="S287">INDEX(C_WKNDVAL,WEEKDAY(K287,1))=1</f>
        <v>1</v>
      </c>
    </row>
    <row r="288" ht="15.75" customHeight="1">
      <c r="K288" s="274">
        <f t="shared" si="10"/>
        <v>44480</v>
      </c>
      <c r="L288" s="23" t="str">
        <f t="shared" si="5"/>
        <v/>
      </c>
      <c r="M288" s="257">
        <f>WEEKNUM(K288,I_STARTDAYINDEX)</f>
        <v>42</v>
      </c>
      <c r="N288" s="257">
        <f>WEEKNUM(EOMONTH(K288,-1)+1,I_STARTDAYINDEX)</f>
        <v>40</v>
      </c>
      <c r="O288" s="257">
        <f t="shared" si="6"/>
        <v>3</v>
      </c>
      <c r="P288" s="257" t="str">
        <f t="shared" si="7"/>
        <v>2021 10 3 1</v>
      </c>
      <c r="Q288" s="257" t="b">
        <f t="shared" si="8"/>
        <v>0</v>
      </c>
      <c r="R288" s="257" t="b">
        <f t="shared" si="9"/>
        <v>0</v>
      </c>
      <c r="S288" s="257" t="b">
        <f t="array" ref="S288">INDEX(C_WKNDVAL,WEEKDAY(K288,1))=1</f>
        <v>0</v>
      </c>
    </row>
    <row r="289" ht="15.75" customHeight="1">
      <c r="K289" s="274">
        <f t="shared" si="10"/>
        <v>44481</v>
      </c>
      <c r="L289" s="23" t="str">
        <f t="shared" si="5"/>
        <v/>
      </c>
      <c r="M289" s="257">
        <f>WEEKNUM(K289,I_STARTDAYINDEX)</f>
        <v>42</v>
      </c>
      <c r="N289" s="257">
        <f>WEEKNUM(EOMONTH(K289,-1)+1,I_STARTDAYINDEX)</f>
        <v>40</v>
      </c>
      <c r="O289" s="257">
        <f t="shared" si="6"/>
        <v>3</v>
      </c>
      <c r="P289" s="257" t="str">
        <f t="shared" si="7"/>
        <v>2021 10 3 2</v>
      </c>
      <c r="Q289" s="257" t="b">
        <f t="shared" si="8"/>
        <v>0</v>
      </c>
      <c r="R289" s="257" t="b">
        <f t="shared" si="9"/>
        <v>0</v>
      </c>
      <c r="S289" s="257" t="b">
        <f t="array" ref="S289">INDEX(C_WKNDVAL,WEEKDAY(K289,1))=1</f>
        <v>0</v>
      </c>
    </row>
    <row r="290" ht="15.75" customHeight="1">
      <c r="K290" s="274">
        <f t="shared" si="10"/>
        <v>44482</v>
      </c>
      <c r="L290" s="23" t="str">
        <f t="shared" si="5"/>
        <v/>
      </c>
      <c r="M290" s="257">
        <f>WEEKNUM(K290,I_STARTDAYINDEX)</f>
        <v>42</v>
      </c>
      <c r="N290" s="257">
        <f>WEEKNUM(EOMONTH(K290,-1)+1,I_STARTDAYINDEX)</f>
        <v>40</v>
      </c>
      <c r="O290" s="257">
        <f t="shared" si="6"/>
        <v>3</v>
      </c>
      <c r="P290" s="257" t="str">
        <f t="shared" si="7"/>
        <v>2021 10 3 3</v>
      </c>
      <c r="Q290" s="257" t="b">
        <f t="shared" si="8"/>
        <v>0</v>
      </c>
      <c r="R290" s="257" t="b">
        <f t="shared" si="9"/>
        <v>0</v>
      </c>
      <c r="S290" s="257" t="b">
        <f t="array" ref="S290">INDEX(C_WKNDVAL,WEEKDAY(K290,1))=1</f>
        <v>0</v>
      </c>
    </row>
    <row r="291" ht="15.75" customHeight="1">
      <c r="K291" s="274">
        <f t="shared" si="10"/>
        <v>44483</v>
      </c>
      <c r="L291" s="23" t="str">
        <f t="shared" si="5"/>
        <v/>
      </c>
      <c r="M291" s="257">
        <f>WEEKNUM(K291,I_STARTDAYINDEX)</f>
        <v>42</v>
      </c>
      <c r="N291" s="257">
        <f>WEEKNUM(EOMONTH(K291,-1)+1,I_STARTDAYINDEX)</f>
        <v>40</v>
      </c>
      <c r="O291" s="257">
        <f t="shared" si="6"/>
        <v>3</v>
      </c>
      <c r="P291" s="257" t="str">
        <f t="shared" si="7"/>
        <v>2021 10 3 4</v>
      </c>
      <c r="Q291" s="257" t="b">
        <f t="shared" si="8"/>
        <v>0</v>
      </c>
      <c r="R291" s="257" t="b">
        <f t="shared" si="9"/>
        <v>0</v>
      </c>
      <c r="S291" s="257" t="b">
        <f t="array" ref="S291">INDEX(C_WKNDVAL,WEEKDAY(K291,1))=1</f>
        <v>0</v>
      </c>
    </row>
    <row r="292" ht="15.75" customHeight="1">
      <c r="K292" s="274">
        <f t="shared" si="10"/>
        <v>44484</v>
      </c>
      <c r="L292" s="23" t="str">
        <f t="shared" si="5"/>
        <v/>
      </c>
      <c r="M292" s="257">
        <f>WEEKNUM(K292,I_STARTDAYINDEX)</f>
        <v>42</v>
      </c>
      <c r="N292" s="257">
        <f>WEEKNUM(EOMONTH(K292,-1)+1,I_STARTDAYINDEX)</f>
        <v>40</v>
      </c>
      <c r="O292" s="257">
        <f t="shared" si="6"/>
        <v>3</v>
      </c>
      <c r="P292" s="257" t="str">
        <f t="shared" si="7"/>
        <v>2021 10 3 5</v>
      </c>
      <c r="Q292" s="257" t="b">
        <f t="shared" si="8"/>
        <v>0</v>
      </c>
      <c r="R292" s="257" t="b">
        <f t="shared" si="9"/>
        <v>0</v>
      </c>
      <c r="S292" s="257" t="b">
        <f t="array" ref="S292">INDEX(C_WKNDVAL,WEEKDAY(K292,1))=1</f>
        <v>0</v>
      </c>
    </row>
    <row r="293" ht="15.75" customHeight="1">
      <c r="K293" s="274">
        <f t="shared" si="10"/>
        <v>44485</v>
      </c>
      <c r="L293" s="23" t="str">
        <f t="shared" si="5"/>
        <v/>
      </c>
      <c r="M293" s="257">
        <f>WEEKNUM(K293,I_STARTDAYINDEX)</f>
        <v>42</v>
      </c>
      <c r="N293" s="257">
        <f>WEEKNUM(EOMONTH(K293,-1)+1,I_STARTDAYINDEX)</f>
        <v>40</v>
      </c>
      <c r="O293" s="257">
        <f t="shared" si="6"/>
        <v>3</v>
      </c>
      <c r="P293" s="257" t="str">
        <f t="shared" si="7"/>
        <v>2021 10 3 6</v>
      </c>
      <c r="Q293" s="257" t="b">
        <f t="shared" si="8"/>
        <v>0</v>
      </c>
      <c r="R293" s="257" t="b">
        <f t="shared" si="9"/>
        <v>0</v>
      </c>
      <c r="S293" s="257" t="b">
        <f t="array" ref="S293">INDEX(C_WKNDVAL,WEEKDAY(K293,1))=1</f>
        <v>1</v>
      </c>
    </row>
    <row r="294" ht="15.75" customHeight="1">
      <c r="K294" s="274">
        <f t="shared" si="10"/>
        <v>44486</v>
      </c>
      <c r="L294" s="23" t="str">
        <f t="shared" si="5"/>
        <v/>
      </c>
      <c r="M294" s="257">
        <f>WEEKNUM(K294,I_STARTDAYINDEX)</f>
        <v>42</v>
      </c>
      <c r="N294" s="257">
        <f>WEEKNUM(EOMONTH(K294,-1)+1,I_STARTDAYINDEX)</f>
        <v>40</v>
      </c>
      <c r="O294" s="257">
        <f t="shared" si="6"/>
        <v>3</v>
      </c>
      <c r="P294" s="257" t="str">
        <f t="shared" si="7"/>
        <v>2021 10 3 7</v>
      </c>
      <c r="Q294" s="257" t="b">
        <f t="shared" si="8"/>
        <v>0</v>
      </c>
      <c r="R294" s="257" t="b">
        <f t="shared" si="9"/>
        <v>0</v>
      </c>
      <c r="S294" s="257" t="b">
        <f t="array" ref="S294">INDEX(C_WKNDVAL,WEEKDAY(K294,1))=1</f>
        <v>1</v>
      </c>
    </row>
    <row r="295" ht="15.75" customHeight="1">
      <c r="K295" s="274">
        <f t="shared" si="10"/>
        <v>44487</v>
      </c>
      <c r="L295" s="23" t="str">
        <f t="shared" si="5"/>
        <v/>
      </c>
      <c r="M295" s="257">
        <f>WEEKNUM(K295,I_STARTDAYINDEX)</f>
        <v>43</v>
      </c>
      <c r="N295" s="257">
        <f>WEEKNUM(EOMONTH(K295,-1)+1,I_STARTDAYINDEX)</f>
        <v>40</v>
      </c>
      <c r="O295" s="257">
        <f t="shared" si="6"/>
        <v>4</v>
      </c>
      <c r="P295" s="257" t="str">
        <f t="shared" si="7"/>
        <v>2021 10 4 1</v>
      </c>
      <c r="Q295" s="257" t="b">
        <f t="shared" si="8"/>
        <v>0</v>
      </c>
      <c r="R295" s="257" t="b">
        <f t="shared" si="9"/>
        <v>0</v>
      </c>
      <c r="S295" s="257" t="b">
        <f t="array" ref="S295">INDEX(C_WKNDVAL,WEEKDAY(K295,1))=1</f>
        <v>0</v>
      </c>
    </row>
    <row r="296" ht="15.75" customHeight="1">
      <c r="K296" s="274">
        <f t="shared" si="10"/>
        <v>44488</v>
      </c>
      <c r="L296" s="23" t="str">
        <f t="shared" si="5"/>
        <v/>
      </c>
      <c r="M296" s="257">
        <f>WEEKNUM(K296,I_STARTDAYINDEX)</f>
        <v>43</v>
      </c>
      <c r="N296" s="257">
        <f>WEEKNUM(EOMONTH(K296,-1)+1,I_STARTDAYINDEX)</f>
        <v>40</v>
      </c>
      <c r="O296" s="257">
        <f t="shared" si="6"/>
        <v>4</v>
      </c>
      <c r="P296" s="257" t="str">
        <f t="shared" si="7"/>
        <v>2021 10 4 2</v>
      </c>
      <c r="Q296" s="257" t="b">
        <f t="shared" si="8"/>
        <v>0</v>
      </c>
      <c r="R296" s="257" t="b">
        <f t="shared" si="9"/>
        <v>0</v>
      </c>
      <c r="S296" s="257" t="b">
        <f t="array" ref="S296">INDEX(C_WKNDVAL,WEEKDAY(K296,1))=1</f>
        <v>0</v>
      </c>
    </row>
    <row r="297" ht="15.75" customHeight="1">
      <c r="K297" s="274">
        <f t="shared" si="10"/>
        <v>44489</v>
      </c>
      <c r="L297" s="23" t="str">
        <f t="shared" si="5"/>
        <v/>
      </c>
      <c r="M297" s="257">
        <f>WEEKNUM(K297,I_STARTDAYINDEX)</f>
        <v>43</v>
      </c>
      <c r="N297" s="257">
        <f>WEEKNUM(EOMONTH(K297,-1)+1,I_STARTDAYINDEX)</f>
        <v>40</v>
      </c>
      <c r="O297" s="257">
        <f t="shared" si="6"/>
        <v>4</v>
      </c>
      <c r="P297" s="257" t="str">
        <f t="shared" si="7"/>
        <v>2021 10 4 3</v>
      </c>
      <c r="Q297" s="257" t="b">
        <f t="shared" si="8"/>
        <v>0</v>
      </c>
      <c r="R297" s="257" t="b">
        <f t="shared" si="9"/>
        <v>0</v>
      </c>
      <c r="S297" s="257" t="b">
        <f t="array" ref="S297">INDEX(C_WKNDVAL,WEEKDAY(K297,1))=1</f>
        <v>0</v>
      </c>
    </row>
    <row r="298" ht="15.75" customHeight="1">
      <c r="K298" s="274">
        <f t="shared" si="10"/>
        <v>44490</v>
      </c>
      <c r="L298" s="23" t="str">
        <f t="shared" si="5"/>
        <v/>
      </c>
      <c r="M298" s="257">
        <f>WEEKNUM(K298,I_STARTDAYINDEX)</f>
        <v>43</v>
      </c>
      <c r="N298" s="257">
        <f>WEEKNUM(EOMONTH(K298,-1)+1,I_STARTDAYINDEX)</f>
        <v>40</v>
      </c>
      <c r="O298" s="257">
        <f t="shared" si="6"/>
        <v>4</v>
      </c>
      <c r="P298" s="257" t="str">
        <f t="shared" si="7"/>
        <v>2021 10 4 4</v>
      </c>
      <c r="Q298" s="257" t="b">
        <f t="shared" si="8"/>
        <v>0</v>
      </c>
      <c r="R298" s="257" t="b">
        <f t="shared" si="9"/>
        <v>0</v>
      </c>
      <c r="S298" s="257" t="b">
        <f t="array" ref="S298">INDEX(C_WKNDVAL,WEEKDAY(K298,1))=1</f>
        <v>0</v>
      </c>
    </row>
    <row r="299" ht="15.75" customHeight="1">
      <c r="K299" s="274">
        <f t="shared" si="10"/>
        <v>44491</v>
      </c>
      <c r="L299" s="23" t="str">
        <f t="shared" si="5"/>
        <v/>
      </c>
      <c r="M299" s="257">
        <f>WEEKNUM(K299,I_STARTDAYINDEX)</f>
        <v>43</v>
      </c>
      <c r="N299" s="257">
        <f>WEEKNUM(EOMONTH(K299,-1)+1,I_STARTDAYINDEX)</f>
        <v>40</v>
      </c>
      <c r="O299" s="257">
        <f t="shared" si="6"/>
        <v>4</v>
      </c>
      <c r="P299" s="257" t="str">
        <f t="shared" si="7"/>
        <v>2021 10 4 5</v>
      </c>
      <c r="Q299" s="257" t="b">
        <f t="shared" si="8"/>
        <v>0</v>
      </c>
      <c r="R299" s="257" t="b">
        <f t="shared" si="9"/>
        <v>0</v>
      </c>
      <c r="S299" s="257" t="b">
        <f t="array" ref="S299">INDEX(C_WKNDVAL,WEEKDAY(K299,1))=1</f>
        <v>0</v>
      </c>
    </row>
    <row r="300" ht="15.75" customHeight="1">
      <c r="K300" s="274">
        <f t="shared" si="10"/>
        <v>44492</v>
      </c>
      <c r="L300" s="23" t="str">
        <f t="shared" si="5"/>
        <v/>
      </c>
      <c r="M300" s="257">
        <f>WEEKNUM(K300,I_STARTDAYINDEX)</f>
        <v>43</v>
      </c>
      <c r="N300" s="257">
        <f>WEEKNUM(EOMONTH(K300,-1)+1,I_STARTDAYINDEX)</f>
        <v>40</v>
      </c>
      <c r="O300" s="257">
        <f t="shared" si="6"/>
        <v>4</v>
      </c>
      <c r="P300" s="257" t="str">
        <f t="shared" si="7"/>
        <v>2021 10 4 6</v>
      </c>
      <c r="Q300" s="257" t="b">
        <f t="shared" si="8"/>
        <v>0</v>
      </c>
      <c r="R300" s="257" t="b">
        <f t="shared" si="9"/>
        <v>0</v>
      </c>
      <c r="S300" s="257" t="b">
        <f t="array" ref="S300">INDEX(C_WKNDVAL,WEEKDAY(K300,1))=1</f>
        <v>1</v>
      </c>
    </row>
    <row r="301" ht="15.75" customHeight="1">
      <c r="K301" s="274">
        <f t="shared" si="10"/>
        <v>44493</v>
      </c>
      <c r="L301" s="23" t="str">
        <f t="shared" si="5"/>
        <v/>
      </c>
      <c r="M301" s="257">
        <f>WEEKNUM(K301,I_STARTDAYINDEX)</f>
        <v>43</v>
      </c>
      <c r="N301" s="257">
        <f>WEEKNUM(EOMONTH(K301,-1)+1,I_STARTDAYINDEX)</f>
        <v>40</v>
      </c>
      <c r="O301" s="257">
        <f t="shared" si="6"/>
        <v>4</v>
      </c>
      <c r="P301" s="257" t="str">
        <f t="shared" si="7"/>
        <v>2021 10 4 7</v>
      </c>
      <c r="Q301" s="257" t="b">
        <f t="shared" si="8"/>
        <v>0</v>
      </c>
      <c r="R301" s="257" t="b">
        <f t="shared" si="9"/>
        <v>0</v>
      </c>
      <c r="S301" s="257" t="b">
        <f t="array" ref="S301">INDEX(C_WKNDVAL,WEEKDAY(K301,1))=1</f>
        <v>1</v>
      </c>
    </row>
    <row r="302" ht="15.75" customHeight="1">
      <c r="K302" s="274">
        <f t="shared" si="10"/>
        <v>44494</v>
      </c>
      <c r="L302" s="23" t="str">
        <f t="shared" si="5"/>
        <v/>
      </c>
      <c r="M302" s="257">
        <f>WEEKNUM(K302,I_STARTDAYINDEX)</f>
        <v>44</v>
      </c>
      <c r="N302" s="257">
        <f>WEEKNUM(EOMONTH(K302,-1)+1,I_STARTDAYINDEX)</f>
        <v>40</v>
      </c>
      <c r="O302" s="257">
        <f t="shared" si="6"/>
        <v>5</v>
      </c>
      <c r="P302" s="257" t="str">
        <f t="shared" si="7"/>
        <v>2021 10 5 1</v>
      </c>
      <c r="Q302" s="257" t="b">
        <f t="shared" si="8"/>
        <v>0</v>
      </c>
      <c r="R302" s="257" t="b">
        <f t="shared" si="9"/>
        <v>0</v>
      </c>
      <c r="S302" s="257" t="b">
        <f t="array" ref="S302">INDEX(C_WKNDVAL,WEEKDAY(K302,1))=1</f>
        <v>0</v>
      </c>
    </row>
    <row r="303" ht="15.75" customHeight="1">
      <c r="K303" s="274">
        <f t="shared" si="10"/>
        <v>44495</v>
      </c>
      <c r="L303" s="23" t="str">
        <f t="shared" si="5"/>
        <v/>
      </c>
      <c r="M303" s="257">
        <f>WEEKNUM(K303,I_STARTDAYINDEX)</f>
        <v>44</v>
      </c>
      <c r="N303" s="257">
        <f>WEEKNUM(EOMONTH(K303,-1)+1,I_STARTDAYINDEX)</f>
        <v>40</v>
      </c>
      <c r="O303" s="257">
        <f t="shared" si="6"/>
        <v>5</v>
      </c>
      <c r="P303" s="257" t="str">
        <f t="shared" si="7"/>
        <v>2021 10 5 2</v>
      </c>
      <c r="Q303" s="257" t="b">
        <f t="shared" si="8"/>
        <v>0</v>
      </c>
      <c r="R303" s="257" t="b">
        <f t="shared" si="9"/>
        <v>0</v>
      </c>
      <c r="S303" s="257" t="b">
        <f t="array" ref="S303">INDEX(C_WKNDVAL,WEEKDAY(K303,1))=1</f>
        <v>0</v>
      </c>
    </row>
    <row r="304" ht="15.75" customHeight="1">
      <c r="K304" s="274">
        <f t="shared" si="10"/>
        <v>44496</v>
      </c>
      <c r="L304" s="23" t="str">
        <f t="shared" si="5"/>
        <v/>
      </c>
      <c r="M304" s="257">
        <f>WEEKNUM(K304,I_STARTDAYINDEX)</f>
        <v>44</v>
      </c>
      <c r="N304" s="257">
        <f>WEEKNUM(EOMONTH(K304,-1)+1,I_STARTDAYINDEX)</f>
        <v>40</v>
      </c>
      <c r="O304" s="257">
        <f t="shared" si="6"/>
        <v>5</v>
      </c>
      <c r="P304" s="257" t="str">
        <f t="shared" si="7"/>
        <v>2021 10 5 3</v>
      </c>
      <c r="Q304" s="257" t="b">
        <f t="shared" si="8"/>
        <v>0</v>
      </c>
      <c r="R304" s="257" t="b">
        <f t="shared" si="9"/>
        <v>0</v>
      </c>
      <c r="S304" s="257" t="b">
        <f t="array" ref="S304">INDEX(C_WKNDVAL,WEEKDAY(K304,1))=1</f>
        <v>0</v>
      </c>
    </row>
    <row r="305" ht="15.75" customHeight="1">
      <c r="K305" s="274">
        <f t="shared" si="10"/>
        <v>44497</v>
      </c>
      <c r="L305" s="23" t="str">
        <f t="shared" si="5"/>
        <v/>
      </c>
      <c r="M305" s="257">
        <f>WEEKNUM(K305,I_STARTDAYINDEX)</f>
        <v>44</v>
      </c>
      <c r="N305" s="257">
        <f>WEEKNUM(EOMONTH(K305,-1)+1,I_STARTDAYINDEX)</f>
        <v>40</v>
      </c>
      <c r="O305" s="257">
        <f t="shared" si="6"/>
        <v>5</v>
      </c>
      <c r="P305" s="257" t="str">
        <f t="shared" si="7"/>
        <v>2021 10 5 4</v>
      </c>
      <c r="Q305" s="257" t="b">
        <f t="shared" si="8"/>
        <v>0</v>
      </c>
      <c r="R305" s="257" t="b">
        <f t="shared" si="9"/>
        <v>0</v>
      </c>
      <c r="S305" s="257" t="b">
        <f t="array" ref="S305">INDEX(C_WKNDVAL,WEEKDAY(K305,1))=1</f>
        <v>0</v>
      </c>
    </row>
    <row r="306" ht="15.75" customHeight="1">
      <c r="K306" s="274">
        <f t="shared" si="10"/>
        <v>44498</v>
      </c>
      <c r="L306" s="23" t="str">
        <f t="shared" si="5"/>
        <v/>
      </c>
      <c r="M306" s="257">
        <f>WEEKNUM(K306,I_STARTDAYINDEX)</f>
        <v>44</v>
      </c>
      <c r="N306" s="257">
        <f>WEEKNUM(EOMONTH(K306,-1)+1,I_STARTDAYINDEX)</f>
        <v>40</v>
      </c>
      <c r="O306" s="257">
        <f t="shared" si="6"/>
        <v>5</v>
      </c>
      <c r="P306" s="257" t="str">
        <f t="shared" si="7"/>
        <v>2021 10 5 5</v>
      </c>
      <c r="Q306" s="257" t="b">
        <f t="shared" si="8"/>
        <v>0</v>
      </c>
      <c r="R306" s="257" t="b">
        <f t="shared" si="9"/>
        <v>0</v>
      </c>
      <c r="S306" s="257" t="b">
        <f t="array" ref="S306">INDEX(C_WKNDVAL,WEEKDAY(K306,1))=1</f>
        <v>0</v>
      </c>
    </row>
    <row r="307" ht="15.75" customHeight="1">
      <c r="K307" s="274">
        <f t="shared" si="10"/>
        <v>44499</v>
      </c>
      <c r="L307" s="23" t="str">
        <f t="shared" si="5"/>
        <v/>
      </c>
      <c r="M307" s="257">
        <f>WEEKNUM(K307,I_STARTDAYINDEX)</f>
        <v>44</v>
      </c>
      <c r="N307" s="257">
        <f>WEEKNUM(EOMONTH(K307,-1)+1,I_STARTDAYINDEX)</f>
        <v>40</v>
      </c>
      <c r="O307" s="257">
        <f t="shared" si="6"/>
        <v>5</v>
      </c>
      <c r="P307" s="257" t="str">
        <f t="shared" si="7"/>
        <v>2021 10 5 6</v>
      </c>
      <c r="Q307" s="257" t="b">
        <f t="shared" si="8"/>
        <v>0</v>
      </c>
      <c r="R307" s="257" t="b">
        <f t="shared" si="9"/>
        <v>0</v>
      </c>
      <c r="S307" s="257" t="b">
        <f t="array" ref="S307">INDEX(C_WKNDVAL,WEEKDAY(K307,1))=1</f>
        <v>1</v>
      </c>
    </row>
    <row r="308" ht="15.75" customHeight="1">
      <c r="K308" s="274">
        <f t="shared" si="10"/>
        <v>44500</v>
      </c>
      <c r="L308" s="23" t="str">
        <f t="shared" si="5"/>
        <v/>
      </c>
      <c r="M308" s="257">
        <f>WEEKNUM(K308,I_STARTDAYINDEX)</f>
        <v>44</v>
      </c>
      <c r="N308" s="257">
        <f>WEEKNUM(EOMONTH(K308,-1)+1,I_STARTDAYINDEX)</f>
        <v>40</v>
      </c>
      <c r="O308" s="257">
        <f t="shared" si="6"/>
        <v>5</v>
      </c>
      <c r="P308" s="257" t="str">
        <f t="shared" si="7"/>
        <v>2021 10 5 7</v>
      </c>
      <c r="Q308" s="257" t="b">
        <f t="shared" si="8"/>
        <v>0</v>
      </c>
      <c r="R308" s="257" t="b">
        <f t="shared" si="9"/>
        <v>0</v>
      </c>
      <c r="S308" s="257" t="b">
        <f t="array" ref="S308">INDEX(C_WKNDVAL,WEEKDAY(K308,1))=1</f>
        <v>1</v>
      </c>
    </row>
    <row r="309" ht="15.75" customHeight="1">
      <c r="K309" s="274">
        <f t="shared" si="10"/>
        <v>44501</v>
      </c>
      <c r="L309" s="23" t="str">
        <f t="shared" si="5"/>
        <v/>
      </c>
      <c r="M309" s="257">
        <f>WEEKNUM(K309,I_STARTDAYINDEX)</f>
        <v>45</v>
      </c>
      <c r="N309" s="257">
        <f>WEEKNUM(EOMONTH(K309,-1)+1,I_STARTDAYINDEX)</f>
        <v>45</v>
      </c>
      <c r="O309" s="257">
        <f t="shared" si="6"/>
        <v>1</v>
      </c>
      <c r="P309" s="257" t="str">
        <f t="shared" si="7"/>
        <v>2021 11 1 1</v>
      </c>
      <c r="Q309" s="257" t="b">
        <f t="shared" si="8"/>
        <v>0</v>
      </c>
      <c r="R309" s="257" t="b">
        <f t="shared" si="9"/>
        <v>0</v>
      </c>
      <c r="S309" s="257" t="b">
        <f t="array" ref="S309">INDEX(C_WKNDVAL,WEEKDAY(K309,1))=1</f>
        <v>0</v>
      </c>
    </row>
    <row r="310" ht="15.75" customHeight="1">
      <c r="K310" s="274">
        <f t="shared" si="10"/>
        <v>44502</v>
      </c>
      <c r="L310" s="23" t="str">
        <f t="shared" si="5"/>
        <v/>
      </c>
      <c r="M310" s="257">
        <f>WEEKNUM(K310,I_STARTDAYINDEX)</f>
        <v>45</v>
      </c>
      <c r="N310" s="257">
        <f>WEEKNUM(EOMONTH(K310,-1)+1,I_STARTDAYINDEX)</f>
        <v>45</v>
      </c>
      <c r="O310" s="257">
        <f t="shared" si="6"/>
        <v>1</v>
      </c>
      <c r="P310" s="257" t="str">
        <f t="shared" si="7"/>
        <v>2021 11 1 2</v>
      </c>
      <c r="Q310" s="257" t="b">
        <f t="shared" si="8"/>
        <v>0</v>
      </c>
      <c r="R310" s="257" t="b">
        <f t="shared" si="9"/>
        <v>0</v>
      </c>
      <c r="S310" s="257" t="b">
        <f t="array" ref="S310">INDEX(C_WKNDVAL,WEEKDAY(K310,1))=1</f>
        <v>0</v>
      </c>
    </row>
    <row r="311" ht="15.75" customHeight="1">
      <c r="K311" s="274">
        <f t="shared" si="10"/>
        <v>44503</v>
      </c>
      <c r="L311" s="23" t="str">
        <f t="shared" si="5"/>
        <v/>
      </c>
      <c r="M311" s="257">
        <f>WEEKNUM(K311,I_STARTDAYINDEX)</f>
        <v>45</v>
      </c>
      <c r="N311" s="257">
        <f>WEEKNUM(EOMONTH(K311,-1)+1,I_STARTDAYINDEX)</f>
        <v>45</v>
      </c>
      <c r="O311" s="257">
        <f t="shared" si="6"/>
        <v>1</v>
      </c>
      <c r="P311" s="257" t="str">
        <f t="shared" si="7"/>
        <v>2021 11 1 3</v>
      </c>
      <c r="Q311" s="257" t="b">
        <f t="shared" si="8"/>
        <v>0</v>
      </c>
      <c r="R311" s="257" t="b">
        <f t="shared" si="9"/>
        <v>0</v>
      </c>
      <c r="S311" s="257" t="b">
        <f t="array" ref="S311">INDEX(C_WKNDVAL,WEEKDAY(K311,1))=1</f>
        <v>0</v>
      </c>
    </row>
    <row r="312" ht="15.75" customHeight="1">
      <c r="K312" s="274">
        <f t="shared" si="10"/>
        <v>44504</v>
      </c>
      <c r="L312" s="23" t="str">
        <f t="shared" si="5"/>
        <v/>
      </c>
      <c r="M312" s="257">
        <f>WEEKNUM(K312,I_STARTDAYINDEX)</f>
        <v>45</v>
      </c>
      <c r="N312" s="257">
        <f>WEEKNUM(EOMONTH(K312,-1)+1,I_STARTDAYINDEX)</f>
        <v>45</v>
      </c>
      <c r="O312" s="257">
        <f t="shared" si="6"/>
        <v>1</v>
      </c>
      <c r="P312" s="257" t="str">
        <f t="shared" si="7"/>
        <v>2021 11 1 4</v>
      </c>
      <c r="Q312" s="257" t="b">
        <f t="shared" si="8"/>
        <v>0</v>
      </c>
      <c r="R312" s="257" t="b">
        <f t="shared" si="9"/>
        <v>0</v>
      </c>
      <c r="S312" s="257" t="b">
        <f t="array" ref="S312">INDEX(C_WKNDVAL,WEEKDAY(K312,1))=1</f>
        <v>0</v>
      </c>
    </row>
    <row r="313" ht="15.75" customHeight="1">
      <c r="K313" s="274">
        <f t="shared" si="10"/>
        <v>44505</v>
      </c>
      <c r="L313" s="23" t="str">
        <f t="shared" si="5"/>
        <v/>
      </c>
      <c r="M313" s="257">
        <f>WEEKNUM(K313,I_STARTDAYINDEX)</f>
        <v>45</v>
      </c>
      <c r="N313" s="257">
        <f>WEEKNUM(EOMONTH(K313,-1)+1,I_STARTDAYINDEX)</f>
        <v>45</v>
      </c>
      <c r="O313" s="257">
        <f t="shared" si="6"/>
        <v>1</v>
      </c>
      <c r="P313" s="257" t="str">
        <f t="shared" si="7"/>
        <v>2021 11 1 5</v>
      </c>
      <c r="Q313" s="257" t="b">
        <f t="shared" si="8"/>
        <v>0</v>
      </c>
      <c r="R313" s="257" t="b">
        <f t="shared" si="9"/>
        <v>0</v>
      </c>
      <c r="S313" s="257" t="b">
        <f t="array" ref="S313">INDEX(C_WKNDVAL,WEEKDAY(K313,1))=1</f>
        <v>0</v>
      </c>
    </row>
    <row r="314" ht="15.75" customHeight="1">
      <c r="K314" s="274">
        <f t="shared" si="10"/>
        <v>44506</v>
      </c>
      <c r="L314" s="23" t="str">
        <f t="shared" si="5"/>
        <v/>
      </c>
      <c r="M314" s="257">
        <f>WEEKNUM(K314,I_STARTDAYINDEX)</f>
        <v>45</v>
      </c>
      <c r="N314" s="257">
        <f>WEEKNUM(EOMONTH(K314,-1)+1,I_STARTDAYINDEX)</f>
        <v>45</v>
      </c>
      <c r="O314" s="257">
        <f t="shared" si="6"/>
        <v>1</v>
      </c>
      <c r="P314" s="257" t="str">
        <f t="shared" si="7"/>
        <v>2021 11 1 6</v>
      </c>
      <c r="Q314" s="257" t="b">
        <f t="shared" si="8"/>
        <v>0</v>
      </c>
      <c r="R314" s="257" t="b">
        <f t="shared" si="9"/>
        <v>0</v>
      </c>
      <c r="S314" s="257" t="b">
        <f t="array" ref="S314">INDEX(C_WKNDVAL,WEEKDAY(K314,1))=1</f>
        <v>1</v>
      </c>
    </row>
    <row r="315" ht="15.75" customHeight="1">
      <c r="K315" s="274">
        <f t="shared" si="10"/>
        <v>44507</v>
      </c>
      <c r="L315" s="23" t="str">
        <f t="shared" si="5"/>
        <v/>
      </c>
      <c r="M315" s="257">
        <f>WEEKNUM(K315,I_STARTDAYINDEX)</f>
        <v>45</v>
      </c>
      <c r="N315" s="257">
        <f>WEEKNUM(EOMONTH(K315,-1)+1,I_STARTDAYINDEX)</f>
        <v>45</v>
      </c>
      <c r="O315" s="257">
        <f t="shared" si="6"/>
        <v>1</v>
      </c>
      <c r="P315" s="257" t="str">
        <f t="shared" si="7"/>
        <v>2021 11 1 7</v>
      </c>
      <c r="Q315" s="257" t="b">
        <f t="shared" si="8"/>
        <v>0</v>
      </c>
      <c r="R315" s="257" t="b">
        <f t="shared" si="9"/>
        <v>0</v>
      </c>
      <c r="S315" s="257" t="b">
        <f t="array" ref="S315">INDEX(C_WKNDVAL,WEEKDAY(K315,1))=1</f>
        <v>1</v>
      </c>
    </row>
    <row r="316" ht="15.75" customHeight="1">
      <c r="K316" s="274">
        <f t="shared" si="10"/>
        <v>44508</v>
      </c>
      <c r="L316" s="23" t="str">
        <f t="shared" si="5"/>
        <v/>
      </c>
      <c r="M316" s="257">
        <f>WEEKNUM(K316,I_STARTDAYINDEX)</f>
        <v>46</v>
      </c>
      <c r="N316" s="257">
        <f>WEEKNUM(EOMONTH(K316,-1)+1,I_STARTDAYINDEX)</f>
        <v>45</v>
      </c>
      <c r="O316" s="257">
        <f t="shared" si="6"/>
        <v>2</v>
      </c>
      <c r="P316" s="257" t="str">
        <f t="shared" si="7"/>
        <v>2021 11 2 1</v>
      </c>
      <c r="Q316" s="257" t="b">
        <f t="shared" si="8"/>
        <v>0</v>
      </c>
      <c r="R316" s="257" t="b">
        <f t="shared" si="9"/>
        <v>0</v>
      </c>
      <c r="S316" s="257" t="b">
        <f t="array" ref="S316">INDEX(C_WKNDVAL,WEEKDAY(K316,1))=1</f>
        <v>0</v>
      </c>
    </row>
    <row r="317" ht="15.75" customHeight="1">
      <c r="K317" s="274">
        <f t="shared" si="10"/>
        <v>44509</v>
      </c>
      <c r="L317" s="23" t="str">
        <f t="shared" si="5"/>
        <v/>
      </c>
      <c r="M317" s="257">
        <f>WEEKNUM(K317,I_STARTDAYINDEX)</f>
        <v>46</v>
      </c>
      <c r="N317" s="257">
        <f>WEEKNUM(EOMONTH(K317,-1)+1,I_STARTDAYINDEX)</f>
        <v>45</v>
      </c>
      <c r="O317" s="257">
        <f t="shared" si="6"/>
        <v>2</v>
      </c>
      <c r="P317" s="257" t="str">
        <f t="shared" si="7"/>
        <v>2021 11 2 2</v>
      </c>
      <c r="Q317" s="257" t="b">
        <f t="shared" si="8"/>
        <v>0</v>
      </c>
      <c r="R317" s="257" t="b">
        <f t="shared" si="9"/>
        <v>0</v>
      </c>
      <c r="S317" s="257" t="b">
        <f t="array" ref="S317">INDEX(C_WKNDVAL,WEEKDAY(K317,1))=1</f>
        <v>0</v>
      </c>
    </row>
    <row r="318" ht="15.75" customHeight="1">
      <c r="K318" s="274">
        <f t="shared" si="10"/>
        <v>44510</v>
      </c>
      <c r="L318" s="23" t="str">
        <f t="shared" si="5"/>
        <v/>
      </c>
      <c r="M318" s="257">
        <f>WEEKNUM(K318,I_STARTDAYINDEX)</f>
        <v>46</v>
      </c>
      <c r="N318" s="257">
        <f>WEEKNUM(EOMONTH(K318,-1)+1,I_STARTDAYINDEX)</f>
        <v>45</v>
      </c>
      <c r="O318" s="257">
        <f t="shared" si="6"/>
        <v>2</v>
      </c>
      <c r="P318" s="257" t="str">
        <f t="shared" si="7"/>
        <v>2021 11 2 3</v>
      </c>
      <c r="Q318" s="257" t="b">
        <f t="shared" si="8"/>
        <v>0</v>
      </c>
      <c r="R318" s="257" t="b">
        <f t="shared" si="9"/>
        <v>0</v>
      </c>
      <c r="S318" s="257" t="b">
        <f t="array" ref="S318">INDEX(C_WKNDVAL,WEEKDAY(K318,1))=1</f>
        <v>0</v>
      </c>
    </row>
    <row r="319" ht="15.75" customHeight="1">
      <c r="K319" s="274">
        <f t="shared" si="10"/>
        <v>44511</v>
      </c>
      <c r="L319" s="23" t="str">
        <f t="shared" si="5"/>
        <v/>
      </c>
      <c r="M319" s="257">
        <f>WEEKNUM(K319,I_STARTDAYINDEX)</f>
        <v>46</v>
      </c>
      <c r="N319" s="257">
        <f>WEEKNUM(EOMONTH(K319,-1)+1,I_STARTDAYINDEX)</f>
        <v>45</v>
      </c>
      <c r="O319" s="257">
        <f t="shared" si="6"/>
        <v>2</v>
      </c>
      <c r="P319" s="257" t="str">
        <f t="shared" si="7"/>
        <v>2021 11 2 4</v>
      </c>
      <c r="Q319" s="257" t="b">
        <f t="shared" si="8"/>
        <v>0</v>
      </c>
      <c r="R319" s="257" t="b">
        <f t="shared" si="9"/>
        <v>0</v>
      </c>
      <c r="S319" s="257" t="b">
        <f t="array" ref="S319">INDEX(C_WKNDVAL,WEEKDAY(K319,1))=1</f>
        <v>0</v>
      </c>
    </row>
    <row r="320" ht="15.75" customHeight="1">
      <c r="K320" s="274">
        <f t="shared" si="10"/>
        <v>44512</v>
      </c>
      <c r="L320" s="23" t="str">
        <f t="shared" si="5"/>
        <v/>
      </c>
      <c r="M320" s="257">
        <f>WEEKNUM(K320,I_STARTDAYINDEX)</f>
        <v>46</v>
      </c>
      <c r="N320" s="257">
        <f>WEEKNUM(EOMONTH(K320,-1)+1,I_STARTDAYINDEX)</f>
        <v>45</v>
      </c>
      <c r="O320" s="257">
        <f t="shared" si="6"/>
        <v>2</v>
      </c>
      <c r="P320" s="257" t="str">
        <f t="shared" si="7"/>
        <v>2021 11 2 5</v>
      </c>
      <c r="Q320" s="257" t="b">
        <f t="shared" si="8"/>
        <v>0</v>
      </c>
      <c r="R320" s="257" t="b">
        <f t="shared" si="9"/>
        <v>0</v>
      </c>
      <c r="S320" s="257" t="b">
        <f t="array" ref="S320">INDEX(C_WKNDVAL,WEEKDAY(K320,1))=1</f>
        <v>0</v>
      </c>
    </row>
    <row r="321" ht="15.75" customHeight="1">
      <c r="K321" s="274">
        <f t="shared" si="10"/>
        <v>44513</v>
      </c>
      <c r="L321" s="23" t="str">
        <f t="shared" si="5"/>
        <v/>
      </c>
      <c r="M321" s="257">
        <f>WEEKNUM(K321,I_STARTDAYINDEX)</f>
        <v>46</v>
      </c>
      <c r="N321" s="257">
        <f>WEEKNUM(EOMONTH(K321,-1)+1,I_STARTDAYINDEX)</f>
        <v>45</v>
      </c>
      <c r="O321" s="257">
        <f t="shared" si="6"/>
        <v>2</v>
      </c>
      <c r="P321" s="257" t="str">
        <f t="shared" si="7"/>
        <v>2021 11 2 6</v>
      </c>
      <c r="Q321" s="257" t="b">
        <f t="shared" si="8"/>
        <v>0</v>
      </c>
      <c r="R321" s="257" t="b">
        <f t="shared" si="9"/>
        <v>0</v>
      </c>
      <c r="S321" s="257" t="b">
        <f t="array" ref="S321">INDEX(C_WKNDVAL,WEEKDAY(K321,1))=1</f>
        <v>1</v>
      </c>
    </row>
    <row r="322" ht="15.75" customHeight="1">
      <c r="K322" s="274">
        <f t="shared" si="10"/>
        <v>44514</v>
      </c>
      <c r="L322" s="23" t="str">
        <f t="shared" si="5"/>
        <v/>
      </c>
      <c r="M322" s="257">
        <f>WEEKNUM(K322,I_STARTDAYINDEX)</f>
        <v>46</v>
      </c>
      <c r="N322" s="257">
        <f>WEEKNUM(EOMONTH(K322,-1)+1,I_STARTDAYINDEX)</f>
        <v>45</v>
      </c>
      <c r="O322" s="257">
        <f t="shared" si="6"/>
        <v>2</v>
      </c>
      <c r="P322" s="257" t="str">
        <f t="shared" si="7"/>
        <v>2021 11 2 7</v>
      </c>
      <c r="Q322" s="257" t="b">
        <f t="shared" si="8"/>
        <v>0</v>
      </c>
      <c r="R322" s="257" t="b">
        <f t="shared" si="9"/>
        <v>0</v>
      </c>
      <c r="S322" s="257" t="b">
        <f t="array" ref="S322">INDEX(C_WKNDVAL,WEEKDAY(K322,1))=1</f>
        <v>1</v>
      </c>
    </row>
    <row r="323" ht="15.75" customHeight="1">
      <c r="K323" s="274">
        <f t="shared" si="10"/>
        <v>44515</v>
      </c>
      <c r="L323" s="23" t="str">
        <f t="shared" si="5"/>
        <v/>
      </c>
      <c r="M323" s="257">
        <f>WEEKNUM(K323,I_STARTDAYINDEX)</f>
        <v>47</v>
      </c>
      <c r="N323" s="257">
        <f>WEEKNUM(EOMONTH(K323,-1)+1,I_STARTDAYINDEX)</f>
        <v>45</v>
      </c>
      <c r="O323" s="257">
        <f t="shared" si="6"/>
        <v>3</v>
      </c>
      <c r="P323" s="257" t="str">
        <f t="shared" si="7"/>
        <v>2021 11 3 1</v>
      </c>
      <c r="Q323" s="257" t="b">
        <f t="shared" si="8"/>
        <v>0</v>
      </c>
      <c r="R323" s="257" t="b">
        <f t="shared" si="9"/>
        <v>0</v>
      </c>
      <c r="S323" s="257" t="b">
        <f t="array" ref="S323">INDEX(C_WKNDVAL,WEEKDAY(K323,1))=1</f>
        <v>0</v>
      </c>
    </row>
    <row r="324" ht="15.75" customHeight="1">
      <c r="K324" s="274">
        <f t="shared" si="10"/>
        <v>44516</v>
      </c>
      <c r="L324" s="23" t="str">
        <f t="shared" si="5"/>
        <v/>
      </c>
      <c r="M324" s="257">
        <f>WEEKNUM(K324,I_STARTDAYINDEX)</f>
        <v>47</v>
      </c>
      <c r="N324" s="257">
        <f>WEEKNUM(EOMONTH(K324,-1)+1,I_STARTDAYINDEX)</f>
        <v>45</v>
      </c>
      <c r="O324" s="257">
        <f t="shared" si="6"/>
        <v>3</v>
      </c>
      <c r="P324" s="257" t="str">
        <f t="shared" si="7"/>
        <v>2021 11 3 2</v>
      </c>
      <c r="Q324" s="257" t="b">
        <f t="shared" si="8"/>
        <v>0</v>
      </c>
      <c r="R324" s="257" t="b">
        <f t="shared" si="9"/>
        <v>0</v>
      </c>
      <c r="S324" s="257" t="b">
        <f t="array" ref="S324">INDEX(C_WKNDVAL,WEEKDAY(K324,1))=1</f>
        <v>0</v>
      </c>
    </row>
    <row r="325" ht="15.75" customHeight="1">
      <c r="K325" s="274">
        <f t="shared" si="10"/>
        <v>44517</v>
      </c>
      <c r="L325" s="23" t="str">
        <f t="shared" si="5"/>
        <v/>
      </c>
      <c r="M325" s="257">
        <f>WEEKNUM(K325,I_STARTDAYINDEX)</f>
        <v>47</v>
      </c>
      <c r="N325" s="257">
        <f>WEEKNUM(EOMONTH(K325,-1)+1,I_STARTDAYINDEX)</f>
        <v>45</v>
      </c>
      <c r="O325" s="257">
        <f t="shared" si="6"/>
        <v>3</v>
      </c>
      <c r="P325" s="257" t="str">
        <f t="shared" si="7"/>
        <v>2021 11 3 3</v>
      </c>
      <c r="Q325" s="257" t="b">
        <f t="shared" si="8"/>
        <v>0</v>
      </c>
      <c r="R325" s="257" t="b">
        <f t="shared" si="9"/>
        <v>0</v>
      </c>
      <c r="S325" s="257" t="b">
        <f t="array" ref="S325">INDEX(C_WKNDVAL,WEEKDAY(K325,1))=1</f>
        <v>0</v>
      </c>
    </row>
    <row r="326" ht="15.75" customHeight="1">
      <c r="K326" s="274">
        <f t="shared" si="10"/>
        <v>44518</v>
      </c>
      <c r="L326" s="23" t="str">
        <f t="shared" si="5"/>
        <v/>
      </c>
      <c r="M326" s="257">
        <f>WEEKNUM(K326,I_STARTDAYINDEX)</f>
        <v>47</v>
      </c>
      <c r="N326" s="257">
        <f>WEEKNUM(EOMONTH(K326,-1)+1,I_STARTDAYINDEX)</f>
        <v>45</v>
      </c>
      <c r="O326" s="257">
        <f t="shared" si="6"/>
        <v>3</v>
      </c>
      <c r="P326" s="257" t="str">
        <f t="shared" si="7"/>
        <v>2021 11 3 4</v>
      </c>
      <c r="Q326" s="257" t="b">
        <f t="shared" si="8"/>
        <v>0</v>
      </c>
      <c r="R326" s="257" t="b">
        <f t="shared" si="9"/>
        <v>0</v>
      </c>
      <c r="S326" s="257" t="b">
        <f t="array" ref="S326">INDEX(C_WKNDVAL,WEEKDAY(K326,1))=1</f>
        <v>0</v>
      </c>
    </row>
    <row r="327" ht="15.75" customHeight="1">
      <c r="K327" s="274">
        <f t="shared" si="10"/>
        <v>44519</v>
      </c>
      <c r="L327" s="23" t="str">
        <f t="shared" si="5"/>
        <v/>
      </c>
      <c r="M327" s="257">
        <f>WEEKNUM(K327,I_STARTDAYINDEX)</f>
        <v>47</v>
      </c>
      <c r="N327" s="257">
        <f>WEEKNUM(EOMONTH(K327,-1)+1,I_STARTDAYINDEX)</f>
        <v>45</v>
      </c>
      <c r="O327" s="257">
        <f t="shared" si="6"/>
        <v>3</v>
      </c>
      <c r="P327" s="257" t="str">
        <f t="shared" si="7"/>
        <v>2021 11 3 5</v>
      </c>
      <c r="Q327" s="257" t="b">
        <f t="shared" si="8"/>
        <v>0</v>
      </c>
      <c r="R327" s="257" t="b">
        <f t="shared" si="9"/>
        <v>0</v>
      </c>
      <c r="S327" s="257" t="b">
        <f t="array" ref="S327">INDEX(C_WKNDVAL,WEEKDAY(K327,1))=1</f>
        <v>0</v>
      </c>
    </row>
    <row r="328" ht="15.75" customHeight="1">
      <c r="K328" s="274">
        <f t="shared" si="10"/>
        <v>44520</v>
      </c>
      <c r="L328" s="23" t="str">
        <f t="shared" si="5"/>
        <v/>
      </c>
      <c r="M328" s="257">
        <f>WEEKNUM(K328,I_STARTDAYINDEX)</f>
        <v>47</v>
      </c>
      <c r="N328" s="257">
        <f>WEEKNUM(EOMONTH(K328,-1)+1,I_STARTDAYINDEX)</f>
        <v>45</v>
      </c>
      <c r="O328" s="257">
        <f t="shared" si="6"/>
        <v>3</v>
      </c>
      <c r="P328" s="257" t="str">
        <f t="shared" si="7"/>
        <v>2021 11 3 6</v>
      </c>
      <c r="Q328" s="257" t="b">
        <f t="shared" si="8"/>
        <v>0</v>
      </c>
      <c r="R328" s="257" t="b">
        <f t="shared" si="9"/>
        <v>0</v>
      </c>
      <c r="S328" s="257" t="b">
        <f t="array" ref="S328">INDEX(C_WKNDVAL,WEEKDAY(K328,1))=1</f>
        <v>1</v>
      </c>
    </row>
    <row r="329" ht="15.75" customHeight="1">
      <c r="K329" s="274">
        <f t="shared" si="10"/>
        <v>44521</v>
      </c>
      <c r="L329" s="23" t="str">
        <f t="shared" si="5"/>
        <v/>
      </c>
      <c r="M329" s="257">
        <f>WEEKNUM(K329,I_STARTDAYINDEX)</f>
        <v>47</v>
      </c>
      <c r="N329" s="257">
        <f>WEEKNUM(EOMONTH(K329,-1)+1,I_STARTDAYINDEX)</f>
        <v>45</v>
      </c>
      <c r="O329" s="257">
        <f t="shared" si="6"/>
        <v>3</v>
      </c>
      <c r="P329" s="257" t="str">
        <f t="shared" si="7"/>
        <v>2021 11 3 7</v>
      </c>
      <c r="Q329" s="257" t="b">
        <f t="shared" si="8"/>
        <v>0</v>
      </c>
      <c r="R329" s="257" t="b">
        <f t="shared" si="9"/>
        <v>0</v>
      </c>
      <c r="S329" s="257" t="b">
        <f t="array" ref="S329">INDEX(C_WKNDVAL,WEEKDAY(K329,1))=1</f>
        <v>1</v>
      </c>
    </row>
    <row r="330" ht="15.75" customHeight="1">
      <c r="K330" s="274">
        <f t="shared" si="10"/>
        <v>44522</v>
      </c>
      <c r="L330" s="23" t="str">
        <f t="shared" si="5"/>
        <v/>
      </c>
      <c r="M330" s="257">
        <f>WEEKNUM(K330,I_STARTDAYINDEX)</f>
        <v>48</v>
      </c>
      <c r="N330" s="257">
        <f>WEEKNUM(EOMONTH(K330,-1)+1,I_STARTDAYINDEX)</f>
        <v>45</v>
      </c>
      <c r="O330" s="257">
        <f t="shared" si="6"/>
        <v>4</v>
      </c>
      <c r="P330" s="257" t="str">
        <f t="shared" si="7"/>
        <v>2021 11 4 1</v>
      </c>
      <c r="Q330" s="257" t="b">
        <f t="shared" si="8"/>
        <v>0</v>
      </c>
      <c r="R330" s="257" t="b">
        <f t="shared" si="9"/>
        <v>0</v>
      </c>
      <c r="S330" s="257" t="b">
        <f t="array" ref="S330">INDEX(C_WKNDVAL,WEEKDAY(K330,1))=1</f>
        <v>0</v>
      </c>
    </row>
    <row r="331" ht="15.75" customHeight="1">
      <c r="K331" s="274">
        <f t="shared" si="10"/>
        <v>44523</v>
      </c>
      <c r="L331" s="23" t="str">
        <f t="shared" si="5"/>
        <v/>
      </c>
      <c r="M331" s="257">
        <f>WEEKNUM(K331,I_STARTDAYINDEX)</f>
        <v>48</v>
      </c>
      <c r="N331" s="257">
        <f>WEEKNUM(EOMONTH(K331,-1)+1,I_STARTDAYINDEX)</f>
        <v>45</v>
      </c>
      <c r="O331" s="257">
        <f t="shared" si="6"/>
        <v>4</v>
      </c>
      <c r="P331" s="257" t="str">
        <f t="shared" si="7"/>
        <v>2021 11 4 2</v>
      </c>
      <c r="Q331" s="257" t="b">
        <f t="shared" si="8"/>
        <v>0</v>
      </c>
      <c r="R331" s="257" t="b">
        <f t="shared" si="9"/>
        <v>0</v>
      </c>
      <c r="S331" s="257" t="b">
        <f t="array" ref="S331">INDEX(C_WKNDVAL,WEEKDAY(K331,1))=1</f>
        <v>0</v>
      </c>
    </row>
    <row r="332" ht="15.75" customHeight="1">
      <c r="K332" s="274">
        <f t="shared" si="10"/>
        <v>44524</v>
      </c>
      <c r="L332" s="23" t="str">
        <f t="shared" si="5"/>
        <v/>
      </c>
      <c r="M332" s="257">
        <f>WEEKNUM(K332,I_STARTDAYINDEX)</f>
        <v>48</v>
      </c>
      <c r="N332" s="257">
        <f>WEEKNUM(EOMONTH(K332,-1)+1,I_STARTDAYINDEX)</f>
        <v>45</v>
      </c>
      <c r="O332" s="257">
        <f t="shared" si="6"/>
        <v>4</v>
      </c>
      <c r="P332" s="257" t="str">
        <f t="shared" si="7"/>
        <v>2021 11 4 3</v>
      </c>
      <c r="Q332" s="257" t="b">
        <f t="shared" si="8"/>
        <v>0</v>
      </c>
      <c r="R332" s="257" t="b">
        <f t="shared" si="9"/>
        <v>0</v>
      </c>
      <c r="S332" s="257" t="b">
        <f t="array" ref="S332">INDEX(C_WKNDVAL,WEEKDAY(K332,1))=1</f>
        <v>0</v>
      </c>
    </row>
    <row r="333" ht="15.75" customHeight="1">
      <c r="K333" s="274">
        <f t="shared" si="10"/>
        <v>44525</v>
      </c>
      <c r="L333" s="23" t="str">
        <f t="shared" si="5"/>
        <v/>
      </c>
      <c r="M333" s="257">
        <f>WEEKNUM(K333,I_STARTDAYINDEX)</f>
        <v>48</v>
      </c>
      <c r="N333" s="257">
        <f>WEEKNUM(EOMONTH(K333,-1)+1,I_STARTDAYINDEX)</f>
        <v>45</v>
      </c>
      <c r="O333" s="257">
        <f t="shared" si="6"/>
        <v>4</v>
      </c>
      <c r="P333" s="257" t="str">
        <f t="shared" si="7"/>
        <v>2021 11 4 4</v>
      </c>
      <c r="Q333" s="257" t="b">
        <f t="shared" si="8"/>
        <v>0</v>
      </c>
      <c r="R333" s="257" t="b">
        <f t="shared" si="9"/>
        <v>0</v>
      </c>
      <c r="S333" s="257" t="b">
        <f t="array" ref="S333">INDEX(C_WKNDVAL,WEEKDAY(K333,1))=1</f>
        <v>0</v>
      </c>
    </row>
    <row r="334" ht="15.75" customHeight="1">
      <c r="K334" s="274">
        <f t="shared" si="10"/>
        <v>44526</v>
      </c>
      <c r="L334" s="23" t="str">
        <f t="shared" si="5"/>
        <v/>
      </c>
      <c r="M334" s="257">
        <f>WEEKNUM(K334,I_STARTDAYINDEX)</f>
        <v>48</v>
      </c>
      <c r="N334" s="257">
        <f>WEEKNUM(EOMONTH(K334,-1)+1,I_STARTDAYINDEX)</f>
        <v>45</v>
      </c>
      <c r="O334" s="257">
        <f t="shared" si="6"/>
        <v>4</v>
      </c>
      <c r="P334" s="257" t="str">
        <f t="shared" si="7"/>
        <v>2021 11 4 5</v>
      </c>
      <c r="Q334" s="257" t="b">
        <f t="shared" si="8"/>
        <v>0</v>
      </c>
      <c r="R334" s="257" t="b">
        <f t="shared" si="9"/>
        <v>0</v>
      </c>
      <c r="S334" s="257" t="b">
        <f t="array" ref="S334">INDEX(C_WKNDVAL,WEEKDAY(K334,1))=1</f>
        <v>0</v>
      </c>
    </row>
    <row r="335" ht="15.75" customHeight="1">
      <c r="K335" s="274">
        <f t="shared" si="10"/>
        <v>44527</v>
      </c>
      <c r="L335" s="23" t="str">
        <f t="shared" si="5"/>
        <v/>
      </c>
      <c r="M335" s="257">
        <f>WEEKNUM(K335,I_STARTDAYINDEX)</f>
        <v>48</v>
      </c>
      <c r="N335" s="257">
        <f>WEEKNUM(EOMONTH(K335,-1)+1,I_STARTDAYINDEX)</f>
        <v>45</v>
      </c>
      <c r="O335" s="257">
        <f t="shared" si="6"/>
        <v>4</v>
      </c>
      <c r="P335" s="257" t="str">
        <f t="shared" si="7"/>
        <v>2021 11 4 6</v>
      </c>
      <c r="Q335" s="257" t="b">
        <f t="shared" si="8"/>
        <v>0</v>
      </c>
      <c r="R335" s="257" t="b">
        <f t="shared" si="9"/>
        <v>0</v>
      </c>
      <c r="S335" s="257" t="b">
        <f t="array" ref="S335">INDEX(C_WKNDVAL,WEEKDAY(K335,1))=1</f>
        <v>1</v>
      </c>
    </row>
    <row r="336" ht="15.75" customHeight="1">
      <c r="K336" s="274">
        <f t="shared" si="10"/>
        <v>44528</v>
      </c>
      <c r="L336" s="23" t="str">
        <f t="shared" si="5"/>
        <v/>
      </c>
      <c r="M336" s="257">
        <f>WEEKNUM(K336,I_STARTDAYINDEX)</f>
        <v>48</v>
      </c>
      <c r="N336" s="257">
        <f>WEEKNUM(EOMONTH(K336,-1)+1,I_STARTDAYINDEX)</f>
        <v>45</v>
      </c>
      <c r="O336" s="257">
        <f t="shared" si="6"/>
        <v>4</v>
      </c>
      <c r="P336" s="257" t="str">
        <f t="shared" si="7"/>
        <v>2021 11 4 7</v>
      </c>
      <c r="Q336" s="257" t="b">
        <f t="shared" si="8"/>
        <v>0</v>
      </c>
      <c r="R336" s="257" t="b">
        <f t="shared" si="9"/>
        <v>0</v>
      </c>
      <c r="S336" s="257" t="b">
        <f t="array" ref="S336">INDEX(C_WKNDVAL,WEEKDAY(K336,1))=1</f>
        <v>1</v>
      </c>
    </row>
    <row r="337" ht="15.75" customHeight="1">
      <c r="K337" s="274">
        <f t="shared" si="10"/>
        <v>44529</v>
      </c>
      <c r="L337" s="23" t="str">
        <f t="shared" si="5"/>
        <v/>
      </c>
      <c r="M337" s="257">
        <f>WEEKNUM(K337,I_STARTDAYINDEX)</f>
        <v>49</v>
      </c>
      <c r="N337" s="257">
        <f>WEEKNUM(EOMONTH(K337,-1)+1,I_STARTDAYINDEX)</f>
        <v>45</v>
      </c>
      <c r="O337" s="257">
        <f t="shared" si="6"/>
        <v>5</v>
      </c>
      <c r="P337" s="257" t="str">
        <f t="shared" si="7"/>
        <v>2021 11 5 1</v>
      </c>
      <c r="Q337" s="257" t="b">
        <f t="shared" si="8"/>
        <v>0</v>
      </c>
      <c r="R337" s="257" t="b">
        <f t="shared" si="9"/>
        <v>0</v>
      </c>
      <c r="S337" s="257" t="b">
        <f t="array" ref="S337">INDEX(C_WKNDVAL,WEEKDAY(K337,1))=1</f>
        <v>0</v>
      </c>
    </row>
    <row r="338" ht="15.75" customHeight="1">
      <c r="K338" s="274">
        <f t="shared" si="10"/>
        <v>44530</v>
      </c>
      <c r="L338" s="23" t="str">
        <f t="shared" si="5"/>
        <v/>
      </c>
      <c r="M338" s="257">
        <f>WEEKNUM(K338,I_STARTDAYINDEX)</f>
        <v>49</v>
      </c>
      <c r="N338" s="257">
        <f>WEEKNUM(EOMONTH(K338,-1)+1,I_STARTDAYINDEX)</f>
        <v>45</v>
      </c>
      <c r="O338" s="257">
        <f t="shared" si="6"/>
        <v>5</v>
      </c>
      <c r="P338" s="257" t="str">
        <f t="shared" si="7"/>
        <v>2021 11 5 2</v>
      </c>
      <c r="Q338" s="257" t="b">
        <f t="shared" si="8"/>
        <v>0</v>
      </c>
      <c r="R338" s="257" t="b">
        <f t="shared" si="9"/>
        <v>0</v>
      </c>
      <c r="S338" s="257" t="b">
        <f t="array" ref="S338">INDEX(C_WKNDVAL,WEEKDAY(K338,1))=1</f>
        <v>0</v>
      </c>
    </row>
    <row r="339" ht="15.75" customHeight="1">
      <c r="K339" s="274">
        <f t="shared" si="10"/>
        <v>44531</v>
      </c>
      <c r="L339" s="23" t="str">
        <f t="shared" si="5"/>
        <v/>
      </c>
      <c r="M339" s="257">
        <f>WEEKNUM(K339,I_STARTDAYINDEX)</f>
        <v>49</v>
      </c>
      <c r="N339" s="257">
        <f>WEEKNUM(EOMONTH(K339,-1)+1,I_STARTDAYINDEX)</f>
        <v>49</v>
      </c>
      <c r="O339" s="257">
        <f t="shared" si="6"/>
        <v>1</v>
      </c>
      <c r="P339" s="257" t="str">
        <f t="shared" si="7"/>
        <v>2021 12 1 3</v>
      </c>
      <c r="Q339" s="257" t="b">
        <f t="shared" si="8"/>
        <v>0</v>
      </c>
      <c r="R339" s="257" t="b">
        <f t="shared" si="9"/>
        <v>0</v>
      </c>
      <c r="S339" s="257" t="b">
        <f t="array" ref="S339">INDEX(C_WKNDVAL,WEEKDAY(K339,1))=1</f>
        <v>0</v>
      </c>
    </row>
    <row r="340" ht="15.75" customHeight="1">
      <c r="K340" s="274">
        <f t="shared" si="10"/>
        <v>44532</v>
      </c>
      <c r="L340" s="23" t="str">
        <f t="shared" si="5"/>
        <v/>
      </c>
      <c r="M340" s="257">
        <f>WEEKNUM(K340,I_STARTDAYINDEX)</f>
        <v>49</v>
      </c>
      <c r="N340" s="257">
        <f>WEEKNUM(EOMONTH(K340,-1)+1,I_STARTDAYINDEX)</f>
        <v>49</v>
      </c>
      <c r="O340" s="257">
        <f t="shared" si="6"/>
        <v>1</v>
      </c>
      <c r="P340" s="257" t="str">
        <f t="shared" si="7"/>
        <v>2021 12 1 4</v>
      </c>
      <c r="Q340" s="257" t="b">
        <f t="shared" si="8"/>
        <v>0</v>
      </c>
      <c r="R340" s="257" t="b">
        <f t="shared" si="9"/>
        <v>0</v>
      </c>
      <c r="S340" s="257" t="b">
        <f t="array" ref="S340">INDEX(C_WKNDVAL,WEEKDAY(K340,1))=1</f>
        <v>0</v>
      </c>
    </row>
    <row r="341" ht="15.75" customHeight="1">
      <c r="K341" s="274">
        <f t="shared" si="10"/>
        <v>44533</v>
      </c>
      <c r="L341" s="23" t="str">
        <f t="shared" si="5"/>
        <v/>
      </c>
      <c r="M341" s="257">
        <f>WEEKNUM(K341,I_STARTDAYINDEX)</f>
        <v>49</v>
      </c>
      <c r="N341" s="257">
        <f>WEEKNUM(EOMONTH(K341,-1)+1,I_STARTDAYINDEX)</f>
        <v>49</v>
      </c>
      <c r="O341" s="257">
        <f t="shared" si="6"/>
        <v>1</v>
      </c>
      <c r="P341" s="257" t="str">
        <f t="shared" si="7"/>
        <v>2021 12 1 5</v>
      </c>
      <c r="Q341" s="257" t="b">
        <f t="shared" si="8"/>
        <v>0</v>
      </c>
      <c r="R341" s="257" t="b">
        <f t="shared" si="9"/>
        <v>0</v>
      </c>
      <c r="S341" s="257" t="b">
        <f t="array" ref="S341">INDEX(C_WKNDVAL,WEEKDAY(K341,1))=1</f>
        <v>0</v>
      </c>
    </row>
    <row r="342" ht="15.75" customHeight="1">
      <c r="K342" s="274">
        <f t="shared" si="10"/>
        <v>44534</v>
      </c>
      <c r="L342" s="23" t="str">
        <f t="shared" si="5"/>
        <v/>
      </c>
      <c r="M342" s="257">
        <f>WEEKNUM(K342,I_STARTDAYINDEX)</f>
        <v>49</v>
      </c>
      <c r="N342" s="257">
        <f>WEEKNUM(EOMONTH(K342,-1)+1,I_STARTDAYINDEX)</f>
        <v>49</v>
      </c>
      <c r="O342" s="257">
        <f t="shared" si="6"/>
        <v>1</v>
      </c>
      <c r="P342" s="257" t="str">
        <f t="shared" si="7"/>
        <v>2021 12 1 6</v>
      </c>
      <c r="Q342" s="257" t="b">
        <f t="shared" si="8"/>
        <v>0</v>
      </c>
      <c r="R342" s="257" t="b">
        <f t="shared" si="9"/>
        <v>0</v>
      </c>
      <c r="S342" s="257" t="b">
        <f t="array" ref="S342">INDEX(C_WKNDVAL,WEEKDAY(K342,1))=1</f>
        <v>1</v>
      </c>
    </row>
    <row r="343" ht="15.75" customHeight="1">
      <c r="K343" s="274">
        <f t="shared" si="10"/>
        <v>44535</v>
      </c>
      <c r="L343" s="23" t="str">
        <f t="shared" si="5"/>
        <v/>
      </c>
      <c r="M343" s="257">
        <f>WEEKNUM(K343,I_STARTDAYINDEX)</f>
        <v>49</v>
      </c>
      <c r="N343" s="257">
        <f>WEEKNUM(EOMONTH(K343,-1)+1,I_STARTDAYINDEX)</f>
        <v>49</v>
      </c>
      <c r="O343" s="257">
        <f t="shared" si="6"/>
        <v>1</v>
      </c>
      <c r="P343" s="257" t="str">
        <f t="shared" si="7"/>
        <v>2021 12 1 7</v>
      </c>
      <c r="Q343" s="257" t="b">
        <f t="shared" si="8"/>
        <v>0</v>
      </c>
      <c r="R343" s="257" t="b">
        <f t="shared" si="9"/>
        <v>0</v>
      </c>
      <c r="S343" s="257" t="b">
        <f t="array" ref="S343">INDEX(C_WKNDVAL,WEEKDAY(K343,1))=1</f>
        <v>1</v>
      </c>
    </row>
    <row r="344" ht="15.75" customHeight="1">
      <c r="K344" s="274">
        <f t="shared" si="10"/>
        <v>44536</v>
      </c>
      <c r="L344" s="23" t="str">
        <f t="shared" si="5"/>
        <v/>
      </c>
      <c r="M344" s="257">
        <f>WEEKNUM(K344,I_STARTDAYINDEX)</f>
        <v>50</v>
      </c>
      <c r="N344" s="257">
        <f>WEEKNUM(EOMONTH(K344,-1)+1,I_STARTDAYINDEX)</f>
        <v>49</v>
      </c>
      <c r="O344" s="257">
        <f t="shared" si="6"/>
        <v>2</v>
      </c>
      <c r="P344" s="257" t="str">
        <f t="shared" si="7"/>
        <v>2021 12 2 1</v>
      </c>
      <c r="Q344" s="257" t="b">
        <f t="shared" si="8"/>
        <v>0</v>
      </c>
      <c r="R344" s="257" t="b">
        <f t="shared" si="9"/>
        <v>0</v>
      </c>
      <c r="S344" s="257" t="b">
        <f t="array" ref="S344">INDEX(C_WKNDVAL,WEEKDAY(K344,1))=1</f>
        <v>0</v>
      </c>
    </row>
    <row r="345" ht="15.75" customHeight="1">
      <c r="K345" s="274">
        <f t="shared" si="10"/>
        <v>44537</v>
      </c>
      <c r="L345" s="23" t="str">
        <f t="shared" si="5"/>
        <v/>
      </c>
      <c r="M345" s="257">
        <f>WEEKNUM(K345,I_STARTDAYINDEX)</f>
        <v>50</v>
      </c>
      <c r="N345" s="257">
        <f>WEEKNUM(EOMONTH(K345,-1)+1,I_STARTDAYINDEX)</f>
        <v>49</v>
      </c>
      <c r="O345" s="257">
        <f t="shared" si="6"/>
        <v>2</v>
      </c>
      <c r="P345" s="257" t="str">
        <f t="shared" si="7"/>
        <v>2021 12 2 2</v>
      </c>
      <c r="Q345" s="257" t="b">
        <f t="shared" si="8"/>
        <v>0</v>
      </c>
      <c r="R345" s="257" t="b">
        <f t="shared" si="9"/>
        <v>0</v>
      </c>
      <c r="S345" s="257" t="b">
        <f t="array" ref="S345">INDEX(C_WKNDVAL,WEEKDAY(K345,1))=1</f>
        <v>0</v>
      </c>
    </row>
    <row r="346" ht="15.75" customHeight="1">
      <c r="K346" s="274">
        <f t="shared" si="10"/>
        <v>44538</v>
      </c>
      <c r="L346" s="23" t="str">
        <f t="shared" si="5"/>
        <v/>
      </c>
      <c r="M346" s="257">
        <f>WEEKNUM(K346,I_STARTDAYINDEX)</f>
        <v>50</v>
      </c>
      <c r="N346" s="257">
        <f>WEEKNUM(EOMONTH(K346,-1)+1,I_STARTDAYINDEX)</f>
        <v>49</v>
      </c>
      <c r="O346" s="257">
        <f t="shared" si="6"/>
        <v>2</v>
      </c>
      <c r="P346" s="257" t="str">
        <f t="shared" si="7"/>
        <v>2021 12 2 3</v>
      </c>
      <c r="Q346" s="257" t="b">
        <f t="shared" si="8"/>
        <v>0</v>
      </c>
      <c r="R346" s="257" t="b">
        <f t="shared" si="9"/>
        <v>0</v>
      </c>
      <c r="S346" s="257" t="b">
        <f t="array" ref="S346">INDEX(C_WKNDVAL,WEEKDAY(K346,1))=1</f>
        <v>0</v>
      </c>
    </row>
    <row r="347" ht="15.75" customHeight="1">
      <c r="K347" s="274">
        <f t="shared" si="10"/>
        <v>44539</v>
      </c>
      <c r="L347" s="23" t="str">
        <f t="shared" si="5"/>
        <v/>
      </c>
      <c r="M347" s="257">
        <f>WEEKNUM(K347,I_STARTDAYINDEX)</f>
        <v>50</v>
      </c>
      <c r="N347" s="257">
        <f>WEEKNUM(EOMONTH(K347,-1)+1,I_STARTDAYINDEX)</f>
        <v>49</v>
      </c>
      <c r="O347" s="257">
        <f t="shared" si="6"/>
        <v>2</v>
      </c>
      <c r="P347" s="257" t="str">
        <f t="shared" si="7"/>
        <v>2021 12 2 4</v>
      </c>
      <c r="Q347" s="257" t="b">
        <f t="shared" si="8"/>
        <v>0</v>
      </c>
      <c r="R347" s="257" t="b">
        <f t="shared" si="9"/>
        <v>0</v>
      </c>
      <c r="S347" s="257" t="b">
        <f t="array" ref="S347">INDEX(C_WKNDVAL,WEEKDAY(K347,1))=1</f>
        <v>0</v>
      </c>
    </row>
    <row r="348" ht="15.75" customHeight="1">
      <c r="K348" s="274">
        <f t="shared" si="10"/>
        <v>44540</v>
      </c>
      <c r="L348" s="23" t="str">
        <f t="shared" si="5"/>
        <v/>
      </c>
      <c r="M348" s="257">
        <f>WEEKNUM(K348,I_STARTDAYINDEX)</f>
        <v>50</v>
      </c>
      <c r="N348" s="257">
        <f>WEEKNUM(EOMONTH(K348,-1)+1,I_STARTDAYINDEX)</f>
        <v>49</v>
      </c>
      <c r="O348" s="257">
        <f t="shared" si="6"/>
        <v>2</v>
      </c>
      <c r="P348" s="257" t="str">
        <f t="shared" si="7"/>
        <v>2021 12 2 5</v>
      </c>
      <c r="Q348" s="257" t="b">
        <f t="shared" si="8"/>
        <v>0</v>
      </c>
      <c r="R348" s="257" t="b">
        <f t="shared" si="9"/>
        <v>0</v>
      </c>
      <c r="S348" s="257" t="b">
        <f t="array" ref="S348">INDEX(C_WKNDVAL,WEEKDAY(K348,1))=1</f>
        <v>0</v>
      </c>
    </row>
    <row r="349" ht="15.75" customHeight="1">
      <c r="K349" s="274">
        <f t="shared" si="10"/>
        <v>44541</v>
      </c>
      <c r="L349" s="23" t="str">
        <f t="shared" si="5"/>
        <v/>
      </c>
      <c r="M349" s="257">
        <f>WEEKNUM(K349,I_STARTDAYINDEX)</f>
        <v>50</v>
      </c>
      <c r="N349" s="257">
        <f>WEEKNUM(EOMONTH(K349,-1)+1,I_STARTDAYINDEX)</f>
        <v>49</v>
      </c>
      <c r="O349" s="257">
        <f t="shared" si="6"/>
        <v>2</v>
      </c>
      <c r="P349" s="257" t="str">
        <f t="shared" si="7"/>
        <v>2021 12 2 6</v>
      </c>
      <c r="Q349" s="257" t="b">
        <f t="shared" si="8"/>
        <v>0</v>
      </c>
      <c r="R349" s="257" t="b">
        <f t="shared" si="9"/>
        <v>0</v>
      </c>
      <c r="S349" s="257" t="b">
        <f t="array" ref="S349">INDEX(C_WKNDVAL,WEEKDAY(K349,1))=1</f>
        <v>1</v>
      </c>
    </row>
    <row r="350" ht="15.75" customHeight="1">
      <c r="K350" s="274">
        <f t="shared" si="10"/>
        <v>44542</v>
      </c>
      <c r="L350" s="23" t="str">
        <f t="shared" si="5"/>
        <v/>
      </c>
      <c r="M350" s="257">
        <f>WEEKNUM(K350,I_STARTDAYINDEX)</f>
        <v>50</v>
      </c>
      <c r="N350" s="257">
        <f>WEEKNUM(EOMONTH(K350,-1)+1,I_STARTDAYINDEX)</f>
        <v>49</v>
      </c>
      <c r="O350" s="257">
        <f t="shared" si="6"/>
        <v>2</v>
      </c>
      <c r="P350" s="257" t="str">
        <f t="shared" si="7"/>
        <v>2021 12 2 7</v>
      </c>
      <c r="Q350" s="257" t="b">
        <f t="shared" si="8"/>
        <v>0</v>
      </c>
      <c r="R350" s="257" t="b">
        <f t="shared" si="9"/>
        <v>0</v>
      </c>
      <c r="S350" s="257" t="b">
        <f t="array" ref="S350">INDEX(C_WKNDVAL,WEEKDAY(K350,1))=1</f>
        <v>1</v>
      </c>
    </row>
    <row r="351" ht="15.75" customHeight="1">
      <c r="K351" s="274">
        <f t="shared" si="10"/>
        <v>44543</v>
      </c>
      <c r="L351" s="23" t="str">
        <f t="shared" si="5"/>
        <v/>
      </c>
      <c r="M351" s="257">
        <f>WEEKNUM(K351,I_STARTDAYINDEX)</f>
        <v>51</v>
      </c>
      <c r="N351" s="257">
        <f>WEEKNUM(EOMONTH(K351,-1)+1,I_STARTDAYINDEX)</f>
        <v>49</v>
      </c>
      <c r="O351" s="257">
        <f t="shared" si="6"/>
        <v>3</v>
      </c>
      <c r="P351" s="257" t="str">
        <f t="shared" si="7"/>
        <v>2021 12 3 1</v>
      </c>
      <c r="Q351" s="257" t="b">
        <f t="shared" si="8"/>
        <v>0</v>
      </c>
      <c r="R351" s="257" t="b">
        <f t="shared" si="9"/>
        <v>0</v>
      </c>
      <c r="S351" s="257" t="b">
        <f t="array" ref="S351">INDEX(C_WKNDVAL,WEEKDAY(K351,1))=1</f>
        <v>0</v>
      </c>
    </row>
    <row r="352" ht="15.75" customHeight="1">
      <c r="K352" s="274">
        <f t="shared" si="10"/>
        <v>44544</v>
      </c>
      <c r="L352" s="23" t="str">
        <f t="shared" si="5"/>
        <v/>
      </c>
      <c r="M352" s="257">
        <f>WEEKNUM(K352,I_STARTDAYINDEX)</f>
        <v>51</v>
      </c>
      <c r="N352" s="257">
        <f>WEEKNUM(EOMONTH(K352,-1)+1,I_STARTDAYINDEX)</f>
        <v>49</v>
      </c>
      <c r="O352" s="257">
        <f t="shared" si="6"/>
        <v>3</v>
      </c>
      <c r="P352" s="257" t="str">
        <f t="shared" si="7"/>
        <v>2021 12 3 2</v>
      </c>
      <c r="Q352" s="257" t="b">
        <f t="shared" si="8"/>
        <v>0</v>
      </c>
      <c r="R352" s="257" t="b">
        <f t="shared" si="9"/>
        <v>0</v>
      </c>
      <c r="S352" s="257" t="b">
        <f t="array" ref="S352">INDEX(C_WKNDVAL,WEEKDAY(K352,1))=1</f>
        <v>0</v>
      </c>
    </row>
    <row r="353" ht="15.75" customHeight="1">
      <c r="K353" s="274">
        <f t="shared" si="10"/>
        <v>44545</v>
      </c>
      <c r="L353" s="23" t="str">
        <f t="shared" si="5"/>
        <v/>
      </c>
      <c r="M353" s="257">
        <f>WEEKNUM(K353,I_STARTDAYINDEX)</f>
        <v>51</v>
      </c>
      <c r="N353" s="257">
        <f>WEEKNUM(EOMONTH(K353,-1)+1,I_STARTDAYINDEX)</f>
        <v>49</v>
      </c>
      <c r="O353" s="257">
        <f t="shared" si="6"/>
        <v>3</v>
      </c>
      <c r="P353" s="257" t="str">
        <f t="shared" si="7"/>
        <v>2021 12 3 3</v>
      </c>
      <c r="Q353" s="257" t="b">
        <f t="shared" si="8"/>
        <v>0</v>
      </c>
      <c r="R353" s="257" t="b">
        <f t="shared" si="9"/>
        <v>0</v>
      </c>
      <c r="S353" s="257" t="b">
        <f t="array" ref="S353">INDEX(C_WKNDVAL,WEEKDAY(K353,1))=1</f>
        <v>0</v>
      </c>
    </row>
    <row r="354" ht="15.75" customHeight="1">
      <c r="K354" s="274">
        <f t="shared" si="10"/>
        <v>44546</v>
      </c>
      <c r="L354" s="23" t="str">
        <f t="shared" si="5"/>
        <v/>
      </c>
      <c r="M354" s="257">
        <f>WEEKNUM(K354,I_STARTDAYINDEX)</f>
        <v>51</v>
      </c>
      <c r="N354" s="257">
        <f>WEEKNUM(EOMONTH(K354,-1)+1,I_STARTDAYINDEX)</f>
        <v>49</v>
      </c>
      <c r="O354" s="257">
        <f t="shared" si="6"/>
        <v>3</v>
      </c>
      <c r="P354" s="257" t="str">
        <f t="shared" si="7"/>
        <v>2021 12 3 4</v>
      </c>
      <c r="Q354" s="257" t="b">
        <f t="shared" si="8"/>
        <v>0</v>
      </c>
      <c r="R354" s="257" t="b">
        <f t="shared" si="9"/>
        <v>0</v>
      </c>
      <c r="S354" s="257" t="b">
        <f t="array" ref="S354">INDEX(C_WKNDVAL,WEEKDAY(K354,1))=1</f>
        <v>0</v>
      </c>
    </row>
    <row r="355" ht="15.75" customHeight="1">
      <c r="K355" s="274">
        <f t="shared" si="10"/>
        <v>44547</v>
      </c>
      <c r="L355" s="23" t="str">
        <f t="shared" si="5"/>
        <v/>
      </c>
      <c r="M355" s="257">
        <f>WEEKNUM(K355,I_STARTDAYINDEX)</f>
        <v>51</v>
      </c>
      <c r="N355" s="257">
        <f>WEEKNUM(EOMONTH(K355,-1)+1,I_STARTDAYINDEX)</f>
        <v>49</v>
      </c>
      <c r="O355" s="257">
        <f t="shared" si="6"/>
        <v>3</v>
      </c>
      <c r="P355" s="257" t="str">
        <f t="shared" si="7"/>
        <v>2021 12 3 5</v>
      </c>
      <c r="Q355" s="257" t="b">
        <f t="shared" si="8"/>
        <v>0</v>
      </c>
      <c r="R355" s="257" t="b">
        <f t="shared" si="9"/>
        <v>0</v>
      </c>
      <c r="S355" s="257" t="b">
        <f t="array" ref="S355">INDEX(C_WKNDVAL,WEEKDAY(K355,1))=1</f>
        <v>0</v>
      </c>
    </row>
    <row r="356" ht="15.75" customHeight="1">
      <c r="K356" s="274">
        <f t="shared" si="10"/>
        <v>44548</v>
      </c>
      <c r="L356" s="23" t="str">
        <f t="shared" si="5"/>
        <v/>
      </c>
      <c r="M356" s="257">
        <f>WEEKNUM(K356,I_STARTDAYINDEX)</f>
        <v>51</v>
      </c>
      <c r="N356" s="257">
        <f>WEEKNUM(EOMONTH(K356,-1)+1,I_STARTDAYINDEX)</f>
        <v>49</v>
      </c>
      <c r="O356" s="257">
        <f t="shared" si="6"/>
        <v>3</v>
      </c>
      <c r="P356" s="257" t="str">
        <f t="shared" si="7"/>
        <v>2021 12 3 6</v>
      </c>
      <c r="Q356" s="257" t="b">
        <f t="shared" si="8"/>
        <v>0</v>
      </c>
      <c r="R356" s="257" t="b">
        <f t="shared" si="9"/>
        <v>0</v>
      </c>
      <c r="S356" s="257" t="b">
        <f t="array" ref="S356">INDEX(C_WKNDVAL,WEEKDAY(K356,1))=1</f>
        <v>1</v>
      </c>
    </row>
    <row r="357" ht="15.75" customHeight="1">
      <c r="K357" s="274">
        <f t="shared" si="10"/>
        <v>44549</v>
      </c>
      <c r="L357" s="23" t="str">
        <f t="shared" si="5"/>
        <v/>
      </c>
      <c r="M357" s="257">
        <f>WEEKNUM(K357,I_STARTDAYINDEX)</f>
        <v>51</v>
      </c>
      <c r="N357" s="257">
        <f>WEEKNUM(EOMONTH(K357,-1)+1,I_STARTDAYINDEX)</f>
        <v>49</v>
      </c>
      <c r="O357" s="257">
        <f t="shared" si="6"/>
        <v>3</v>
      </c>
      <c r="P357" s="257" t="str">
        <f t="shared" si="7"/>
        <v>2021 12 3 7</v>
      </c>
      <c r="Q357" s="257" t="b">
        <f t="shared" si="8"/>
        <v>0</v>
      </c>
      <c r="R357" s="257" t="b">
        <f t="shared" si="9"/>
        <v>0</v>
      </c>
      <c r="S357" s="257" t="b">
        <f t="array" ref="S357">INDEX(C_WKNDVAL,WEEKDAY(K357,1))=1</f>
        <v>1</v>
      </c>
    </row>
    <row r="358" ht="15.75" customHeight="1">
      <c r="K358" s="274">
        <f t="shared" si="10"/>
        <v>44550</v>
      </c>
      <c r="L358" s="23" t="str">
        <f t="shared" si="5"/>
        <v/>
      </c>
      <c r="M358" s="257">
        <f>WEEKNUM(K358,I_STARTDAYINDEX)</f>
        <v>52</v>
      </c>
      <c r="N358" s="257">
        <f>WEEKNUM(EOMONTH(K358,-1)+1,I_STARTDAYINDEX)</f>
        <v>49</v>
      </c>
      <c r="O358" s="257">
        <f t="shared" si="6"/>
        <v>4</v>
      </c>
      <c r="P358" s="257" t="str">
        <f t="shared" si="7"/>
        <v>2021 12 4 1</v>
      </c>
      <c r="Q358" s="257" t="b">
        <f t="shared" si="8"/>
        <v>0</v>
      </c>
      <c r="R358" s="257" t="b">
        <f t="shared" si="9"/>
        <v>0</v>
      </c>
      <c r="S358" s="257" t="b">
        <f t="array" ref="S358">INDEX(C_WKNDVAL,WEEKDAY(K358,1))=1</f>
        <v>0</v>
      </c>
    </row>
    <row r="359" ht="15.75" customHeight="1">
      <c r="K359" s="274">
        <f t="shared" si="10"/>
        <v>44551</v>
      </c>
      <c r="L359" s="23" t="str">
        <f t="shared" si="5"/>
        <v/>
      </c>
      <c r="M359" s="257">
        <f>WEEKNUM(K359,I_STARTDAYINDEX)</f>
        <v>52</v>
      </c>
      <c r="N359" s="257">
        <f>WEEKNUM(EOMONTH(K359,-1)+1,I_STARTDAYINDEX)</f>
        <v>49</v>
      </c>
      <c r="O359" s="257">
        <f t="shared" si="6"/>
        <v>4</v>
      </c>
      <c r="P359" s="257" t="str">
        <f t="shared" si="7"/>
        <v>2021 12 4 2</v>
      </c>
      <c r="Q359" s="257" t="b">
        <f t="shared" si="8"/>
        <v>0</v>
      </c>
      <c r="R359" s="257" t="b">
        <f t="shared" si="9"/>
        <v>0</v>
      </c>
      <c r="S359" s="257" t="b">
        <f t="array" ref="S359">INDEX(C_WKNDVAL,WEEKDAY(K359,1))=1</f>
        <v>0</v>
      </c>
    </row>
    <row r="360" ht="15.75" customHeight="1">
      <c r="K360" s="274">
        <f t="shared" si="10"/>
        <v>44552</v>
      </c>
      <c r="L360" s="23" t="str">
        <f t="shared" si="5"/>
        <v/>
      </c>
      <c r="M360" s="257">
        <f>WEEKNUM(K360,I_STARTDAYINDEX)</f>
        <v>52</v>
      </c>
      <c r="N360" s="257">
        <f>WEEKNUM(EOMONTH(K360,-1)+1,I_STARTDAYINDEX)</f>
        <v>49</v>
      </c>
      <c r="O360" s="257">
        <f t="shared" si="6"/>
        <v>4</v>
      </c>
      <c r="P360" s="257" t="str">
        <f t="shared" si="7"/>
        <v>2021 12 4 3</v>
      </c>
      <c r="Q360" s="257" t="b">
        <f t="shared" si="8"/>
        <v>0</v>
      </c>
      <c r="R360" s="257" t="b">
        <f t="shared" si="9"/>
        <v>0</v>
      </c>
      <c r="S360" s="257" t="b">
        <f t="array" ref="S360">INDEX(C_WKNDVAL,WEEKDAY(K360,1))=1</f>
        <v>0</v>
      </c>
    </row>
    <row r="361" ht="15.75" customHeight="1">
      <c r="K361" s="274">
        <f t="shared" si="10"/>
        <v>44553</v>
      </c>
      <c r="L361" s="23" t="str">
        <f t="shared" si="5"/>
        <v/>
      </c>
      <c r="M361" s="257">
        <f>WEEKNUM(K361,I_STARTDAYINDEX)</f>
        <v>52</v>
      </c>
      <c r="N361" s="257">
        <f>WEEKNUM(EOMONTH(K361,-1)+1,I_STARTDAYINDEX)</f>
        <v>49</v>
      </c>
      <c r="O361" s="257">
        <f t="shared" si="6"/>
        <v>4</v>
      </c>
      <c r="P361" s="257" t="str">
        <f t="shared" si="7"/>
        <v>2021 12 4 4</v>
      </c>
      <c r="Q361" s="257" t="b">
        <f t="shared" si="8"/>
        <v>0</v>
      </c>
      <c r="R361" s="257" t="b">
        <f t="shared" si="9"/>
        <v>0</v>
      </c>
      <c r="S361" s="257" t="b">
        <f t="array" ref="S361">INDEX(C_WKNDVAL,WEEKDAY(K361,1))=1</f>
        <v>0</v>
      </c>
    </row>
    <row r="362" ht="15.75" customHeight="1">
      <c r="K362" s="274">
        <f t="shared" si="10"/>
        <v>44554</v>
      </c>
      <c r="L362" s="23" t="str">
        <f t="shared" si="5"/>
        <v/>
      </c>
      <c r="M362" s="257">
        <f>WEEKNUM(K362,I_STARTDAYINDEX)</f>
        <v>52</v>
      </c>
      <c r="N362" s="257">
        <f>WEEKNUM(EOMONTH(K362,-1)+1,I_STARTDAYINDEX)</f>
        <v>49</v>
      </c>
      <c r="O362" s="257">
        <f t="shared" si="6"/>
        <v>4</v>
      </c>
      <c r="P362" s="257" t="str">
        <f t="shared" si="7"/>
        <v>2021 12 4 5</v>
      </c>
      <c r="Q362" s="257" t="b">
        <f t="shared" si="8"/>
        <v>0</v>
      </c>
      <c r="R362" s="257" t="b">
        <f t="shared" si="9"/>
        <v>0</v>
      </c>
      <c r="S362" s="257" t="b">
        <f t="array" ref="S362">INDEX(C_WKNDVAL,WEEKDAY(K362,1))=1</f>
        <v>0</v>
      </c>
    </row>
    <row r="363" ht="15.75" customHeight="1">
      <c r="K363" s="274">
        <f t="shared" si="10"/>
        <v>44555</v>
      </c>
      <c r="L363" s="23" t="str">
        <f t="shared" si="5"/>
        <v/>
      </c>
      <c r="M363" s="257">
        <f>WEEKNUM(K363,I_STARTDAYINDEX)</f>
        <v>52</v>
      </c>
      <c r="N363" s="257">
        <f>WEEKNUM(EOMONTH(K363,-1)+1,I_STARTDAYINDEX)</f>
        <v>49</v>
      </c>
      <c r="O363" s="257">
        <f t="shared" si="6"/>
        <v>4</v>
      </c>
      <c r="P363" s="257" t="str">
        <f t="shared" si="7"/>
        <v>2021 12 4 6</v>
      </c>
      <c r="Q363" s="257" t="b">
        <f t="shared" si="8"/>
        <v>0</v>
      </c>
      <c r="R363" s="257" t="b">
        <f t="shared" si="9"/>
        <v>0</v>
      </c>
      <c r="S363" s="257" t="b">
        <f t="array" ref="S363">INDEX(C_WKNDVAL,WEEKDAY(K363,1))=1</f>
        <v>1</v>
      </c>
    </row>
    <row r="364" ht="15.75" customHeight="1">
      <c r="K364" s="274">
        <f t="shared" si="10"/>
        <v>44556</v>
      </c>
      <c r="L364" s="23" t="str">
        <f t="shared" si="5"/>
        <v/>
      </c>
      <c r="M364" s="257">
        <f>WEEKNUM(K364,I_STARTDAYINDEX)</f>
        <v>52</v>
      </c>
      <c r="N364" s="257">
        <f>WEEKNUM(EOMONTH(K364,-1)+1,I_STARTDAYINDEX)</f>
        <v>49</v>
      </c>
      <c r="O364" s="257">
        <f t="shared" si="6"/>
        <v>4</v>
      </c>
      <c r="P364" s="257" t="str">
        <f t="shared" si="7"/>
        <v>2021 12 4 7</v>
      </c>
      <c r="Q364" s="257" t="b">
        <f t="shared" si="8"/>
        <v>0</v>
      </c>
      <c r="R364" s="257" t="b">
        <f t="shared" si="9"/>
        <v>0</v>
      </c>
      <c r="S364" s="257" t="b">
        <f t="array" ref="S364">INDEX(C_WKNDVAL,WEEKDAY(K364,1))=1</f>
        <v>1</v>
      </c>
    </row>
    <row r="365" ht="15.75" customHeight="1">
      <c r="K365" s="274">
        <f t="shared" si="10"/>
        <v>44557</v>
      </c>
      <c r="L365" s="23" t="str">
        <f t="shared" si="5"/>
        <v/>
      </c>
      <c r="M365" s="257">
        <f>WEEKNUM(K365,I_STARTDAYINDEX)</f>
        <v>53</v>
      </c>
      <c r="N365" s="257">
        <f>WEEKNUM(EOMONTH(K365,-1)+1,I_STARTDAYINDEX)</f>
        <v>49</v>
      </c>
      <c r="O365" s="257">
        <f t="shared" si="6"/>
        <v>5</v>
      </c>
      <c r="P365" s="257" t="str">
        <f t="shared" si="7"/>
        <v>2021 12 5 1</v>
      </c>
      <c r="Q365" s="257" t="b">
        <f t="shared" si="8"/>
        <v>0</v>
      </c>
      <c r="R365" s="257" t="b">
        <f t="shared" si="9"/>
        <v>0</v>
      </c>
      <c r="S365" s="257" t="b">
        <f t="array" ref="S365">INDEX(C_WKNDVAL,WEEKDAY(K365,1))=1</f>
        <v>0</v>
      </c>
    </row>
    <row r="366" ht="15.75" customHeight="1">
      <c r="K366" s="274">
        <f t="shared" si="10"/>
        <v>44558</v>
      </c>
      <c r="L366" s="23" t="str">
        <f t="shared" si="5"/>
        <v/>
      </c>
      <c r="M366" s="257">
        <f>WEEKNUM(K366,I_STARTDAYINDEX)</f>
        <v>53</v>
      </c>
      <c r="N366" s="257">
        <f>WEEKNUM(EOMONTH(K366,-1)+1,I_STARTDAYINDEX)</f>
        <v>49</v>
      </c>
      <c r="O366" s="257">
        <f t="shared" si="6"/>
        <v>5</v>
      </c>
      <c r="P366" s="257" t="str">
        <f t="shared" si="7"/>
        <v>2021 12 5 2</v>
      </c>
      <c r="Q366" s="257" t="b">
        <f t="shared" si="8"/>
        <v>0</v>
      </c>
      <c r="R366" s="257" t="b">
        <f t="shared" si="9"/>
        <v>0</v>
      </c>
      <c r="S366" s="257" t="b">
        <f t="array" ref="S366">INDEX(C_WKNDVAL,WEEKDAY(K366,1))=1</f>
        <v>0</v>
      </c>
    </row>
    <row r="367" ht="15.75" customHeight="1">
      <c r="K367" s="274">
        <f t="shared" si="10"/>
        <v>44559</v>
      </c>
      <c r="L367" s="23" t="str">
        <f t="shared" si="5"/>
        <v/>
      </c>
      <c r="M367" s="257">
        <f>WEEKNUM(K367,I_STARTDAYINDEX)</f>
        <v>53</v>
      </c>
      <c r="N367" s="257">
        <f>WEEKNUM(EOMONTH(K367,-1)+1,I_STARTDAYINDEX)</f>
        <v>49</v>
      </c>
      <c r="O367" s="257">
        <f t="shared" si="6"/>
        <v>5</v>
      </c>
      <c r="P367" s="257" t="str">
        <f t="shared" si="7"/>
        <v>2021 12 5 3</v>
      </c>
      <c r="Q367" s="257" t="b">
        <f t="shared" si="8"/>
        <v>0</v>
      </c>
      <c r="R367" s="257" t="b">
        <f t="shared" si="9"/>
        <v>0</v>
      </c>
      <c r="S367" s="257" t="b">
        <f t="array" ref="S367">INDEX(C_WKNDVAL,WEEKDAY(K367,1))=1</f>
        <v>0</v>
      </c>
    </row>
    <row r="368" ht="15.75" customHeight="1">
      <c r="K368" s="274">
        <f t="shared" si="10"/>
        <v>44560</v>
      </c>
      <c r="L368" s="23" t="str">
        <f t="shared" si="5"/>
        <v/>
      </c>
      <c r="M368" s="257">
        <f>WEEKNUM(K368,I_STARTDAYINDEX)</f>
        <v>53</v>
      </c>
      <c r="N368" s="257">
        <f>WEEKNUM(EOMONTH(K368,-1)+1,I_STARTDAYINDEX)</f>
        <v>49</v>
      </c>
      <c r="O368" s="257">
        <f t="shared" si="6"/>
        <v>5</v>
      </c>
      <c r="P368" s="257" t="str">
        <f t="shared" si="7"/>
        <v>2021 12 5 4</v>
      </c>
      <c r="Q368" s="257" t="b">
        <f t="shared" si="8"/>
        <v>0</v>
      </c>
      <c r="R368" s="257" t="b">
        <f t="shared" si="9"/>
        <v>0</v>
      </c>
      <c r="S368" s="257" t="b">
        <f t="array" ref="S368">INDEX(C_WKNDVAL,WEEKDAY(K368,1))=1</f>
        <v>0</v>
      </c>
    </row>
    <row r="369" ht="15.75" customHeight="1">
      <c r="K369" s="274">
        <f t="shared" si="10"/>
        <v>44561</v>
      </c>
      <c r="L369" s="23" t="str">
        <f t="shared" si="5"/>
        <v/>
      </c>
      <c r="M369" s="257">
        <f>WEEKNUM(K369,I_STARTDAYINDEX)</f>
        <v>53</v>
      </c>
      <c r="N369" s="257">
        <f>WEEKNUM(EOMONTH(K369,-1)+1,I_STARTDAYINDEX)</f>
        <v>49</v>
      </c>
      <c r="O369" s="257">
        <f t="shared" si="6"/>
        <v>5</v>
      </c>
      <c r="P369" s="257" t="str">
        <f t="shared" si="7"/>
        <v>2021 12 5 5</v>
      </c>
      <c r="Q369" s="257" t="b">
        <f t="shared" si="8"/>
        <v>0</v>
      </c>
      <c r="R369" s="257" t="b">
        <f t="shared" si="9"/>
        <v>0</v>
      </c>
      <c r="S369" s="257" t="b">
        <f t="array" ref="S369">INDEX(C_WKNDVAL,WEEKDAY(K369,1))=1</f>
        <v>0</v>
      </c>
    </row>
    <row r="370" ht="15.75" customHeight="1">
      <c r="K370" s="274">
        <f t="shared" si="10"/>
        <v>44562</v>
      </c>
      <c r="L370" s="23" t="str">
        <f t="shared" si="5"/>
        <v/>
      </c>
      <c r="M370" s="257">
        <f>WEEKNUM(K370,I_STARTDAYINDEX)</f>
        <v>1</v>
      </c>
      <c r="N370" s="257">
        <f>WEEKNUM(EOMONTH(K370,-1)+1,I_STARTDAYINDEX)</f>
        <v>1</v>
      </c>
      <c r="O370" s="257">
        <f t="shared" si="6"/>
        <v>1</v>
      </c>
      <c r="P370" s="257" t="str">
        <f t="shared" si="7"/>
        <v>2022 1 1 6</v>
      </c>
      <c r="Q370" s="257" t="b">
        <f t="shared" si="8"/>
        <v>0</v>
      </c>
      <c r="R370" s="257" t="b">
        <f t="shared" si="9"/>
        <v>0</v>
      </c>
      <c r="S370" s="257" t="b">
        <f t="array" ref="S370">INDEX(C_WKNDVAL,WEEKDAY(K370,1))=1</f>
        <v>1</v>
      </c>
    </row>
    <row r="371" ht="15.75" customHeight="1">
      <c r="K371" s="274">
        <f t="shared" si="10"/>
        <v>44563</v>
      </c>
      <c r="L371" s="23" t="str">
        <f t="shared" si="5"/>
        <v/>
      </c>
      <c r="M371" s="257">
        <f>WEEKNUM(K371,I_STARTDAYINDEX)</f>
        <v>1</v>
      </c>
      <c r="N371" s="257">
        <f>WEEKNUM(EOMONTH(K371,-1)+1,I_STARTDAYINDEX)</f>
        <v>1</v>
      </c>
      <c r="O371" s="257">
        <f t="shared" si="6"/>
        <v>1</v>
      </c>
      <c r="P371" s="257" t="str">
        <f t="shared" si="7"/>
        <v>2022 1 1 7</v>
      </c>
      <c r="Q371" s="257" t="b">
        <f t="shared" si="8"/>
        <v>0</v>
      </c>
      <c r="R371" s="257" t="b">
        <f t="shared" si="9"/>
        <v>0</v>
      </c>
      <c r="S371" s="257" t="b">
        <f t="array" ref="S371">INDEX(C_WKNDVAL,WEEKDAY(K371,1))=1</f>
        <v>1</v>
      </c>
    </row>
    <row r="372" ht="15.75" customHeight="1">
      <c r="K372" s="274">
        <f t="shared" si="10"/>
        <v>44564</v>
      </c>
      <c r="L372" s="23" t="str">
        <f t="shared" si="5"/>
        <v/>
      </c>
      <c r="M372" s="257">
        <f>WEEKNUM(K372,I_STARTDAYINDEX)</f>
        <v>2</v>
      </c>
      <c r="N372" s="257">
        <f>WEEKNUM(EOMONTH(K372,-1)+1,I_STARTDAYINDEX)</f>
        <v>1</v>
      </c>
      <c r="O372" s="257">
        <f t="shared" si="6"/>
        <v>2</v>
      </c>
      <c r="P372" s="257" t="str">
        <f t="shared" si="7"/>
        <v>2022 1 2 1</v>
      </c>
      <c r="Q372" s="257" t="b">
        <f t="shared" si="8"/>
        <v>0</v>
      </c>
      <c r="R372" s="257" t="b">
        <f t="shared" si="9"/>
        <v>0</v>
      </c>
      <c r="S372" s="257" t="b">
        <f t="array" ref="S372">INDEX(C_WKNDVAL,WEEKDAY(K372,1))=1</f>
        <v>0</v>
      </c>
    </row>
    <row r="373" ht="15.75" customHeight="1">
      <c r="K373" s="274">
        <f t="shared" si="10"/>
        <v>44565</v>
      </c>
      <c r="L373" s="23" t="str">
        <f t="shared" si="5"/>
        <v/>
      </c>
      <c r="M373" s="257">
        <f>WEEKNUM(K373,I_STARTDAYINDEX)</f>
        <v>2</v>
      </c>
      <c r="N373" s="257">
        <f>WEEKNUM(EOMONTH(K373,-1)+1,I_STARTDAYINDEX)</f>
        <v>1</v>
      </c>
      <c r="O373" s="257">
        <f t="shared" si="6"/>
        <v>2</v>
      </c>
      <c r="P373" s="257" t="str">
        <f t="shared" si="7"/>
        <v>2022 1 2 2</v>
      </c>
      <c r="Q373" s="257" t="b">
        <f t="shared" si="8"/>
        <v>0</v>
      </c>
      <c r="R373" s="257" t="b">
        <f t="shared" si="9"/>
        <v>0</v>
      </c>
      <c r="S373" s="257" t="b">
        <f t="array" ref="S373">INDEX(C_WKNDVAL,WEEKDAY(K373,1))=1</f>
        <v>0</v>
      </c>
    </row>
    <row r="374" ht="15.75" customHeight="1">
      <c r="K374" s="274">
        <f t="shared" si="10"/>
        <v>44566</v>
      </c>
      <c r="L374" s="23" t="str">
        <f t="shared" si="5"/>
        <v/>
      </c>
      <c r="M374" s="257">
        <f>WEEKNUM(K374,I_STARTDAYINDEX)</f>
        <v>2</v>
      </c>
      <c r="N374" s="257">
        <f>WEEKNUM(EOMONTH(K374,-1)+1,I_STARTDAYINDEX)</f>
        <v>1</v>
      </c>
      <c r="O374" s="257">
        <f t="shared" si="6"/>
        <v>2</v>
      </c>
      <c r="P374" s="257" t="str">
        <f t="shared" si="7"/>
        <v>2022 1 2 3</v>
      </c>
      <c r="Q374" s="257" t="b">
        <f t="shared" si="8"/>
        <v>0</v>
      </c>
      <c r="R374" s="257" t="b">
        <f t="shared" si="9"/>
        <v>0</v>
      </c>
      <c r="S374" s="257" t="b">
        <f t="array" ref="S374">INDEX(C_WKNDVAL,WEEKDAY(K374,1))=1</f>
        <v>0</v>
      </c>
    </row>
    <row r="375" ht="15.75" customHeight="1">
      <c r="K375" s="274">
        <f t="shared" si="10"/>
        <v>44567</v>
      </c>
      <c r="L375" s="23" t="str">
        <f t="shared" si="5"/>
        <v/>
      </c>
      <c r="M375" s="257">
        <f>WEEKNUM(K375,I_STARTDAYINDEX)</f>
        <v>2</v>
      </c>
      <c r="N375" s="257">
        <f>WEEKNUM(EOMONTH(K375,-1)+1,I_STARTDAYINDEX)</f>
        <v>1</v>
      </c>
      <c r="O375" s="257">
        <f t="shared" si="6"/>
        <v>2</v>
      </c>
      <c r="P375" s="257" t="str">
        <f t="shared" si="7"/>
        <v>2022 1 2 4</v>
      </c>
      <c r="Q375" s="257" t="b">
        <f t="shared" si="8"/>
        <v>0</v>
      </c>
      <c r="R375" s="257" t="b">
        <f t="shared" si="9"/>
        <v>0</v>
      </c>
      <c r="S375" s="257" t="b">
        <f t="array" ref="S375">INDEX(C_WKNDVAL,WEEKDAY(K375,1))=1</f>
        <v>0</v>
      </c>
    </row>
    <row r="376" ht="15.75" customHeight="1">
      <c r="K376" s="274">
        <f t="shared" si="10"/>
        <v>44568</v>
      </c>
      <c r="L376" s="23" t="str">
        <f t="shared" si="5"/>
        <v/>
      </c>
      <c r="M376" s="257">
        <f>WEEKNUM(K376,I_STARTDAYINDEX)</f>
        <v>2</v>
      </c>
      <c r="N376" s="257">
        <f>WEEKNUM(EOMONTH(K376,-1)+1,I_STARTDAYINDEX)</f>
        <v>1</v>
      </c>
      <c r="O376" s="257">
        <f t="shared" si="6"/>
        <v>2</v>
      </c>
      <c r="P376" s="257" t="str">
        <f t="shared" si="7"/>
        <v>2022 1 2 5</v>
      </c>
      <c r="Q376" s="257" t="b">
        <f t="shared" si="8"/>
        <v>0</v>
      </c>
      <c r="R376" s="257" t="b">
        <f t="shared" si="9"/>
        <v>0</v>
      </c>
      <c r="S376" s="257" t="b">
        <f t="array" ref="S376">INDEX(C_WKNDVAL,WEEKDAY(K376,1))=1</f>
        <v>0</v>
      </c>
    </row>
    <row r="377" ht="15.75" customHeight="1">
      <c r="K377" s="274">
        <f t="shared" si="10"/>
        <v>44569</v>
      </c>
      <c r="L377" s="23" t="str">
        <f t="shared" si="5"/>
        <v/>
      </c>
      <c r="M377" s="257">
        <f>WEEKNUM(K377,I_STARTDAYINDEX)</f>
        <v>2</v>
      </c>
      <c r="N377" s="257">
        <f>WEEKNUM(EOMONTH(K377,-1)+1,I_STARTDAYINDEX)</f>
        <v>1</v>
      </c>
      <c r="O377" s="257">
        <f t="shared" si="6"/>
        <v>2</v>
      </c>
      <c r="P377" s="257" t="str">
        <f t="shared" si="7"/>
        <v>2022 1 2 6</v>
      </c>
      <c r="Q377" s="257" t="b">
        <f t="shared" si="8"/>
        <v>0</v>
      </c>
      <c r="R377" s="257" t="b">
        <f t="shared" si="9"/>
        <v>0</v>
      </c>
      <c r="S377" s="257" t="b">
        <f t="array" ref="S377">INDEX(C_WKNDVAL,WEEKDAY(K377,1))=1</f>
        <v>1</v>
      </c>
    </row>
    <row r="378" ht="15.75" customHeight="1">
      <c r="K378" s="274">
        <f t="shared" si="10"/>
        <v>44570</v>
      </c>
      <c r="L378" s="23" t="str">
        <f t="shared" si="5"/>
        <v/>
      </c>
      <c r="M378" s="257">
        <f>WEEKNUM(K378,I_STARTDAYINDEX)</f>
        <v>2</v>
      </c>
      <c r="N378" s="257">
        <f>WEEKNUM(EOMONTH(K378,-1)+1,I_STARTDAYINDEX)</f>
        <v>1</v>
      </c>
      <c r="O378" s="257">
        <f t="shared" si="6"/>
        <v>2</v>
      </c>
      <c r="P378" s="257" t="str">
        <f t="shared" si="7"/>
        <v>2022 1 2 7</v>
      </c>
      <c r="Q378" s="257" t="b">
        <f t="shared" si="8"/>
        <v>0</v>
      </c>
      <c r="R378" s="257" t="b">
        <f t="shared" si="9"/>
        <v>0</v>
      </c>
      <c r="S378" s="257" t="b">
        <f t="array" ref="S378">INDEX(C_WKNDVAL,WEEKDAY(K378,1))=1</f>
        <v>1</v>
      </c>
    </row>
    <row r="379" ht="15.75" customHeight="1">
      <c r="K379" s="274">
        <f t="shared" si="10"/>
        <v>44571</v>
      </c>
      <c r="L379" s="23" t="str">
        <f t="shared" si="5"/>
        <v/>
      </c>
      <c r="M379" s="257">
        <f>WEEKNUM(K379,I_STARTDAYINDEX)</f>
        <v>3</v>
      </c>
      <c r="N379" s="257">
        <f>WEEKNUM(EOMONTH(K379,-1)+1,I_STARTDAYINDEX)</f>
        <v>1</v>
      </c>
      <c r="O379" s="257">
        <f t="shared" si="6"/>
        <v>3</v>
      </c>
      <c r="P379" s="257" t="str">
        <f t="shared" si="7"/>
        <v>2022 1 3 1</v>
      </c>
      <c r="Q379" s="257" t="b">
        <f t="shared" si="8"/>
        <v>0</v>
      </c>
      <c r="R379" s="257" t="b">
        <f t="shared" si="9"/>
        <v>0</v>
      </c>
      <c r="S379" s="257" t="b">
        <f t="array" ref="S379">INDEX(C_WKNDVAL,WEEKDAY(K379,1))=1</f>
        <v>0</v>
      </c>
    </row>
    <row r="380" ht="15.75" customHeight="1">
      <c r="K380" s="274">
        <f t="shared" si="10"/>
        <v>44572</v>
      </c>
      <c r="L380" s="23" t="str">
        <f t="shared" si="5"/>
        <v/>
      </c>
      <c r="M380" s="257">
        <f>WEEKNUM(K380,I_STARTDAYINDEX)</f>
        <v>3</v>
      </c>
      <c r="N380" s="257">
        <f>WEEKNUM(EOMONTH(K380,-1)+1,I_STARTDAYINDEX)</f>
        <v>1</v>
      </c>
      <c r="O380" s="257">
        <f t="shared" si="6"/>
        <v>3</v>
      </c>
      <c r="P380" s="257" t="str">
        <f t="shared" si="7"/>
        <v>2022 1 3 2</v>
      </c>
      <c r="Q380" s="257" t="b">
        <f t="shared" si="8"/>
        <v>0</v>
      </c>
      <c r="R380" s="257" t="b">
        <f t="shared" si="9"/>
        <v>0</v>
      </c>
      <c r="S380" s="257" t="b">
        <f t="array" ref="S380">INDEX(C_WKNDVAL,WEEKDAY(K380,1))=1</f>
        <v>0</v>
      </c>
    </row>
    <row r="381" ht="15.75" customHeight="1">
      <c r="K381" s="274">
        <f t="shared" si="10"/>
        <v>44573</v>
      </c>
      <c r="L381" s="23" t="str">
        <f t="shared" si="5"/>
        <v/>
      </c>
      <c r="M381" s="257">
        <f>WEEKNUM(K381,I_STARTDAYINDEX)</f>
        <v>3</v>
      </c>
      <c r="N381" s="257">
        <f>WEEKNUM(EOMONTH(K381,-1)+1,I_STARTDAYINDEX)</f>
        <v>1</v>
      </c>
      <c r="O381" s="257">
        <f t="shared" si="6"/>
        <v>3</v>
      </c>
      <c r="P381" s="257" t="str">
        <f t="shared" si="7"/>
        <v>2022 1 3 3</v>
      </c>
      <c r="Q381" s="257" t="b">
        <f t="shared" si="8"/>
        <v>0</v>
      </c>
      <c r="R381" s="257" t="b">
        <f t="shared" si="9"/>
        <v>0</v>
      </c>
      <c r="S381" s="257" t="b">
        <f t="array" ref="S381">INDEX(C_WKNDVAL,WEEKDAY(K381,1))=1</f>
        <v>0</v>
      </c>
    </row>
    <row r="382" ht="15.75" customHeight="1">
      <c r="K382" s="274">
        <f t="shared" si="10"/>
        <v>44574</v>
      </c>
      <c r="L382" s="23" t="str">
        <f t="shared" si="5"/>
        <v/>
      </c>
      <c r="M382" s="257">
        <f>WEEKNUM(K382,I_STARTDAYINDEX)</f>
        <v>3</v>
      </c>
      <c r="N382" s="257">
        <f>WEEKNUM(EOMONTH(K382,-1)+1,I_STARTDAYINDEX)</f>
        <v>1</v>
      </c>
      <c r="O382" s="257">
        <f t="shared" si="6"/>
        <v>3</v>
      </c>
      <c r="P382" s="257" t="str">
        <f t="shared" si="7"/>
        <v>2022 1 3 4</v>
      </c>
      <c r="Q382" s="257" t="b">
        <f t="shared" si="8"/>
        <v>0</v>
      </c>
      <c r="R382" s="257" t="b">
        <f t="shared" si="9"/>
        <v>0</v>
      </c>
      <c r="S382" s="257" t="b">
        <f t="array" ref="S382">INDEX(C_WKNDVAL,WEEKDAY(K382,1))=1</f>
        <v>0</v>
      </c>
    </row>
    <row r="383" ht="15.75" customHeight="1">
      <c r="K383" s="274">
        <f t="shared" si="10"/>
        <v>44575</v>
      </c>
      <c r="L383" s="23" t="str">
        <f t="shared" si="5"/>
        <v/>
      </c>
      <c r="M383" s="257">
        <f>WEEKNUM(K383,I_STARTDAYINDEX)</f>
        <v>3</v>
      </c>
      <c r="N383" s="257">
        <f>WEEKNUM(EOMONTH(K383,-1)+1,I_STARTDAYINDEX)</f>
        <v>1</v>
      </c>
      <c r="O383" s="257">
        <f t="shared" si="6"/>
        <v>3</v>
      </c>
      <c r="P383" s="257" t="str">
        <f t="shared" si="7"/>
        <v>2022 1 3 5</v>
      </c>
      <c r="Q383" s="257" t="b">
        <f t="shared" si="8"/>
        <v>0</v>
      </c>
      <c r="R383" s="257" t="b">
        <f t="shared" si="9"/>
        <v>0</v>
      </c>
      <c r="S383" s="257" t="b">
        <f t="array" ref="S383">INDEX(C_WKNDVAL,WEEKDAY(K383,1))=1</f>
        <v>0</v>
      </c>
    </row>
    <row r="384" ht="15.75" customHeight="1">
      <c r="K384" s="274">
        <f t="shared" si="10"/>
        <v>44576</v>
      </c>
      <c r="L384" s="23" t="str">
        <f t="shared" si="5"/>
        <v/>
      </c>
      <c r="M384" s="257">
        <f>WEEKNUM(K384,I_STARTDAYINDEX)</f>
        <v>3</v>
      </c>
      <c r="N384" s="257">
        <f>WEEKNUM(EOMONTH(K384,-1)+1,I_STARTDAYINDEX)</f>
        <v>1</v>
      </c>
      <c r="O384" s="257">
        <f t="shared" si="6"/>
        <v>3</v>
      </c>
      <c r="P384" s="257" t="str">
        <f t="shared" si="7"/>
        <v>2022 1 3 6</v>
      </c>
      <c r="Q384" s="257" t="b">
        <f t="shared" si="8"/>
        <v>0</v>
      </c>
      <c r="R384" s="257" t="b">
        <f t="shared" si="9"/>
        <v>0</v>
      </c>
      <c r="S384" s="257" t="b">
        <f t="array" ref="S384">INDEX(C_WKNDVAL,WEEKDAY(K384,1))=1</f>
        <v>1</v>
      </c>
    </row>
    <row r="385" ht="15.75" customHeight="1">
      <c r="K385" s="274">
        <f t="shared" si="10"/>
        <v>44577</v>
      </c>
      <c r="L385" s="23" t="str">
        <f t="shared" si="5"/>
        <v/>
      </c>
      <c r="M385" s="257">
        <f>WEEKNUM(K385,I_STARTDAYINDEX)</f>
        <v>3</v>
      </c>
      <c r="N385" s="257">
        <f>WEEKNUM(EOMONTH(K385,-1)+1,I_STARTDAYINDEX)</f>
        <v>1</v>
      </c>
      <c r="O385" s="257">
        <f t="shared" si="6"/>
        <v>3</v>
      </c>
      <c r="P385" s="257" t="str">
        <f t="shared" si="7"/>
        <v>2022 1 3 7</v>
      </c>
      <c r="Q385" s="257" t="b">
        <f t="shared" si="8"/>
        <v>0</v>
      </c>
      <c r="R385" s="257" t="b">
        <f t="shared" si="9"/>
        <v>0</v>
      </c>
      <c r="S385" s="257" t="b">
        <f t="array" ref="S385">INDEX(C_WKNDVAL,WEEKDAY(K385,1))=1</f>
        <v>1</v>
      </c>
    </row>
    <row r="386" ht="15.75" customHeight="1">
      <c r="K386" s="274">
        <f t="shared" si="10"/>
        <v>44578</v>
      </c>
      <c r="L386" s="23" t="str">
        <f t="shared" si="5"/>
        <v/>
      </c>
      <c r="M386" s="257">
        <f>WEEKNUM(K386,I_STARTDAYINDEX)</f>
        <v>4</v>
      </c>
      <c r="N386" s="257">
        <f>WEEKNUM(EOMONTH(K386,-1)+1,I_STARTDAYINDEX)</f>
        <v>1</v>
      </c>
      <c r="O386" s="257">
        <f t="shared" si="6"/>
        <v>4</v>
      </c>
      <c r="P386" s="257" t="str">
        <f t="shared" si="7"/>
        <v>2022 1 4 1</v>
      </c>
      <c r="Q386" s="257" t="b">
        <f t="shared" si="8"/>
        <v>0</v>
      </c>
      <c r="R386" s="257" t="b">
        <f t="shared" si="9"/>
        <v>0</v>
      </c>
      <c r="S386" s="257" t="b">
        <f t="array" ref="S386">INDEX(C_WKNDVAL,WEEKDAY(K386,1))=1</f>
        <v>0</v>
      </c>
    </row>
    <row r="387" ht="15.75" customHeight="1">
      <c r="K387" s="274">
        <f t="shared" si="10"/>
        <v>44579</v>
      </c>
      <c r="L387" s="23" t="str">
        <f t="shared" si="5"/>
        <v/>
      </c>
      <c r="M387" s="257">
        <f>WEEKNUM(K387,I_STARTDAYINDEX)</f>
        <v>4</v>
      </c>
      <c r="N387" s="257">
        <f>WEEKNUM(EOMONTH(K387,-1)+1,I_STARTDAYINDEX)</f>
        <v>1</v>
      </c>
      <c r="O387" s="257">
        <f t="shared" si="6"/>
        <v>4</v>
      </c>
      <c r="P387" s="257" t="str">
        <f t="shared" si="7"/>
        <v>2022 1 4 2</v>
      </c>
      <c r="Q387" s="257" t="b">
        <f t="shared" si="8"/>
        <v>0</v>
      </c>
      <c r="R387" s="257" t="b">
        <f t="shared" si="9"/>
        <v>0</v>
      </c>
      <c r="S387" s="257" t="b">
        <f t="array" ref="S387">INDEX(C_WKNDVAL,WEEKDAY(K387,1))=1</f>
        <v>0</v>
      </c>
    </row>
    <row r="388" ht="15.75" customHeight="1">
      <c r="K388" s="274">
        <f t="shared" si="10"/>
        <v>44580</v>
      </c>
      <c r="L388" s="23" t="str">
        <f t="shared" si="5"/>
        <v/>
      </c>
      <c r="M388" s="257">
        <f>WEEKNUM(K388,I_STARTDAYINDEX)</f>
        <v>4</v>
      </c>
      <c r="N388" s="257">
        <f>WEEKNUM(EOMONTH(K388,-1)+1,I_STARTDAYINDEX)</f>
        <v>1</v>
      </c>
      <c r="O388" s="257">
        <f t="shared" si="6"/>
        <v>4</v>
      </c>
      <c r="P388" s="257" t="str">
        <f t="shared" si="7"/>
        <v>2022 1 4 3</v>
      </c>
      <c r="Q388" s="257" t="b">
        <f t="shared" si="8"/>
        <v>0</v>
      </c>
      <c r="R388" s="257" t="b">
        <f t="shared" si="9"/>
        <v>0</v>
      </c>
      <c r="S388" s="257" t="b">
        <f t="array" ref="S388">INDEX(C_WKNDVAL,WEEKDAY(K388,1))=1</f>
        <v>0</v>
      </c>
    </row>
    <row r="389" ht="15.75" customHeight="1">
      <c r="K389" s="274">
        <f t="shared" si="10"/>
        <v>44581</v>
      </c>
      <c r="L389" s="23" t="str">
        <f t="shared" si="5"/>
        <v/>
      </c>
      <c r="M389" s="257">
        <f>WEEKNUM(K389,I_STARTDAYINDEX)</f>
        <v>4</v>
      </c>
      <c r="N389" s="257">
        <f>WEEKNUM(EOMONTH(K389,-1)+1,I_STARTDAYINDEX)</f>
        <v>1</v>
      </c>
      <c r="O389" s="257">
        <f t="shared" si="6"/>
        <v>4</v>
      </c>
      <c r="P389" s="257" t="str">
        <f t="shared" si="7"/>
        <v>2022 1 4 4</v>
      </c>
      <c r="Q389" s="257" t="b">
        <f t="shared" si="8"/>
        <v>0</v>
      </c>
      <c r="R389" s="257" t="b">
        <f t="shared" si="9"/>
        <v>0</v>
      </c>
      <c r="S389" s="257" t="b">
        <f t="array" ref="S389">INDEX(C_WKNDVAL,WEEKDAY(K389,1))=1</f>
        <v>0</v>
      </c>
    </row>
    <row r="390" ht="15.75" customHeight="1">
      <c r="K390" s="274">
        <f t="shared" si="10"/>
        <v>44582</v>
      </c>
      <c r="L390" s="23" t="str">
        <f t="shared" si="5"/>
        <v/>
      </c>
      <c r="M390" s="257">
        <f>WEEKNUM(K390,I_STARTDAYINDEX)</f>
        <v>4</v>
      </c>
      <c r="N390" s="257">
        <f>WEEKNUM(EOMONTH(K390,-1)+1,I_STARTDAYINDEX)</f>
        <v>1</v>
      </c>
      <c r="O390" s="257">
        <f t="shared" si="6"/>
        <v>4</v>
      </c>
      <c r="P390" s="257" t="str">
        <f t="shared" si="7"/>
        <v>2022 1 4 5</v>
      </c>
      <c r="Q390" s="257" t="b">
        <f t="shared" si="8"/>
        <v>0</v>
      </c>
      <c r="R390" s="257" t="b">
        <f t="shared" si="9"/>
        <v>0</v>
      </c>
      <c r="S390" s="257" t="b">
        <f t="array" ref="S390">INDEX(C_WKNDVAL,WEEKDAY(K390,1))=1</f>
        <v>0</v>
      </c>
    </row>
    <row r="391" ht="15.75" customHeight="1">
      <c r="K391" s="274">
        <f t="shared" si="10"/>
        <v>44583</v>
      </c>
      <c r="L391" s="23" t="str">
        <f t="shared" si="5"/>
        <v/>
      </c>
      <c r="M391" s="257">
        <f>WEEKNUM(K391,I_STARTDAYINDEX)</f>
        <v>4</v>
      </c>
      <c r="N391" s="257">
        <f>WEEKNUM(EOMONTH(K391,-1)+1,I_STARTDAYINDEX)</f>
        <v>1</v>
      </c>
      <c r="O391" s="257">
        <f t="shared" si="6"/>
        <v>4</v>
      </c>
      <c r="P391" s="257" t="str">
        <f t="shared" si="7"/>
        <v>2022 1 4 6</v>
      </c>
      <c r="Q391" s="257" t="b">
        <f t="shared" si="8"/>
        <v>0</v>
      </c>
      <c r="R391" s="257" t="b">
        <f t="shared" si="9"/>
        <v>0</v>
      </c>
      <c r="S391" s="257" t="b">
        <f t="array" ref="S391">INDEX(C_WKNDVAL,WEEKDAY(K391,1))=1</f>
        <v>1</v>
      </c>
    </row>
    <row r="392" ht="15.75" customHeight="1">
      <c r="K392" s="274">
        <f t="shared" si="10"/>
        <v>44584</v>
      </c>
      <c r="L392" s="23" t="str">
        <f t="shared" si="5"/>
        <v/>
      </c>
      <c r="M392" s="257">
        <f>WEEKNUM(K392,I_STARTDAYINDEX)</f>
        <v>4</v>
      </c>
      <c r="N392" s="257">
        <f>WEEKNUM(EOMONTH(K392,-1)+1,I_STARTDAYINDEX)</f>
        <v>1</v>
      </c>
      <c r="O392" s="257">
        <f t="shared" si="6"/>
        <v>4</v>
      </c>
      <c r="P392" s="257" t="str">
        <f t="shared" si="7"/>
        <v>2022 1 4 7</v>
      </c>
      <c r="Q392" s="257" t="b">
        <f t="shared" si="8"/>
        <v>0</v>
      </c>
      <c r="R392" s="257" t="b">
        <f t="shared" si="9"/>
        <v>0</v>
      </c>
      <c r="S392" s="257" t="b">
        <f t="array" ref="S392">INDEX(C_WKNDVAL,WEEKDAY(K392,1))=1</f>
        <v>1</v>
      </c>
    </row>
    <row r="393" ht="15.75" customHeight="1">
      <c r="K393" s="274">
        <f t="shared" si="10"/>
        <v>44585</v>
      </c>
      <c r="L393" s="23" t="str">
        <f t="shared" si="5"/>
        <v/>
      </c>
      <c r="M393" s="257">
        <f>WEEKNUM(K393,I_STARTDAYINDEX)</f>
        <v>5</v>
      </c>
      <c r="N393" s="257">
        <f>WEEKNUM(EOMONTH(K393,-1)+1,I_STARTDAYINDEX)</f>
        <v>1</v>
      </c>
      <c r="O393" s="257">
        <f t="shared" si="6"/>
        <v>5</v>
      </c>
      <c r="P393" s="257" t="str">
        <f t="shared" si="7"/>
        <v>2022 1 5 1</v>
      </c>
      <c r="Q393" s="257" t="b">
        <f t="shared" si="8"/>
        <v>0</v>
      </c>
      <c r="R393" s="257" t="b">
        <f t="shared" si="9"/>
        <v>0</v>
      </c>
      <c r="S393" s="257" t="b">
        <f t="array" ref="S393">INDEX(C_WKNDVAL,WEEKDAY(K393,1))=1</f>
        <v>0</v>
      </c>
    </row>
    <row r="394" ht="15.75" customHeight="1">
      <c r="K394" s="274">
        <f t="shared" si="10"/>
        <v>44586</v>
      </c>
      <c r="L394" s="23" t="str">
        <f t="shared" si="5"/>
        <v/>
      </c>
      <c r="M394" s="257">
        <f>WEEKNUM(K394,I_STARTDAYINDEX)</f>
        <v>5</v>
      </c>
      <c r="N394" s="257">
        <f>WEEKNUM(EOMONTH(K394,-1)+1,I_STARTDAYINDEX)</f>
        <v>1</v>
      </c>
      <c r="O394" s="257">
        <f t="shared" si="6"/>
        <v>5</v>
      </c>
      <c r="P394" s="257" t="str">
        <f t="shared" si="7"/>
        <v>2022 1 5 2</v>
      </c>
      <c r="Q394" s="257" t="b">
        <f t="shared" si="8"/>
        <v>0</v>
      </c>
      <c r="R394" s="257" t="b">
        <f t="shared" si="9"/>
        <v>0</v>
      </c>
      <c r="S394" s="257" t="b">
        <f t="array" ref="S394">INDEX(C_WKNDVAL,WEEKDAY(K394,1))=1</f>
        <v>0</v>
      </c>
    </row>
    <row r="395" ht="15.75" customHeight="1">
      <c r="K395" s="274">
        <f t="shared" si="10"/>
        <v>44587</v>
      </c>
      <c r="L395" s="23" t="str">
        <f t="shared" si="5"/>
        <v/>
      </c>
      <c r="M395" s="257">
        <f>WEEKNUM(K395,I_STARTDAYINDEX)</f>
        <v>5</v>
      </c>
      <c r="N395" s="257">
        <f>WEEKNUM(EOMONTH(K395,-1)+1,I_STARTDAYINDEX)</f>
        <v>1</v>
      </c>
      <c r="O395" s="257">
        <f t="shared" si="6"/>
        <v>5</v>
      </c>
      <c r="P395" s="257" t="str">
        <f t="shared" si="7"/>
        <v>2022 1 5 3</v>
      </c>
      <c r="Q395" s="257" t="b">
        <f t="shared" si="8"/>
        <v>0</v>
      </c>
      <c r="R395" s="257" t="b">
        <f t="shared" si="9"/>
        <v>0</v>
      </c>
      <c r="S395" s="257" t="b">
        <f t="array" ref="S395">INDEX(C_WKNDVAL,WEEKDAY(K395,1))=1</f>
        <v>0</v>
      </c>
    </row>
    <row r="396" ht="15.75" customHeight="1">
      <c r="K396" s="274">
        <f t="shared" si="10"/>
        <v>44588</v>
      </c>
      <c r="L396" s="23" t="str">
        <f t="shared" si="5"/>
        <v/>
      </c>
      <c r="M396" s="257">
        <f>WEEKNUM(K396,I_STARTDAYINDEX)</f>
        <v>5</v>
      </c>
      <c r="N396" s="257">
        <f>WEEKNUM(EOMONTH(K396,-1)+1,I_STARTDAYINDEX)</f>
        <v>1</v>
      </c>
      <c r="O396" s="257">
        <f t="shared" si="6"/>
        <v>5</v>
      </c>
      <c r="P396" s="257" t="str">
        <f t="shared" si="7"/>
        <v>2022 1 5 4</v>
      </c>
      <c r="Q396" s="257" t="b">
        <f t="shared" si="8"/>
        <v>0</v>
      </c>
      <c r="R396" s="257" t="b">
        <f t="shared" si="9"/>
        <v>0</v>
      </c>
      <c r="S396" s="257" t="b">
        <f t="array" ref="S396">INDEX(C_WKNDVAL,WEEKDAY(K396,1))=1</f>
        <v>0</v>
      </c>
    </row>
    <row r="397" ht="15.75" customHeight="1">
      <c r="K397" s="274">
        <f t="shared" si="10"/>
        <v>44589</v>
      </c>
      <c r="L397" s="23" t="str">
        <f t="shared" si="5"/>
        <v/>
      </c>
      <c r="M397" s="257">
        <f>WEEKNUM(K397,I_STARTDAYINDEX)</f>
        <v>5</v>
      </c>
      <c r="N397" s="257">
        <f>WEEKNUM(EOMONTH(K397,-1)+1,I_STARTDAYINDEX)</f>
        <v>1</v>
      </c>
      <c r="O397" s="257">
        <f t="shared" si="6"/>
        <v>5</v>
      </c>
      <c r="P397" s="257" t="str">
        <f t="shared" si="7"/>
        <v>2022 1 5 5</v>
      </c>
      <c r="Q397" s="257" t="b">
        <f t="shared" si="8"/>
        <v>0</v>
      </c>
      <c r="R397" s="257" t="b">
        <f t="shared" si="9"/>
        <v>0</v>
      </c>
      <c r="S397" s="257" t="b">
        <f t="array" ref="S397">INDEX(C_WKNDVAL,WEEKDAY(K397,1))=1</f>
        <v>0</v>
      </c>
    </row>
    <row r="398" ht="15.75" customHeight="1">
      <c r="K398" s="274">
        <f t="shared" si="10"/>
        <v>44590</v>
      </c>
      <c r="L398" s="23" t="str">
        <f t="shared" si="5"/>
        <v/>
      </c>
      <c r="M398" s="257">
        <f>WEEKNUM(K398,I_STARTDAYINDEX)</f>
        <v>5</v>
      </c>
      <c r="N398" s="257">
        <f>WEEKNUM(EOMONTH(K398,-1)+1,I_STARTDAYINDEX)</f>
        <v>1</v>
      </c>
      <c r="O398" s="257">
        <f t="shared" si="6"/>
        <v>5</v>
      </c>
      <c r="P398" s="257" t="str">
        <f t="shared" si="7"/>
        <v>2022 1 5 6</v>
      </c>
      <c r="Q398" s="257" t="b">
        <f t="shared" si="8"/>
        <v>0</v>
      </c>
      <c r="R398" s="257" t="b">
        <f t="shared" si="9"/>
        <v>0</v>
      </c>
      <c r="S398" s="257" t="b">
        <f t="array" ref="S398">INDEX(C_WKNDVAL,WEEKDAY(K398,1))=1</f>
        <v>1</v>
      </c>
    </row>
    <row r="399" ht="15.75" customHeight="1">
      <c r="K399" s="274">
        <f t="shared" si="10"/>
        <v>44591</v>
      </c>
      <c r="L399" s="23" t="str">
        <f t="shared" si="5"/>
        <v/>
      </c>
      <c r="M399" s="257">
        <f>WEEKNUM(K399,I_STARTDAYINDEX)</f>
        <v>5</v>
      </c>
      <c r="N399" s="257">
        <f>WEEKNUM(EOMONTH(K399,-1)+1,I_STARTDAYINDEX)</f>
        <v>1</v>
      </c>
      <c r="O399" s="257">
        <f t="shared" si="6"/>
        <v>5</v>
      </c>
      <c r="P399" s="257" t="str">
        <f t="shared" si="7"/>
        <v>2022 1 5 7</v>
      </c>
      <c r="Q399" s="257" t="b">
        <f t="shared" si="8"/>
        <v>0</v>
      </c>
      <c r="R399" s="257" t="b">
        <f t="shared" si="9"/>
        <v>0</v>
      </c>
      <c r="S399" s="257" t="b">
        <f t="array" ref="S399">INDEX(C_WKNDVAL,WEEKDAY(K399,1))=1</f>
        <v>1</v>
      </c>
    </row>
    <row r="400" ht="15.75" customHeight="1">
      <c r="K400" s="274">
        <f t="shared" si="10"/>
        <v>44592</v>
      </c>
      <c r="L400" s="23" t="str">
        <f t="shared" si="5"/>
        <v/>
      </c>
      <c r="M400" s="257">
        <f>WEEKNUM(K400,I_STARTDAYINDEX)</f>
        <v>6</v>
      </c>
      <c r="N400" s="257">
        <f>WEEKNUM(EOMONTH(K400,-1)+1,I_STARTDAYINDEX)</f>
        <v>1</v>
      </c>
      <c r="O400" s="257">
        <f t="shared" si="6"/>
        <v>6</v>
      </c>
      <c r="P400" s="257" t="str">
        <f t="shared" si="7"/>
        <v>2022 1 6 1</v>
      </c>
      <c r="Q400" s="257" t="b">
        <f t="shared" si="8"/>
        <v>0</v>
      </c>
      <c r="R400" s="257" t="b">
        <f t="shared" si="9"/>
        <v>0</v>
      </c>
      <c r="S400" s="257" t="b">
        <f t="array" ref="S400">INDEX(C_WKNDVAL,WEEKDAY(K400,1))=1</f>
        <v>0</v>
      </c>
    </row>
    <row r="401" ht="15.75" customHeight="1">
      <c r="K401" s="274">
        <f t="shared" si="10"/>
        <v>44593</v>
      </c>
      <c r="L401" s="23" t="str">
        <f t="shared" si="5"/>
        <v/>
      </c>
      <c r="M401" s="257">
        <f>WEEKNUM(K401,I_STARTDAYINDEX)</f>
        <v>6</v>
      </c>
      <c r="N401" s="257">
        <f>WEEKNUM(EOMONTH(K401,-1)+1,I_STARTDAYINDEX)</f>
        <v>6</v>
      </c>
      <c r="O401" s="257">
        <f t="shared" si="6"/>
        <v>1</v>
      </c>
      <c r="P401" s="257" t="str">
        <f t="shared" si="7"/>
        <v>2022 2 1 2</v>
      </c>
      <c r="Q401" s="257" t="b">
        <f t="shared" si="8"/>
        <v>0</v>
      </c>
      <c r="R401" s="257" t="b">
        <f t="shared" si="9"/>
        <v>0</v>
      </c>
      <c r="S401" s="257" t="b">
        <f t="array" ref="S401">INDEX(C_WKNDVAL,WEEKDAY(K401,1))=1</f>
        <v>0</v>
      </c>
    </row>
    <row r="402" ht="15.75" customHeight="1">
      <c r="K402" s="274">
        <f t="shared" si="10"/>
        <v>44594</v>
      </c>
      <c r="L402" s="23" t="str">
        <f t="shared" si="5"/>
        <v/>
      </c>
      <c r="M402" s="257">
        <f>WEEKNUM(K402,I_STARTDAYINDEX)</f>
        <v>6</v>
      </c>
      <c r="N402" s="257">
        <f>WEEKNUM(EOMONTH(K402,-1)+1,I_STARTDAYINDEX)</f>
        <v>6</v>
      </c>
      <c r="O402" s="257">
        <f t="shared" si="6"/>
        <v>1</v>
      </c>
      <c r="P402" s="257" t="str">
        <f t="shared" si="7"/>
        <v>2022 2 1 3</v>
      </c>
      <c r="Q402" s="257" t="b">
        <f t="shared" si="8"/>
        <v>0</v>
      </c>
      <c r="R402" s="257" t="b">
        <f t="shared" si="9"/>
        <v>0</v>
      </c>
      <c r="S402" s="257" t="b">
        <f t="array" ref="S402">INDEX(C_WKNDVAL,WEEKDAY(K402,1))=1</f>
        <v>0</v>
      </c>
    </row>
    <row r="403" ht="15.75" customHeight="1">
      <c r="K403" s="274">
        <f t="shared" si="10"/>
        <v>44595</v>
      </c>
      <c r="L403" s="23" t="str">
        <f t="shared" si="5"/>
        <v/>
      </c>
      <c r="M403" s="257">
        <f>WEEKNUM(K403,I_STARTDAYINDEX)</f>
        <v>6</v>
      </c>
      <c r="N403" s="257">
        <f>WEEKNUM(EOMONTH(K403,-1)+1,I_STARTDAYINDEX)</f>
        <v>6</v>
      </c>
      <c r="O403" s="257">
        <f t="shared" si="6"/>
        <v>1</v>
      </c>
      <c r="P403" s="257" t="str">
        <f t="shared" si="7"/>
        <v>2022 2 1 4</v>
      </c>
      <c r="Q403" s="257" t="b">
        <f t="shared" si="8"/>
        <v>0</v>
      </c>
      <c r="R403" s="257" t="b">
        <f t="shared" si="9"/>
        <v>0</v>
      </c>
      <c r="S403" s="257" t="b">
        <f t="array" ref="S403">INDEX(C_WKNDVAL,WEEKDAY(K403,1))=1</f>
        <v>0</v>
      </c>
    </row>
    <row r="404" ht="15.75" customHeight="1">
      <c r="K404" s="274">
        <f t="shared" si="10"/>
        <v>44596</v>
      </c>
      <c r="L404" s="23" t="str">
        <f t="shared" si="5"/>
        <v/>
      </c>
      <c r="M404" s="257">
        <f>WEEKNUM(K404,I_STARTDAYINDEX)</f>
        <v>6</v>
      </c>
      <c r="N404" s="257">
        <f>WEEKNUM(EOMONTH(K404,-1)+1,I_STARTDAYINDEX)</f>
        <v>6</v>
      </c>
      <c r="O404" s="257">
        <f t="shared" si="6"/>
        <v>1</v>
      </c>
      <c r="P404" s="257" t="str">
        <f t="shared" si="7"/>
        <v>2022 2 1 5</v>
      </c>
      <c r="Q404" s="257" t="b">
        <f t="shared" si="8"/>
        <v>0</v>
      </c>
      <c r="R404" s="257" t="b">
        <f t="shared" si="9"/>
        <v>0</v>
      </c>
      <c r="S404" s="257" t="b">
        <f t="array" ref="S404">INDEX(C_WKNDVAL,WEEKDAY(K404,1))=1</f>
        <v>0</v>
      </c>
    </row>
    <row r="405" ht="15.75" customHeight="1">
      <c r="K405" s="274">
        <f t="shared" si="10"/>
        <v>44597</v>
      </c>
      <c r="L405" s="23" t="str">
        <f t="shared" si="5"/>
        <v/>
      </c>
      <c r="M405" s="257">
        <f>WEEKNUM(K405,I_STARTDAYINDEX)</f>
        <v>6</v>
      </c>
      <c r="N405" s="257">
        <f>WEEKNUM(EOMONTH(K405,-1)+1,I_STARTDAYINDEX)</f>
        <v>6</v>
      </c>
      <c r="O405" s="257">
        <f t="shared" si="6"/>
        <v>1</v>
      </c>
      <c r="P405" s="257" t="str">
        <f t="shared" si="7"/>
        <v>2022 2 1 6</v>
      </c>
      <c r="Q405" s="257" t="b">
        <f t="shared" si="8"/>
        <v>0</v>
      </c>
      <c r="R405" s="257" t="b">
        <f t="shared" si="9"/>
        <v>0</v>
      </c>
      <c r="S405" s="257" t="b">
        <f t="array" ref="S405">INDEX(C_WKNDVAL,WEEKDAY(K405,1))=1</f>
        <v>1</v>
      </c>
    </row>
    <row r="406" ht="15.75" customHeight="1">
      <c r="K406" s="274">
        <f t="shared" si="10"/>
        <v>44598</v>
      </c>
      <c r="L406" s="23" t="str">
        <f t="shared" si="5"/>
        <v/>
      </c>
      <c r="M406" s="257">
        <f>WEEKNUM(K406,I_STARTDAYINDEX)</f>
        <v>6</v>
      </c>
      <c r="N406" s="257">
        <f>WEEKNUM(EOMONTH(K406,-1)+1,I_STARTDAYINDEX)</f>
        <v>6</v>
      </c>
      <c r="O406" s="257">
        <f t="shared" si="6"/>
        <v>1</v>
      </c>
      <c r="P406" s="257" t="str">
        <f t="shared" si="7"/>
        <v>2022 2 1 7</v>
      </c>
      <c r="Q406" s="257" t="b">
        <f t="shared" si="8"/>
        <v>0</v>
      </c>
      <c r="R406" s="257" t="b">
        <f t="shared" si="9"/>
        <v>0</v>
      </c>
      <c r="S406" s="257" t="b">
        <f t="array" ref="S406">INDEX(C_WKNDVAL,WEEKDAY(K406,1))=1</f>
        <v>1</v>
      </c>
    </row>
    <row r="407" ht="15.75" customHeight="1">
      <c r="K407" s="274">
        <f t="shared" si="10"/>
        <v>44599</v>
      </c>
      <c r="L407" s="23" t="str">
        <f t="shared" si="5"/>
        <v/>
      </c>
      <c r="M407" s="257">
        <f>WEEKNUM(K407,I_STARTDAYINDEX)</f>
        <v>7</v>
      </c>
      <c r="N407" s="257">
        <f>WEEKNUM(EOMONTH(K407,-1)+1,I_STARTDAYINDEX)</f>
        <v>6</v>
      </c>
      <c r="O407" s="257">
        <f t="shared" si="6"/>
        <v>2</v>
      </c>
      <c r="P407" s="257" t="str">
        <f t="shared" si="7"/>
        <v>2022 2 2 1</v>
      </c>
      <c r="Q407" s="257" t="b">
        <f t="shared" si="8"/>
        <v>0</v>
      </c>
      <c r="R407" s="257" t="b">
        <f t="shared" si="9"/>
        <v>0</v>
      </c>
      <c r="S407" s="257" t="b">
        <f t="array" ref="S407">INDEX(C_WKNDVAL,WEEKDAY(K407,1))=1</f>
        <v>0</v>
      </c>
    </row>
    <row r="408" ht="15.75" customHeight="1">
      <c r="K408" s="274">
        <f t="shared" si="10"/>
        <v>44600</v>
      </c>
      <c r="L408" s="23" t="str">
        <f t="shared" si="5"/>
        <v/>
      </c>
      <c r="M408" s="257">
        <f>WEEKNUM(K408,I_STARTDAYINDEX)</f>
        <v>7</v>
      </c>
      <c r="N408" s="257">
        <f>WEEKNUM(EOMONTH(K408,-1)+1,I_STARTDAYINDEX)</f>
        <v>6</v>
      </c>
      <c r="O408" s="257">
        <f t="shared" si="6"/>
        <v>2</v>
      </c>
      <c r="P408" s="257" t="str">
        <f t="shared" si="7"/>
        <v>2022 2 2 2</v>
      </c>
      <c r="Q408" s="257" t="b">
        <f t="shared" si="8"/>
        <v>0</v>
      </c>
      <c r="R408" s="257" t="b">
        <f t="shared" si="9"/>
        <v>0</v>
      </c>
      <c r="S408" s="257" t="b">
        <f t="array" ref="S408">INDEX(C_WKNDVAL,WEEKDAY(K408,1))=1</f>
        <v>0</v>
      </c>
    </row>
    <row r="409" ht="15.75" customHeight="1">
      <c r="K409" s="274">
        <f t="shared" si="10"/>
        <v>44601</v>
      </c>
      <c r="L409" s="23" t="str">
        <f t="shared" si="5"/>
        <v/>
      </c>
      <c r="M409" s="257">
        <f>WEEKNUM(K409,I_STARTDAYINDEX)</f>
        <v>7</v>
      </c>
      <c r="N409" s="257">
        <f>WEEKNUM(EOMONTH(K409,-1)+1,I_STARTDAYINDEX)</f>
        <v>6</v>
      </c>
      <c r="O409" s="257">
        <f t="shared" si="6"/>
        <v>2</v>
      </c>
      <c r="P409" s="257" t="str">
        <f t="shared" si="7"/>
        <v>2022 2 2 3</v>
      </c>
      <c r="Q409" s="257" t="b">
        <f t="shared" si="8"/>
        <v>0</v>
      </c>
      <c r="R409" s="257" t="b">
        <f t="shared" si="9"/>
        <v>0</v>
      </c>
      <c r="S409" s="257" t="b">
        <f t="array" ref="S409">INDEX(C_WKNDVAL,WEEKDAY(K409,1))=1</f>
        <v>0</v>
      </c>
    </row>
    <row r="410" ht="15.75" customHeight="1">
      <c r="K410" s="274">
        <f t="shared" si="10"/>
        <v>44602</v>
      </c>
      <c r="L410" s="23" t="str">
        <f t="shared" si="5"/>
        <v/>
      </c>
      <c r="M410" s="257">
        <f>WEEKNUM(K410,I_STARTDAYINDEX)</f>
        <v>7</v>
      </c>
      <c r="N410" s="257">
        <f>WEEKNUM(EOMONTH(K410,-1)+1,I_STARTDAYINDEX)</f>
        <v>6</v>
      </c>
      <c r="O410" s="257">
        <f t="shared" si="6"/>
        <v>2</v>
      </c>
      <c r="P410" s="257" t="str">
        <f t="shared" si="7"/>
        <v>2022 2 2 4</v>
      </c>
      <c r="Q410" s="257" t="b">
        <f t="shared" si="8"/>
        <v>0</v>
      </c>
      <c r="R410" s="257" t="b">
        <f t="shared" si="9"/>
        <v>0</v>
      </c>
      <c r="S410" s="257" t="b">
        <f t="array" ref="S410">INDEX(C_WKNDVAL,WEEKDAY(K410,1))=1</f>
        <v>0</v>
      </c>
    </row>
    <row r="411" ht="15.75" customHeight="1">
      <c r="K411" s="274">
        <f t="shared" si="10"/>
        <v>44603</v>
      </c>
      <c r="L411" s="23" t="str">
        <f t="shared" si="5"/>
        <v/>
      </c>
      <c r="M411" s="257">
        <f>WEEKNUM(K411,I_STARTDAYINDEX)</f>
        <v>7</v>
      </c>
      <c r="N411" s="257">
        <f>WEEKNUM(EOMONTH(K411,-1)+1,I_STARTDAYINDEX)</f>
        <v>6</v>
      </c>
      <c r="O411" s="257">
        <f t="shared" si="6"/>
        <v>2</v>
      </c>
      <c r="P411" s="257" t="str">
        <f t="shared" si="7"/>
        <v>2022 2 2 5</v>
      </c>
      <c r="Q411" s="257" t="b">
        <f t="shared" si="8"/>
        <v>0</v>
      </c>
      <c r="R411" s="257" t="b">
        <f t="shared" si="9"/>
        <v>0</v>
      </c>
      <c r="S411" s="257" t="b">
        <f t="array" ref="S411">INDEX(C_WKNDVAL,WEEKDAY(K411,1))=1</f>
        <v>0</v>
      </c>
    </row>
    <row r="412" ht="15.75" customHeight="1">
      <c r="K412" s="274">
        <f t="shared" si="10"/>
        <v>44604</v>
      </c>
      <c r="L412" s="23" t="str">
        <f t="shared" si="5"/>
        <v/>
      </c>
      <c r="M412" s="257">
        <f>WEEKNUM(K412,I_STARTDAYINDEX)</f>
        <v>7</v>
      </c>
      <c r="N412" s="257">
        <f>WEEKNUM(EOMONTH(K412,-1)+1,I_STARTDAYINDEX)</f>
        <v>6</v>
      </c>
      <c r="O412" s="257">
        <f t="shared" si="6"/>
        <v>2</v>
      </c>
      <c r="P412" s="257" t="str">
        <f t="shared" si="7"/>
        <v>2022 2 2 6</v>
      </c>
      <c r="Q412" s="257" t="b">
        <f t="shared" si="8"/>
        <v>0</v>
      </c>
      <c r="R412" s="257" t="b">
        <f t="shared" si="9"/>
        <v>0</v>
      </c>
      <c r="S412" s="257" t="b">
        <f t="array" ref="S412">INDEX(C_WKNDVAL,WEEKDAY(K412,1))=1</f>
        <v>1</v>
      </c>
    </row>
    <row r="413" ht="15.75" customHeight="1">
      <c r="K413" s="274">
        <f t="shared" si="10"/>
        <v>44605</v>
      </c>
      <c r="L413" s="23" t="str">
        <f t="shared" si="5"/>
        <v/>
      </c>
      <c r="M413" s="257">
        <f>WEEKNUM(K413,I_STARTDAYINDEX)</f>
        <v>7</v>
      </c>
      <c r="N413" s="257">
        <f>WEEKNUM(EOMONTH(K413,-1)+1,I_STARTDAYINDEX)</f>
        <v>6</v>
      </c>
      <c r="O413" s="257">
        <f t="shared" si="6"/>
        <v>2</v>
      </c>
      <c r="P413" s="257" t="str">
        <f t="shared" si="7"/>
        <v>2022 2 2 7</v>
      </c>
      <c r="Q413" s="257" t="b">
        <f t="shared" si="8"/>
        <v>0</v>
      </c>
      <c r="R413" s="257" t="b">
        <f t="shared" si="9"/>
        <v>0</v>
      </c>
      <c r="S413" s="257" t="b">
        <f t="array" ref="S413">INDEX(C_WKNDVAL,WEEKDAY(K413,1))=1</f>
        <v>1</v>
      </c>
    </row>
    <row r="414" ht="15.75" customHeight="1">
      <c r="K414" s="274">
        <f t="shared" si="10"/>
        <v>44606</v>
      </c>
      <c r="L414" s="23" t="str">
        <f t="shared" si="5"/>
        <v/>
      </c>
      <c r="M414" s="257">
        <f>WEEKNUM(K414,I_STARTDAYINDEX)</f>
        <v>8</v>
      </c>
      <c r="N414" s="257">
        <f>WEEKNUM(EOMONTH(K414,-1)+1,I_STARTDAYINDEX)</f>
        <v>6</v>
      </c>
      <c r="O414" s="257">
        <f t="shared" si="6"/>
        <v>3</v>
      </c>
      <c r="P414" s="257" t="str">
        <f t="shared" si="7"/>
        <v>2022 2 3 1</v>
      </c>
      <c r="Q414" s="257" t="b">
        <f t="shared" si="8"/>
        <v>0</v>
      </c>
      <c r="R414" s="257" t="b">
        <f t="shared" si="9"/>
        <v>0</v>
      </c>
      <c r="S414" s="257" t="b">
        <f t="array" ref="S414">INDEX(C_WKNDVAL,WEEKDAY(K414,1))=1</f>
        <v>0</v>
      </c>
    </row>
    <row r="415" ht="15.75" customHeight="1">
      <c r="K415" s="274">
        <f t="shared" si="10"/>
        <v>44607</v>
      </c>
      <c r="L415" s="23" t="str">
        <f t="shared" si="5"/>
        <v/>
      </c>
      <c r="M415" s="257">
        <f>WEEKNUM(K415,I_STARTDAYINDEX)</f>
        <v>8</v>
      </c>
      <c r="N415" s="257">
        <f>WEEKNUM(EOMONTH(K415,-1)+1,I_STARTDAYINDEX)</f>
        <v>6</v>
      </c>
      <c r="O415" s="257">
        <f t="shared" si="6"/>
        <v>3</v>
      </c>
      <c r="P415" s="257" t="str">
        <f t="shared" si="7"/>
        <v>2022 2 3 2</v>
      </c>
      <c r="Q415" s="257" t="b">
        <f t="shared" si="8"/>
        <v>0</v>
      </c>
      <c r="R415" s="257" t="b">
        <f t="shared" si="9"/>
        <v>0</v>
      </c>
      <c r="S415" s="257" t="b">
        <f t="array" ref="S415">INDEX(C_WKNDVAL,WEEKDAY(K415,1))=1</f>
        <v>0</v>
      </c>
    </row>
    <row r="416" ht="15.75" customHeight="1">
      <c r="K416" s="274">
        <f t="shared" si="10"/>
        <v>44608</v>
      </c>
      <c r="L416" s="23" t="str">
        <f t="shared" si="5"/>
        <v/>
      </c>
      <c r="M416" s="257">
        <f>WEEKNUM(K416,I_STARTDAYINDEX)</f>
        <v>8</v>
      </c>
      <c r="N416" s="257">
        <f>WEEKNUM(EOMONTH(K416,-1)+1,I_STARTDAYINDEX)</f>
        <v>6</v>
      </c>
      <c r="O416" s="257">
        <f t="shared" si="6"/>
        <v>3</v>
      </c>
      <c r="P416" s="257" t="str">
        <f t="shared" si="7"/>
        <v>2022 2 3 3</v>
      </c>
      <c r="Q416" s="257" t="b">
        <f t="shared" si="8"/>
        <v>0</v>
      </c>
      <c r="R416" s="257" t="b">
        <f t="shared" si="9"/>
        <v>0</v>
      </c>
      <c r="S416" s="257" t="b">
        <f t="array" ref="S416">INDEX(C_WKNDVAL,WEEKDAY(K416,1))=1</f>
        <v>0</v>
      </c>
    </row>
    <row r="417" ht="15.75" customHeight="1">
      <c r="K417" s="274">
        <f t="shared" si="10"/>
        <v>44609</v>
      </c>
      <c r="L417" s="23" t="str">
        <f t="shared" si="5"/>
        <v/>
      </c>
      <c r="M417" s="257">
        <f>WEEKNUM(K417,I_STARTDAYINDEX)</f>
        <v>8</v>
      </c>
      <c r="N417" s="257">
        <f>WEEKNUM(EOMONTH(K417,-1)+1,I_STARTDAYINDEX)</f>
        <v>6</v>
      </c>
      <c r="O417" s="257">
        <f t="shared" si="6"/>
        <v>3</v>
      </c>
      <c r="P417" s="257" t="str">
        <f t="shared" si="7"/>
        <v>2022 2 3 4</v>
      </c>
      <c r="Q417" s="257" t="b">
        <f t="shared" si="8"/>
        <v>0</v>
      </c>
      <c r="R417" s="257" t="b">
        <f t="shared" si="9"/>
        <v>0</v>
      </c>
      <c r="S417" s="257" t="b">
        <f t="array" ref="S417">INDEX(C_WKNDVAL,WEEKDAY(K417,1))=1</f>
        <v>0</v>
      </c>
    </row>
    <row r="418" ht="15.75" customHeight="1">
      <c r="K418" s="274">
        <f t="shared" si="10"/>
        <v>44610</v>
      </c>
      <c r="L418" s="23" t="str">
        <f t="shared" si="5"/>
        <v/>
      </c>
      <c r="M418" s="257">
        <f>WEEKNUM(K418,I_STARTDAYINDEX)</f>
        <v>8</v>
      </c>
      <c r="N418" s="257">
        <f>WEEKNUM(EOMONTH(K418,-1)+1,I_STARTDAYINDEX)</f>
        <v>6</v>
      </c>
      <c r="O418" s="257">
        <f t="shared" si="6"/>
        <v>3</v>
      </c>
      <c r="P418" s="257" t="str">
        <f t="shared" si="7"/>
        <v>2022 2 3 5</v>
      </c>
      <c r="Q418" s="257" t="b">
        <f t="shared" si="8"/>
        <v>0</v>
      </c>
      <c r="R418" s="257" t="b">
        <f t="shared" si="9"/>
        <v>0</v>
      </c>
      <c r="S418" s="257" t="b">
        <f t="array" ref="S418">INDEX(C_WKNDVAL,WEEKDAY(K418,1))=1</f>
        <v>0</v>
      </c>
    </row>
    <row r="419" ht="15.75" customHeight="1">
      <c r="K419" s="274">
        <f t="shared" si="10"/>
        <v>44611</v>
      </c>
      <c r="L419" s="23" t="str">
        <f t="shared" si="5"/>
        <v/>
      </c>
      <c r="M419" s="257">
        <f>WEEKNUM(K419,I_STARTDAYINDEX)</f>
        <v>8</v>
      </c>
      <c r="N419" s="257">
        <f>WEEKNUM(EOMONTH(K419,-1)+1,I_STARTDAYINDEX)</f>
        <v>6</v>
      </c>
      <c r="O419" s="257">
        <f t="shared" si="6"/>
        <v>3</v>
      </c>
      <c r="P419" s="257" t="str">
        <f t="shared" si="7"/>
        <v>2022 2 3 6</v>
      </c>
      <c r="Q419" s="257" t="b">
        <f t="shared" si="8"/>
        <v>0</v>
      </c>
      <c r="R419" s="257" t="b">
        <f t="shared" si="9"/>
        <v>0</v>
      </c>
      <c r="S419" s="257" t="b">
        <f t="array" ref="S419">INDEX(C_WKNDVAL,WEEKDAY(K419,1))=1</f>
        <v>1</v>
      </c>
    </row>
    <row r="420" ht="15.75" customHeight="1">
      <c r="K420" s="274">
        <f t="shared" si="10"/>
        <v>44612</v>
      </c>
      <c r="L420" s="23" t="str">
        <f t="shared" si="5"/>
        <v/>
      </c>
      <c r="M420" s="257">
        <f>WEEKNUM(K420,I_STARTDAYINDEX)</f>
        <v>8</v>
      </c>
      <c r="N420" s="257">
        <f>WEEKNUM(EOMONTH(K420,-1)+1,I_STARTDAYINDEX)</f>
        <v>6</v>
      </c>
      <c r="O420" s="257">
        <f t="shared" si="6"/>
        <v>3</v>
      </c>
      <c r="P420" s="257" t="str">
        <f t="shared" si="7"/>
        <v>2022 2 3 7</v>
      </c>
      <c r="Q420" s="257" t="b">
        <f t="shared" si="8"/>
        <v>0</v>
      </c>
      <c r="R420" s="257" t="b">
        <f t="shared" si="9"/>
        <v>0</v>
      </c>
      <c r="S420" s="257" t="b">
        <f t="array" ref="S420">INDEX(C_WKNDVAL,WEEKDAY(K420,1))=1</f>
        <v>1</v>
      </c>
    </row>
    <row r="421" ht="15.75" customHeight="1">
      <c r="K421" s="274">
        <f t="shared" si="10"/>
        <v>44613</v>
      </c>
      <c r="L421" s="23" t="str">
        <f t="shared" si="5"/>
        <v/>
      </c>
      <c r="M421" s="257">
        <f>WEEKNUM(K421,I_STARTDAYINDEX)</f>
        <v>9</v>
      </c>
      <c r="N421" s="257">
        <f>WEEKNUM(EOMONTH(K421,-1)+1,I_STARTDAYINDEX)</f>
        <v>6</v>
      </c>
      <c r="O421" s="257">
        <f t="shared" si="6"/>
        <v>4</v>
      </c>
      <c r="P421" s="257" t="str">
        <f t="shared" si="7"/>
        <v>2022 2 4 1</v>
      </c>
      <c r="Q421" s="257" t="b">
        <f t="shared" si="8"/>
        <v>0</v>
      </c>
      <c r="R421" s="257" t="b">
        <f t="shared" si="9"/>
        <v>0</v>
      </c>
      <c r="S421" s="257" t="b">
        <f t="array" ref="S421">INDEX(C_WKNDVAL,WEEKDAY(K421,1))=1</f>
        <v>0</v>
      </c>
    </row>
    <row r="422" ht="15.75" customHeight="1">
      <c r="K422" s="274">
        <f t="shared" si="10"/>
        <v>44614</v>
      </c>
      <c r="L422" s="23" t="str">
        <f t="shared" si="5"/>
        <v/>
      </c>
      <c r="M422" s="257">
        <f>WEEKNUM(K422,I_STARTDAYINDEX)</f>
        <v>9</v>
      </c>
      <c r="N422" s="257">
        <f>WEEKNUM(EOMONTH(K422,-1)+1,I_STARTDAYINDEX)</f>
        <v>6</v>
      </c>
      <c r="O422" s="257">
        <f t="shared" si="6"/>
        <v>4</v>
      </c>
      <c r="P422" s="257" t="str">
        <f t="shared" si="7"/>
        <v>2022 2 4 2</v>
      </c>
      <c r="Q422" s="257" t="b">
        <f t="shared" si="8"/>
        <v>0</v>
      </c>
      <c r="R422" s="257" t="b">
        <f t="shared" si="9"/>
        <v>0</v>
      </c>
      <c r="S422" s="257" t="b">
        <f t="array" ref="S422">INDEX(C_WKNDVAL,WEEKDAY(K422,1))=1</f>
        <v>0</v>
      </c>
    </row>
    <row r="423" ht="15.75" customHeight="1">
      <c r="K423" s="274">
        <f t="shared" si="10"/>
        <v>44615</v>
      </c>
      <c r="L423" s="23" t="str">
        <f t="shared" si="5"/>
        <v/>
      </c>
      <c r="M423" s="257">
        <f>WEEKNUM(K423,I_STARTDAYINDEX)</f>
        <v>9</v>
      </c>
      <c r="N423" s="257">
        <f>WEEKNUM(EOMONTH(K423,-1)+1,I_STARTDAYINDEX)</f>
        <v>6</v>
      </c>
      <c r="O423" s="257">
        <f t="shared" si="6"/>
        <v>4</v>
      </c>
      <c r="P423" s="257" t="str">
        <f t="shared" si="7"/>
        <v>2022 2 4 3</v>
      </c>
      <c r="Q423" s="257" t="b">
        <f t="shared" si="8"/>
        <v>0</v>
      </c>
      <c r="R423" s="257" t="b">
        <f t="shared" si="9"/>
        <v>0</v>
      </c>
      <c r="S423" s="257" t="b">
        <f t="array" ref="S423">INDEX(C_WKNDVAL,WEEKDAY(K423,1))=1</f>
        <v>0</v>
      </c>
    </row>
    <row r="424" ht="15.75" customHeight="1">
      <c r="K424" s="274">
        <f t="shared" si="10"/>
        <v>44616</v>
      </c>
      <c r="L424" s="23" t="str">
        <f t="shared" si="5"/>
        <v/>
      </c>
      <c r="M424" s="257">
        <f>WEEKNUM(K424,I_STARTDAYINDEX)</f>
        <v>9</v>
      </c>
      <c r="N424" s="257">
        <f>WEEKNUM(EOMONTH(K424,-1)+1,I_STARTDAYINDEX)</f>
        <v>6</v>
      </c>
      <c r="O424" s="257">
        <f t="shared" si="6"/>
        <v>4</v>
      </c>
      <c r="P424" s="257" t="str">
        <f t="shared" si="7"/>
        <v>2022 2 4 4</v>
      </c>
      <c r="Q424" s="257" t="b">
        <f t="shared" si="8"/>
        <v>0</v>
      </c>
      <c r="R424" s="257" t="b">
        <f t="shared" si="9"/>
        <v>0</v>
      </c>
      <c r="S424" s="257" t="b">
        <f t="array" ref="S424">INDEX(C_WKNDVAL,WEEKDAY(K424,1))=1</f>
        <v>0</v>
      </c>
    </row>
    <row r="425" ht="15.75" customHeight="1">
      <c r="K425" s="274">
        <f t="shared" si="10"/>
        <v>44617</v>
      </c>
      <c r="L425" s="23" t="str">
        <f t="shared" si="5"/>
        <v/>
      </c>
      <c r="M425" s="257">
        <f>WEEKNUM(K425,I_STARTDAYINDEX)</f>
        <v>9</v>
      </c>
      <c r="N425" s="257">
        <f>WEEKNUM(EOMONTH(K425,-1)+1,I_STARTDAYINDEX)</f>
        <v>6</v>
      </c>
      <c r="O425" s="257">
        <f t="shared" si="6"/>
        <v>4</v>
      </c>
      <c r="P425" s="257" t="str">
        <f t="shared" si="7"/>
        <v>2022 2 4 5</v>
      </c>
      <c r="Q425" s="257" t="b">
        <f t="shared" si="8"/>
        <v>0</v>
      </c>
      <c r="R425" s="257" t="b">
        <f t="shared" si="9"/>
        <v>0</v>
      </c>
      <c r="S425" s="257" t="b">
        <f t="array" ref="S425">INDEX(C_WKNDVAL,WEEKDAY(K425,1))=1</f>
        <v>0</v>
      </c>
    </row>
    <row r="426" ht="15.75" customHeight="1">
      <c r="K426" s="274">
        <f t="shared" si="10"/>
        <v>44618</v>
      </c>
      <c r="L426" s="23" t="str">
        <f t="shared" si="5"/>
        <v/>
      </c>
      <c r="M426" s="257">
        <f>WEEKNUM(K426,I_STARTDAYINDEX)</f>
        <v>9</v>
      </c>
      <c r="N426" s="257">
        <f>WEEKNUM(EOMONTH(K426,-1)+1,I_STARTDAYINDEX)</f>
        <v>6</v>
      </c>
      <c r="O426" s="257">
        <f t="shared" si="6"/>
        <v>4</v>
      </c>
      <c r="P426" s="257" t="str">
        <f t="shared" si="7"/>
        <v>2022 2 4 6</v>
      </c>
      <c r="Q426" s="257" t="b">
        <f t="shared" si="8"/>
        <v>0</v>
      </c>
      <c r="R426" s="257" t="b">
        <f t="shared" si="9"/>
        <v>0</v>
      </c>
      <c r="S426" s="257" t="b">
        <f t="array" ref="S426">INDEX(C_WKNDVAL,WEEKDAY(K426,1))=1</f>
        <v>1</v>
      </c>
    </row>
    <row r="427" ht="15.75" customHeight="1">
      <c r="K427" s="274">
        <f t="shared" si="10"/>
        <v>44619</v>
      </c>
      <c r="L427" s="23" t="str">
        <f t="shared" si="5"/>
        <v/>
      </c>
      <c r="M427" s="257">
        <f>WEEKNUM(K427,I_STARTDAYINDEX)</f>
        <v>9</v>
      </c>
      <c r="N427" s="257">
        <f>WEEKNUM(EOMONTH(K427,-1)+1,I_STARTDAYINDEX)</f>
        <v>6</v>
      </c>
      <c r="O427" s="257">
        <f t="shared" si="6"/>
        <v>4</v>
      </c>
      <c r="P427" s="257" t="str">
        <f t="shared" si="7"/>
        <v>2022 2 4 7</v>
      </c>
      <c r="Q427" s="257" t="b">
        <f t="shared" si="8"/>
        <v>0</v>
      </c>
      <c r="R427" s="257" t="b">
        <f t="shared" si="9"/>
        <v>0</v>
      </c>
      <c r="S427" s="257" t="b">
        <f t="array" ref="S427">INDEX(C_WKNDVAL,WEEKDAY(K427,1))=1</f>
        <v>1</v>
      </c>
    </row>
    <row r="428" ht="15.75" customHeight="1">
      <c r="K428" s="274">
        <f t="shared" si="10"/>
        <v>44620</v>
      </c>
      <c r="L428" s="23" t="str">
        <f t="shared" si="5"/>
        <v/>
      </c>
      <c r="M428" s="257">
        <f>WEEKNUM(K428,I_STARTDAYINDEX)</f>
        <v>10</v>
      </c>
      <c r="N428" s="257">
        <f>WEEKNUM(EOMONTH(K428,-1)+1,I_STARTDAYINDEX)</f>
        <v>6</v>
      </c>
      <c r="O428" s="257">
        <f t="shared" si="6"/>
        <v>5</v>
      </c>
      <c r="P428" s="257" t="str">
        <f t="shared" si="7"/>
        <v>2022 2 5 1</v>
      </c>
      <c r="Q428" s="257" t="b">
        <f t="shared" si="8"/>
        <v>0</v>
      </c>
      <c r="R428" s="257" t="b">
        <f t="shared" si="9"/>
        <v>0</v>
      </c>
      <c r="S428" s="257" t="b">
        <f t="array" ref="S428">INDEX(C_WKNDVAL,WEEKDAY(K428,1))=1</f>
        <v>0</v>
      </c>
    </row>
    <row r="429" ht="15.75" customHeight="1">
      <c r="K429" s="274">
        <f t="shared" si="10"/>
        <v>44621</v>
      </c>
      <c r="L429" s="23" t="str">
        <f t="shared" si="5"/>
        <v/>
      </c>
      <c r="M429" s="257">
        <f>WEEKNUM(K429,I_STARTDAYINDEX)</f>
        <v>10</v>
      </c>
      <c r="N429" s="257">
        <f>WEEKNUM(EOMONTH(K429,-1)+1,I_STARTDAYINDEX)</f>
        <v>10</v>
      </c>
      <c r="O429" s="257">
        <f t="shared" si="6"/>
        <v>1</v>
      </c>
      <c r="P429" s="257" t="str">
        <f t="shared" si="7"/>
        <v>2022 3 1 2</v>
      </c>
      <c r="Q429" s="257" t="b">
        <f t="shared" si="8"/>
        <v>0</v>
      </c>
      <c r="R429" s="257" t="b">
        <f t="shared" si="9"/>
        <v>0</v>
      </c>
      <c r="S429" s="257" t="b">
        <f t="array" ref="S429">INDEX(C_WKNDVAL,WEEKDAY(K429,1))=1</f>
        <v>0</v>
      </c>
    </row>
    <row r="430" ht="15.75" customHeight="1">
      <c r="K430" s="274">
        <f t="shared" si="10"/>
        <v>44622</v>
      </c>
      <c r="L430" s="23" t="str">
        <f t="shared" si="5"/>
        <v/>
      </c>
      <c r="M430" s="257">
        <f>WEEKNUM(K430,I_STARTDAYINDEX)</f>
        <v>10</v>
      </c>
      <c r="N430" s="257">
        <f>WEEKNUM(EOMONTH(K430,-1)+1,I_STARTDAYINDEX)</f>
        <v>10</v>
      </c>
      <c r="O430" s="257">
        <f t="shared" si="6"/>
        <v>1</v>
      </c>
      <c r="P430" s="257" t="str">
        <f t="shared" si="7"/>
        <v>2022 3 1 3</v>
      </c>
      <c r="Q430" s="257" t="b">
        <f t="shared" si="8"/>
        <v>0</v>
      </c>
      <c r="R430" s="257" t="b">
        <f t="shared" si="9"/>
        <v>0</v>
      </c>
      <c r="S430" s="257" t="b">
        <f t="array" ref="S430">INDEX(C_WKNDVAL,WEEKDAY(K430,1))=1</f>
        <v>0</v>
      </c>
    </row>
    <row r="431" ht="15.75" customHeight="1">
      <c r="K431" s="274">
        <f t="shared" si="10"/>
        <v>44623</v>
      </c>
      <c r="L431" s="23" t="str">
        <f t="shared" si="5"/>
        <v/>
      </c>
      <c r="M431" s="257">
        <f>WEEKNUM(K431,I_STARTDAYINDEX)</f>
        <v>10</v>
      </c>
      <c r="N431" s="257">
        <f>WEEKNUM(EOMONTH(K431,-1)+1,I_STARTDAYINDEX)</f>
        <v>10</v>
      </c>
      <c r="O431" s="257">
        <f t="shared" si="6"/>
        <v>1</v>
      </c>
      <c r="P431" s="257" t="str">
        <f t="shared" si="7"/>
        <v>2022 3 1 4</v>
      </c>
      <c r="Q431" s="257" t="b">
        <f t="shared" si="8"/>
        <v>0</v>
      </c>
      <c r="R431" s="257" t="b">
        <f t="shared" si="9"/>
        <v>0</v>
      </c>
      <c r="S431" s="257" t="b">
        <f t="array" ref="S431">INDEX(C_WKNDVAL,WEEKDAY(K431,1))=1</f>
        <v>0</v>
      </c>
    </row>
    <row r="432" ht="15.75" customHeight="1">
      <c r="K432" s="274">
        <f t="shared" si="10"/>
        <v>44624</v>
      </c>
      <c r="L432" s="23" t="str">
        <f t="shared" si="5"/>
        <v/>
      </c>
      <c r="M432" s="257">
        <f>WEEKNUM(K432,I_STARTDAYINDEX)</f>
        <v>10</v>
      </c>
      <c r="N432" s="257">
        <f>WEEKNUM(EOMONTH(K432,-1)+1,I_STARTDAYINDEX)</f>
        <v>10</v>
      </c>
      <c r="O432" s="257">
        <f t="shared" si="6"/>
        <v>1</v>
      </c>
      <c r="P432" s="257" t="str">
        <f t="shared" si="7"/>
        <v>2022 3 1 5</v>
      </c>
      <c r="Q432" s="257" t="b">
        <f t="shared" si="8"/>
        <v>0</v>
      </c>
      <c r="R432" s="257" t="b">
        <f t="shared" si="9"/>
        <v>0</v>
      </c>
      <c r="S432" s="257" t="b">
        <f t="array" ref="S432">INDEX(C_WKNDVAL,WEEKDAY(K432,1))=1</f>
        <v>0</v>
      </c>
    </row>
    <row r="433" ht="15.75" customHeight="1">
      <c r="K433" s="274">
        <f t="shared" si="10"/>
        <v>44625</v>
      </c>
      <c r="L433" s="23" t="str">
        <f t="shared" si="5"/>
        <v/>
      </c>
      <c r="M433" s="257">
        <f>WEEKNUM(K433,I_STARTDAYINDEX)</f>
        <v>10</v>
      </c>
      <c r="N433" s="257">
        <f>WEEKNUM(EOMONTH(K433,-1)+1,I_STARTDAYINDEX)</f>
        <v>10</v>
      </c>
      <c r="O433" s="257">
        <f t="shared" si="6"/>
        <v>1</v>
      </c>
      <c r="P433" s="257" t="str">
        <f t="shared" si="7"/>
        <v>2022 3 1 6</v>
      </c>
      <c r="Q433" s="257" t="b">
        <f t="shared" si="8"/>
        <v>0</v>
      </c>
      <c r="R433" s="257" t="b">
        <f t="shared" si="9"/>
        <v>0</v>
      </c>
      <c r="S433" s="257" t="b">
        <f t="array" ref="S433">INDEX(C_WKNDVAL,WEEKDAY(K433,1))=1</f>
        <v>1</v>
      </c>
    </row>
    <row r="434" ht="15.75" customHeight="1">
      <c r="K434" s="274">
        <f t="shared" si="10"/>
        <v>44626</v>
      </c>
      <c r="L434" s="23" t="str">
        <f t="shared" si="5"/>
        <v/>
      </c>
      <c r="M434" s="257">
        <f>WEEKNUM(K434,I_STARTDAYINDEX)</f>
        <v>10</v>
      </c>
      <c r="N434" s="257">
        <f>WEEKNUM(EOMONTH(K434,-1)+1,I_STARTDAYINDEX)</f>
        <v>10</v>
      </c>
      <c r="O434" s="257">
        <f t="shared" si="6"/>
        <v>1</v>
      </c>
      <c r="P434" s="257" t="str">
        <f t="shared" si="7"/>
        <v>2022 3 1 7</v>
      </c>
      <c r="Q434" s="257" t="b">
        <f t="shared" si="8"/>
        <v>0</v>
      </c>
      <c r="R434" s="257" t="b">
        <f t="shared" si="9"/>
        <v>0</v>
      </c>
      <c r="S434" s="257" t="b">
        <f t="array" ref="S434">INDEX(C_WKNDVAL,WEEKDAY(K434,1))=1</f>
        <v>1</v>
      </c>
    </row>
    <row r="435" ht="15.75" customHeight="1">
      <c r="K435" s="274">
        <f t="shared" si="10"/>
        <v>44627</v>
      </c>
      <c r="L435" s="23" t="str">
        <f t="shared" si="5"/>
        <v/>
      </c>
      <c r="M435" s="257">
        <f>WEEKNUM(K435,I_STARTDAYINDEX)</f>
        <v>11</v>
      </c>
      <c r="N435" s="257">
        <f>WEEKNUM(EOMONTH(K435,-1)+1,I_STARTDAYINDEX)</f>
        <v>10</v>
      </c>
      <c r="O435" s="257">
        <f t="shared" si="6"/>
        <v>2</v>
      </c>
      <c r="P435" s="257" t="str">
        <f t="shared" si="7"/>
        <v>2022 3 2 1</v>
      </c>
      <c r="Q435" s="257" t="b">
        <f t="shared" si="8"/>
        <v>0</v>
      </c>
      <c r="R435" s="257" t="b">
        <f t="shared" si="9"/>
        <v>0</v>
      </c>
      <c r="S435" s="257" t="b">
        <f t="array" ref="S435">INDEX(C_WKNDVAL,WEEKDAY(K435,1))=1</f>
        <v>0</v>
      </c>
    </row>
    <row r="436" ht="15.75" customHeight="1">
      <c r="K436" s="274">
        <f t="shared" si="10"/>
        <v>44628</v>
      </c>
      <c r="L436" s="23" t="str">
        <f t="shared" si="5"/>
        <v/>
      </c>
      <c r="M436" s="257">
        <f>WEEKNUM(K436,I_STARTDAYINDEX)</f>
        <v>11</v>
      </c>
      <c r="N436" s="257">
        <f>WEEKNUM(EOMONTH(K436,-1)+1,I_STARTDAYINDEX)</f>
        <v>10</v>
      </c>
      <c r="O436" s="257">
        <f t="shared" si="6"/>
        <v>2</v>
      </c>
      <c r="P436" s="257" t="str">
        <f t="shared" si="7"/>
        <v>2022 3 2 2</v>
      </c>
      <c r="Q436" s="257" t="b">
        <f t="shared" si="8"/>
        <v>0</v>
      </c>
      <c r="R436" s="257" t="b">
        <f t="shared" si="9"/>
        <v>0</v>
      </c>
      <c r="S436" s="257" t="b">
        <f t="array" ref="S436">INDEX(C_WKNDVAL,WEEKDAY(K436,1))=1</f>
        <v>0</v>
      </c>
    </row>
    <row r="437" ht="15.75" customHeight="1">
      <c r="K437" s="274">
        <f t="shared" si="10"/>
        <v>44629</v>
      </c>
      <c r="L437" s="23" t="str">
        <f t="shared" si="5"/>
        <v/>
      </c>
      <c r="M437" s="257">
        <f>WEEKNUM(K437,I_STARTDAYINDEX)</f>
        <v>11</v>
      </c>
      <c r="N437" s="257">
        <f>WEEKNUM(EOMONTH(K437,-1)+1,I_STARTDAYINDEX)</f>
        <v>10</v>
      </c>
      <c r="O437" s="257">
        <f t="shared" si="6"/>
        <v>2</v>
      </c>
      <c r="P437" s="257" t="str">
        <f t="shared" si="7"/>
        <v>2022 3 2 3</v>
      </c>
      <c r="Q437" s="257" t="b">
        <f t="shared" si="8"/>
        <v>0</v>
      </c>
      <c r="R437" s="257" t="b">
        <f t="shared" si="9"/>
        <v>0</v>
      </c>
      <c r="S437" s="257" t="b">
        <f t="array" ref="S437">INDEX(C_WKNDVAL,WEEKDAY(K437,1))=1</f>
        <v>0</v>
      </c>
    </row>
    <row r="438" ht="15.75" customHeight="1">
      <c r="K438" s="274">
        <f t="shared" si="10"/>
        <v>44630</v>
      </c>
      <c r="L438" s="23" t="str">
        <f t="shared" si="5"/>
        <v/>
      </c>
      <c r="M438" s="257">
        <f>WEEKNUM(K438,I_STARTDAYINDEX)</f>
        <v>11</v>
      </c>
      <c r="N438" s="257">
        <f>WEEKNUM(EOMONTH(K438,-1)+1,I_STARTDAYINDEX)</f>
        <v>10</v>
      </c>
      <c r="O438" s="257">
        <f t="shared" si="6"/>
        <v>2</v>
      </c>
      <c r="P438" s="257" t="str">
        <f t="shared" si="7"/>
        <v>2022 3 2 4</v>
      </c>
      <c r="Q438" s="257" t="b">
        <f t="shared" si="8"/>
        <v>0</v>
      </c>
      <c r="R438" s="257" t="b">
        <f t="shared" si="9"/>
        <v>0</v>
      </c>
      <c r="S438" s="257" t="b">
        <f t="array" ref="S438">INDEX(C_WKNDVAL,WEEKDAY(K438,1))=1</f>
        <v>0</v>
      </c>
    </row>
    <row r="439" ht="15.75" customHeight="1">
      <c r="K439" s="274">
        <f t="shared" si="10"/>
        <v>44631</v>
      </c>
      <c r="L439" s="23" t="str">
        <f t="shared" si="5"/>
        <v/>
      </c>
      <c r="M439" s="257">
        <f>WEEKNUM(K439,I_STARTDAYINDEX)</f>
        <v>11</v>
      </c>
      <c r="N439" s="257">
        <f>WEEKNUM(EOMONTH(K439,-1)+1,I_STARTDAYINDEX)</f>
        <v>10</v>
      </c>
      <c r="O439" s="257">
        <f t="shared" si="6"/>
        <v>2</v>
      </c>
      <c r="P439" s="257" t="str">
        <f t="shared" si="7"/>
        <v>2022 3 2 5</v>
      </c>
      <c r="Q439" s="257" t="b">
        <f t="shared" si="8"/>
        <v>0</v>
      </c>
      <c r="R439" s="257" t="b">
        <f t="shared" si="9"/>
        <v>0</v>
      </c>
      <c r="S439" s="257" t="b">
        <f t="array" ref="S439">INDEX(C_WKNDVAL,WEEKDAY(K439,1))=1</f>
        <v>0</v>
      </c>
    </row>
    <row r="440" ht="15.75" customHeight="1">
      <c r="K440" s="274">
        <f t="shared" si="10"/>
        <v>44632</v>
      </c>
      <c r="L440" s="23" t="str">
        <f t="shared" si="5"/>
        <v/>
      </c>
      <c r="M440" s="257">
        <f>WEEKNUM(K440,I_STARTDAYINDEX)</f>
        <v>11</v>
      </c>
      <c r="N440" s="257">
        <f>WEEKNUM(EOMONTH(K440,-1)+1,I_STARTDAYINDEX)</f>
        <v>10</v>
      </c>
      <c r="O440" s="257">
        <f t="shared" si="6"/>
        <v>2</v>
      </c>
      <c r="P440" s="257" t="str">
        <f t="shared" si="7"/>
        <v>2022 3 2 6</v>
      </c>
      <c r="Q440" s="257" t="b">
        <f t="shared" si="8"/>
        <v>0</v>
      </c>
      <c r="R440" s="257" t="b">
        <f t="shared" si="9"/>
        <v>0</v>
      </c>
      <c r="S440" s="257" t="b">
        <f t="array" ref="S440">INDEX(C_WKNDVAL,WEEKDAY(K440,1))=1</f>
        <v>1</v>
      </c>
    </row>
    <row r="441" ht="15.75" customHeight="1">
      <c r="K441" s="274">
        <f t="shared" si="10"/>
        <v>44633</v>
      </c>
      <c r="L441" s="23" t="str">
        <f t="shared" si="5"/>
        <v/>
      </c>
      <c r="M441" s="257">
        <f>WEEKNUM(K441,I_STARTDAYINDEX)</f>
        <v>11</v>
      </c>
      <c r="N441" s="257">
        <f>WEEKNUM(EOMONTH(K441,-1)+1,I_STARTDAYINDEX)</f>
        <v>10</v>
      </c>
      <c r="O441" s="257">
        <f t="shared" si="6"/>
        <v>2</v>
      </c>
      <c r="P441" s="257" t="str">
        <f t="shared" si="7"/>
        <v>2022 3 2 7</v>
      </c>
      <c r="Q441" s="257" t="b">
        <f t="shared" si="8"/>
        <v>0</v>
      </c>
      <c r="R441" s="257" t="b">
        <f t="shared" si="9"/>
        <v>0</v>
      </c>
      <c r="S441" s="257" t="b">
        <f t="array" ref="S441">INDEX(C_WKNDVAL,WEEKDAY(K441,1))=1</f>
        <v>1</v>
      </c>
    </row>
    <row r="442" ht="15.75" customHeight="1">
      <c r="K442" s="274">
        <f t="shared" si="10"/>
        <v>44634</v>
      </c>
      <c r="L442" s="23" t="str">
        <f t="shared" si="5"/>
        <v/>
      </c>
      <c r="M442" s="257">
        <f>WEEKNUM(K442,I_STARTDAYINDEX)</f>
        <v>12</v>
      </c>
      <c r="N442" s="257">
        <f>WEEKNUM(EOMONTH(K442,-1)+1,I_STARTDAYINDEX)</f>
        <v>10</v>
      </c>
      <c r="O442" s="257">
        <f t="shared" si="6"/>
        <v>3</v>
      </c>
      <c r="P442" s="257" t="str">
        <f t="shared" si="7"/>
        <v>2022 3 3 1</v>
      </c>
      <c r="Q442" s="257" t="b">
        <f t="shared" si="8"/>
        <v>0</v>
      </c>
      <c r="R442" s="257" t="b">
        <f t="shared" si="9"/>
        <v>0</v>
      </c>
      <c r="S442" s="257" t="b">
        <f t="array" ref="S442">INDEX(C_WKNDVAL,WEEKDAY(K442,1))=1</f>
        <v>0</v>
      </c>
    </row>
    <row r="443" ht="15.75" customHeight="1">
      <c r="K443" s="274">
        <f t="shared" si="10"/>
        <v>44635</v>
      </c>
      <c r="L443" s="23" t="str">
        <f t="shared" si="5"/>
        <v/>
      </c>
      <c r="M443" s="257">
        <f>WEEKNUM(K443,I_STARTDAYINDEX)</f>
        <v>12</v>
      </c>
      <c r="N443" s="257">
        <f>WEEKNUM(EOMONTH(K443,-1)+1,I_STARTDAYINDEX)</f>
        <v>10</v>
      </c>
      <c r="O443" s="257">
        <f t="shared" si="6"/>
        <v>3</v>
      </c>
      <c r="P443" s="257" t="str">
        <f t="shared" si="7"/>
        <v>2022 3 3 2</v>
      </c>
      <c r="Q443" s="257" t="b">
        <f t="shared" si="8"/>
        <v>0</v>
      </c>
      <c r="R443" s="257" t="b">
        <f t="shared" si="9"/>
        <v>0</v>
      </c>
      <c r="S443" s="257" t="b">
        <f t="array" ref="S443">INDEX(C_WKNDVAL,WEEKDAY(K443,1))=1</f>
        <v>0</v>
      </c>
    </row>
    <row r="444" ht="15.75" customHeight="1">
      <c r="K444" s="274">
        <f t="shared" si="10"/>
        <v>44636</v>
      </c>
      <c r="L444" s="23" t="str">
        <f t="shared" si="5"/>
        <v/>
      </c>
      <c r="M444" s="257">
        <f>WEEKNUM(K444,I_STARTDAYINDEX)</f>
        <v>12</v>
      </c>
      <c r="N444" s="257">
        <f>WEEKNUM(EOMONTH(K444,-1)+1,I_STARTDAYINDEX)</f>
        <v>10</v>
      </c>
      <c r="O444" s="257">
        <f t="shared" si="6"/>
        <v>3</v>
      </c>
      <c r="P444" s="257" t="str">
        <f t="shared" si="7"/>
        <v>2022 3 3 3</v>
      </c>
      <c r="Q444" s="257" t="b">
        <f t="shared" si="8"/>
        <v>0</v>
      </c>
      <c r="R444" s="257" t="b">
        <f t="shared" si="9"/>
        <v>0</v>
      </c>
      <c r="S444" s="257" t="b">
        <f t="array" ref="S444">INDEX(C_WKNDVAL,WEEKDAY(K444,1))=1</f>
        <v>0</v>
      </c>
    </row>
    <row r="445" ht="15.75" customHeight="1">
      <c r="K445" s="274">
        <f t="shared" si="10"/>
        <v>44637</v>
      </c>
      <c r="L445" s="23" t="str">
        <f t="shared" si="5"/>
        <v/>
      </c>
      <c r="M445" s="257">
        <f>WEEKNUM(K445,I_STARTDAYINDEX)</f>
        <v>12</v>
      </c>
      <c r="N445" s="257">
        <f>WEEKNUM(EOMONTH(K445,-1)+1,I_STARTDAYINDEX)</f>
        <v>10</v>
      </c>
      <c r="O445" s="257">
        <f t="shared" si="6"/>
        <v>3</v>
      </c>
      <c r="P445" s="257" t="str">
        <f t="shared" si="7"/>
        <v>2022 3 3 4</v>
      </c>
      <c r="Q445" s="257" t="b">
        <f t="shared" si="8"/>
        <v>0</v>
      </c>
      <c r="R445" s="257" t="b">
        <f t="shared" si="9"/>
        <v>0</v>
      </c>
      <c r="S445" s="257" t="b">
        <f t="array" ref="S445">INDEX(C_WKNDVAL,WEEKDAY(K445,1))=1</f>
        <v>0</v>
      </c>
    </row>
    <row r="446" ht="15.75" customHeight="1">
      <c r="K446" s="274">
        <f t="shared" si="10"/>
        <v>44638</v>
      </c>
      <c r="L446" s="23" t="str">
        <f t="shared" si="5"/>
        <v/>
      </c>
      <c r="M446" s="257">
        <f>WEEKNUM(K446,I_STARTDAYINDEX)</f>
        <v>12</v>
      </c>
      <c r="N446" s="257">
        <f>WEEKNUM(EOMONTH(K446,-1)+1,I_STARTDAYINDEX)</f>
        <v>10</v>
      </c>
      <c r="O446" s="257">
        <f t="shared" si="6"/>
        <v>3</v>
      </c>
      <c r="P446" s="257" t="str">
        <f t="shared" si="7"/>
        <v>2022 3 3 5</v>
      </c>
      <c r="Q446" s="257" t="b">
        <f t="shared" si="8"/>
        <v>0</v>
      </c>
      <c r="R446" s="257" t="b">
        <f t="shared" si="9"/>
        <v>0</v>
      </c>
      <c r="S446" s="257" t="b">
        <f t="array" ref="S446">INDEX(C_WKNDVAL,WEEKDAY(K446,1))=1</f>
        <v>0</v>
      </c>
    </row>
    <row r="447" ht="15.75" customHeight="1">
      <c r="K447" s="274">
        <f t="shared" si="10"/>
        <v>44639</v>
      </c>
      <c r="L447" s="23" t="str">
        <f t="shared" si="5"/>
        <v/>
      </c>
      <c r="M447" s="257">
        <f>WEEKNUM(K447,I_STARTDAYINDEX)</f>
        <v>12</v>
      </c>
      <c r="N447" s="257">
        <f>WEEKNUM(EOMONTH(K447,-1)+1,I_STARTDAYINDEX)</f>
        <v>10</v>
      </c>
      <c r="O447" s="257">
        <f t="shared" si="6"/>
        <v>3</v>
      </c>
      <c r="P447" s="257" t="str">
        <f t="shared" si="7"/>
        <v>2022 3 3 6</v>
      </c>
      <c r="Q447" s="257" t="b">
        <f t="shared" si="8"/>
        <v>0</v>
      </c>
      <c r="R447" s="257" t="b">
        <f t="shared" si="9"/>
        <v>0</v>
      </c>
      <c r="S447" s="257" t="b">
        <f t="array" ref="S447">INDEX(C_WKNDVAL,WEEKDAY(K447,1))=1</f>
        <v>1</v>
      </c>
    </row>
    <row r="448" ht="15.75" customHeight="1">
      <c r="K448" s="274">
        <f t="shared" si="10"/>
        <v>44640</v>
      </c>
      <c r="L448" s="23" t="str">
        <f t="shared" si="5"/>
        <v/>
      </c>
      <c r="M448" s="257">
        <f>WEEKNUM(K448,I_STARTDAYINDEX)</f>
        <v>12</v>
      </c>
      <c r="N448" s="257">
        <f>WEEKNUM(EOMONTH(K448,-1)+1,I_STARTDAYINDEX)</f>
        <v>10</v>
      </c>
      <c r="O448" s="257">
        <f t="shared" si="6"/>
        <v>3</v>
      </c>
      <c r="P448" s="257" t="str">
        <f t="shared" si="7"/>
        <v>2022 3 3 7</v>
      </c>
      <c r="Q448" s="257" t="b">
        <f t="shared" si="8"/>
        <v>0</v>
      </c>
      <c r="R448" s="257" t="b">
        <f t="shared" si="9"/>
        <v>0</v>
      </c>
      <c r="S448" s="257" t="b">
        <f t="array" ref="S448">INDEX(C_WKNDVAL,WEEKDAY(K448,1))=1</f>
        <v>1</v>
      </c>
    </row>
    <row r="449" ht="15.75" customHeight="1">
      <c r="K449" s="274">
        <f t="shared" si="10"/>
        <v>44641</v>
      </c>
      <c r="L449" s="23" t="str">
        <f t="shared" si="5"/>
        <v/>
      </c>
      <c r="M449" s="257">
        <f>WEEKNUM(K449,I_STARTDAYINDEX)</f>
        <v>13</v>
      </c>
      <c r="N449" s="257">
        <f>WEEKNUM(EOMONTH(K449,-1)+1,I_STARTDAYINDEX)</f>
        <v>10</v>
      </c>
      <c r="O449" s="257">
        <f t="shared" si="6"/>
        <v>4</v>
      </c>
      <c r="P449" s="257" t="str">
        <f t="shared" si="7"/>
        <v>2022 3 4 1</v>
      </c>
      <c r="Q449" s="257" t="b">
        <f t="shared" si="8"/>
        <v>0</v>
      </c>
      <c r="R449" s="257" t="b">
        <f t="shared" si="9"/>
        <v>0</v>
      </c>
      <c r="S449" s="257" t="b">
        <f t="array" ref="S449">INDEX(C_WKNDVAL,WEEKDAY(K449,1))=1</f>
        <v>0</v>
      </c>
    </row>
    <row r="450" ht="15.75" customHeight="1">
      <c r="K450" s="274">
        <f t="shared" si="10"/>
        <v>44642</v>
      </c>
      <c r="L450" s="23" t="str">
        <f t="shared" si="5"/>
        <v/>
      </c>
      <c r="M450" s="257">
        <f>WEEKNUM(K450,I_STARTDAYINDEX)</f>
        <v>13</v>
      </c>
      <c r="N450" s="257">
        <f>WEEKNUM(EOMONTH(K450,-1)+1,I_STARTDAYINDEX)</f>
        <v>10</v>
      </c>
      <c r="O450" s="257">
        <f t="shared" si="6"/>
        <v>4</v>
      </c>
      <c r="P450" s="257" t="str">
        <f t="shared" si="7"/>
        <v>2022 3 4 2</v>
      </c>
      <c r="Q450" s="257" t="b">
        <f t="shared" si="8"/>
        <v>0</v>
      </c>
      <c r="R450" s="257" t="b">
        <f t="shared" si="9"/>
        <v>0</v>
      </c>
      <c r="S450" s="257" t="b">
        <f t="array" ref="S450">INDEX(C_WKNDVAL,WEEKDAY(K450,1))=1</f>
        <v>0</v>
      </c>
    </row>
    <row r="451" ht="15.75" customHeight="1">
      <c r="K451" s="274">
        <f t="shared" si="10"/>
        <v>44643</v>
      </c>
      <c r="L451" s="23" t="str">
        <f t="shared" si="5"/>
        <v/>
      </c>
      <c r="M451" s="257">
        <f>WEEKNUM(K451,I_STARTDAYINDEX)</f>
        <v>13</v>
      </c>
      <c r="N451" s="257">
        <f>WEEKNUM(EOMONTH(K451,-1)+1,I_STARTDAYINDEX)</f>
        <v>10</v>
      </c>
      <c r="O451" s="257">
        <f t="shared" si="6"/>
        <v>4</v>
      </c>
      <c r="P451" s="257" t="str">
        <f t="shared" si="7"/>
        <v>2022 3 4 3</v>
      </c>
      <c r="Q451" s="257" t="b">
        <f t="shared" si="8"/>
        <v>0</v>
      </c>
      <c r="R451" s="257" t="b">
        <f t="shared" si="9"/>
        <v>0</v>
      </c>
      <c r="S451" s="257" t="b">
        <f t="array" ref="S451">INDEX(C_WKNDVAL,WEEKDAY(K451,1))=1</f>
        <v>0</v>
      </c>
    </row>
    <row r="452" ht="15.75" customHeight="1">
      <c r="K452" s="274">
        <f t="shared" si="10"/>
        <v>44644</v>
      </c>
      <c r="L452" s="23" t="str">
        <f t="shared" si="5"/>
        <v/>
      </c>
      <c r="M452" s="257">
        <f>WEEKNUM(K452,I_STARTDAYINDEX)</f>
        <v>13</v>
      </c>
      <c r="N452" s="257">
        <f>WEEKNUM(EOMONTH(K452,-1)+1,I_STARTDAYINDEX)</f>
        <v>10</v>
      </c>
      <c r="O452" s="257">
        <f t="shared" si="6"/>
        <v>4</v>
      </c>
      <c r="P452" s="257" t="str">
        <f t="shared" si="7"/>
        <v>2022 3 4 4</v>
      </c>
      <c r="Q452" s="257" t="b">
        <f t="shared" si="8"/>
        <v>0</v>
      </c>
      <c r="R452" s="257" t="b">
        <f t="shared" si="9"/>
        <v>0</v>
      </c>
      <c r="S452" s="257" t="b">
        <f t="array" ref="S452">INDEX(C_WKNDVAL,WEEKDAY(K452,1))=1</f>
        <v>0</v>
      </c>
    </row>
    <row r="453" ht="15.75" customHeight="1">
      <c r="K453" s="274">
        <f t="shared" si="10"/>
        <v>44645</v>
      </c>
      <c r="L453" s="23" t="str">
        <f t="shared" si="5"/>
        <v/>
      </c>
      <c r="M453" s="257">
        <f>WEEKNUM(K453,I_STARTDAYINDEX)</f>
        <v>13</v>
      </c>
      <c r="N453" s="257">
        <f>WEEKNUM(EOMONTH(K453,-1)+1,I_STARTDAYINDEX)</f>
        <v>10</v>
      </c>
      <c r="O453" s="257">
        <f t="shared" si="6"/>
        <v>4</v>
      </c>
      <c r="P453" s="257" t="str">
        <f t="shared" si="7"/>
        <v>2022 3 4 5</v>
      </c>
      <c r="Q453" s="257" t="b">
        <f t="shared" si="8"/>
        <v>0</v>
      </c>
      <c r="R453" s="257" t="b">
        <f t="shared" si="9"/>
        <v>0</v>
      </c>
      <c r="S453" s="257" t="b">
        <f t="array" ref="S453">INDEX(C_WKNDVAL,WEEKDAY(K453,1))=1</f>
        <v>0</v>
      </c>
    </row>
    <row r="454" ht="15.75" customHeight="1">
      <c r="K454" s="274">
        <f t="shared" si="10"/>
        <v>44646</v>
      </c>
      <c r="L454" s="23" t="str">
        <f t="shared" si="5"/>
        <v/>
      </c>
      <c r="M454" s="257">
        <f>WEEKNUM(K454,I_STARTDAYINDEX)</f>
        <v>13</v>
      </c>
      <c r="N454" s="257">
        <f>WEEKNUM(EOMONTH(K454,-1)+1,I_STARTDAYINDEX)</f>
        <v>10</v>
      </c>
      <c r="O454" s="257">
        <f t="shared" si="6"/>
        <v>4</v>
      </c>
      <c r="P454" s="257" t="str">
        <f t="shared" si="7"/>
        <v>2022 3 4 6</v>
      </c>
      <c r="Q454" s="257" t="b">
        <f t="shared" si="8"/>
        <v>0</v>
      </c>
      <c r="R454" s="257" t="b">
        <f t="shared" si="9"/>
        <v>0</v>
      </c>
      <c r="S454" s="257" t="b">
        <f t="array" ref="S454">INDEX(C_WKNDVAL,WEEKDAY(K454,1))=1</f>
        <v>1</v>
      </c>
    </row>
    <row r="455" ht="15.75" customHeight="1">
      <c r="K455" s="274">
        <f t="shared" si="10"/>
        <v>44647</v>
      </c>
      <c r="L455" s="23" t="str">
        <f t="shared" si="5"/>
        <v/>
      </c>
      <c r="M455" s="257">
        <f>WEEKNUM(K455,I_STARTDAYINDEX)</f>
        <v>13</v>
      </c>
      <c r="N455" s="257">
        <f>WEEKNUM(EOMONTH(K455,-1)+1,I_STARTDAYINDEX)</f>
        <v>10</v>
      </c>
      <c r="O455" s="257">
        <f t="shared" si="6"/>
        <v>4</v>
      </c>
      <c r="P455" s="257" t="str">
        <f t="shared" si="7"/>
        <v>2022 3 4 7</v>
      </c>
      <c r="Q455" s="257" t="b">
        <f t="shared" si="8"/>
        <v>0</v>
      </c>
      <c r="R455" s="257" t="b">
        <f t="shared" si="9"/>
        <v>0</v>
      </c>
      <c r="S455" s="257" t="b">
        <f t="array" ref="S455">INDEX(C_WKNDVAL,WEEKDAY(K455,1))=1</f>
        <v>1</v>
      </c>
    </row>
    <row r="456" ht="15.75" customHeight="1">
      <c r="K456" s="274">
        <f t="shared" si="10"/>
        <v>44648</v>
      </c>
      <c r="L456" s="23" t="str">
        <f t="shared" si="5"/>
        <v/>
      </c>
      <c r="M456" s="257">
        <f>WEEKNUM(K456,I_STARTDAYINDEX)</f>
        <v>14</v>
      </c>
      <c r="N456" s="257">
        <f>WEEKNUM(EOMONTH(K456,-1)+1,I_STARTDAYINDEX)</f>
        <v>10</v>
      </c>
      <c r="O456" s="257">
        <f t="shared" si="6"/>
        <v>5</v>
      </c>
      <c r="P456" s="257" t="str">
        <f t="shared" si="7"/>
        <v>2022 3 5 1</v>
      </c>
      <c r="Q456" s="257" t="b">
        <f t="shared" si="8"/>
        <v>0</v>
      </c>
      <c r="R456" s="257" t="b">
        <f t="shared" si="9"/>
        <v>0</v>
      </c>
      <c r="S456" s="257" t="b">
        <f t="array" ref="S456">INDEX(C_WKNDVAL,WEEKDAY(K456,1))=1</f>
        <v>0</v>
      </c>
    </row>
    <row r="457" ht="15.75" customHeight="1">
      <c r="K457" s="274">
        <f t="shared" si="10"/>
        <v>44649</v>
      </c>
      <c r="L457" s="23" t="str">
        <f t="shared" si="5"/>
        <v/>
      </c>
      <c r="M457" s="257">
        <f>WEEKNUM(K457,I_STARTDAYINDEX)</f>
        <v>14</v>
      </c>
      <c r="N457" s="257">
        <f>WEEKNUM(EOMONTH(K457,-1)+1,I_STARTDAYINDEX)</f>
        <v>10</v>
      </c>
      <c r="O457" s="257">
        <f t="shared" si="6"/>
        <v>5</v>
      </c>
      <c r="P457" s="257" t="str">
        <f t="shared" si="7"/>
        <v>2022 3 5 2</v>
      </c>
      <c r="Q457" s="257" t="b">
        <f t="shared" si="8"/>
        <v>0</v>
      </c>
      <c r="R457" s="257" t="b">
        <f t="shared" si="9"/>
        <v>0</v>
      </c>
      <c r="S457" s="257" t="b">
        <f t="array" ref="S457">INDEX(C_WKNDVAL,WEEKDAY(K457,1))=1</f>
        <v>0</v>
      </c>
    </row>
    <row r="458" ht="15.75" customHeight="1">
      <c r="K458" s="274">
        <f t="shared" si="10"/>
        <v>44650</v>
      </c>
      <c r="L458" s="23" t="str">
        <f t="shared" si="5"/>
        <v/>
      </c>
      <c r="M458" s="257">
        <f>WEEKNUM(K458,I_STARTDAYINDEX)</f>
        <v>14</v>
      </c>
      <c r="N458" s="257">
        <f>WEEKNUM(EOMONTH(K458,-1)+1,I_STARTDAYINDEX)</f>
        <v>10</v>
      </c>
      <c r="O458" s="257">
        <f t="shared" si="6"/>
        <v>5</v>
      </c>
      <c r="P458" s="257" t="str">
        <f t="shared" si="7"/>
        <v>2022 3 5 3</v>
      </c>
      <c r="Q458" s="257" t="b">
        <f t="shared" si="8"/>
        <v>0</v>
      </c>
      <c r="R458" s="257" t="b">
        <f t="shared" si="9"/>
        <v>0</v>
      </c>
      <c r="S458" s="257" t="b">
        <f t="array" ref="S458">INDEX(C_WKNDVAL,WEEKDAY(K458,1))=1</f>
        <v>0</v>
      </c>
    </row>
    <row r="459" ht="15.75" customHeight="1">
      <c r="K459" s="274">
        <f t="shared" si="10"/>
        <v>44651</v>
      </c>
      <c r="L459" s="23" t="str">
        <f t="shared" si="5"/>
        <v/>
      </c>
      <c r="M459" s="257">
        <f>WEEKNUM(K459,I_STARTDAYINDEX)</f>
        <v>14</v>
      </c>
      <c r="N459" s="257">
        <f>WEEKNUM(EOMONTH(K459,-1)+1,I_STARTDAYINDEX)</f>
        <v>10</v>
      </c>
      <c r="O459" s="257">
        <f t="shared" si="6"/>
        <v>5</v>
      </c>
      <c r="P459" s="257" t="str">
        <f t="shared" si="7"/>
        <v>2022 3 5 4</v>
      </c>
      <c r="Q459" s="257" t="b">
        <f t="shared" si="8"/>
        <v>0</v>
      </c>
      <c r="R459" s="257" t="b">
        <f t="shared" si="9"/>
        <v>0</v>
      </c>
      <c r="S459" s="257" t="b">
        <f t="array" ref="S459">INDEX(C_WKNDVAL,WEEKDAY(K459,1))=1</f>
        <v>0</v>
      </c>
    </row>
    <row r="460" ht="15.75" customHeight="1">
      <c r="K460" s="274">
        <f t="shared" si="10"/>
        <v>44652</v>
      </c>
      <c r="L460" s="23" t="str">
        <f t="shared" si="5"/>
        <v/>
      </c>
      <c r="M460" s="257">
        <f>WEEKNUM(K460,I_STARTDAYINDEX)</f>
        <v>14</v>
      </c>
      <c r="N460" s="257">
        <f>WEEKNUM(EOMONTH(K460,-1)+1,I_STARTDAYINDEX)</f>
        <v>14</v>
      </c>
      <c r="O460" s="257">
        <f t="shared" si="6"/>
        <v>1</v>
      </c>
      <c r="P460" s="257" t="str">
        <f t="shared" si="7"/>
        <v>2022 4 1 5</v>
      </c>
      <c r="Q460" s="257" t="b">
        <f t="shared" si="8"/>
        <v>0</v>
      </c>
      <c r="R460" s="257" t="b">
        <f t="shared" si="9"/>
        <v>0</v>
      </c>
      <c r="S460" s="257" t="b">
        <f t="array" ref="S460">INDEX(C_WKNDVAL,WEEKDAY(K460,1))=1</f>
        <v>0</v>
      </c>
    </row>
    <row r="461" ht="15.75" customHeight="1">
      <c r="K461" s="274">
        <f t="shared" si="10"/>
        <v>44653</v>
      </c>
      <c r="L461" s="23" t="str">
        <f t="shared" si="5"/>
        <v/>
      </c>
      <c r="M461" s="257">
        <f>WEEKNUM(K461,I_STARTDAYINDEX)</f>
        <v>14</v>
      </c>
      <c r="N461" s="257">
        <f>WEEKNUM(EOMONTH(K461,-1)+1,I_STARTDAYINDEX)</f>
        <v>14</v>
      </c>
      <c r="O461" s="257">
        <f t="shared" si="6"/>
        <v>1</v>
      </c>
      <c r="P461" s="257" t="str">
        <f t="shared" si="7"/>
        <v>2022 4 1 6</v>
      </c>
      <c r="Q461" s="257" t="b">
        <f t="shared" si="8"/>
        <v>0</v>
      </c>
      <c r="R461" s="257" t="b">
        <f t="shared" si="9"/>
        <v>0</v>
      </c>
      <c r="S461" s="257" t="b">
        <f t="array" ref="S461">INDEX(C_WKNDVAL,WEEKDAY(K461,1))=1</f>
        <v>1</v>
      </c>
    </row>
    <row r="462" ht="15.75" customHeight="1">
      <c r="K462" s="274">
        <f t="shared" si="10"/>
        <v>44654</v>
      </c>
      <c r="L462" s="23" t="str">
        <f t="shared" si="5"/>
        <v/>
      </c>
      <c r="M462" s="257">
        <f>WEEKNUM(K462,I_STARTDAYINDEX)</f>
        <v>14</v>
      </c>
      <c r="N462" s="257">
        <f>WEEKNUM(EOMONTH(K462,-1)+1,I_STARTDAYINDEX)</f>
        <v>14</v>
      </c>
      <c r="O462" s="257">
        <f t="shared" si="6"/>
        <v>1</v>
      </c>
      <c r="P462" s="257" t="str">
        <f t="shared" si="7"/>
        <v>2022 4 1 7</v>
      </c>
      <c r="Q462" s="257" t="b">
        <f t="shared" si="8"/>
        <v>0</v>
      </c>
      <c r="R462" s="257" t="b">
        <f t="shared" si="9"/>
        <v>0</v>
      </c>
      <c r="S462" s="257" t="b">
        <f t="array" ref="S462">INDEX(C_WKNDVAL,WEEKDAY(K462,1))=1</f>
        <v>1</v>
      </c>
    </row>
    <row r="463" ht="15.75" customHeight="1">
      <c r="K463" s="274">
        <f t="shared" si="10"/>
        <v>44655</v>
      </c>
      <c r="L463" s="23" t="str">
        <f t="shared" si="5"/>
        <v/>
      </c>
      <c r="M463" s="257">
        <f>WEEKNUM(K463,I_STARTDAYINDEX)</f>
        <v>15</v>
      </c>
      <c r="N463" s="257">
        <f>WEEKNUM(EOMONTH(K463,-1)+1,I_STARTDAYINDEX)</f>
        <v>14</v>
      </c>
      <c r="O463" s="257">
        <f t="shared" si="6"/>
        <v>2</v>
      </c>
      <c r="P463" s="257" t="str">
        <f t="shared" si="7"/>
        <v>2022 4 2 1</v>
      </c>
      <c r="Q463" s="257" t="b">
        <f t="shared" si="8"/>
        <v>0</v>
      </c>
      <c r="R463" s="257" t="b">
        <f t="shared" si="9"/>
        <v>0</v>
      </c>
      <c r="S463" s="257" t="b">
        <f t="array" ref="S463">INDEX(C_WKNDVAL,WEEKDAY(K463,1))=1</f>
        <v>0</v>
      </c>
    </row>
    <row r="464" ht="15.75" customHeight="1">
      <c r="K464" s="274">
        <f t="shared" si="10"/>
        <v>44656</v>
      </c>
      <c r="L464" s="23" t="str">
        <f t="shared" si="5"/>
        <v/>
      </c>
      <c r="M464" s="257">
        <f>WEEKNUM(K464,I_STARTDAYINDEX)</f>
        <v>15</v>
      </c>
      <c r="N464" s="257">
        <f>WEEKNUM(EOMONTH(K464,-1)+1,I_STARTDAYINDEX)</f>
        <v>14</v>
      </c>
      <c r="O464" s="257">
        <f t="shared" si="6"/>
        <v>2</v>
      </c>
      <c r="P464" s="257" t="str">
        <f t="shared" si="7"/>
        <v>2022 4 2 2</v>
      </c>
      <c r="Q464" s="257" t="b">
        <f t="shared" si="8"/>
        <v>0</v>
      </c>
      <c r="R464" s="257" t="b">
        <f t="shared" si="9"/>
        <v>0</v>
      </c>
      <c r="S464" s="257" t="b">
        <f t="array" ref="S464">INDEX(C_WKNDVAL,WEEKDAY(K464,1))=1</f>
        <v>0</v>
      </c>
    </row>
    <row r="465" ht="15.75" customHeight="1">
      <c r="K465" s="274">
        <f t="shared" si="10"/>
        <v>44657</v>
      </c>
      <c r="L465" s="23" t="str">
        <f t="shared" si="5"/>
        <v/>
      </c>
      <c r="M465" s="257">
        <f>WEEKNUM(K465,I_STARTDAYINDEX)</f>
        <v>15</v>
      </c>
      <c r="N465" s="257">
        <f>WEEKNUM(EOMONTH(K465,-1)+1,I_STARTDAYINDEX)</f>
        <v>14</v>
      </c>
      <c r="O465" s="257">
        <f t="shared" si="6"/>
        <v>2</v>
      </c>
      <c r="P465" s="257" t="str">
        <f t="shared" si="7"/>
        <v>2022 4 2 3</v>
      </c>
      <c r="Q465" s="257" t="b">
        <f t="shared" si="8"/>
        <v>0</v>
      </c>
      <c r="R465" s="257" t="b">
        <f t="shared" si="9"/>
        <v>0</v>
      </c>
      <c r="S465" s="257" t="b">
        <f t="array" ref="S465">INDEX(C_WKNDVAL,WEEKDAY(K465,1))=1</f>
        <v>0</v>
      </c>
    </row>
    <row r="466" ht="15.75" customHeight="1">
      <c r="K466" s="274">
        <f t="shared" si="10"/>
        <v>44658</v>
      </c>
      <c r="L466" s="23" t="str">
        <f t="shared" si="5"/>
        <v/>
      </c>
      <c r="M466" s="257">
        <f>WEEKNUM(K466,I_STARTDAYINDEX)</f>
        <v>15</v>
      </c>
      <c r="N466" s="257">
        <f>WEEKNUM(EOMONTH(K466,-1)+1,I_STARTDAYINDEX)</f>
        <v>14</v>
      </c>
      <c r="O466" s="257">
        <f t="shared" si="6"/>
        <v>2</v>
      </c>
      <c r="P466" s="257" t="str">
        <f t="shared" si="7"/>
        <v>2022 4 2 4</v>
      </c>
      <c r="Q466" s="257" t="b">
        <f t="shared" si="8"/>
        <v>0</v>
      </c>
      <c r="R466" s="257" t="b">
        <f t="shared" si="9"/>
        <v>0</v>
      </c>
      <c r="S466" s="257" t="b">
        <f t="array" ref="S466">INDEX(C_WKNDVAL,WEEKDAY(K466,1))=1</f>
        <v>0</v>
      </c>
    </row>
    <row r="467" ht="15.75" customHeight="1">
      <c r="K467" s="274">
        <f t="shared" si="10"/>
        <v>44659</v>
      </c>
      <c r="L467" s="23" t="str">
        <f t="shared" si="5"/>
        <v/>
      </c>
      <c r="M467" s="257">
        <f>WEEKNUM(K467,I_STARTDAYINDEX)</f>
        <v>15</v>
      </c>
      <c r="N467" s="257">
        <f>WEEKNUM(EOMONTH(K467,-1)+1,I_STARTDAYINDEX)</f>
        <v>14</v>
      </c>
      <c r="O467" s="257">
        <f t="shared" si="6"/>
        <v>2</v>
      </c>
      <c r="P467" s="257" t="str">
        <f t="shared" si="7"/>
        <v>2022 4 2 5</v>
      </c>
      <c r="Q467" s="257" t="b">
        <f t="shared" si="8"/>
        <v>0</v>
      </c>
      <c r="R467" s="257" t="b">
        <f t="shared" si="9"/>
        <v>0</v>
      </c>
      <c r="S467" s="257" t="b">
        <f t="array" ref="S467">INDEX(C_WKNDVAL,WEEKDAY(K467,1))=1</f>
        <v>0</v>
      </c>
    </row>
    <row r="468" ht="15.75" customHeight="1">
      <c r="K468" s="274">
        <f t="shared" si="10"/>
        <v>44660</v>
      </c>
      <c r="L468" s="23" t="str">
        <f t="shared" si="5"/>
        <v/>
      </c>
      <c r="M468" s="257">
        <f>WEEKNUM(K468,I_STARTDAYINDEX)</f>
        <v>15</v>
      </c>
      <c r="N468" s="257">
        <f>WEEKNUM(EOMONTH(K468,-1)+1,I_STARTDAYINDEX)</f>
        <v>14</v>
      </c>
      <c r="O468" s="257">
        <f t="shared" si="6"/>
        <v>2</v>
      </c>
      <c r="P468" s="257" t="str">
        <f t="shared" si="7"/>
        <v>2022 4 2 6</v>
      </c>
      <c r="Q468" s="257" t="b">
        <f t="shared" si="8"/>
        <v>0</v>
      </c>
      <c r="R468" s="257" t="b">
        <f t="shared" si="9"/>
        <v>0</v>
      </c>
      <c r="S468" s="257" t="b">
        <f t="array" ref="S468">INDEX(C_WKNDVAL,WEEKDAY(K468,1))=1</f>
        <v>1</v>
      </c>
    </row>
    <row r="469" ht="15.75" customHeight="1">
      <c r="K469" s="274">
        <f t="shared" si="10"/>
        <v>44661</v>
      </c>
      <c r="L469" s="23" t="str">
        <f t="shared" si="5"/>
        <v/>
      </c>
      <c r="M469" s="257">
        <f>WEEKNUM(K469,I_STARTDAYINDEX)</f>
        <v>15</v>
      </c>
      <c r="N469" s="257">
        <f>WEEKNUM(EOMONTH(K469,-1)+1,I_STARTDAYINDEX)</f>
        <v>14</v>
      </c>
      <c r="O469" s="257">
        <f t="shared" si="6"/>
        <v>2</v>
      </c>
      <c r="P469" s="257" t="str">
        <f t="shared" si="7"/>
        <v>2022 4 2 7</v>
      </c>
      <c r="Q469" s="257" t="b">
        <f t="shared" si="8"/>
        <v>0</v>
      </c>
      <c r="R469" s="257" t="b">
        <f t="shared" si="9"/>
        <v>0</v>
      </c>
      <c r="S469" s="257" t="b">
        <f t="array" ref="S469">INDEX(C_WKNDVAL,WEEKDAY(K469,1))=1</f>
        <v>1</v>
      </c>
    </row>
    <row r="470" ht="15.75" customHeight="1">
      <c r="K470" s="274">
        <f t="shared" si="10"/>
        <v>44662</v>
      </c>
      <c r="L470" s="23" t="str">
        <f t="shared" si="5"/>
        <v/>
      </c>
      <c r="M470" s="257">
        <f>WEEKNUM(K470,I_STARTDAYINDEX)</f>
        <v>16</v>
      </c>
      <c r="N470" s="257">
        <f>WEEKNUM(EOMONTH(K470,-1)+1,I_STARTDAYINDEX)</f>
        <v>14</v>
      </c>
      <c r="O470" s="257">
        <f t="shared" si="6"/>
        <v>3</v>
      </c>
      <c r="P470" s="257" t="str">
        <f t="shared" si="7"/>
        <v>2022 4 3 1</v>
      </c>
      <c r="Q470" s="257" t="b">
        <f t="shared" si="8"/>
        <v>0</v>
      </c>
      <c r="R470" s="257" t="b">
        <f t="shared" si="9"/>
        <v>0</v>
      </c>
      <c r="S470" s="257" t="b">
        <f t="array" ref="S470">INDEX(C_WKNDVAL,WEEKDAY(K470,1))=1</f>
        <v>0</v>
      </c>
    </row>
    <row r="471" ht="15.75" customHeight="1">
      <c r="K471" s="274">
        <f t="shared" si="10"/>
        <v>44663</v>
      </c>
      <c r="L471" s="23" t="str">
        <f t="shared" si="5"/>
        <v/>
      </c>
      <c r="M471" s="257">
        <f>WEEKNUM(K471,I_STARTDAYINDEX)</f>
        <v>16</v>
      </c>
      <c r="N471" s="257">
        <f>WEEKNUM(EOMONTH(K471,-1)+1,I_STARTDAYINDEX)</f>
        <v>14</v>
      </c>
      <c r="O471" s="257">
        <f t="shared" si="6"/>
        <v>3</v>
      </c>
      <c r="P471" s="257" t="str">
        <f t="shared" si="7"/>
        <v>2022 4 3 2</v>
      </c>
      <c r="Q471" s="257" t="b">
        <f t="shared" si="8"/>
        <v>0</v>
      </c>
      <c r="R471" s="257" t="b">
        <f t="shared" si="9"/>
        <v>0</v>
      </c>
      <c r="S471" s="257" t="b">
        <f t="array" ref="S471">INDEX(C_WKNDVAL,WEEKDAY(K471,1))=1</f>
        <v>0</v>
      </c>
    </row>
    <row r="472" ht="15.75" customHeight="1">
      <c r="K472" s="274">
        <f t="shared" si="10"/>
        <v>44664</v>
      </c>
      <c r="L472" s="23" t="str">
        <f t="shared" si="5"/>
        <v/>
      </c>
      <c r="M472" s="257">
        <f>WEEKNUM(K472,I_STARTDAYINDEX)</f>
        <v>16</v>
      </c>
      <c r="N472" s="257">
        <f>WEEKNUM(EOMONTH(K472,-1)+1,I_STARTDAYINDEX)</f>
        <v>14</v>
      </c>
      <c r="O472" s="257">
        <f t="shared" si="6"/>
        <v>3</v>
      </c>
      <c r="P472" s="257" t="str">
        <f t="shared" si="7"/>
        <v>2022 4 3 3</v>
      </c>
      <c r="Q472" s="257" t="b">
        <f t="shared" si="8"/>
        <v>0</v>
      </c>
      <c r="R472" s="257" t="b">
        <f t="shared" si="9"/>
        <v>0</v>
      </c>
      <c r="S472" s="257" t="b">
        <f t="array" ref="S472">INDEX(C_WKNDVAL,WEEKDAY(K472,1))=1</f>
        <v>0</v>
      </c>
    </row>
    <row r="473" ht="15.75" customHeight="1">
      <c r="K473" s="274">
        <f t="shared" si="10"/>
        <v>44665</v>
      </c>
      <c r="L473" s="23" t="str">
        <f t="shared" si="5"/>
        <v/>
      </c>
      <c r="M473" s="257">
        <f>WEEKNUM(K473,I_STARTDAYINDEX)</f>
        <v>16</v>
      </c>
      <c r="N473" s="257">
        <f>WEEKNUM(EOMONTH(K473,-1)+1,I_STARTDAYINDEX)</f>
        <v>14</v>
      </c>
      <c r="O473" s="257">
        <f t="shared" si="6"/>
        <v>3</v>
      </c>
      <c r="P473" s="257" t="str">
        <f t="shared" si="7"/>
        <v>2022 4 3 4</v>
      </c>
      <c r="Q473" s="257" t="b">
        <f t="shared" si="8"/>
        <v>0</v>
      </c>
      <c r="R473" s="257" t="b">
        <f t="shared" si="9"/>
        <v>0</v>
      </c>
      <c r="S473" s="257" t="b">
        <f t="array" ref="S473">INDEX(C_WKNDVAL,WEEKDAY(K473,1))=1</f>
        <v>0</v>
      </c>
    </row>
    <row r="474" ht="15.75" customHeight="1">
      <c r="K474" s="274">
        <f t="shared" si="10"/>
        <v>44666</v>
      </c>
      <c r="L474" s="23" t="str">
        <f t="shared" si="5"/>
        <v/>
      </c>
      <c r="M474" s="257">
        <f>WEEKNUM(K474,I_STARTDAYINDEX)</f>
        <v>16</v>
      </c>
      <c r="N474" s="257">
        <f>WEEKNUM(EOMONTH(K474,-1)+1,I_STARTDAYINDEX)</f>
        <v>14</v>
      </c>
      <c r="O474" s="257">
        <f t="shared" si="6"/>
        <v>3</v>
      </c>
      <c r="P474" s="257" t="str">
        <f t="shared" si="7"/>
        <v>2022 4 3 5</v>
      </c>
      <c r="Q474" s="257" t="b">
        <f t="shared" si="8"/>
        <v>0</v>
      </c>
      <c r="R474" s="257" t="b">
        <f t="shared" si="9"/>
        <v>0</v>
      </c>
      <c r="S474" s="257" t="b">
        <f t="array" ref="S474">INDEX(C_WKNDVAL,WEEKDAY(K474,1))=1</f>
        <v>0</v>
      </c>
    </row>
    <row r="475" ht="15.75" customHeight="1">
      <c r="K475" s="274">
        <f t="shared" si="10"/>
        <v>44667</v>
      </c>
      <c r="L475" s="23" t="str">
        <f t="shared" si="5"/>
        <v/>
      </c>
      <c r="M475" s="257">
        <f>WEEKNUM(K475,I_STARTDAYINDEX)</f>
        <v>16</v>
      </c>
      <c r="N475" s="257">
        <f>WEEKNUM(EOMONTH(K475,-1)+1,I_STARTDAYINDEX)</f>
        <v>14</v>
      </c>
      <c r="O475" s="257">
        <f t="shared" si="6"/>
        <v>3</v>
      </c>
      <c r="P475" s="257" t="str">
        <f t="shared" si="7"/>
        <v>2022 4 3 6</v>
      </c>
      <c r="Q475" s="257" t="b">
        <f t="shared" si="8"/>
        <v>0</v>
      </c>
      <c r="R475" s="257" t="b">
        <f t="shared" si="9"/>
        <v>0</v>
      </c>
      <c r="S475" s="257" t="b">
        <f t="array" ref="S475">INDEX(C_WKNDVAL,WEEKDAY(K475,1))=1</f>
        <v>1</v>
      </c>
    </row>
    <row r="476" ht="15.75" customHeight="1">
      <c r="K476" s="274">
        <f t="shared" si="10"/>
        <v>44668</v>
      </c>
      <c r="L476" s="23" t="str">
        <f t="shared" si="5"/>
        <v/>
      </c>
      <c r="M476" s="257">
        <f>WEEKNUM(K476,I_STARTDAYINDEX)</f>
        <v>16</v>
      </c>
      <c r="N476" s="257">
        <f>WEEKNUM(EOMONTH(K476,-1)+1,I_STARTDAYINDEX)</f>
        <v>14</v>
      </c>
      <c r="O476" s="257">
        <f t="shared" si="6"/>
        <v>3</v>
      </c>
      <c r="P476" s="257" t="str">
        <f t="shared" si="7"/>
        <v>2022 4 3 7</v>
      </c>
      <c r="Q476" s="257" t="b">
        <f t="shared" si="8"/>
        <v>0</v>
      </c>
      <c r="R476" s="257" t="b">
        <f t="shared" si="9"/>
        <v>0</v>
      </c>
      <c r="S476" s="257" t="b">
        <f t="array" ref="S476">INDEX(C_WKNDVAL,WEEKDAY(K476,1))=1</f>
        <v>1</v>
      </c>
    </row>
    <row r="477" ht="15.75" customHeight="1">
      <c r="K477" s="274">
        <f t="shared" si="10"/>
        <v>44669</v>
      </c>
      <c r="L477" s="23" t="str">
        <f t="shared" si="5"/>
        <v/>
      </c>
      <c r="M477" s="257">
        <f>WEEKNUM(K477,I_STARTDAYINDEX)</f>
        <v>17</v>
      </c>
      <c r="N477" s="257">
        <f>WEEKNUM(EOMONTH(K477,-1)+1,I_STARTDAYINDEX)</f>
        <v>14</v>
      </c>
      <c r="O477" s="257">
        <f t="shared" si="6"/>
        <v>4</v>
      </c>
      <c r="P477" s="257" t="str">
        <f t="shared" si="7"/>
        <v>2022 4 4 1</v>
      </c>
      <c r="Q477" s="257" t="b">
        <f t="shared" si="8"/>
        <v>0</v>
      </c>
      <c r="R477" s="257" t="b">
        <f t="shared" si="9"/>
        <v>0</v>
      </c>
      <c r="S477" s="257" t="b">
        <f t="array" ref="S477">INDEX(C_WKNDVAL,WEEKDAY(K477,1))=1</f>
        <v>0</v>
      </c>
    </row>
    <row r="478" ht="15.75" customHeight="1">
      <c r="K478" s="274">
        <f t="shared" si="10"/>
        <v>44670</v>
      </c>
      <c r="L478" s="23" t="str">
        <f t="shared" si="5"/>
        <v/>
      </c>
      <c r="M478" s="257">
        <f>WEEKNUM(K478,I_STARTDAYINDEX)</f>
        <v>17</v>
      </c>
      <c r="N478" s="257">
        <f>WEEKNUM(EOMONTH(K478,-1)+1,I_STARTDAYINDEX)</f>
        <v>14</v>
      </c>
      <c r="O478" s="257">
        <f t="shared" si="6"/>
        <v>4</v>
      </c>
      <c r="P478" s="257" t="str">
        <f t="shared" si="7"/>
        <v>2022 4 4 2</v>
      </c>
      <c r="Q478" s="257" t="b">
        <f t="shared" si="8"/>
        <v>0</v>
      </c>
      <c r="R478" s="257" t="b">
        <f t="shared" si="9"/>
        <v>0</v>
      </c>
      <c r="S478" s="257" t="b">
        <f t="array" ref="S478">INDEX(C_WKNDVAL,WEEKDAY(K478,1))=1</f>
        <v>0</v>
      </c>
    </row>
    <row r="479" ht="15.75" customHeight="1">
      <c r="K479" s="274">
        <f t="shared" si="10"/>
        <v>44671</v>
      </c>
      <c r="L479" s="23" t="str">
        <f t="shared" si="5"/>
        <v/>
      </c>
      <c r="M479" s="257">
        <f>WEEKNUM(K479,I_STARTDAYINDEX)</f>
        <v>17</v>
      </c>
      <c r="N479" s="257">
        <f>WEEKNUM(EOMONTH(K479,-1)+1,I_STARTDAYINDEX)</f>
        <v>14</v>
      </c>
      <c r="O479" s="257">
        <f t="shared" si="6"/>
        <v>4</v>
      </c>
      <c r="P479" s="257" t="str">
        <f t="shared" si="7"/>
        <v>2022 4 4 3</v>
      </c>
      <c r="Q479" s="257" t="b">
        <f t="shared" si="8"/>
        <v>0</v>
      </c>
      <c r="R479" s="257" t="b">
        <f t="shared" si="9"/>
        <v>0</v>
      </c>
      <c r="S479" s="257" t="b">
        <f t="array" ref="S479">INDEX(C_WKNDVAL,WEEKDAY(K479,1))=1</f>
        <v>0</v>
      </c>
    </row>
    <row r="480" ht="15.75" customHeight="1">
      <c r="K480" s="274">
        <f t="shared" si="10"/>
        <v>44672</v>
      </c>
      <c r="L480" s="23" t="str">
        <f t="shared" si="5"/>
        <v/>
      </c>
      <c r="M480" s="257">
        <f>WEEKNUM(K480,I_STARTDAYINDEX)</f>
        <v>17</v>
      </c>
      <c r="N480" s="257">
        <f>WEEKNUM(EOMONTH(K480,-1)+1,I_STARTDAYINDEX)</f>
        <v>14</v>
      </c>
      <c r="O480" s="257">
        <f t="shared" si="6"/>
        <v>4</v>
      </c>
      <c r="P480" s="257" t="str">
        <f t="shared" si="7"/>
        <v>2022 4 4 4</v>
      </c>
      <c r="Q480" s="257" t="b">
        <f t="shared" si="8"/>
        <v>0</v>
      </c>
      <c r="R480" s="257" t="b">
        <f t="shared" si="9"/>
        <v>0</v>
      </c>
      <c r="S480" s="257" t="b">
        <f t="array" ref="S480">INDEX(C_WKNDVAL,WEEKDAY(K480,1))=1</f>
        <v>0</v>
      </c>
    </row>
    <row r="481" ht="15.75" customHeight="1">
      <c r="K481" s="274">
        <f t="shared" si="10"/>
        <v>44673</v>
      </c>
      <c r="L481" s="23" t="str">
        <f t="shared" si="5"/>
        <v/>
      </c>
      <c r="M481" s="257">
        <f>WEEKNUM(K481,I_STARTDAYINDEX)</f>
        <v>17</v>
      </c>
      <c r="N481" s="257">
        <f>WEEKNUM(EOMONTH(K481,-1)+1,I_STARTDAYINDEX)</f>
        <v>14</v>
      </c>
      <c r="O481" s="257">
        <f t="shared" si="6"/>
        <v>4</v>
      </c>
      <c r="P481" s="257" t="str">
        <f t="shared" si="7"/>
        <v>2022 4 4 5</v>
      </c>
      <c r="Q481" s="257" t="b">
        <f t="shared" si="8"/>
        <v>0</v>
      </c>
      <c r="R481" s="257" t="b">
        <f t="shared" si="9"/>
        <v>0</v>
      </c>
      <c r="S481" s="257" t="b">
        <f t="array" ref="S481">INDEX(C_WKNDVAL,WEEKDAY(K481,1))=1</f>
        <v>0</v>
      </c>
    </row>
    <row r="482" ht="15.75" customHeight="1">
      <c r="K482" s="274">
        <f t="shared" si="10"/>
        <v>44674</v>
      </c>
      <c r="L482" s="23" t="str">
        <f t="shared" si="5"/>
        <v/>
      </c>
      <c r="M482" s="257">
        <f>WEEKNUM(K482,I_STARTDAYINDEX)</f>
        <v>17</v>
      </c>
      <c r="N482" s="257">
        <f>WEEKNUM(EOMONTH(K482,-1)+1,I_STARTDAYINDEX)</f>
        <v>14</v>
      </c>
      <c r="O482" s="257">
        <f t="shared" si="6"/>
        <v>4</v>
      </c>
      <c r="P482" s="257" t="str">
        <f t="shared" si="7"/>
        <v>2022 4 4 6</v>
      </c>
      <c r="Q482" s="257" t="b">
        <f t="shared" si="8"/>
        <v>0</v>
      </c>
      <c r="R482" s="257" t="b">
        <f t="shared" si="9"/>
        <v>0</v>
      </c>
      <c r="S482" s="257" t="b">
        <f t="array" ref="S482">INDEX(C_WKNDVAL,WEEKDAY(K482,1))=1</f>
        <v>1</v>
      </c>
    </row>
    <row r="483" ht="15.75" customHeight="1">
      <c r="K483" s="274">
        <f t="shared" si="10"/>
        <v>44675</v>
      </c>
      <c r="L483" s="23" t="str">
        <f t="shared" si="5"/>
        <v/>
      </c>
      <c r="M483" s="257">
        <f>WEEKNUM(K483,I_STARTDAYINDEX)</f>
        <v>17</v>
      </c>
      <c r="N483" s="257">
        <f>WEEKNUM(EOMONTH(K483,-1)+1,I_STARTDAYINDEX)</f>
        <v>14</v>
      </c>
      <c r="O483" s="257">
        <f t="shared" si="6"/>
        <v>4</v>
      </c>
      <c r="P483" s="257" t="str">
        <f t="shared" si="7"/>
        <v>2022 4 4 7</v>
      </c>
      <c r="Q483" s="257" t="b">
        <f t="shared" si="8"/>
        <v>0</v>
      </c>
      <c r="R483" s="257" t="b">
        <f t="shared" si="9"/>
        <v>0</v>
      </c>
      <c r="S483" s="257" t="b">
        <f t="array" ref="S483">INDEX(C_WKNDVAL,WEEKDAY(K483,1))=1</f>
        <v>1</v>
      </c>
    </row>
    <row r="484" ht="15.75" customHeight="1">
      <c r="K484" s="274">
        <f t="shared" si="10"/>
        <v>44676</v>
      </c>
      <c r="L484" s="23" t="str">
        <f t="shared" si="5"/>
        <v/>
      </c>
      <c r="M484" s="257">
        <f>WEEKNUM(K484,I_STARTDAYINDEX)</f>
        <v>18</v>
      </c>
      <c r="N484" s="257">
        <f>WEEKNUM(EOMONTH(K484,-1)+1,I_STARTDAYINDEX)</f>
        <v>14</v>
      </c>
      <c r="O484" s="257">
        <f t="shared" si="6"/>
        <v>5</v>
      </c>
      <c r="P484" s="257" t="str">
        <f t="shared" si="7"/>
        <v>2022 4 5 1</v>
      </c>
      <c r="Q484" s="257" t="b">
        <f t="shared" si="8"/>
        <v>0</v>
      </c>
      <c r="R484" s="257" t="b">
        <f t="shared" si="9"/>
        <v>0</v>
      </c>
      <c r="S484" s="257" t="b">
        <f t="array" ref="S484">INDEX(C_WKNDVAL,WEEKDAY(K484,1))=1</f>
        <v>0</v>
      </c>
    </row>
    <row r="485" ht="15.75" customHeight="1">
      <c r="K485" s="274">
        <f t="shared" si="10"/>
        <v>44677</v>
      </c>
      <c r="L485" s="23" t="str">
        <f t="shared" si="5"/>
        <v/>
      </c>
      <c r="M485" s="257">
        <f>WEEKNUM(K485,I_STARTDAYINDEX)</f>
        <v>18</v>
      </c>
      <c r="N485" s="257">
        <f>WEEKNUM(EOMONTH(K485,-1)+1,I_STARTDAYINDEX)</f>
        <v>14</v>
      </c>
      <c r="O485" s="257">
        <f t="shared" si="6"/>
        <v>5</v>
      </c>
      <c r="P485" s="257" t="str">
        <f t="shared" si="7"/>
        <v>2022 4 5 2</v>
      </c>
      <c r="Q485" s="257" t="b">
        <f t="shared" si="8"/>
        <v>0</v>
      </c>
      <c r="R485" s="257" t="b">
        <f t="shared" si="9"/>
        <v>0</v>
      </c>
      <c r="S485" s="257" t="b">
        <f t="array" ref="S485">INDEX(C_WKNDVAL,WEEKDAY(K485,1))=1</f>
        <v>0</v>
      </c>
    </row>
    <row r="486" ht="15.75" customHeight="1">
      <c r="K486" s="274">
        <f t="shared" si="10"/>
        <v>44678</v>
      </c>
      <c r="L486" s="23" t="str">
        <f t="shared" si="5"/>
        <v/>
      </c>
      <c r="M486" s="257">
        <f>WEEKNUM(K486,I_STARTDAYINDEX)</f>
        <v>18</v>
      </c>
      <c r="N486" s="257">
        <f>WEEKNUM(EOMONTH(K486,-1)+1,I_STARTDAYINDEX)</f>
        <v>14</v>
      </c>
      <c r="O486" s="257">
        <f t="shared" si="6"/>
        <v>5</v>
      </c>
      <c r="P486" s="257" t="str">
        <f t="shared" si="7"/>
        <v>2022 4 5 3</v>
      </c>
      <c r="Q486" s="257" t="b">
        <f t="shared" si="8"/>
        <v>0</v>
      </c>
      <c r="R486" s="257" t="b">
        <f t="shared" si="9"/>
        <v>0</v>
      </c>
      <c r="S486" s="257" t="b">
        <f t="array" ref="S486">INDEX(C_WKNDVAL,WEEKDAY(K486,1))=1</f>
        <v>0</v>
      </c>
    </row>
    <row r="487" ht="15.75" customHeight="1">
      <c r="K487" s="274">
        <f t="shared" si="10"/>
        <v>44679</v>
      </c>
      <c r="L487" s="23" t="str">
        <f t="shared" si="5"/>
        <v/>
      </c>
      <c r="M487" s="257">
        <f>WEEKNUM(K487,I_STARTDAYINDEX)</f>
        <v>18</v>
      </c>
      <c r="N487" s="257">
        <f>WEEKNUM(EOMONTH(K487,-1)+1,I_STARTDAYINDEX)</f>
        <v>14</v>
      </c>
      <c r="O487" s="257">
        <f t="shared" si="6"/>
        <v>5</v>
      </c>
      <c r="P487" s="257" t="str">
        <f t="shared" si="7"/>
        <v>2022 4 5 4</v>
      </c>
      <c r="Q487" s="257" t="b">
        <f t="shared" si="8"/>
        <v>0</v>
      </c>
      <c r="R487" s="257" t="b">
        <f t="shared" si="9"/>
        <v>0</v>
      </c>
      <c r="S487" s="257" t="b">
        <f t="array" ref="S487">INDEX(C_WKNDVAL,WEEKDAY(K487,1))=1</f>
        <v>0</v>
      </c>
    </row>
    <row r="488" ht="15.75" customHeight="1">
      <c r="K488" s="274">
        <f t="shared" si="10"/>
        <v>44680</v>
      </c>
      <c r="L488" s="23" t="str">
        <f t="shared" si="5"/>
        <v/>
      </c>
      <c r="M488" s="257">
        <f>WEEKNUM(K488,I_STARTDAYINDEX)</f>
        <v>18</v>
      </c>
      <c r="N488" s="257">
        <f>WEEKNUM(EOMONTH(K488,-1)+1,I_STARTDAYINDEX)</f>
        <v>14</v>
      </c>
      <c r="O488" s="257">
        <f t="shared" si="6"/>
        <v>5</v>
      </c>
      <c r="P488" s="257" t="str">
        <f t="shared" si="7"/>
        <v>2022 4 5 5</v>
      </c>
      <c r="Q488" s="257" t="b">
        <f t="shared" si="8"/>
        <v>0</v>
      </c>
      <c r="R488" s="257" t="b">
        <f t="shared" si="9"/>
        <v>0</v>
      </c>
      <c r="S488" s="257" t="b">
        <f t="array" ref="S488">INDEX(C_WKNDVAL,WEEKDAY(K488,1))=1</f>
        <v>0</v>
      </c>
    </row>
    <row r="489" ht="15.75" customHeight="1">
      <c r="K489" s="274">
        <f t="shared" si="10"/>
        <v>44681</v>
      </c>
      <c r="L489" s="23" t="str">
        <f t="shared" si="5"/>
        <v/>
      </c>
      <c r="M489" s="257">
        <f>WEEKNUM(K489,I_STARTDAYINDEX)</f>
        <v>18</v>
      </c>
      <c r="N489" s="257">
        <f>WEEKNUM(EOMONTH(K489,-1)+1,I_STARTDAYINDEX)</f>
        <v>14</v>
      </c>
      <c r="O489" s="257">
        <f t="shared" si="6"/>
        <v>5</v>
      </c>
      <c r="P489" s="257" t="str">
        <f t="shared" si="7"/>
        <v>2022 4 5 6</v>
      </c>
      <c r="Q489" s="257" t="b">
        <f t="shared" si="8"/>
        <v>0</v>
      </c>
      <c r="R489" s="257" t="b">
        <f t="shared" si="9"/>
        <v>0</v>
      </c>
      <c r="S489" s="257" t="b">
        <f t="array" ref="S489">INDEX(C_WKNDVAL,WEEKDAY(K489,1))=1</f>
        <v>1</v>
      </c>
    </row>
    <row r="490" ht="15.75" customHeight="1">
      <c r="K490" s="274">
        <f t="shared" si="10"/>
        <v>44682</v>
      </c>
      <c r="L490" s="23" t="str">
        <f t="shared" si="5"/>
        <v/>
      </c>
      <c r="M490" s="257">
        <f>WEEKNUM(K490,I_STARTDAYINDEX)</f>
        <v>18</v>
      </c>
      <c r="N490" s="257">
        <f>WEEKNUM(EOMONTH(K490,-1)+1,I_STARTDAYINDEX)</f>
        <v>18</v>
      </c>
      <c r="O490" s="257">
        <f t="shared" si="6"/>
        <v>1</v>
      </c>
      <c r="P490" s="257" t="str">
        <f t="shared" si="7"/>
        <v>2022 5 1 7</v>
      </c>
      <c r="Q490" s="257" t="b">
        <f t="shared" si="8"/>
        <v>0</v>
      </c>
      <c r="R490" s="257" t="b">
        <f t="shared" si="9"/>
        <v>0</v>
      </c>
      <c r="S490" s="257" t="b">
        <f t="array" ref="S490">INDEX(C_WKNDVAL,WEEKDAY(K490,1))=1</f>
        <v>1</v>
      </c>
    </row>
    <row r="491" ht="15.75" customHeight="1">
      <c r="K491" s="274">
        <f t="shared" si="10"/>
        <v>44683</v>
      </c>
      <c r="L491" s="23" t="str">
        <f t="shared" si="5"/>
        <v/>
      </c>
      <c r="M491" s="257">
        <f>WEEKNUM(K491,I_STARTDAYINDEX)</f>
        <v>19</v>
      </c>
      <c r="N491" s="257">
        <f>WEEKNUM(EOMONTH(K491,-1)+1,I_STARTDAYINDEX)</f>
        <v>18</v>
      </c>
      <c r="O491" s="257">
        <f t="shared" si="6"/>
        <v>2</v>
      </c>
      <c r="P491" s="257" t="str">
        <f t="shared" si="7"/>
        <v>2022 5 2 1</v>
      </c>
      <c r="Q491" s="257" t="b">
        <f t="shared" si="8"/>
        <v>0</v>
      </c>
      <c r="R491" s="257" t="b">
        <f t="shared" si="9"/>
        <v>0</v>
      </c>
      <c r="S491" s="257" t="b">
        <f t="array" ref="S491">INDEX(C_WKNDVAL,WEEKDAY(K491,1))=1</f>
        <v>0</v>
      </c>
    </row>
    <row r="492" ht="15.75" customHeight="1">
      <c r="K492" s="274">
        <f t="shared" si="10"/>
        <v>44684</v>
      </c>
      <c r="L492" s="23" t="str">
        <f t="shared" si="5"/>
        <v/>
      </c>
      <c r="M492" s="257">
        <f>WEEKNUM(K492,I_STARTDAYINDEX)</f>
        <v>19</v>
      </c>
      <c r="N492" s="257">
        <f>WEEKNUM(EOMONTH(K492,-1)+1,I_STARTDAYINDEX)</f>
        <v>18</v>
      </c>
      <c r="O492" s="257">
        <f t="shared" si="6"/>
        <v>2</v>
      </c>
      <c r="P492" s="257" t="str">
        <f t="shared" si="7"/>
        <v>2022 5 2 2</v>
      </c>
      <c r="Q492" s="257" t="b">
        <f t="shared" si="8"/>
        <v>0</v>
      </c>
      <c r="R492" s="257" t="b">
        <f t="shared" si="9"/>
        <v>0</v>
      </c>
      <c r="S492" s="257" t="b">
        <f t="array" ref="S492">INDEX(C_WKNDVAL,WEEKDAY(K492,1))=1</f>
        <v>0</v>
      </c>
    </row>
    <row r="493" ht="15.75" customHeight="1">
      <c r="K493" s="274">
        <f t="shared" si="10"/>
        <v>44685</v>
      </c>
      <c r="L493" s="23" t="str">
        <f t="shared" si="5"/>
        <v/>
      </c>
      <c r="M493" s="257">
        <f>WEEKNUM(K493,I_STARTDAYINDEX)</f>
        <v>19</v>
      </c>
      <c r="N493" s="257">
        <f>WEEKNUM(EOMONTH(K493,-1)+1,I_STARTDAYINDEX)</f>
        <v>18</v>
      </c>
      <c r="O493" s="257">
        <f t="shared" si="6"/>
        <v>2</v>
      </c>
      <c r="P493" s="257" t="str">
        <f t="shared" si="7"/>
        <v>2022 5 2 3</v>
      </c>
      <c r="Q493" s="257" t="b">
        <f t="shared" si="8"/>
        <v>0</v>
      </c>
      <c r="R493" s="257" t="b">
        <f t="shared" si="9"/>
        <v>0</v>
      </c>
      <c r="S493" s="257" t="b">
        <f t="array" ref="S493">INDEX(C_WKNDVAL,WEEKDAY(K493,1))=1</f>
        <v>0</v>
      </c>
    </row>
    <row r="494" ht="15.75" customHeight="1">
      <c r="K494" s="274">
        <f t="shared" si="10"/>
        <v>44686</v>
      </c>
      <c r="L494" s="23" t="str">
        <f t="shared" si="5"/>
        <v/>
      </c>
      <c r="M494" s="257">
        <f>WEEKNUM(K494,I_STARTDAYINDEX)</f>
        <v>19</v>
      </c>
      <c r="N494" s="257">
        <f>WEEKNUM(EOMONTH(K494,-1)+1,I_STARTDAYINDEX)</f>
        <v>18</v>
      </c>
      <c r="O494" s="257">
        <f t="shared" si="6"/>
        <v>2</v>
      </c>
      <c r="P494" s="257" t="str">
        <f t="shared" si="7"/>
        <v>2022 5 2 4</v>
      </c>
      <c r="Q494" s="257" t="b">
        <f t="shared" si="8"/>
        <v>0</v>
      </c>
      <c r="R494" s="257" t="b">
        <f t="shared" si="9"/>
        <v>0</v>
      </c>
      <c r="S494" s="257" t="b">
        <f t="array" ref="S494">INDEX(C_WKNDVAL,WEEKDAY(K494,1))=1</f>
        <v>0</v>
      </c>
    </row>
    <row r="495" ht="15.75" customHeight="1">
      <c r="K495" s="274">
        <f t="shared" si="10"/>
        <v>44687</v>
      </c>
      <c r="L495" s="23" t="str">
        <f t="shared" si="5"/>
        <v/>
      </c>
      <c r="M495" s="257">
        <f>WEEKNUM(K495,I_STARTDAYINDEX)</f>
        <v>19</v>
      </c>
      <c r="N495" s="257">
        <f>WEEKNUM(EOMONTH(K495,-1)+1,I_STARTDAYINDEX)</f>
        <v>18</v>
      </c>
      <c r="O495" s="257">
        <f t="shared" si="6"/>
        <v>2</v>
      </c>
      <c r="P495" s="257" t="str">
        <f t="shared" si="7"/>
        <v>2022 5 2 5</v>
      </c>
      <c r="Q495" s="257" t="b">
        <f t="shared" si="8"/>
        <v>0</v>
      </c>
      <c r="R495" s="257" t="b">
        <f t="shared" si="9"/>
        <v>0</v>
      </c>
      <c r="S495" s="257" t="b">
        <f t="array" ref="S495">INDEX(C_WKNDVAL,WEEKDAY(K495,1))=1</f>
        <v>0</v>
      </c>
    </row>
    <row r="496" ht="15.75" customHeight="1">
      <c r="K496" s="274">
        <f t="shared" si="10"/>
        <v>44688</v>
      </c>
      <c r="L496" s="23" t="str">
        <f t="shared" si="5"/>
        <v/>
      </c>
      <c r="M496" s="257">
        <f>WEEKNUM(K496,I_STARTDAYINDEX)</f>
        <v>19</v>
      </c>
      <c r="N496" s="257">
        <f>WEEKNUM(EOMONTH(K496,-1)+1,I_STARTDAYINDEX)</f>
        <v>18</v>
      </c>
      <c r="O496" s="257">
        <f t="shared" si="6"/>
        <v>2</v>
      </c>
      <c r="P496" s="257" t="str">
        <f t="shared" si="7"/>
        <v>2022 5 2 6</v>
      </c>
      <c r="Q496" s="257" t="b">
        <f t="shared" si="8"/>
        <v>0</v>
      </c>
      <c r="R496" s="257" t="b">
        <f t="shared" si="9"/>
        <v>0</v>
      </c>
      <c r="S496" s="257" t="b">
        <f t="array" ref="S496">INDEX(C_WKNDVAL,WEEKDAY(K496,1))=1</f>
        <v>1</v>
      </c>
    </row>
    <row r="497" ht="15.75" customHeight="1">
      <c r="K497" s="274">
        <f t="shared" si="10"/>
        <v>44689</v>
      </c>
      <c r="L497" s="23" t="str">
        <f t="shared" si="5"/>
        <v/>
      </c>
      <c r="M497" s="257">
        <f>WEEKNUM(K497,I_STARTDAYINDEX)</f>
        <v>19</v>
      </c>
      <c r="N497" s="257">
        <f>WEEKNUM(EOMONTH(K497,-1)+1,I_STARTDAYINDEX)</f>
        <v>18</v>
      </c>
      <c r="O497" s="257">
        <f t="shared" si="6"/>
        <v>2</v>
      </c>
      <c r="P497" s="257" t="str">
        <f t="shared" si="7"/>
        <v>2022 5 2 7</v>
      </c>
      <c r="Q497" s="257" t="b">
        <f t="shared" si="8"/>
        <v>0</v>
      </c>
      <c r="R497" s="257" t="b">
        <f t="shared" si="9"/>
        <v>0</v>
      </c>
      <c r="S497" s="257" t="b">
        <f t="array" ref="S497">INDEX(C_WKNDVAL,WEEKDAY(K497,1))=1</f>
        <v>1</v>
      </c>
    </row>
    <row r="498" ht="15.75" customHeight="1">
      <c r="K498" s="274">
        <f t="shared" si="10"/>
        <v>44690</v>
      </c>
      <c r="L498" s="23" t="str">
        <f t="shared" si="5"/>
        <v/>
      </c>
      <c r="M498" s="257">
        <f>WEEKNUM(K498,I_STARTDAYINDEX)</f>
        <v>20</v>
      </c>
      <c r="N498" s="257">
        <f>WEEKNUM(EOMONTH(K498,-1)+1,I_STARTDAYINDEX)</f>
        <v>18</v>
      </c>
      <c r="O498" s="257">
        <f t="shared" si="6"/>
        <v>3</v>
      </c>
      <c r="P498" s="257" t="str">
        <f t="shared" si="7"/>
        <v>2022 5 3 1</v>
      </c>
      <c r="Q498" s="257" t="b">
        <f t="shared" si="8"/>
        <v>0</v>
      </c>
      <c r="R498" s="257" t="b">
        <f t="shared" si="9"/>
        <v>0</v>
      </c>
      <c r="S498" s="257" t="b">
        <f t="array" ref="S498">INDEX(C_WKNDVAL,WEEKDAY(K498,1))=1</f>
        <v>0</v>
      </c>
    </row>
    <row r="499" ht="15.75" customHeight="1">
      <c r="K499" s="274">
        <f t="shared" si="10"/>
        <v>44691</v>
      </c>
      <c r="L499" s="23" t="str">
        <f t="shared" si="5"/>
        <v/>
      </c>
      <c r="M499" s="257">
        <f>WEEKNUM(K499,I_STARTDAYINDEX)</f>
        <v>20</v>
      </c>
      <c r="N499" s="257">
        <f>WEEKNUM(EOMONTH(K499,-1)+1,I_STARTDAYINDEX)</f>
        <v>18</v>
      </c>
      <c r="O499" s="257">
        <f t="shared" si="6"/>
        <v>3</v>
      </c>
      <c r="P499" s="257" t="str">
        <f t="shared" si="7"/>
        <v>2022 5 3 2</v>
      </c>
      <c r="Q499" s="257" t="b">
        <f t="shared" si="8"/>
        <v>0</v>
      </c>
      <c r="R499" s="257" t="b">
        <f t="shared" si="9"/>
        <v>0</v>
      </c>
      <c r="S499" s="257" t="b">
        <f t="array" ref="S499">INDEX(C_WKNDVAL,WEEKDAY(K499,1))=1</f>
        <v>0</v>
      </c>
    </row>
    <row r="500" ht="15.75" customHeight="1">
      <c r="K500" s="274">
        <f t="shared" si="10"/>
        <v>44692</v>
      </c>
      <c r="L500" s="23" t="str">
        <f t="shared" si="5"/>
        <v/>
      </c>
      <c r="M500" s="257">
        <f>WEEKNUM(K500,I_STARTDAYINDEX)</f>
        <v>20</v>
      </c>
      <c r="N500" s="257">
        <f>WEEKNUM(EOMONTH(K500,-1)+1,I_STARTDAYINDEX)</f>
        <v>18</v>
      </c>
      <c r="O500" s="257">
        <f t="shared" si="6"/>
        <v>3</v>
      </c>
      <c r="P500" s="257" t="str">
        <f t="shared" si="7"/>
        <v>2022 5 3 3</v>
      </c>
      <c r="Q500" s="257" t="b">
        <f t="shared" si="8"/>
        <v>0</v>
      </c>
      <c r="R500" s="257" t="b">
        <f t="shared" si="9"/>
        <v>0</v>
      </c>
      <c r="S500" s="257" t="b">
        <f t="array" ref="S500">INDEX(C_WKNDVAL,WEEKDAY(K500,1))=1</f>
        <v>0</v>
      </c>
    </row>
    <row r="501" ht="15.75" customHeight="1">
      <c r="K501" s="274">
        <f t="shared" si="10"/>
        <v>44693</v>
      </c>
      <c r="L501" s="23" t="str">
        <f t="shared" si="5"/>
        <v/>
      </c>
      <c r="M501" s="257">
        <f>WEEKNUM(K501,I_STARTDAYINDEX)</f>
        <v>20</v>
      </c>
      <c r="N501" s="257">
        <f>WEEKNUM(EOMONTH(K501,-1)+1,I_STARTDAYINDEX)</f>
        <v>18</v>
      </c>
      <c r="O501" s="257">
        <f t="shared" si="6"/>
        <v>3</v>
      </c>
      <c r="P501" s="257" t="str">
        <f t="shared" si="7"/>
        <v>2022 5 3 4</v>
      </c>
      <c r="Q501" s="257" t="b">
        <f t="shared" si="8"/>
        <v>0</v>
      </c>
      <c r="R501" s="257" t="b">
        <f t="shared" si="9"/>
        <v>0</v>
      </c>
      <c r="S501" s="257" t="b">
        <f t="array" ref="S501">INDEX(C_WKNDVAL,WEEKDAY(K501,1))=1</f>
        <v>0</v>
      </c>
    </row>
    <row r="502" ht="15.75" customHeight="1">
      <c r="K502" s="274">
        <f t="shared" si="10"/>
        <v>44694</v>
      </c>
      <c r="L502" s="23" t="str">
        <f t="shared" si="5"/>
        <v/>
      </c>
      <c r="M502" s="257">
        <f>WEEKNUM(K502,I_STARTDAYINDEX)</f>
        <v>20</v>
      </c>
      <c r="N502" s="257">
        <f>WEEKNUM(EOMONTH(K502,-1)+1,I_STARTDAYINDEX)</f>
        <v>18</v>
      </c>
      <c r="O502" s="257">
        <f t="shared" si="6"/>
        <v>3</v>
      </c>
      <c r="P502" s="257" t="str">
        <f t="shared" si="7"/>
        <v>2022 5 3 5</v>
      </c>
      <c r="Q502" s="257" t="b">
        <f t="shared" si="8"/>
        <v>0</v>
      </c>
      <c r="R502" s="257" t="b">
        <f t="shared" si="9"/>
        <v>0</v>
      </c>
      <c r="S502" s="257" t="b">
        <f t="array" ref="S502">INDEX(C_WKNDVAL,WEEKDAY(K502,1))=1</f>
        <v>0</v>
      </c>
    </row>
    <row r="503" ht="15.75" customHeight="1">
      <c r="K503" s="274">
        <f t="shared" si="10"/>
        <v>44695</v>
      </c>
      <c r="L503" s="23" t="str">
        <f t="shared" si="5"/>
        <v/>
      </c>
      <c r="M503" s="257">
        <f>WEEKNUM(K503,I_STARTDAYINDEX)</f>
        <v>20</v>
      </c>
      <c r="N503" s="257">
        <f>WEEKNUM(EOMONTH(K503,-1)+1,I_STARTDAYINDEX)</f>
        <v>18</v>
      </c>
      <c r="O503" s="257">
        <f t="shared" si="6"/>
        <v>3</v>
      </c>
      <c r="P503" s="257" t="str">
        <f t="shared" si="7"/>
        <v>2022 5 3 6</v>
      </c>
      <c r="Q503" s="257" t="b">
        <f t="shared" si="8"/>
        <v>0</v>
      </c>
      <c r="R503" s="257" t="b">
        <f t="shared" si="9"/>
        <v>0</v>
      </c>
      <c r="S503" s="257" t="b">
        <f t="array" ref="S503">INDEX(C_WKNDVAL,WEEKDAY(K503,1))=1</f>
        <v>1</v>
      </c>
    </row>
    <row r="504" ht="15.75" customHeight="1">
      <c r="K504" s="274">
        <f t="shared" si="10"/>
        <v>44696</v>
      </c>
      <c r="L504" s="23" t="str">
        <f t="shared" si="5"/>
        <v/>
      </c>
      <c r="M504" s="257">
        <f>WEEKNUM(K504,I_STARTDAYINDEX)</f>
        <v>20</v>
      </c>
      <c r="N504" s="257">
        <f>WEEKNUM(EOMONTH(K504,-1)+1,I_STARTDAYINDEX)</f>
        <v>18</v>
      </c>
      <c r="O504" s="257">
        <f t="shared" si="6"/>
        <v>3</v>
      </c>
      <c r="P504" s="257" t="str">
        <f t="shared" si="7"/>
        <v>2022 5 3 7</v>
      </c>
      <c r="Q504" s="257" t="b">
        <f t="shared" si="8"/>
        <v>0</v>
      </c>
      <c r="R504" s="257" t="b">
        <f t="shared" si="9"/>
        <v>0</v>
      </c>
      <c r="S504" s="257" t="b">
        <f t="array" ref="S504">INDEX(C_WKNDVAL,WEEKDAY(K504,1))=1</f>
        <v>1</v>
      </c>
    </row>
    <row r="505" ht="15.75" customHeight="1">
      <c r="K505" s="274">
        <f t="shared" si="10"/>
        <v>44697</v>
      </c>
      <c r="L505" s="23" t="str">
        <f t="shared" si="5"/>
        <v/>
      </c>
      <c r="M505" s="257">
        <f>WEEKNUM(K505,I_STARTDAYINDEX)</f>
        <v>21</v>
      </c>
      <c r="N505" s="257">
        <f>WEEKNUM(EOMONTH(K505,-1)+1,I_STARTDAYINDEX)</f>
        <v>18</v>
      </c>
      <c r="O505" s="257">
        <f t="shared" si="6"/>
        <v>4</v>
      </c>
      <c r="P505" s="257" t="str">
        <f t="shared" si="7"/>
        <v>2022 5 4 1</v>
      </c>
      <c r="Q505" s="257" t="b">
        <f t="shared" si="8"/>
        <v>0</v>
      </c>
      <c r="R505" s="257" t="b">
        <f t="shared" si="9"/>
        <v>0</v>
      </c>
      <c r="S505" s="257" t="b">
        <f t="array" ref="S505">INDEX(C_WKNDVAL,WEEKDAY(K505,1))=1</f>
        <v>0</v>
      </c>
    </row>
    <row r="506" ht="15.75" customHeight="1">
      <c r="K506" s="274">
        <f t="shared" si="10"/>
        <v>44698</v>
      </c>
      <c r="L506" s="23" t="str">
        <f t="shared" si="5"/>
        <v/>
      </c>
      <c r="M506" s="257">
        <f>WEEKNUM(K506,I_STARTDAYINDEX)</f>
        <v>21</v>
      </c>
      <c r="N506" s="257">
        <f>WEEKNUM(EOMONTH(K506,-1)+1,I_STARTDAYINDEX)</f>
        <v>18</v>
      </c>
      <c r="O506" s="257">
        <f t="shared" si="6"/>
        <v>4</v>
      </c>
      <c r="P506" s="257" t="str">
        <f t="shared" si="7"/>
        <v>2022 5 4 2</v>
      </c>
      <c r="Q506" s="257" t="b">
        <f t="shared" si="8"/>
        <v>0</v>
      </c>
      <c r="R506" s="257" t="b">
        <f t="shared" si="9"/>
        <v>0</v>
      </c>
      <c r="S506" s="257" t="b">
        <f t="array" ref="S506">INDEX(C_WKNDVAL,WEEKDAY(K506,1))=1</f>
        <v>0</v>
      </c>
    </row>
    <row r="507" ht="15.75" customHeight="1">
      <c r="K507" s="274">
        <f t="shared" si="10"/>
        <v>44699</v>
      </c>
      <c r="L507" s="23" t="str">
        <f t="shared" si="5"/>
        <v/>
      </c>
      <c r="M507" s="257">
        <f>WEEKNUM(K507,I_STARTDAYINDEX)</f>
        <v>21</v>
      </c>
      <c r="N507" s="257">
        <f>WEEKNUM(EOMONTH(K507,-1)+1,I_STARTDAYINDEX)</f>
        <v>18</v>
      </c>
      <c r="O507" s="257">
        <f t="shared" si="6"/>
        <v>4</v>
      </c>
      <c r="P507" s="257" t="str">
        <f t="shared" si="7"/>
        <v>2022 5 4 3</v>
      </c>
      <c r="Q507" s="257" t="b">
        <f t="shared" si="8"/>
        <v>0</v>
      </c>
      <c r="R507" s="257" t="b">
        <f t="shared" si="9"/>
        <v>0</v>
      </c>
      <c r="S507" s="257" t="b">
        <f t="array" ref="S507">INDEX(C_WKNDVAL,WEEKDAY(K507,1))=1</f>
        <v>0</v>
      </c>
    </row>
    <row r="508" ht="15.75" customHeight="1">
      <c r="K508" s="274">
        <f t="shared" si="10"/>
        <v>44700</v>
      </c>
      <c r="L508" s="23" t="str">
        <f t="shared" si="5"/>
        <v/>
      </c>
      <c r="M508" s="257">
        <f>WEEKNUM(K508,I_STARTDAYINDEX)</f>
        <v>21</v>
      </c>
      <c r="N508" s="257">
        <f>WEEKNUM(EOMONTH(K508,-1)+1,I_STARTDAYINDEX)</f>
        <v>18</v>
      </c>
      <c r="O508" s="257">
        <f t="shared" si="6"/>
        <v>4</v>
      </c>
      <c r="P508" s="257" t="str">
        <f t="shared" si="7"/>
        <v>2022 5 4 4</v>
      </c>
      <c r="Q508" s="257" t="b">
        <f t="shared" si="8"/>
        <v>0</v>
      </c>
      <c r="R508" s="257" t="b">
        <f t="shared" si="9"/>
        <v>0</v>
      </c>
      <c r="S508" s="257" t="b">
        <f t="array" ref="S508">INDEX(C_WKNDVAL,WEEKDAY(K508,1))=1</f>
        <v>0</v>
      </c>
    </row>
    <row r="509" ht="15.75" customHeight="1">
      <c r="K509" s="274">
        <f t="shared" si="10"/>
        <v>44701</v>
      </c>
      <c r="L509" s="23" t="str">
        <f t="shared" si="5"/>
        <v/>
      </c>
      <c r="M509" s="257">
        <f>WEEKNUM(K509,I_STARTDAYINDEX)</f>
        <v>21</v>
      </c>
      <c r="N509" s="257">
        <f>WEEKNUM(EOMONTH(K509,-1)+1,I_STARTDAYINDEX)</f>
        <v>18</v>
      </c>
      <c r="O509" s="257">
        <f t="shared" si="6"/>
        <v>4</v>
      </c>
      <c r="P509" s="257" t="str">
        <f t="shared" si="7"/>
        <v>2022 5 4 5</v>
      </c>
      <c r="Q509" s="257" t="b">
        <f t="shared" si="8"/>
        <v>0</v>
      </c>
      <c r="R509" s="257" t="b">
        <f t="shared" si="9"/>
        <v>0</v>
      </c>
      <c r="S509" s="257" t="b">
        <f t="array" ref="S509">INDEX(C_WKNDVAL,WEEKDAY(K509,1))=1</f>
        <v>0</v>
      </c>
    </row>
    <row r="510" ht="15.75" customHeight="1">
      <c r="K510" s="274">
        <f t="shared" si="10"/>
        <v>44702</v>
      </c>
      <c r="L510" s="23" t="str">
        <f t="shared" si="5"/>
        <v/>
      </c>
      <c r="M510" s="257">
        <f>WEEKNUM(K510,I_STARTDAYINDEX)</f>
        <v>21</v>
      </c>
      <c r="N510" s="257">
        <f>WEEKNUM(EOMONTH(K510,-1)+1,I_STARTDAYINDEX)</f>
        <v>18</v>
      </c>
      <c r="O510" s="257">
        <f t="shared" si="6"/>
        <v>4</v>
      </c>
      <c r="P510" s="257" t="str">
        <f t="shared" si="7"/>
        <v>2022 5 4 6</v>
      </c>
      <c r="Q510" s="257" t="b">
        <f t="shared" si="8"/>
        <v>0</v>
      </c>
      <c r="R510" s="257" t="b">
        <f t="shared" si="9"/>
        <v>0</v>
      </c>
      <c r="S510" s="257" t="b">
        <f t="array" ref="S510">INDEX(C_WKNDVAL,WEEKDAY(K510,1))=1</f>
        <v>1</v>
      </c>
    </row>
    <row r="511" ht="15.75" customHeight="1">
      <c r="K511" s="274">
        <f t="shared" si="10"/>
        <v>44703</v>
      </c>
      <c r="L511" s="23" t="str">
        <f t="shared" si="5"/>
        <v/>
      </c>
      <c r="M511" s="257">
        <f>WEEKNUM(K511,I_STARTDAYINDEX)</f>
        <v>21</v>
      </c>
      <c r="N511" s="257">
        <f>WEEKNUM(EOMONTH(K511,-1)+1,I_STARTDAYINDEX)</f>
        <v>18</v>
      </c>
      <c r="O511" s="257">
        <f t="shared" si="6"/>
        <v>4</v>
      </c>
      <c r="P511" s="257" t="str">
        <f t="shared" si="7"/>
        <v>2022 5 4 7</v>
      </c>
      <c r="Q511" s="257" t="b">
        <f t="shared" si="8"/>
        <v>0</v>
      </c>
      <c r="R511" s="257" t="b">
        <f t="shared" si="9"/>
        <v>0</v>
      </c>
      <c r="S511" s="257" t="b">
        <f t="array" ref="S511">INDEX(C_WKNDVAL,WEEKDAY(K511,1))=1</f>
        <v>1</v>
      </c>
    </row>
    <row r="512" ht="15.75" customHeight="1">
      <c r="K512" s="274">
        <f t="shared" si="10"/>
        <v>44704</v>
      </c>
      <c r="L512" s="23" t="str">
        <f t="shared" si="5"/>
        <v/>
      </c>
      <c r="M512" s="257">
        <f>WEEKNUM(K512,I_STARTDAYINDEX)</f>
        <v>22</v>
      </c>
      <c r="N512" s="257">
        <f>WEEKNUM(EOMONTH(K512,-1)+1,I_STARTDAYINDEX)</f>
        <v>18</v>
      </c>
      <c r="O512" s="257">
        <f t="shared" si="6"/>
        <v>5</v>
      </c>
      <c r="P512" s="257" t="str">
        <f t="shared" si="7"/>
        <v>2022 5 5 1</v>
      </c>
      <c r="Q512" s="257" t="b">
        <f t="shared" si="8"/>
        <v>0</v>
      </c>
      <c r="R512" s="257" t="b">
        <f t="shared" si="9"/>
        <v>0</v>
      </c>
      <c r="S512" s="257" t="b">
        <f t="array" ref="S512">INDEX(C_WKNDVAL,WEEKDAY(K512,1))=1</f>
        <v>0</v>
      </c>
    </row>
    <row r="513" ht="15.75" customHeight="1">
      <c r="K513" s="274">
        <f t="shared" si="10"/>
        <v>44705</v>
      </c>
      <c r="L513" s="23" t="str">
        <f t="shared" si="5"/>
        <v/>
      </c>
      <c r="M513" s="257">
        <f>WEEKNUM(K513,I_STARTDAYINDEX)</f>
        <v>22</v>
      </c>
      <c r="N513" s="257">
        <f>WEEKNUM(EOMONTH(K513,-1)+1,I_STARTDAYINDEX)</f>
        <v>18</v>
      </c>
      <c r="O513" s="257">
        <f t="shared" si="6"/>
        <v>5</v>
      </c>
      <c r="P513" s="257" t="str">
        <f t="shared" si="7"/>
        <v>2022 5 5 2</v>
      </c>
      <c r="Q513" s="257" t="b">
        <f t="shared" si="8"/>
        <v>0</v>
      </c>
      <c r="R513" s="257" t="b">
        <f t="shared" si="9"/>
        <v>0</v>
      </c>
      <c r="S513" s="257" t="b">
        <f t="array" ref="S513">INDEX(C_WKNDVAL,WEEKDAY(K513,1))=1</f>
        <v>0</v>
      </c>
    </row>
    <row r="514" ht="15.75" customHeight="1">
      <c r="K514" s="274">
        <f t="shared" si="10"/>
        <v>44706</v>
      </c>
      <c r="L514" s="23" t="str">
        <f t="shared" si="5"/>
        <v/>
      </c>
      <c r="M514" s="257">
        <f>WEEKNUM(K514,I_STARTDAYINDEX)</f>
        <v>22</v>
      </c>
      <c r="N514" s="257">
        <f>WEEKNUM(EOMONTH(K514,-1)+1,I_STARTDAYINDEX)</f>
        <v>18</v>
      </c>
      <c r="O514" s="257">
        <f t="shared" si="6"/>
        <v>5</v>
      </c>
      <c r="P514" s="257" t="str">
        <f t="shared" si="7"/>
        <v>2022 5 5 3</v>
      </c>
      <c r="Q514" s="257" t="b">
        <f t="shared" si="8"/>
        <v>0</v>
      </c>
      <c r="R514" s="257" t="b">
        <f t="shared" si="9"/>
        <v>0</v>
      </c>
      <c r="S514" s="257" t="b">
        <f t="array" ref="S514">INDEX(C_WKNDVAL,WEEKDAY(K514,1))=1</f>
        <v>0</v>
      </c>
    </row>
    <row r="515" ht="15.75" customHeight="1">
      <c r="K515" s="274">
        <f t="shared" si="10"/>
        <v>44707</v>
      </c>
      <c r="L515" s="23" t="str">
        <f t="shared" si="5"/>
        <v/>
      </c>
      <c r="M515" s="257">
        <f>WEEKNUM(K515,I_STARTDAYINDEX)</f>
        <v>22</v>
      </c>
      <c r="N515" s="257">
        <f>WEEKNUM(EOMONTH(K515,-1)+1,I_STARTDAYINDEX)</f>
        <v>18</v>
      </c>
      <c r="O515" s="257">
        <f t="shared" si="6"/>
        <v>5</v>
      </c>
      <c r="P515" s="257" t="str">
        <f t="shared" si="7"/>
        <v>2022 5 5 4</v>
      </c>
      <c r="Q515" s="257" t="b">
        <f t="shared" si="8"/>
        <v>0</v>
      </c>
      <c r="R515" s="257" t="b">
        <f t="shared" si="9"/>
        <v>0</v>
      </c>
      <c r="S515" s="257" t="b">
        <f t="array" ref="S515">INDEX(C_WKNDVAL,WEEKDAY(K515,1))=1</f>
        <v>0</v>
      </c>
    </row>
    <row r="516" ht="15.75" customHeight="1">
      <c r="K516" s="274">
        <f t="shared" si="10"/>
        <v>44708</v>
      </c>
      <c r="L516" s="23" t="str">
        <f t="shared" si="5"/>
        <v/>
      </c>
      <c r="M516" s="257">
        <f>WEEKNUM(K516,I_STARTDAYINDEX)</f>
        <v>22</v>
      </c>
      <c r="N516" s="257">
        <f>WEEKNUM(EOMONTH(K516,-1)+1,I_STARTDAYINDEX)</f>
        <v>18</v>
      </c>
      <c r="O516" s="257">
        <f t="shared" si="6"/>
        <v>5</v>
      </c>
      <c r="P516" s="257" t="str">
        <f t="shared" si="7"/>
        <v>2022 5 5 5</v>
      </c>
      <c r="Q516" s="257" t="b">
        <f t="shared" si="8"/>
        <v>0</v>
      </c>
      <c r="R516" s="257" t="b">
        <f t="shared" si="9"/>
        <v>0</v>
      </c>
      <c r="S516" s="257" t="b">
        <f t="array" ref="S516">INDEX(C_WKNDVAL,WEEKDAY(K516,1))=1</f>
        <v>0</v>
      </c>
    </row>
    <row r="517" ht="15.75" customHeight="1">
      <c r="K517" s="274">
        <f t="shared" si="10"/>
        <v>44709</v>
      </c>
      <c r="L517" s="23" t="str">
        <f t="shared" si="5"/>
        <v/>
      </c>
      <c r="M517" s="257">
        <f>WEEKNUM(K517,I_STARTDAYINDEX)</f>
        <v>22</v>
      </c>
      <c r="N517" s="257">
        <f>WEEKNUM(EOMONTH(K517,-1)+1,I_STARTDAYINDEX)</f>
        <v>18</v>
      </c>
      <c r="O517" s="257">
        <f t="shared" si="6"/>
        <v>5</v>
      </c>
      <c r="P517" s="257" t="str">
        <f t="shared" si="7"/>
        <v>2022 5 5 6</v>
      </c>
      <c r="Q517" s="257" t="b">
        <f t="shared" si="8"/>
        <v>0</v>
      </c>
      <c r="R517" s="257" t="b">
        <f t="shared" si="9"/>
        <v>0</v>
      </c>
      <c r="S517" s="257" t="b">
        <f t="array" ref="S517">INDEX(C_WKNDVAL,WEEKDAY(K517,1))=1</f>
        <v>1</v>
      </c>
    </row>
    <row r="518" ht="15.75" customHeight="1">
      <c r="K518" s="274">
        <f t="shared" si="10"/>
        <v>44710</v>
      </c>
      <c r="L518" s="23" t="str">
        <f t="shared" si="5"/>
        <v/>
      </c>
      <c r="M518" s="257">
        <f>WEEKNUM(K518,I_STARTDAYINDEX)</f>
        <v>22</v>
      </c>
      <c r="N518" s="257">
        <f>WEEKNUM(EOMONTH(K518,-1)+1,I_STARTDAYINDEX)</f>
        <v>18</v>
      </c>
      <c r="O518" s="257">
        <f t="shared" si="6"/>
        <v>5</v>
      </c>
      <c r="P518" s="257" t="str">
        <f t="shared" si="7"/>
        <v>2022 5 5 7</v>
      </c>
      <c r="Q518" s="257" t="b">
        <f t="shared" si="8"/>
        <v>0</v>
      </c>
      <c r="R518" s="257" t="b">
        <f t="shared" si="9"/>
        <v>0</v>
      </c>
      <c r="S518" s="257" t="b">
        <f t="array" ref="S518">INDEX(C_WKNDVAL,WEEKDAY(K518,1))=1</f>
        <v>1</v>
      </c>
    </row>
    <row r="519" ht="15.75" customHeight="1">
      <c r="K519" s="274">
        <f t="shared" si="10"/>
        <v>44711</v>
      </c>
      <c r="L519" s="23" t="str">
        <f t="shared" si="5"/>
        <v/>
      </c>
      <c r="M519" s="257">
        <f>WEEKNUM(K519,I_STARTDAYINDEX)</f>
        <v>23</v>
      </c>
      <c r="N519" s="257">
        <f>WEEKNUM(EOMONTH(K519,-1)+1,I_STARTDAYINDEX)</f>
        <v>18</v>
      </c>
      <c r="O519" s="257">
        <f t="shared" si="6"/>
        <v>6</v>
      </c>
      <c r="P519" s="257" t="str">
        <f t="shared" si="7"/>
        <v>2022 5 6 1</v>
      </c>
      <c r="Q519" s="257" t="b">
        <f t="shared" si="8"/>
        <v>0</v>
      </c>
      <c r="R519" s="257" t="b">
        <f t="shared" si="9"/>
        <v>0</v>
      </c>
      <c r="S519" s="257" t="b">
        <f t="array" ref="S519">INDEX(C_WKNDVAL,WEEKDAY(K519,1))=1</f>
        <v>0</v>
      </c>
    </row>
    <row r="520" ht="15.75" customHeight="1">
      <c r="K520" s="274">
        <f t="shared" si="10"/>
        <v>44712</v>
      </c>
      <c r="L520" s="23" t="str">
        <f t="shared" si="5"/>
        <v/>
      </c>
      <c r="M520" s="257">
        <f>WEEKNUM(K520,I_STARTDAYINDEX)</f>
        <v>23</v>
      </c>
      <c r="N520" s="257">
        <f>WEEKNUM(EOMONTH(K520,-1)+1,I_STARTDAYINDEX)</f>
        <v>18</v>
      </c>
      <c r="O520" s="257">
        <f t="shared" si="6"/>
        <v>6</v>
      </c>
      <c r="P520" s="257" t="str">
        <f t="shared" si="7"/>
        <v>2022 5 6 2</v>
      </c>
      <c r="Q520" s="257" t="b">
        <f t="shared" si="8"/>
        <v>0</v>
      </c>
      <c r="R520" s="257" t="b">
        <f t="shared" si="9"/>
        <v>0</v>
      </c>
      <c r="S520" s="257" t="b">
        <f t="array" ref="S520">INDEX(C_WKNDVAL,WEEKDAY(K520,1))=1</f>
        <v>0</v>
      </c>
    </row>
    <row r="521" ht="15.75" customHeight="1">
      <c r="K521" s="274">
        <f t="shared" si="10"/>
        <v>44713</v>
      </c>
      <c r="L521" s="23" t="str">
        <f t="shared" si="5"/>
        <v/>
      </c>
      <c r="M521" s="257">
        <f>WEEKNUM(K521,I_STARTDAYINDEX)</f>
        <v>23</v>
      </c>
      <c r="N521" s="257">
        <f>WEEKNUM(EOMONTH(K521,-1)+1,I_STARTDAYINDEX)</f>
        <v>23</v>
      </c>
      <c r="O521" s="257">
        <f t="shared" si="6"/>
        <v>1</v>
      </c>
      <c r="P521" s="257" t="str">
        <f t="shared" si="7"/>
        <v>2022 6 1 3</v>
      </c>
      <c r="Q521" s="257" t="b">
        <f t="shared" si="8"/>
        <v>0</v>
      </c>
      <c r="R521" s="257" t="b">
        <f t="shared" si="9"/>
        <v>0</v>
      </c>
      <c r="S521" s="257" t="b">
        <f t="array" ref="S521">INDEX(C_WKNDVAL,WEEKDAY(K521,1))=1</f>
        <v>0</v>
      </c>
    </row>
    <row r="522" ht="15.75" customHeight="1">
      <c r="K522" s="274">
        <f t="shared" si="10"/>
        <v>44714</v>
      </c>
      <c r="L522" s="23" t="str">
        <f t="shared" si="5"/>
        <v/>
      </c>
      <c r="M522" s="257">
        <f>WEEKNUM(K522,I_STARTDAYINDEX)</f>
        <v>23</v>
      </c>
      <c r="N522" s="257">
        <f>WEEKNUM(EOMONTH(K522,-1)+1,I_STARTDAYINDEX)</f>
        <v>23</v>
      </c>
      <c r="O522" s="257">
        <f t="shared" si="6"/>
        <v>1</v>
      </c>
      <c r="P522" s="257" t="str">
        <f t="shared" si="7"/>
        <v>2022 6 1 4</v>
      </c>
      <c r="Q522" s="257" t="b">
        <f t="shared" si="8"/>
        <v>0</v>
      </c>
      <c r="R522" s="257" t="b">
        <f t="shared" si="9"/>
        <v>0</v>
      </c>
      <c r="S522" s="257" t="b">
        <f t="array" ref="S522">INDEX(C_WKNDVAL,WEEKDAY(K522,1))=1</f>
        <v>0</v>
      </c>
    </row>
    <row r="523" ht="15.75" customHeight="1">
      <c r="K523" s="274">
        <f t="shared" si="10"/>
        <v>44715</v>
      </c>
      <c r="L523" s="23" t="str">
        <f t="shared" si="5"/>
        <v/>
      </c>
      <c r="M523" s="257">
        <f>WEEKNUM(K523,I_STARTDAYINDEX)</f>
        <v>23</v>
      </c>
      <c r="N523" s="257">
        <f>WEEKNUM(EOMONTH(K523,-1)+1,I_STARTDAYINDEX)</f>
        <v>23</v>
      </c>
      <c r="O523" s="257">
        <f t="shared" si="6"/>
        <v>1</v>
      </c>
      <c r="P523" s="257" t="str">
        <f t="shared" si="7"/>
        <v>2022 6 1 5</v>
      </c>
      <c r="Q523" s="257" t="b">
        <f t="shared" si="8"/>
        <v>0</v>
      </c>
      <c r="R523" s="257" t="b">
        <f t="shared" si="9"/>
        <v>0</v>
      </c>
      <c r="S523" s="257" t="b">
        <f t="array" ref="S523">INDEX(C_WKNDVAL,WEEKDAY(K523,1))=1</f>
        <v>0</v>
      </c>
    </row>
    <row r="524" ht="15.75" customHeight="1">
      <c r="K524" s="274">
        <f t="shared" si="10"/>
        <v>44716</v>
      </c>
      <c r="L524" s="23" t="str">
        <f t="shared" si="5"/>
        <v/>
      </c>
      <c r="M524" s="257">
        <f>WEEKNUM(K524,I_STARTDAYINDEX)</f>
        <v>23</v>
      </c>
      <c r="N524" s="257">
        <f>WEEKNUM(EOMONTH(K524,-1)+1,I_STARTDAYINDEX)</f>
        <v>23</v>
      </c>
      <c r="O524" s="257">
        <f t="shared" si="6"/>
        <v>1</v>
      </c>
      <c r="P524" s="257" t="str">
        <f t="shared" si="7"/>
        <v>2022 6 1 6</v>
      </c>
      <c r="Q524" s="257" t="b">
        <f t="shared" si="8"/>
        <v>0</v>
      </c>
      <c r="R524" s="257" t="b">
        <f t="shared" si="9"/>
        <v>0</v>
      </c>
      <c r="S524" s="257" t="b">
        <f t="array" ref="S524">INDEX(C_WKNDVAL,WEEKDAY(K524,1))=1</f>
        <v>1</v>
      </c>
    </row>
    <row r="525" ht="15.75" customHeight="1">
      <c r="K525" s="274">
        <f t="shared" si="10"/>
        <v>44717</v>
      </c>
      <c r="L525" s="23" t="str">
        <f t="shared" si="5"/>
        <v/>
      </c>
      <c r="M525" s="257">
        <f>WEEKNUM(K525,I_STARTDAYINDEX)</f>
        <v>23</v>
      </c>
      <c r="N525" s="257">
        <f>WEEKNUM(EOMONTH(K525,-1)+1,I_STARTDAYINDEX)</f>
        <v>23</v>
      </c>
      <c r="O525" s="257">
        <f t="shared" si="6"/>
        <v>1</v>
      </c>
      <c r="P525" s="257" t="str">
        <f t="shared" si="7"/>
        <v>2022 6 1 7</v>
      </c>
      <c r="Q525" s="257" t="b">
        <f t="shared" si="8"/>
        <v>0</v>
      </c>
      <c r="R525" s="257" t="b">
        <f t="shared" si="9"/>
        <v>0</v>
      </c>
      <c r="S525" s="257" t="b">
        <f t="array" ref="S525">INDEX(C_WKNDVAL,WEEKDAY(K525,1))=1</f>
        <v>1</v>
      </c>
    </row>
    <row r="526" ht="15.75" customHeight="1">
      <c r="K526" s="274">
        <f t="shared" si="10"/>
        <v>44718</v>
      </c>
      <c r="L526" s="23" t="str">
        <f t="shared" si="5"/>
        <v/>
      </c>
      <c r="M526" s="257">
        <f>WEEKNUM(K526,I_STARTDAYINDEX)</f>
        <v>24</v>
      </c>
      <c r="N526" s="257">
        <f>WEEKNUM(EOMONTH(K526,-1)+1,I_STARTDAYINDEX)</f>
        <v>23</v>
      </c>
      <c r="O526" s="257">
        <f t="shared" si="6"/>
        <v>2</v>
      </c>
      <c r="P526" s="257" t="str">
        <f t="shared" si="7"/>
        <v>2022 6 2 1</v>
      </c>
      <c r="Q526" s="257" t="b">
        <f t="shared" si="8"/>
        <v>0</v>
      </c>
      <c r="R526" s="257" t="b">
        <f t="shared" si="9"/>
        <v>0</v>
      </c>
      <c r="S526" s="257" t="b">
        <f t="array" ref="S526">INDEX(C_WKNDVAL,WEEKDAY(K526,1))=1</f>
        <v>0</v>
      </c>
    </row>
    <row r="527" ht="15.75" customHeight="1">
      <c r="K527" s="274">
        <f t="shared" si="10"/>
        <v>44719</v>
      </c>
      <c r="L527" s="23" t="str">
        <f t="shared" si="5"/>
        <v/>
      </c>
      <c r="M527" s="257">
        <f>WEEKNUM(K527,I_STARTDAYINDEX)</f>
        <v>24</v>
      </c>
      <c r="N527" s="257">
        <f>WEEKNUM(EOMONTH(K527,-1)+1,I_STARTDAYINDEX)</f>
        <v>23</v>
      </c>
      <c r="O527" s="257">
        <f t="shared" si="6"/>
        <v>2</v>
      </c>
      <c r="P527" s="257" t="str">
        <f t="shared" si="7"/>
        <v>2022 6 2 2</v>
      </c>
      <c r="Q527" s="257" t="b">
        <f t="shared" si="8"/>
        <v>0</v>
      </c>
      <c r="R527" s="257" t="b">
        <f t="shared" si="9"/>
        <v>0</v>
      </c>
      <c r="S527" s="257" t="b">
        <f t="array" ref="S527">INDEX(C_WKNDVAL,WEEKDAY(K527,1))=1</f>
        <v>0</v>
      </c>
    </row>
    <row r="528" ht="15.75" customHeight="1">
      <c r="K528" s="274">
        <f t="shared" si="10"/>
        <v>44720</v>
      </c>
      <c r="L528" s="23" t="str">
        <f t="shared" si="5"/>
        <v/>
      </c>
      <c r="M528" s="257">
        <f>WEEKNUM(K528,I_STARTDAYINDEX)</f>
        <v>24</v>
      </c>
      <c r="N528" s="257">
        <f>WEEKNUM(EOMONTH(K528,-1)+1,I_STARTDAYINDEX)</f>
        <v>23</v>
      </c>
      <c r="O528" s="257">
        <f t="shared" si="6"/>
        <v>2</v>
      </c>
      <c r="P528" s="257" t="str">
        <f t="shared" si="7"/>
        <v>2022 6 2 3</v>
      </c>
      <c r="Q528" s="257" t="b">
        <f t="shared" si="8"/>
        <v>0</v>
      </c>
      <c r="R528" s="257" t="b">
        <f t="shared" si="9"/>
        <v>0</v>
      </c>
      <c r="S528" s="257" t="b">
        <f t="array" ref="S528">INDEX(C_WKNDVAL,WEEKDAY(K528,1))=1</f>
        <v>0</v>
      </c>
    </row>
    <row r="529" ht="15.75" customHeight="1">
      <c r="K529" s="274">
        <f t="shared" si="10"/>
        <v>44721</v>
      </c>
      <c r="L529" s="23" t="str">
        <f t="shared" si="5"/>
        <v/>
      </c>
      <c r="M529" s="257">
        <f>WEEKNUM(K529,I_STARTDAYINDEX)</f>
        <v>24</v>
      </c>
      <c r="N529" s="257">
        <f>WEEKNUM(EOMONTH(K529,-1)+1,I_STARTDAYINDEX)</f>
        <v>23</v>
      </c>
      <c r="O529" s="257">
        <f t="shared" si="6"/>
        <v>2</v>
      </c>
      <c r="P529" s="257" t="str">
        <f t="shared" si="7"/>
        <v>2022 6 2 4</v>
      </c>
      <c r="Q529" s="257" t="b">
        <f t="shared" si="8"/>
        <v>0</v>
      </c>
      <c r="R529" s="257" t="b">
        <f t="shared" si="9"/>
        <v>0</v>
      </c>
      <c r="S529" s="257" t="b">
        <f t="array" ref="S529">INDEX(C_WKNDVAL,WEEKDAY(K529,1))=1</f>
        <v>0</v>
      </c>
    </row>
    <row r="530" ht="15.75" customHeight="1">
      <c r="K530" s="274">
        <f t="shared" si="10"/>
        <v>44722</v>
      </c>
      <c r="L530" s="23" t="str">
        <f t="shared" si="5"/>
        <v/>
      </c>
      <c r="M530" s="257">
        <f>WEEKNUM(K530,I_STARTDAYINDEX)</f>
        <v>24</v>
      </c>
      <c r="N530" s="257">
        <f>WEEKNUM(EOMONTH(K530,-1)+1,I_STARTDAYINDEX)</f>
        <v>23</v>
      </c>
      <c r="O530" s="257">
        <f t="shared" si="6"/>
        <v>2</v>
      </c>
      <c r="P530" s="257" t="str">
        <f t="shared" si="7"/>
        <v>2022 6 2 5</v>
      </c>
      <c r="Q530" s="257" t="b">
        <f t="shared" si="8"/>
        <v>0</v>
      </c>
      <c r="R530" s="257" t="b">
        <f t="shared" si="9"/>
        <v>0</v>
      </c>
      <c r="S530" s="257" t="b">
        <f t="array" ref="S530">INDEX(C_WKNDVAL,WEEKDAY(K530,1))=1</f>
        <v>0</v>
      </c>
    </row>
    <row r="531" ht="15.75" customHeight="1">
      <c r="K531" s="274">
        <f t="shared" si="10"/>
        <v>44723</v>
      </c>
      <c r="L531" s="23" t="str">
        <f t="shared" si="5"/>
        <v/>
      </c>
      <c r="M531" s="257">
        <f>WEEKNUM(K531,I_STARTDAYINDEX)</f>
        <v>24</v>
      </c>
      <c r="N531" s="257">
        <f>WEEKNUM(EOMONTH(K531,-1)+1,I_STARTDAYINDEX)</f>
        <v>23</v>
      </c>
      <c r="O531" s="257">
        <f t="shared" si="6"/>
        <v>2</v>
      </c>
      <c r="P531" s="257" t="str">
        <f t="shared" si="7"/>
        <v>2022 6 2 6</v>
      </c>
      <c r="Q531" s="257" t="b">
        <f t="shared" si="8"/>
        <v>0</v>
      </c>
      <c r="R531" s="257" t="b">
        <f t="shared" si="9"/>
        <v>0</v>
      </c>
      <c r="S531" s="257" t="b">
        <f t="array" ref="S531">INDEX(C_WKNDVAL,WEEKDAY(K531,1))=1</f>
        <v>1</v>
      </c>
    </row>
    <row r="532" ht="15.75" customHeight="1">
      <c r="K532" s="274">
        <f t="shared" si="10"/>
        <v>44724</v>
      </c>
      <c r="L532" s="23" t="str">
        <f t="shared" si="5"/>
        <v/>
      </c>
      <c r="M532" s="257">
        <f>WEEKNUM(K532,I_STARTDAYINDEX)</f>
        <v>24</v>
      </c>
      <c r="N532" s="257">
        <f>WEEKNUM(EOMONTH(K532,-1)+1,I_STARTDAYINDEX)</f>
        <v>23</v>
      </c>
      <c r="O532" s="257">
        <f t="shared" si="6"/>
        <v>2</v>
      </c>
      <c r="P532" s="257" t="str">
        <f t="shared" si="7"/>
        <v>2022 6 2 7</v>
      </c>
      <c r="Q532" s="257" t="b">
        <f t="shared" si="8"/>
        <v>0</v>
      </c>
      <c r="R532" s="257" t="b">
        <f t="shared" si="9"/>
        <v>0</v>
      </c>
      <c r="S532" s="257" t="b">
        <f t="array" ref="S532">INDEX(C_WKNDVAL,WEEKDAY(K532,1))=1</f>
        <v>1</v>
      </c>
    </row>
    <row r="533" ht="15.75" customHeight="1">
      <c r="K533" s="274">
        <f t="shared" si="10"/>
        <v>44725</v>
      </c>
      <c r="L533" s="23" t="str">
        <f t="shared" si="5"/>
        <v/>
      </c>
      <c r="M533" s="257">
        <f>WEEKNUM(K533,I_STARTDAYINDEX)</f>
        <v>25</v>
      </c>
      <c r="N533" s="257">
        <f>WEEKNUM(EOMONTH(K533,-1)+1,I_STARTDAYINDEX)</f>
        <v>23</v>
      </c>
      <c r="O533" s="257">
        <f t="shared" si="6"/>
        <v>3</v>
      </c>
      <c r="P533" s="257" t="str">
        <f t="shared" si="7"/>
        <v>2022 6 3 1</v>
      </c>
      <c r="Q533" s="257" t="b">
        <f t="shared" si="8"/>
        <v>0</v>
      </c>
      <c r="R533" s="257" t="b">
        <f t="shared" si="9"/>
        <v>0</v>
      </c>
      <c r="S533" s="257" t="b">
        <f t="array" ref="S533">INDEX(C_WKNDVAL,WEEKDAY(K533,1))=1</f>
        <v>0</v>
      </c>
    </row>
    <row r="534" ht="15.75" customHeight="1">
      <c r="K534" s="274">
        <f t="shared" si="10"/>
        <v>44726</v>
      </c>
      <c r="L534" s="23" t="str">
        <f t="shared" si="5"/>
        <v/>
      </c>
      <c r="M534" s="257">
        <f>WEEKNUM(K534,I_STARTDAYINDEX)</f>
        <v>25</v>
      </c>
      <c r="N534" s="257">
        <f>WEEKNUM(EOMONTH(K534,-1)+1,I_STARTDAYINDEX)</f>
        <v>23</v>
      </c>
      <c r="O534" s="257">
        <f t="shared" si="6"/>
        <v>3</v>
      </c>
      <c r="P534" s="257" t="str">
        <f t="shared" si="7"/>
        <v>2022 6 3 2</v>
      </c>
      <c r="Q534" s="257" t="b">
        <f t="shared" si="8"/>
        <v>0</v>
      </c>
      <c r="R534" s="257" t="b">
        <f t="shared" si="9"/>
        <v>0</v>
      </c>
      <c r="S534" s="257" t="b">
        <f t="array" ref="S534">INDEX(C_WKNDVAL,WEEKDAY(K534,1))=1</f>
        <v>0</v>
      </c>
    </row>
    <row r="535" ht="15.75" customHeight="1">
      <c r="K535" s="274">
        <f t="shared" si="10"/>
        <v>44727</v>
      </c>
      <c r="L535" s="23" t="str">
        <f t="shared" si="5"/>
        <v/>
      </c>
      <c r="M535" s="257">
        <f>WEEKNUM(K535,I_STARTDAYINDEX)</f>
        <v>25</v>
      </c>
      <c r="N535" s="257">
        <f>WEEKNUM(EOMONTH(K535,-1)+1,I_STARTDAYINDEX)</f>
        <v>23</v>
      </c>
      <c r="O535" s="257">
        <f t="shared" si="6"/>
        <v>3</v>
      </c>
      <c r="P535" s="257" t="str">
        <f t="shared" si="7"/>
        <v>2022 6 3 3</v>
      </c>
      <c r="Q535" s="257" t="b">
        <f t="shared" si="8"/>
        <v>0</v>
      </c>
      <c r="R535" s="257" t="b">
        <f t="shared" si="9"/>
        <v>0</v>
      </c>
      <c r="S535" s="257" t="b">
        <f t="array" ref="S535">INDEX(C_WKNDVAL,WEEKDAY(K535,1))=1</f>
        <v>0</v>
      </c>
    </row>
    <row r="536" ht="15.75" customHeight="1">
      <c r="K536" s="274">
        <f t="shared" si="10"/>
        <v>44728</v>
      </c>
      <c r="L536" s="23" t="str">
        <f t="shared" si="5"/>
        <v/>
      </c>
      <c r="M536" s="257">
        <f>WEEKNUM(K536,I_STARTDAYINDEX)</f>
        <v>25</v>
      </c>
      <c r="N536" s="257">
        <f>WEEKNUM(EOMONTH(K536,-1)+1,I_STARTDAYINDEX)</f>
        <v>23</v>
      </c>
      <c r="O536" s="257">
        <f t="shared" si="6"/>
        <v>3</v>
      </c>
      <c r="P536" s="257" t="str">
        <f t="shared" si="7"/>
        <v>2022 6 3 4</v>
      </c>
      <c r="Q536" s="257" t="b">
        <f t="shared" si="8"/>
        <v>0</v>
      </c>
      <c r="R536" s="257" t="b">
        <f t="shared" si="9"/>
        <v>0</v>
      </c>
      <c r="S536" s="257" t="b">
        <f t="array" ref="S536">INDEX(C_WKNDVAL,WEEKDAY(K536,1))=1</f>
        <v>0</v>
      </c>
    </row>
    <row r="537" ht="15.75" customHeight="1">
      <c r="K537" s="274">
        <f t="shared" si="10"/>
        <v>44729</v>
      </c>
      <c r="L537" s="23" t="str">
        <f t="shared" si="5"/>
        <v/>
      </c>
      <c r="M537" s="257">
        <f>WEEKNUM(K537,I_STARTDAYINDEX)</f>
        <v>25</v>
      </c>
      <c r="N537" s="257">
        <f>WEEKNUM(EOMONTH(K537,-1)+1,I_STARTDAYINDEX)</f>
        <v>23</v>
      </c>
      <c r="O537" s="257">
        <f t="shared" si="6"/>
        <v>3</v>
      </c>
      <c r="P537" s="257" t="str">
        <f t="shared" si="7"/>
        <v>2022 6 3 5</v>
      </c>
      <c r="Q537" s="257" t="b">
        <f t="shared" si="8"/>
        <v>0</v>
      </c>
      <c r="R537" s="257" t="b">
        <f t="shared" si="9"/>
        <v>0</v>
      </c>
      <c r="S537" s="257" t="b">
        <f t="array" ref="S537">INDEX(C_WKNDVAL,WEEKDAY(K537,1))=1</f>
        <v>0</v>
      </c>
    </row>
    <row r="538" ht="15.75" customHeight="1">
      <c r="K538" s="274">
        <f t="shared" si="10"/>
        <v>44730</v>
      </c>
      <c r="L538" s="23" t="str">
        <f t="shared" si="5"/>
        <v/>
      </c>
      <c r="M538" s="257">
        <f>WEEKNUM(K538,I_STARTDAYINDEX)</f>
        <v>25</v>
      </c>
      <c r="N538" s="257">
        <f>WEEKNUM(EOMONTH(K538,-1)+1,I_STARTDAYINDEX)</f>
        <v>23</v>
      </c>
      <c r="O538" s="257">
        <f t="shared" si="6"/>
        <v>3</v>
      </c>
      <c r="P538" s="257" t="str">
        <f t="shared" si="7"/>
        <v>2022 6 3 6</v>
      </c>
      <c r="Q538" s="257" t="b">
        <f t="shared" si="8"/>
        <v>0</v>
      </c>
      <c r="R538" s="257" t="b">
        <f t="shared" si="9"/>
        <v>0</v>
      </c>
      <c r="S538" s="257" t="b">
        <f t="array" ref="S538">INDEX(C_WKNDVAL,WEEKDAY(K538,1))=1</f>
        <v>1</v>
      </c>
    </row>
    <row r="539" ht="15.75" customHeight="1">
      <c r="K539" s="274">
        <f t="shared" si="10"/>
        <v>44731</v>
      </c>
      <c r="L539" s="23" t="str">
        <f t="shared" si="5"/>
        <v/>
      </c>
      <c r="M539" s="257">
        <f>WEEKNUM(K539,I_STARTDAYINDEX)</f>
        <v>25</v>
      </c>
      <c r="N539" s="257">
        <f>WEEKNUM(EOMONTH(K539,-1)+1,I_STARTDAYINDEX)</f>
        <v>23</v>
      </c>
      <c r="O539" s="257">
        <f t="shared" si="6"/>
        <v>3</v>
      </c>
      <c r="P539" s="257" t="str">
        <f t="shared" si="7"/>
        <v>2022 6 3 7</v>
      </c>
      <c r="Q539" s="257" t="b">
        <f t="shared" si="8"/>
        <v>0</v>
      </c>
      <c r="R539" s="257" t="b">
        <f t="shared" si="9"/>
        <v>0</v>
      </c>
      <c r="S539" s="257" t="b">
        <f t="array" ref="S539">INDEX(C_WKNDVAL,WEEKDAY(K539,1))=1</f>
        <v>1</v>
      </c>
    </row>
    <row r="540" ht="15.75" customHeight="1">
      <c r="K540" s="274">
        <f t="shared" si="10"/>
        <v>44732</v>
      </c>
      <c r="L540" s="23" t="str">
        <f t="shared" si="5"/>
        <v/>
      </c>
      <c r="M540" s="257">
        <f>WEEKNUM(K540,I_STARTDAYINDEX)</f>
        <v>26</v>
      </c>
      <c r="N540" s="257">
        <f>WEEKNUM(EOMONTH(K540,-1)+1,I_STARTDAYINDEX)</f>
        <v>23</v>
      </c>
      <c r="O540" s="257">
        <f t="shared" si="6"/>
        <v>4</v>
      </c>
      <c r="P540" s="257" t="str">
        <f t="shared" si="7"/>
        <v>2022 6 4 1</v>
      </c>
      <c r="Q540" s="257" t="b">
        <f t="shared" si="8"/>
        <v>0</v>
      </c>
      <c r="R540" s="257" t="b">
        <f t="shared" si="9"/>
        <v>0</v>
      </c>
      <c r="S540" s="257" t="b">
        <f t="array" ref="S540">INDEX(C_WKNDVAL,WEEKDAY(K540,1))=1</f>
        <v>0</v>
      </c>
    </row>
    <row r="541" ht="15.75" customHeight="1">
      <c r="K541" s="274">
        <f t="shared" si="10"/>
        <v>44733</v>
      </c>
      <c r="L541" s="23" t="str">
        <f t="shared" si="5"/>
        <v/>
      </c>
      <c r="M541" s="257">
        <f>WEEKNUM(K541,I_STARTDAYINDEX)</f>
        <v>26</v>
      </c>
      <c r="N541" s="257">
        <f>WEEKNUM(EOMONTH(K541,-1)+1,I_STARTDAYINDEX)</f>
        <v>23</v>
      </c>
      <c r="O541" s="257">
        <f t="shared" si="6"/>
        <v>4</v>
      </c>
      <c r="P541" s="257" t="str">
        <f t="shared" si="7"/>
        <v>2022 6 4 2</v>
      </c>
      <c r="Q541" s="257" t="b">
        <f t="shared" si="8"/>
        <v>0</v>
      </c>
      <c r="R541" s="257" t="b">
        <f t="shared" si="9"/>
        <v>0</v>
      </c>
      <c r="S541" s="257" t="b">
        <f t="array" ref="S541">INDEX(C_WKNDVAL,WEEKDAY(K541,1))=1</f>
        <v>0</v>
      </c>
    </row>
    <row r="542" ht="15.75" customHeight="1">
      <c r="K542" s="274">
        <f t="shared" si="10"/>
        <v>44734</v>
      </c>
      <c r="L542" s="23" t="str">
        <f t="shared" si="5"/>
        <v/>
      </c>
      <c r="M542" s="257">
        <f>WEEKNUM(K542,I_STARTDAYINDEX)</f>
        <v>26</v>
      </c>
      <c r="N542" s="257">
        <f>WEEKNUM(EOMONTH(K542,-1)+1,I_STARTDAYINDEX)</f>
        <v>23</v>
      </c>
      <c r="O542" s="257">
        <f t="shared" si="6"/>
        <v>4</v>
      </c>
      <c r="P542" s="257" t="str">
        <f t="shared" si="7"/>
        <v>2022 6 4 3</v>
      </c>
      <c r="Q542" s="257" t="b">
        <f t="shared" si="8"/>
        <v>0</v>
      </c>
      <c r="R542" s="257" t="b">
        <f t="shared" si="9"/>
        <v>0</v>
      </c>
      <c r="S542" s="257" t="b">
        <f t="array" ref="S542">INDEX(C_WKNDVAL,WEEKDAY(K542,1))=1</f>
        <v>0</v>
      </c>
    </row>
    <row r="543" ht="15.75" customHeight="1">
      <c r="K543" s="274">
        <f t="shared" si="10"/>
        <v>44735</v>
      </c>
      <c r="L543" s="23" t="str">
        <f t="shared" si="5"/>
        <v/>
      </c>
      <c r="M543" s="257">
        <f>WEEKNUM(K543,I_STARTDAYINDEX)</f>
        <v>26</v>
      </c>
      <c r="N543" s="257">
        <f>WEEKNUM(EOMONTH(K543,-1)+1,I_STARTDAYINDEX)</f>
        <v>23</v>
      </c>
      <c r="O543" s="257">
        <f t="shared" si="6"/>
        <v>4</v>
      </c>
      <c r="P543" s="257" t="str">
        <f t="shared" si="7"/>
        <v>2022 6 4 4</v>
      </c>
      <c r="Q543" s="257" t="b">
        <f t="shared" si="8"/>
        <v>0</v>
      </c>
      <c r="R543" s="257" t="b">
        <f t="shared" si="9"/>
        <v>0</v>
      </c>
      <c r="S543" s="257" t="b">
        <f t="array" ref="S543">INDEX(C_WKNDVAL,WEEKDAY(K543,1))=1</f>
        <v>0</v>
      </c>
    </row>
    <row r="544" ht="15.75" customHeight="1">
      <c r="K544" s="274">
        <f t="shared" si="10"/>
        <v>44736</v>
      </c>
      <c r="L544" s="23" t="str">
        <f t="shared" si="5"/>
        <v/>
      </c>
      <c r="M544" s="257">
        <f>WEEKNUM(K544,I_STARTDAYINDEX)</f>
        <v>26</v>
      </c>
      <c r="N544" s="257">
        <f>WEEKNUM(EOMONTH(K544,-1)+1,I_STARTDAYINDEX)</f>
        <v>23</v>
      </c>
      <c r="O544" s="257">
        <f t="shared" si="6"/>
        <v>4</v>
      </c>
      <c r="P544" s="257" t="str">
        <f t="shared" si="7"/>
        <v>2022 6 4 5</v>
      </c>
      <c r="Q544" s="257" t="b">
        <f t="shared" si="8"/>
        <v>0</v>
      </c>
      <c r="R544" s="257" t="b">
        <f t="shared" si="9"/>
        <v>0</v>
      </c>
      <c r="S544" s="257" t="b">
        <f t="array" ref="S544">INDEX(C_WKNDVAL,WEEKDAY(K544,1))=1</f>
        <v>0</v>
      </c>
    </row>
    <row r="545" ht="15.75" customHeight="1">
      <c r="K545" s="274">
        <f t="shared" si="10"/>
        <v>44737</v>
      </c>
      <c r="L545" s="23" t="str">
        <f t="shared" si="5"/>
        <v/>
      </c>
      <c r="M545" s="257">
        <f>WEEKNUM(K545,I_STARTDAYINDEX)</f>
        <v>26</v>
      </c>
      <c r="N545" s="257">
        <f>WEEKNUM(EOMONTH(K545,-1)+1,I_STARTDAYINDEX)</f>
        <v>23</v>
      </c>
      <c r="O545" s="257">
        <f t="shared" si="6"/>
        <v>4</v>
      </c>
      <c r="P545" s="257" t="str">
        <f t="shared" si="7"/>
        <v>2022 6 4 6</v>
      </c>
      <c r="Q545" s="257" t="b">
        <f t="shared" si="8"/>
        <v>0</v>
      </c>
      <c r="R545" s="257" t="b">
        <f t="shared" si="9"/>
        <v>0</v>
      </c>
      <c r="S545" s="257" t="b">
        <f t="array" ref="S545">INDEX(C_WKNDVAL,WEEKDAY(K545,1))=1</f>
        <v>1</v>
      </c>
    </row>
    <row r="546" ht="15.75" customHeight="1">
      <c r="K546" s="274">
        <f t="shared" si="10"/>
        <v>44738</v>
      </c>
      <c r="L546" s="23" t="str">
        <f t="shared" si="5"/>
        <v/>
      </c>
      <c r="M546" s="257">
        <f>WEEKNUM(K546,I_STARTDAYINDEX)</f>
        <v>26</v>
      </c>
      <c r="N546" s="257">
        <f>WEEKNUM(EOMONTH(K546,-1)+1,I_STARTDAYINDEX)</f>
        <v>23</v>
      </c>
      <c r="O546" s="257">
        <f t="shared" si="6"/>
        <v>4</v>
      </c>
      <c r="P546" s="257" t="str">
        <f t="shared" si="7"/>
        <v>2022 6 4 7</v>
      </c>
      <c r="Q546" s="257" t="b">
        <f t="shared" si="8"/>
        <v>0</v>
      </c>
      <c r="R546" s="257" t="b">
        <f t="shared" si="9"/>
        <v>0</v>
      </c>
      <c r="S546" s="257" t="b">
        <f t="array" ref="S546">INDEX(C_WKNDVAL,WEEKDAY(K546,1))=1</f>
        <v>1</v>
      </c>
    </row>
    <row r="547" ht="15.75" customHeight="1">
      <c r="K547" s="274">
        <f t="shared" si="10"/>
        <v>44739</v>
      </c>
      <c r="L547" s="23" t="str">
        <f t="shared" si="5"/>
        <v/>
      </c>
      <c r="M547" s="257">
        <f>WEEKNUM(K547,I_STARTDAYINDEX)</f>
        <v>27</v>
      </c>
      <c r="N547" s="257">
        <f>WEEKNUM(EOMONTH(K547,-1)+1,I_STARTDAYINDEX)</f>
        <v>23</v>
      </c>
      <c r="O547" s="257">
        <f t="shared" si="6"/>
        <v>5</v>
      </c>
      <c r="P547" s="257" t="str">
        <f t="shared" si="7"/>
        <v>2022 6 5 1</v>
      </c>
      <c r="Q547" s="257" t="b">
        <f t="shared" si="8"/>
        <v>0</v>
      </c>
      <c r="R547" s="257" t="b">
        <f t="shared" si="9"/>
        <v>0</v>
      </c>
      <c r="S547" s="257" t="b">
        <f t="array" ref="S547">INDEX(C_WKNDVAL,WEEKDAY(K547,1))=1</f>
        <v>0</v>
      </c>
    </row>
    <row r="548" ht="15.75" customHeight="1">
      <c r="K548" s="274">
        <f t="shared" si="10"/>
        <v>44740</v>
      </c>
      <c r="L548" s="23" t="str">
        <f t="shared" si="5"/>
        <v/>
      </c>
      <c r="M548" s="257">
        <f>WEEKNUM(K548,I_STARTDAYINDEX)</f>
        <v>27</v>
      </c>
      <c r="N548" s="257">
        <f>WEEKNUM(EOMONTH(K548,-1)+1,I_STARTDAYINDEX)</f>
        <v>23</v>
      </c>
      <c r="O548" s="257">
        <f t="shared" si="6"/>
        <v>5</v>
      </c>
      <c r="P548" s="257" t="str">
        <f t="shared" si="7"/>
        <v>2022 6 5 2</v>
      </c>
      <c r="Q548" s="257" t="b">
        <f t="shared" si="8"/>
        <v>0</v>
      </c>
      <c r="R548" s="257" t="b">
        <f t="shared" si="9"/>
        <v>0</v>
      </c>
      <c r="S548" s="257" t="b">
        <f t="array" ref="S548">INDEX(C_WKNDVAL,WEEKDAY(K548,1))=1</f>
        <v>0</v>
      </c>
    </row>
    <row r="549" ht="15.75" customHeight="1">
      <c r="K549" s="274">
        <f t="shared" si="10"/>
        <v>44741</v>
      </c>
      <c r="L549" s="23" t="str">
        <f t="shared" si="5"/>
        <v/>
      </c>
      <c r="M549" s="257">
        <f>WEEKNUM(K549,I_STARTDAYINDEX)</f>
        <v>27</v>
      </c>
      <c r="N549" s="257">
        <f>WEEKNUM(EOMONTH(K549,-1)+1,I_STARTDAYINDEX)</f>
        <v>23</v>
      </c>
      <c r="O549" s="257">
        <f t="shared" si="6"/>
        <v>5</v>
      </c>
      <c r="P549" s="257" t="str">
        <f t="shared" si="7"/>
        <v>2022 6 5 3</v>
      </c>
      <c r="Q549" s="257" t="b">
        <f t="shared" si="8"/>
        <v>0</v>
      </c>
      <c r="R549" s="257" t="b">
        <f t="shared" si="9"/>
        <v>0</v>
      </c>
      <c r="S549" s="257" t="b">
        <f t="array" ref="S549">INDEX(C_WKNDVAL,WEEKDAY(K549,1))=1</f>
        <v>0</v>
      </c>
    </row>
    <row r="550" ht="15.75" customHeight="1">
      <c r="K550" s="274">
        <f t="shared" si="10"/>
        <v>44742</v>
      </c>
      <c r="L550" s="23" t="str">
        <f t="shared" si="5"/>
        <v/>
      </c>
      <c r="M550" s="257">
        <f>WEEKNUM(K550,I_STARTDAYINDEX)</f>
        <v>27</v>
      </c>
      <c r="N550" s="257">
        <f>WEEKNUM(EOMONTH(K550,-1)+1,I_STARTDAYINDEX)</f>
        <v>23</v>
      </c>
      <c r="O550" s="257">
        <f t="shared" si="6"/>
        <v>5</v>
      </c>
      <c r="P550" s="257" t="str">
        <f t="shared" si="7"/>
        <v>2022 6 5 4</v>
      </c>
      <c r="Q550" s="257" t="b">
        <f t="shared" si="8"/>
        <v>0</v>
      </c>
      <c r="R550" s="257" t="b">
        <f t="shared" si="9"/>
        <v>0</v>
      </c>
      <c r="S550" s="257" t="b">
        <f t="array" ref="S550">INDEX(C_WKNDVAL,WEEKDAY(K550,1))=1</f>
        <v>0</v>
      </c>
    </row>
    <row r="551" ht="15.75" customHeight="1">
      <c r="K551" s="274">
        <f t="shared" si="10"/>
        <v>44743</v>
      </c>
      <c r="L551" s="23" t="str">
        <f t="shared" si="5"/>
        <v/>
      </c>
      <c r="M551" s="257">
        <f>WEEKNUM(K551,I_STARTDAYINDEX)</f>
        <v>27</v>
      </c>
      <c r="N551" s="257">
        <f>WEEKNUM(EOMONTH(K551,-1)+1,I_STARTDAYINDEX)</f>
        <v>27</v>
      </c>
      <c r="O551" s="257">
        <f t="shared" si="6"/>
        <v>1</v>
      </c>
      <c r="P551" s="257" t="str">
        <f t="shared" si="7"/>
        <v>2022 7 1 5</v>
      </c>
      <c r="Q551" s="257" t="b">
        <f t="shared" si="8"/>
        <v>0</v>
      </c>
      <c r="R551" s="257" t="b">
        <f t="shared" si="9"/>
        <v>0</v>
      </c>
      <c r="S551" s="257" t="b">
        <f t="array" ref="S551">INDEX(C_WKNDVAL,WEEKDAY(K551,1))=1</f>
        <v>0</v>
      </c>
    </row>
    <row r="552" ht="15.75" customHeight="1">
      <c r="K552" s="274">
        <f t="shared" si="10"/>
        <v>44744</v>
      </c>
      <c r="L552" s="23" t="str">
        <f t="shared" si="5"/>
        <v/>
      </c>
      <c r="M552" s="257">
        <f>WEEKNUM(K552,I_STARTDAYINDEX)</f>
        <v>27</v>
      </c>
      <c r="N552" s="257">
        <f>WEEKNUM(EOMONTH(K552,-1)+1,I_STARTDAYINDEX)</f>
        <v>27</v>
      </c>
      <c r="O552" s="257">
        <f t="shared" si="6"/>
        <v>1</v>
      </c>
      <c r="P552" s="257" t="str">
        <f t="shared" si="7"/>
        <v>2022 7 1 6</v>
      </c>
      <c r="Q552" s="257" t="b">
        <f t="shared" si="8"/>
        <v>0</v>
      </c>
      <c r="R552" s="257" t="b">
        <f t="shared" si="9"/>
        <v>0</v>
      </c>
      <c r="S552" s="257" t="b">
        <f t="array" ref="S552">INDEX(C_WKNDVAL,WEEKDAY(K552,1))=1</f>
        <v>1</v>
      </c>
    </row>
    <row r="553" ht="15.75" customHeight="1">
      <c r="K553" s="274">
        <f t="shared" si="10"/>
        <v>44745</v>
      </c>
      <c r="L553" s="23" t="str">
        <f t="shared" si="5"/>
        <v/>
      </c>
      <c r="M553" s="257">
        <f>WEEKNUM(K553,I_STARTDAYINDEX)</f>
        <v>27</v>
      </c>
      <c r="N553" s="257">
        <f>WEEKNUM(EOMONTH(K553,-1)+1,I_STARTDAYINDEX)</f>
        <v>27</v>
      </c>
      <c r="O553" s="257">
        <f t="shared" si="6"/>
        <v>1</v>
      </c>
      <c r="P553" s="257" t="str">
        <f t="shared" si="7"/>
        <v>2022 7 1 7</v>
      </c>
      <c r="Q553" s="257" t="b">
        <f t="shared" si="8"/>
        <v>0</v>
      </c>
      <c r="R553" s="257" t="b">
        <f t="shared" si="9"/>
        <v>0</v>
      </c>
      <c r="S553" s="257" t="b">
        <f t="array" ref="S553">INDEX(C_WKNDVAL,WEEKDAY(K553,1))=1</f>
        <v>1</v>
      </c>
    </row>
    <row r="554" ht="15.75" customHeight="1">
      <c r="K554" s="274">
        <f t="shared" si="10"/>
        <v>44746</v>
      </c>
      <c r="L554" s="23" t="str">
        <f t="shared" si="5"/>
        <v/>
      </c>
      <c r="M554" s="257">
        <f>WEEKNUM(K554,I_STARTDAYINDEX)</f>
        <v>28</v>
      </c>
      <c r="N554" s="257">
        <f>WEEKNUM(EOMONTH(K554,-1)+1,I_STARTDAYINDEX)</f>
        <v>27</v>
      </c>
      <c r="O554" s="257">
        <f t="shared" si="6"/>
        <v>2</v>
      </c>
      <c r="P554" s="257" t="str">
        <f t="shared" si="7"/>
        <v>2022 7 2 1</v>
      </c>
      <c r="Q554" s="257" t="b">
        <f t="shared" si="8"/>
        <v>0</v>
      </c>
      <c r="R554" s="257" t="b">
        <f t="shared" si="9"/>
        <v>0</v>
      </c>
      <c r="S554" s="257" t="b">
        <f t="array" ref="S554">INDEX(C_WKNDVAL,WEEKDAY(K554,1))=1</f>
        <v>0</v>
      </c>
    </row>
    <row r="555" ht="15.75" customHeight="1">
      <c r="K555" s="274">
        <f t="shared" si="10"/>
        <v>44747</v>
      </c>
      <c r="L555" s="23" t="str">
        <f t="shared" si="5"/>
        <v/>
      </c>
      <c r="M555" s="257">
        <f>WEEKNUM(K555,I_STARTDAYINDEX)</f>
        <v>28</v>
      </c>
      <c r="N555" s="257">
        <f>WEEKNUM(EOMONTH(K555,-1)+1,I_STARTDAYINDEX)</f>
        <v>27</v>
      </c>
      <c r="O555" s="257">
        <f t="shared" si="6"/>
        <v>2</v>
      </c>
      <c r="P555" s="257" t="str">
        <f t="shared" si="7"/>
        <v>2022 7 2 2</v>
      </c>
      <c r="Q555" s="257" t="b">
        <f t="shared" si="8"/>
        <v>0</v>
      </c>
      <c r="R555" s="257" t="b">
        <f t="shared" si="9"/>
        <v>0</v>
      </c>
      <c r="S555" s="257" t="b">
        <f t="array" ref="S555">INDEX(C_WKNDVAL,WEEKDAY(K555,1))=1</f>
        <v>0</v>
      </c>
    </row>
    <row r="556" ht="15.75" customHeight="1">
      <c r="K556" s="274">
        <f t="shared" si="10"/>
        <v>44748</v>
      </c>
      <c r="L556" s="23" t="str">
        <f t="shared" si="5"/>
        <v/>
      </c>
      <c r="M556" s="257">
        <f>WEEKNUM(K556,I_STARTDAYINDEX)</f>
        <v>28</v>
      </c>
      <c r="N556" s="257">
        <f>WEEKNUM(EOMONTH(K556,-1)+1,I_STARTDAYINDEX)</f>
        <v>27</v>
      </c>
      <c r="O556" s="257">
        <f t="shared" si="6"/>
        <v>2</v>
      </c>
      <c r="P556" s="257" t="str">
        <f t="shared" si="7"/>
        <v>2022 7 2 3</v>
      </c>
      <c r="Q556" s="257" t="b">
        <f t="shared" si="8"/>
        <v>0</v>
      </c>
      <c r="R556" s="257" t="b">
        <f t="shared" si="9"/>
        <v>0</v>
      </c>
      <c r="S556" s="257" t="b">
        <f t="array" ref="S556">INDEX(C_WKNDVAL,WEEKDAY(K556,1))=1</f>
        <v>0</v>
      </c>
    </row>
    <row r="557" ht="15.75" customHeight="1">
      <c r="K557" s="274">
        <f t="shared" si="10"/>
        <v>44749</v>
      </c>
      <c r="L557" s="23" t="str">
        <f t="shared" si="5"/>
        <v/>
      </c>
      <c r="M557" s="257">
        <f>WEEKNUM(K557,I_STARTDAYINDEX)</f>
        <v>28</v>
      </c>
      <c r="N557" s="257">
        <f>WEEKNUM(EOMONTH(K557,-1)+1,I_STARTDAYINDEX)</f>
        <v>27</v>
      </c>
      <c r="O557" s="257">
        <f t="shared" si="6"/>
        <v>2</v>
      </c>
      <c r="P557" s="257" t="str">
        <f t="shared" si="7"/>
        <v>2022 7 2 4</v>
      </c>
      <c r="Q557" s="257" t="b">
        <f t="shared" si="8"/>
        <v>0</v>
      </c>
      <c r="R557" s="257" t="b">
        <f t="shared" si="9"/>
        <v>0</v>
      </c>
      <c r="S557" s="257" t="b">
        <f t="array" ref="S557">INDEX(C_WKNDVAL,WEEKDAY(K557,1))=1</f>
        <v>0</v>
      </c>
    </row>
    <row r="558" ht="15.75" customHeight="1">
      <c r="K558" s="274">
        <f t="shared" si="10"/>
        <v>44750</v>
      </c>
      <c r="L558" s="23" t="str">
        <f t="shared" si="5"/>
        <v/>
      </c>
      <c r="M558" s="257">
        <f>WEEKNUM(K558,I_STARTDAYINDEX)</f>
        <v>28</v>
      </c>
      <c r="N558" s="257">
        <f>WEEKNUM(EOMONTH(K558,-1)+1,I_STARTDAYINDEX)</f>
        <v>27</v>
      </c>
      <c r="O558" s="257">
        <f t="shared" si="6"/>
        <v>2</v>
      </c>
      <c r="P558" s="257" t="str">
        <f t="shared" si="7"/>
        <v>2022 7 2 5</v>
      </c>
      <c r="Q558" s="257" t="b">
        <f t="shared" si="8"/>
        <v>0</v>
      </c>
      <c r="R558" s="257" t="b">
        <f t="shared" si="9"/>
        <v>0</v>
      </c>
      <c r="S558" s="257" t="b">
        <f t="array" ref="S558">INDEX(C_WKNDVAL,WEEKDAY(K558,1))=1</f>
        <v>0</v>
      </c>
    </row>
    <row r="559" ht="15.75" customHeight="1">
      <c r="K559" s="274">
        <f t="shared" si="10"/>
        <v>44751</v>
      </c>
      <c r="L559" s="23" t="str">
        <f t="shared" si="5"/>
        <v/>
      </c>
      <c r="M559" s="257">
        <f>WEEKNUM(K559,I_STARTDAYINDEX)</f>
        <v>28</v>
      </c>
      <c r="N559" s="257">
        <f>WEEKNUM(EOMONTH(K559,-1)+1,I_STARTDAYINDEX)</f>
        <v>27</v>
      </c>
      <c r="O559" s="257">
        <f t="shared" si="6"/>
        <v>2</v>
      </c>
      <c r="P559" s="257" t="str">
        <f t="shared" si="7"/>
        <v>2022 7 2 6</v>
      </c>
      <c r="Q559" s="257" t="b">
        <f t="shared" si="8"/>
        <v>0</v>
      </c>
      <c r="R559" s="257" t="b">
        <f t="shared" si="9"/>
        <v>0</v>
      </c>
      <c r="S559" s="257" t="b">
        <f t="array" ref="S559">INDEX(C_WKNDVAL,WEEKDAY(K559,1))=1</f>
        <v>1</v>
      </c>
    </row>
    <row r="560" ht="15.75" customHeight="1">
      <c r="K560" s="274">
        <f t="shared" si="10"/>
        <v>44752</v>
      </c>
      <c r="L560" s="23" t="str">
        <f t="shared" si="5"/>
        <v/>
      </c>
      <c r="M560" s="257">
        <f>WEEKNUM(K560,I_STARTDAYINDEX)</f>
        <v>28</v>
      </c>
      <c r="N560" s="257">
        <f>WEEKNUM(EOMONTH(K560,-1)+1,I_STARTDAYINDEX)</f>
        <v>27</v>
      </c>
      <c r="O560" s="257">
        <f t="shared" si="6"/>
        <v>2</v>
      </c>
      <c r="P560" s="257" t="str">
        <f t="shared" si="7"/>
        <v>2022 7 2 7</v>
      </c>
      <c r="Q560" s="257" t="b">
        <f t="shared" si="8"/>
        <v>0</v>
      </c>
      <c r="R560" s="257" t="b">
        <f t="shared" si="9"/>
        <v>0</v>
      </c>
      <c r="S560" s="257" t="b">
        <f t="array" ref="S560">INDEX(C_WKNDVAL,WEEKDAY(K560,1))=1</f>
        <v>1</v>
      </c>
    </row>
    <row r="561" ht="15.75" customHeight="1">
      <c r="K561" s="274">
        <f t="shared" si="10"/>
        <v>44753</v>
      </c>
      <c r="L561" s="23" t="str">
        <f t="shared" si="5"/>
        <v/>
      </c>
      <c r="M561" s="257">
        <f>WEEKNUM(K561,I_STARTDAYINDEX)</f>
        <v>29</v>
      </c>
      <c r="N561" s="257">
        <f>WEEKNUM(EOMONTH(K561,-1)+1,I_STARTDAYINDEX)</f>
        <v>27</v>
      </c>
      <c r="O561" s="257">
        <f t="shared" si="6"/>
        <v>3</v>
      </c>
      <c r="P561" s="257" t="str">
        <f t="shared" si="7"/>
        <v>2022 7 3 1</v>
      </c>
      <c r="Q561" s="257" t="b">
        <f t="shared" si="8"/>
        <v>0</v>
      </c>
      <c r="R561" s="257" t="b">
        <f t="shared" si="9"/>
        <v>0</v>
      </c>
      <c r="S561" s="257" t="b">
        <f t="array" ref="S561">INDEX(C_WKNDVAL,WEEKDAY(K561,1))=1</f>
        <v>0</v>
      </c>
    </row>
    <row r="562" ht="15.75" customHeight="1">
      <c r="K562" s="274">
        <f t="shared" si="10"/>
        <v>44754</v>
      </c>
      <c r="L562" s="23" t="str">
        <f t="shared" si="5"/>
        <v/>
      </c>
      <c r="M562" s="257">
        <f>WEEKNUM(K562,I_STARTDAYINDEX)</f>
        <v>29</v>
      </c>
      <c r="N562" s="257">
        <f>WEEKNUM(EOMONTH(K562,-1)+1,I_STARTDAYINDEX)</f>
        <v>27</v>
      </c>
      <c r="O562" s="257">
        <f t="shared" si="6"/>
        <v>3</v>
      </c>
      <c r="P562" s="257" t="str">
        <f t="shared" si="7"/>
        <v>2022 7 3 2</v>
      </c>
      <c r="Q562" s="257" t="b">
        <f t="shared" si="8"/>
        <v>0</v>
      </c>
      <c r="R562" s="257" t="b">
        <f t="shared" si="9"/>
        <v>0</v>
      </c>
      <c r="S562" s="257" t="b">
        <f t="array" ref="S562">INDEX(C_WKNDVAL,WEEKDAY(K562,1))=1</f>
        <v>0</v>
      </c>
    </row>
    <row r="563" ht="15.75" customHeight="1">
      <c r="K563" s="274">
        <f t="shared" si="10"/>
        <v>44755</v>
      </c>
      <c r="L563" s="23" t="str">
        <f t="shared" si="5"/>
        <v/>
      </c>
      <c r="M563" s="257">
        <f>WEEKNUM(K563,I_STARTDAYINDEX)</f>
        <v>29</v>
      </c>
      <c r="N563" s="257">
        <f>WEEKNUM(EOMONTH(K563,-1)+1,I_STARTDAYINDEX)</f>
        <v>27</v>
      </c>
      <c r="O563" s="257">
        <f t="shared" si="6"/>
        <v>3</v>
      </c>
      <c r="P563" s="257" t="str">
        <f t="shared" si="7"/>
        <v>2022 7 3 3</v>
      </c>
      <c r="Q563" s="257" t="b">
        <f t="shared" si="8"/>
        <v>0</v>
      </c>
      <c r="R563" s="257" t="b">
        <f t="shared" si="9"/>
        <v>0</v>
      </c>
      <c r="S563" s="257" t="b">
        <f t="array" ref="S563">INDEX(C_WKNDVAL,WEEKDAY(K563,1))=1</f>
        <v>0</v>
      </c>
    </row>
    <row r="564" ht="15.75" customHeight="1">
      <c r="K564" s="274">
        <f t="shared" si="10"/>
        <v>44756</v>
      </c>
      <c r="L564" s="23" t="str">
        <f t="shared" si="5"/>
        <v/>
      </c>
      <c r="M564" s="257">
        <f>WEEKNUM(K564,I_STARTDAYINDEX)</f>
        <v>29</v>
      </c>
      <c r="N564" s="257">
        <f>WEEKNUM(EOMONTH(K564,-1)+1,I_STARTDAYINDEX)</f>
        <v>27</v>
      </c>
      <c r="O564" s="257">
        <f t="shared" si="6"/>
        <v>3</v>
      </c>
      <c r="P564" s="257" t="str">
        <f t="shared" si="7"/>
        <v>2022 7 3 4</v>
      </c>
      <c r="Q564" s="257" t="b">
        <f t="shared" si="8"/>
        <v>0</v>
      </c>
      <c r="R564" s="257" t="b">
        <f t="shared" si="9"/>
        <v>0</v>
      </c>
      <c r="S564" s="257" t="b">
        <f t="array" ref="S564">INDEX(C_WKNDVAL,WEEKDAY(K564,1))=1</f>
        <v>0</v>
      </c>
    </row>
    <row r="565" ht="15.75" customHeight="1">
      <c r="K565" s="274">
        <f t="shared" si="10"/>
        <v>44757</v>
      </c>
      <c r="L565" s="23" t="str">
        <f t="shared" si="5"/>
        <v/>
      </c>
      <c r="M565" s="257">
        <f>WEEKNUM(K565,I_STARTDAYINDEX)</f>
        <v>29</v>
      </c>
      <c r="N565" s="257">
        <f>WEEKNUM(EOMONTH(K565,-1)+1,I_STARTDAYINDEX)</f>
        <v>27</v>
      </c>
      <c r="O565" s="257">
        <f t="shared" si="6"/>
        <v>3</v>
      </c>
      <c r="P565" s="257" t="str">
        <f t="shared" si="7"/>
        <v>2022 7 3 5</v>
      </c>
      <c r="Q565" s="257" t="b">
        <f t="shared" si="8"/>
        <v>0</v>
      </c>
      <c r="R565" s="257" t="b">
        <f t="shared" si="9"/>
        <v>0</v>
      </c>
      <c r="S565" s="257" t="b">
        <f t="array" ref="S565">INDEX(C_WKNDVAL,WEEKDAY(K565,1))=1</f>
        <v>0</v>
      </c>
    </row>
    <row r="566" ht="15.75" customHeight="1">
      <c r="K566" s="274">
        <f t="shared" si="10"/>
        <v>44758</v>
      </c>
      <c r="L566" s="23" t="str">
        <f t="shared" si="5"/>
        <v/>
      </c>
      <c r="M566" s="257">
        <f>WEEKNUM(K566,I_STARTDAYINDEX)</f>
        <v>29</v>
      </c>
      <c r="N566" s="257">
        <f>WEEKNUM(EOMONTH(K566,-1)+1,I_STARTDAYINDEX)</f>
        <v>27</v>
      </c>
      <c r="O566" s="257">
        <f t="shared" si="6"/>
        <v>3</v>
      </c>
      <c r="P566" s="257" t="str">
        <f t="shared" si="7"/>
        <v>2022 7 3 6</v>
      </c>
      <c r="Q566" s="257" t="b">
        <f t="shared" si="8"/>
        <v>0</v>
      </c>
      <c r="R566" s="257" t="b">
        <f t="shared" si="9"/>
        <v>0</v>
      </c>
      <c r="S566" s="257" t="b">
        <f t="array" ref="S566">INDEX(C_WKNDVAL,WEEKDAY(K566,1))=1</f>
        <v>1</v>
      </c>
    </row>
    <row r="567" ht="15.75" customHeight="1">
      <c r="K567" s="274">
        <f t="shared" si="10"/>
        <v>44759</v>
      </c>
      <c r="L567" s="23" t="str">
        <f t="shared" si="5"/>
        <v/>
      </c>
      <c r="M567" s="257">
        <f>WEEKNUM(K567,I_STARTDAYINDEX)</f>
        <v>29</v>
      </c>
      <c r="N567" s="257">
        <f>WEEKNUM(EOMONTH(K567,-1)+1,I_STARTDAYINDEX)</f>
        <v>27</v>
      </c>
      <c r="O567" s="257">
        <f t="shared" si="6"/>
        <v>3</v>
      </c>
      <c r="P567" s="257" t="str">
        <f t="shared" si="7"/>
        <v>2022 7 3 7</v>
      </c>
      <c r="Q567" s="257" t="b">
        <f t="shared" si="8"/>
        <v>0</v>
      </c>
      <c r="R567" s="257" t="b">
        <f t="shared" si="9"/>
        <v>0</v>
      </c>
      <c r="S567" s="257" t="b">
        <f t="array" ref="S567">INDEX(C_WKNDVAL,WEEKDAY(K567,1))=1</f>
        <v>1</v>
      </c>
    </row>
    <row r="568" ht="15.75" customHeight="1">
      <c r="K568" s="274">
        <f t="shared" si="10"/>
        <v>44760</v>
      </c>
      <c r="L568" s="23" t="str">
        <f t="shared" si="5"/>
        <v/>
      </c>
      <c r="M568" s="257">
        <f>WEEKNUM(K568,I_STARTDAYINDEX)</f>
        <v>30</v>
      </c>
      <c r="N568" s="257">
        <f>WEEKNUM(EOMONTH(K568,-1)+1,I_STARTDAYINDEX)</f>
        <v>27</v>
      </c>
      <c r="O568" s="257">
        <f t="shared" si="6"/>
        <v>4</v>
      </c>
      <c r="P568" s="257" t="str">
        <f t="shared" si="7"/>
        <v>2022 7 4 1</v>
      </c>
      <c r="Q568" s="257" t="b">
        <f t="shared" si="8"/>
        <v>0</v>
      </c>
      <c r="R568" s="257" t="b">
        <f t="shared" si="9"/>
        <v>0</v>
      </c>
      <c r="S568" s="257" t="b">
        <f t="array" ref="S568">INDEX(C_WKNDVAL,WEEKDAY(K568,1))=1</f>
        <v>0</v>
      </c>
    </row>
    <row r="569" ht="15.75" customHeight="1">
      <c r="K569" s="274">
        <f t="shared" si="10"/>
        <v>44761</v>
      </c>
      <c r="L569" s="23" t="str">
        <f t="shared" si="5"/>
        <v/>
      </c>
      <c r="M569" s="257">
        <f>WEEKNUM(K569,I_STARTDAYINDEX)</f>
        <v>30</v>
      </c>
      <c r="N569" s="257">
        <f>WEEKNUM(EOMONTH(K569,-1)+1,I_STARTDAYINDEX)</f>
        <v>27</v>
      </c>
      <c r="O569" s="257">
        <f t="shared" si="6"/>
        <v>4</v>
      </c>
      <c r="P569" s="257" t="str">
        <f t="shared" si="7"/>
        <v>2022 7 4 2</v>
      </c>
      <c r="Q569" s="257" t="b">
        <f t="shared" si="8"/>
        <v>0</v>
      </c>
      <c r="R569" s="257" t="b">
        <f t="shared" si="9"/>
        <v>0</v>
      </c>
      <c r="S569" s="257" t="b">
        <f t="array" ref="S569">INDEX(C_WKNDVAL,WEEKDAY(K569,1))=1</f>
        <v>0</v>
      </c>
    </row>
    <row r="570" ht="15.75" customHeight="1">
      <c r="K570" s="274">
        <f t="shared" si="10"/>
        <v>44762</v>
      </c>
      <c r="L570" s="23" t="str">
        <f t="shared" si="5"/>
        <v/>
      </c>
      <c r="M570" s="257">
        <f>WEEKNUM(K570,I_STARTDAYINDEX)</f>
        <v>30</v>
      </c>
      <c r="N570" s="257">
        <f>WEEKNUM(EOMONTH(K570,-1)+1,I_STARTDAYINDEX)</f>
        <v>27</v>
      </c>
      <c r="O570" s="257">
        <f t="shared" si="6"/>
        <v>4</v>
      </c>
      <c r="P570" s="257" t="str">
        <f t="shared" si="7"/>
        <v>2022 7 4 3</v>
      </c>
      <c r="Q570" s="257" t="b">
        <f t="shared" si="8"/>
        <v>0</v>
      </c>
      <c r="R570" s="257" t="b">
        <f t="shared" si="9"/>
        <v>0</v>
      </c>
      <c r="S570" s="257" t="b">
        <f t="array" ref="S570">INDEX(C_WKNDVAL,WEEKDAY(K570,1))=1</f>
        <v>0</v>
      </c>
    </row>
    <row r="571" ht="15.75" customHeight="1">
      <c r="K571" s="274">
        <f t="shared" si="10"/>
        <v>44763</v>
      </c>
      <c r="L571" s="23" t="str">
        <f t="shared" si="5"/>
        <v/>
      </c>
      <c r="M571" s="257">
        <f>WEEKNUM(K571,I_STARTDAYINDEX)</f>
        <v>30</v>
      </c>
      <c r="N571" s="257">
        <f>WEEKNUM(EOMONTH(K571,-1)+1,I_STARTDAYINDEX)</f>
        <v>27</v>
      </c>
      <c r="O571" s="257">
        <f t="shared" si="6"/>
        <v>4</v>
      </c>
      <c r="P571" s="257" t="str">
        <f t="shared" si="7"/>
        <v>2022 7 4 4</v>
      </c>
      <c r="Q571" s="257" t="b">
        <f t="shared" si="8"/>
        <v>0</v>
      </c>
      <c r="R571" s="257" t="b">
        <f t="shared" si="9"/>
        <v>0</v>
      </c>
      <c r="S571" s="257" t="b">
        <f t="array" ref="S571">INDEX(C_WKNDVAL,WEEKDAY(K571,1))=1</f>
        <v>0</v>
      </c>
    </row>
    <row r="572" ht="15.75" customHeight="1">
      <c r="K572" s="274">
        <f t="shared" si="10"/>
        <v>44764</v>
      </c>
      <c r="L572" s="23" t="str">
        <f t="shared" si="5"/>
        <v/>
      </c>
      <c r="M572" s="257">
        <f>WEEKNUM(K572,I_STARTDAYINDEX)</f>
        <v>30</v>
      </c>
      <c r="N572" s="257">
        <f>WEEKNUM(EOMONTH(K572,-1)+1,I_STARTDAYINDEX)</f>
        <v>27</v>
      </c>
      <c r="O572" s="257">
        <f t="shared" si="6"/>
        <v>4</v>
      </c>
      <c r="P572" s="257" t="str">
        <f t="shared" si="7"/>
        <v>2022 7 4 5</v>
      </c>
      <c r="Q572" s="257" t="b">
        <f t="shared" si="8"/>
        <v>0</v>
      </c>
      <c r="R572" s="257" t="b">
        <f t="shared" si="9"/>
        <v>0</v>
      </c>
      <c r="S572" s="257" t="b">
        <f t="array" ref="S572">INDEX(C_WKNDVAL,WEEKDAY(K572,1))=1</f>
        <v>0</v>
      </c>
    </row>
    <row r="573" ht="15.75" customHeight="1">
      <c r="K573" s="274">
        <f t="shared" si="10"/>
        <v>44765</v>
      </c>
      <c r="L573" s="23" t="str">
        <f t="shared" si="5"/>
        <v/>
      </c>
      <c r="M573" s="257">
        <f>WEEKNUM(K573,I_STARTDAYINDEX)</f>
        <v>30</v>
      </c>
      <c r="N573" s="257">
        <f>WEEKNUM(EOMONTH(K573,-1)+1,I_STARTDAYINDEX)</f>
        <v>27</v>
      </c>
      <c r="O573" s="257">
        <f t="shared" si="6"/>
        <v>4</v>
      </c>
      <c r="P573" s="257" t="str">
        <f t="shared" si="7"/>
        <v>2022 7 4 6</v>
      </c>
      <c r="Q573" s="257" t="b">
        <f t="shared" si="8"/>
        <v>0</v>
      </c>
      <c r="R573" s="257" t="b">
        <f t="shared" si="9"/>
        <v>0</v>
      </c>
      <c r="S573" s="257" t="b">
        <f t="array" ref="S573">INDEX(C_WKNDVAL,WEEKDAY(K573,1))=1</f>
        <v>1</v>
      </c>
    </row>
    <row r="574" ht="15.75" customHeight="1">
      <c r="K574" s="274">
        <f t="shared" si="10"/>
        <v>44766</v>
      </c>
      <c r="L574" s="23" t="str">
        <f t="shared" si="5"/>
        <v/>
      </c>
      <c r="M574" s="257">
        <f>WEEKNUM(K574,I_STARTDAYINDEX)</f>
        <v>30</v>
      </c>
      <c r="N574" s="257">
        <f>WEEKNUM(EOMONTH(K574,-1)+1,I_STARTDAYINDEX)</f>
        <v>27</v>
      </c>
      <c r="O574" s="257">
        <f t="shared" si="6"/>
        <v>4</v>
      </c>
      <c r="P574" s="257" t="str">
        <f t="shared" si="7"/>
        <v>2022 7 4 7</v>
      </c>
      <c r="Q574" s="257" t="b">
        <f t="shared" si="8"/>
        <v>0</v>
      </c>
      <c r="R574" s="257" t="b">
        <f t="shared" si="9"/>
        <v>0</v>
      </c>
      <c r="S574" s="257" t="b">
        <f t="array" ref="S574">INDEX(C_WKNDVAL,WEEKDAY(K574,1))=1</f>
        <v>1</v>
      </c>
    </row>
    <row r="575" ht="15.75" customHeight="1">
      <c r="K575" s="274">
        <f t="shared" si="10"/>
        <v>44767</v>
      </c>
      <c r="L575" s="23" t="str">
        <f t="shared" si="5"/>
        <v/>
      </c>
      <c r="M575" s="257">
        <f>WEEKNUM(K575,I_STARTDAYINDEX)</f>
        <v>31</v>
      </c>
      <c r="N575" s="257">
        <f>WEEKNUM(EOMONTH(K575,-1)+1,I_STARTDAYINDEX)</f>
        <v>27</v>
      </c>
      <c r="O575" s="257">
        <f t="shared" si="6"/>
        <v>5</v>
      </c>
      <c r="P575" s="257" t="str">
        <f t="shared" si="7"/>
        <v>2022 7 5 1</v>
      </c>
      <c r="Q575" s="257" t="b">
        <f t="shared" si="8"/>
        <v>0</v>
      </c>
      <c r="R575" s="257" t="b">
        <f t="shared" si="9"/>
        <v>0</v>
      </c>
      <c r="S575" s="257" t="b">
        <f t="array" ref="S575">INDEX(C_WKNDVAL,WEEKDAY(K575,1))=1</f>
        <v>0</v>
      </c>
    </row>
    <row r="576" ht="15.75" customHeight="1">
      <c r="K576" s="274">
        <f t="shared" si="10"/>
        <v>44768</v>
      </c>
      <c r="L576" s="23" t="str">
        <f t="shared" si="5"/>
        <v/>
      </c>
      <c r="M576" s="257">
        <f>WEEKNUM(K576,I_STARTDAYINDEX)</f>
        <v>31</v>
      </c>
      <c r="N576" s="257">
        <f>WEEKNUM(EOMONTH(K576,-1)+1,I_STARTDAYINDEX)</f>
        <v>27</v>
      </c>
      <c r="O576" s="257">
        <f t="shared" si="6"/>
        <v>5</v>
      </c>
      <c r="P576" s="257" t="str">
        <f t="shared" si="7"/>
        <v>2022 7 5 2</v>
      </c>
      <c r="Q576" s="257" t="b">
        <f t="shared" si="8"/>
        <v>0</v>
      </c>
      <c r="R576" s="257" t="b">
        <f t="shared" si="9"/>
        <v>0</v>
      </c>
      <c r="S576" s="257" t="b">
        <f t="array" ref="S576">INDEX(C_WKNDVAL,WEEKDAY(K576,1))=1</f>
        <v>0</v>
      </c>
    </row>
    <row r="577" ht="15.75" customHeight="1">
      <c r="K577" s="274">
        <f t="shared" si="10"/>
        <v>44769</v>
      </c>
      <c r="L577" s="23" t="str">
        <f t="shared" si="5"/>
        <v/>
      </c>
      <c r="M577" s="257">
        <f>WEEKNUM(K577,I_STARTDAYINDEX)</f>
        <v>31</v>
      </c>
      <c r="N577" s="257">
        <f>WEEKNUM(EOMONTH(K577,-1)+1,I_STARTDAYINDEX)</f>
        <v>27</v>
      </c>
      <c r="O577" s="257">
        <f t="shared" si="6"/>
        <v>5</v>
      </c>
      <c r="P577" s="257" t="str">
        <f t="shared" si="7"/>
        <v>2022 7 5 3</v>
      </c>
      <c r="Q577" s="257" t="b">
        <f t="shared" si="8"/>
        <v>0</v>
      </c>
      <c r="R577" s="257" t="b">
        <f t="shared" si="9"/>
        <v>0</v>
      </c>
      <c r="S577" s="257" t="b">
        <f t="array" ref="S577">INDEX(C_WKNDVAL,WEEKDAY(K577,1))=1</f>
        <v>0</v>
      </c>
    </row>
    <row r="578" ht="15.75" customHeight="1">
      <c r="K578" s="274">
        <f t="shared" si="10"/>
        <v>44770</v>
      </c>
      <c r="L578" s="23" t="str">
        <f t="shared" si="5"/>
        <v/>
      </c>
      <c r="M578" s="257">
        <f>WEEKNUM(K578,I_STARTDAYINDEX)</f>
        <v>31</v>
      </c>
      <c r="N578" s="257">
        <f>WEEKNUM(EOMONTH(K578,-1)+1,I_STARTDAYINDEX)</f>
        <v>27</v>
      </c>
      <c r="O578" s="257">
        <f t="shared" si="6"/>
        <v>5</v>
      </c>
      <c r="P578" s="257" t="str">
        <f t="shared" si="7"/>
        <v>2022 7 5 4</v>
      </c>
      <c r="Q578" s="257" t="b">
        <f t="shared" si="8"/>
        <v>0</v>
      </c>
      <c r="R578" s="257" t="b">
        <f t="shared" si="9"/>
        <v>0</v>
      </c>
      <c r="S578" s="257" t="b">
        <f t="array" ref="S578">INDEX(C_WKNDVAL,WEEKDAY(K578,1))=1</f>
        <v>0</v>
      </c>
    </row>
    <row r="579" ht="15.75" customHeight="1">
      <c r="K579" s="274">
        <f t="shared" si="10"/>
        <v>44771</v>
      </c>
      <c r="L579" s="23" t="str">
        <f t="shared" si="5"/>
        <v/>
      </c>
      <c r="M579" s="257">
        <f>WEEKNUM(K579,I_STARTDAYINDEX)</f>
        <v>31</v>
      </c>
      <c r="N579" s="257">
        <f>WEEKNUM(EOMONTH(K579,-1)+1,I_STARTDAYINDEX)</f>
        <v>27</v>
      </c>
      <c r="O579" s="257">
        <f t="shared" si="6"/>
        <v>5</v>
      </c>
      <c r="P579" s="257" t="str">
        <f t="shared" si="7"/>
        <v>2022 7 5 5</v>
      </c>
      <c r="Q579" s="257" t="b">
        <f t="shared" si="8"/>
        <v>0</v>
      </c>
      <c r="R579" s="257" t="b">
        <f t="shared" si="9"/>
        <v>0</v>
      </c>
      <c r="S579" s="257" t="b">
        <f t="array" ref="S579">INDEX(C_WKNDVAL,WEEKDAY(K579,1))=1</f>
        <v>0</v>
      </c>
    </row>
    <row r="580" ht="15.75" customHeight="1">
      <c r="K580" s="274">
        <f t="shared" si="10"/>
        <v>44772</v>
      </c>
      <c r="L580" s="23" t="str">
        <f t="shared" si="5"/>
        <v/>
      </c>
      <c r="M580" s="257">
        <f>WEEKNUM(K580,I_STARTDAYINDEX)</f>
        <v>31</v>
      </c>
      <c r="N580" s="257">
        <f>WEEKNUM(EOMONTH(K580,-1)+1,I_STARTDAYINDEX)</f>
        <v>27</v>
      </c>
      <c r="O580" s="257">
        <f t="shared" si="6"/>
        <v>5</v>
      </c>
      <c r="P580" s="257" t="str">
        <f t="shared" si="7"/>
        <v>2022 7 5 6</v>
      </c>
      <c r="Q580" s="257" t="b">
        <f t="shared" si="8"/>
        <v>0</v>
      </c>
      <c r="R580" s="257" t="b">
        <f t="shared" si="9"/>
        <v>0</v>
      </c>
      <c r="S580" s="257" t="b">
        <f t="array" ref="S580">INDEX(C_WKNDVAL,WEEKDAY(K580,1))=1</f>
        <v>1</v>
      </c>
    </row>
    <row r="581" ht="15.75" customHeight="1">
      <c r="K581" s="274">
        <f t="shared" si="10"/>
        <v>44773</v>
      </c>
      <c r="L581" s="23" t="str">
        <f t="shared" si="5"/>
        <v/>
      </c>
      <c r="M581" s="257">
        <f>WEEKNUM(K581,I_STARTDAYINDEX)</f>
        <v>31</v>
      </c>
      <c r="N581" s="257">
        <f>WEEKNUM(EOMONTH(K581,-1)+1,I_STARTDAYINDEX)</f>
        <v>27</v>
      </c>
      <c r="O581" s="257">
        <f t="shared" si="6"/>
        <v>5</v>
      </c>
      <c r="P581" s="257" t="str">
        <f t="shared" si="7"/>
        <v>2022 7 5 7</v>
      </c>
      <c r="Q581" s="257" t="b">
        <f t="shared" si="8"/>
        <v>0</v>
      </c>
      <c r="R581" s="257" t="b">
        <f t="shared" si="9"/>
        <v>0</v>
      </c>
      <c r="S581" s="257" t="b">
        <f t="array" ref="S581">INDEX(C_WKNDVAL,WEEKDAY(K581,1))=1</f>
        <v>1</v>
      </c>
    </row>
    <row r="582" ht="15.75" customHeight="1">
      <c r="K582" s="274">
        <f t="shared" si="10"/>
        <v>44774</v>
      </c>
      <c r="L582" s="23" t="str">
        <f t="shared" si="5"/>
        <v/>
      </c>
      <c r="M582" s="257">
        <f>WEEKNUM(K582,I_STARTDAYINDEX)</f>
        <v>32</v>
      </c>
      <c r="N582" s="257">
        <f>WEEKNUM(EOMONTH(K582,-1)+1,I_STARTDAYINDEX)</f>
        <v>32</v>
      </c>
      <c r="O582" s="257">
        <f t="shared" si="6"/>
        <v>1</v>
      </c>
      <c r="P582" s="257" t="str">
        <f t="shared" si="7"/>
        <v>2022 8 1 1</v>
      </c>
      <c r="Q582" s="257" t="b">
        <f t="shared" si="8"/>
        <v>0</v>
      </c>
      <c r="R582" s="257" t="b">
        <f t="shared" si="9"/>
        <v>0</v>
      </c>
      <c r="S582" s="257" t="b">
        <f t="array" ref="S582">INDEX(C_WKNDVAL,WEEKDAY(K582,1))=1</f>
        <v>0</v>
      </c>
    </row>
    <row r="583" ht="15.75" customHeight="1">
      <c r="K583" s="274">
        <f t="shared" si="10"/>
        <v>44775</v>
      </c>
      <c r="L583" s="23" t="str">
        <f t="shared" si="5"/>
        <v/>
      </c>
      <c r="M583" s="257">
        <f>WEEKNUM(K583,I_STARTDAYINDEX)</f>
        <v>32</v>
      </c>
      <c r="N583" s="257">
        <f>WEEKNUM(EOMONTH(K583,-1)+1,I_STARTDAYINDEX)</f>
        <v>32</v>
      </c>
      <c r="O583" s="257">
        <f t="shared" si="6"/>
        <v>1</v>
      </c>
      <c r="P583" s="257" t="str">
        <f t="shared" si="7"/>
        <v>2022 8 1 2</v>
      </c>
      <c r="Q583" s="257" t="b">
        <f t="shared" si="8"/>
        <v>0</v>
      </c>
      <c r="R583" s="257" t="b">
        <f t="shared" si="9"/>
        <v>0</v>
      </c>
      <c r="S583" s="257" t="b">
        <f t="array" ref="S583">INDEX(C_WKNDVAL,WEEKDAY(K583,1))=1</f>
        <v>0</v>
      </c>
    </row>
    <row r="584" ht="15.75" customHeight="1">
      <c r="K584" s="274">
        <f t="shared" si="10"/>
        <v>44776</v>
      </c>
      <c r="L584" s="23" t="str">
        <f t="shared" si="5"/>
        <v/>
      </c>
      <c r="M584" s="257">
        <f>WEEKNUM(K584,I_STARTDAYINDEX)</f>
        <v>32</v>
      </c>
      <c r="N584" s="257">
        <f>WEEKNUM(EOMONTH(K584,-1)+1,I_STARTDAYINDEX)</f>
        <v>32</v>
      </c>
      <c r="O584" s="257">
        <f t="shared" si="6"/>
        <v>1</v>
      </c>
      <c r="P584" s="257" t="str">
        <f t="shared" si="7"/>
        <v>2022 8 1 3</v>
      </c>
      <c r="Q584" s="257" t="b">
        <f t="shared" si="8"/>
        <v>0</v>
      </c>
      <c r="R584" s="257" t="b">
        <f t="shared" si="9"/>
        <v>0</v>
      </c>
      <c r="S584" s="257" t="b">
        <f t="array" ref="S584">INDEX(C_WKNDVAL,WEEKDAY(K584,1))=1</f>
        <v>0</v>
      </c>
    </row>
    <row r="585" ht="15.75" customHeight="1">
      <c r="K585" s="274">
        <f t="shared" si="10"/>
        <v>44777</v>
      </c>
      <c r="L585" s="23" t="str">
        <f t="shared" si="5"/>
        <v/>
      </c>
      <c r="M585" s="257">
        <f>WEEKNUM(K585,I_STARTDAYINDEX)</f>
        <v>32</v>
      </c>
      <c r="N585" s="257">
        <f>WEEKNUM(EOMONTH(K585,-1)+1,I_STARTDAYINDEX)</f>
        <v>32</v>
      </c>
      <c r="O585" s="257">
        <f t="shared" si="6"/>
        <v>1</v>
      </c>
      <c r="P585" s="257" t="str">
        <f t="shared" si="7"/>
        <v>2022 8 1 4</v>
      </c>
      <c r="Q585" s="257" t="b">
        <f t="shared" si="8"/>
        <v>0</v>
      </c>
      <c r="R585" s="257" t="b">
        <f t="shared" si="9"/>
        <v>0</v>
      </c>
      <c r="S585" s="257" t="b">
        <f t="array" ref="S585">INDEX(C_WKNDVAL,WEEKDAY(K585,1))=1</f>
        <v>0</v>
      </c>
    </row>
    <row r="586" ht="15.75" customHeight="1">
      <c r="K586" s="274">
        <f t="shared" si="10"/>
        <v>44778</v>
      </c>
      <c r="L586" s="23" t="str">
        <f t="shared" si="5"/>
        <v/>
      </c>
      <c r="M586" s="257">
        <f>WEEKNUM(K586,I_STARTDAYINDEX)</f>
        <v>32</v>
      </c>
      <c r="N586" s="257">
        <f>WEEKNUM(EOMONTH(K586,-1)+1,I_STARTDAYINDEX)</f>
        <v>32</v>
      </c>
      <c r="O586" s="257">
        <f t="shared" si="6"/>
        <v>1</v>
      </c>
      <c r="P586" s="257" t="str">
        <f t="shared" si="7"/>
        <v>2022 8 1 5</v>
      </c>
      <c r="Q586" s="257" t="b">
        <f t="shared" si="8"/>
        <v>0</v>
      </c>
      <c r="R586" s="257" t="b">
        <f t="shared" si="9"/>
        <v>0</v>
      </c>
      <c r="S586" s="257" t="b">
        <f t="array" ref="S586">INDEX(C_WKNDVAL,WEEKDAY(K586,1))=1</f>
        <v>0</v>
      </c>
    </row>
    <row r="587" ht="15.75" customHeight="1">
      <c r="K587" s="274">
        <f t="shared" si="10"/>
        <v>44779</v>
      </c>
      <c r="L587" s="23" t="str">
        <f t="shared" si="5"/>
        <v/>
      </c>
      <c r="M587" s="257">
        <f>WEEKNUM(K587,I_STARTDAYINDEX)</f>
        <v>32</v>
      </c>
      <c r="N587" s="257">
        <f>WEEKNUM(EOMONTH(K587,-1)+1,I_STARTDAYINDEX)</f>
        <v>32</v>
      </c>
      <c r="O587" s="257">
        <f t="shared" si="6"/>
        <v>1</v>
      </c>
      <c r="P587" s="257" t="str">
        <f t="shared" si="7"/>
        <v>2022 8 1 6</v>
      </c>
      <c r="Q587" s="257" t="b">
        <f t="shared" si="8"/>
        <v>0</v>
      </c>
      <c r="R587" s="257" t="b">
        <f t="shared" si="9"/>
        <v>0</v>
      </c>
      <c r="S587" s="257" t="b">
        <f t="array" ref="S587">INDEX(C_WKNDVAL,WEEKDAY(K587,1))=1</f>
        <v>1</v>
      </c>
    </row>
    <row r="588" ht="15.75" customHeight="1">
      <c r="K588" s="274">
        <f t="shared" si="10"/>
        <v>44780</v>
      </c>
      <c r="L588" s="23" t="str">
        <f t="shared" si="5"/>
        <v/>
      </c>
      <c r="M588" s="257">
        <f>WEEKNUM(K588,I_STARTDAYINDEX)</f>
        <v>32</v>
      </c>
      <c r="N588" s="257">
        <f>WEEKNUM(EOMONTH(K588,-1)+1,I_STARTDAYINDEX)</f>
        <v>32</v>
      </c>
      <c r="O588" s="257">
        <f t="shared" si="6"/>
        <v>1</v>
      </c>
      <c r="P588" s="257" t="str">
        <f t="shared" si="7"/>
        <v>2022 8 1 7</v>
      </c>
      <c r="Q588" s="257" t="b">
        <f t="shared" si="8"/>
        <v>0</v>
      </c>
      <c r="R588" s="257" t="b">
        <f t="shared" si="9"/>
        <v>0</v>
      </c>
      <c r="S588" s="257" t="b">
        <f t="array" ref="S588">INDEX(C_WKNDVAL,WEEKDAY(K588,1))=1</f>
        <v>1</v>
      </c>
    </row>
    <row r="589" ht="15.75" customHeight="1">
      <c r="K589" s="274">
        <f t="shared" si="10"/>
        <v>44781</v>
      </c>
      <c r="L589" s="23" t="str">
        <f t="shared" si="5"/>
        <v/>
      </c>
      <c r="M589" s="257">
        <f>WEEKNUM(K589,I_STARTDAYINDEX)</f>
        <v>33</v>
      </c>
      <c r="N589" s="257">
        <f>WEEKNUM(EOMONTH(K589,-1)+1,I_STARTDAYINDEX)</f>
        <v>32</v>
      </c>
      <c r="O589" s="257">
        <f t="shared" si="6"/>
        <v>2</v>
      </c>
      <c r="P589" s="257" t="str">
        <f t="shared" si="7"/>
        <v>2022 8 2 1</v>
      </c>
      <c r="Q589" s="257" t="b">
        <f t="shared" si="8"/>
        <v>0</v>
      </c>
      <c r="R589" s="257" t="b">
        <f t="shared" si="9"/>
        <v>0</v>
      </c>
      <c r="S589" s="257" t="b">
        <f t="array" ref="S589">INDEX(C_WKNDVAL,WEEKDAY(K589,1))=1</f>
        <v>0</v>
      </c>
    </row>
    <row r="590" ht="15.75" customHeight="1">
      <c r="K590" s="274">
        <f t="shared" si="10"/>
        <v>44782</v>
      </c>
      <c r="L590" s="23" t="str">
        <f t="shared" si="5"/>
        <v/>
      </c>
      <c r="M590" s="257">
        <f>WEEKNUM(K590,I_STARTDAYINDEX)</f>
        <v>33</v>
      </c>
      <c r="N590" s="257">
        <f>WEEKNUM(EOMONTH(K590,-1)+1,I_STARTDAYINDEX)</f>
        <v>32</v>
      </c>
      <c r="O590" s="257">
        <f t="shared" si="6"/>
        <v>2</v>
      </c>
      <c r="P590" s="257" t="str">
        <f t="shared" si="7"/>
        <v>2022 8 2 2</v>
      </c>
      <c r="Q590" s="257" t="b">
        <f t="shared" si="8"/>
        <v>0</v>
      </c>
      <c r="R590" s="257" t="b">
        <f t="shared" si="9"/>
        <v>0</v>
      </c>
      <c r="S590" s="257" t="b">
        <f t="array" ref="S590">INDEX(C_WKNDVAL,WEEKDAY(K590,1))=1</f>
        <v>0</v>
      </c>
    </row>
    <row r="591" ht="15.75" customHeight="1">
      <c r="K591" s="274">
        <f t="shared" si="10"/>
        <v>44783</v>
      </c>
      <c r="L591" s="23" t="str">
        <f t="shared" si="5"/>
        <v/>
      </c>
      <c r="M591" s="257">
        <f>WEEKNUM(K591,I_STARTDAYINDEX)</f>
        <v>33</v>
      </c>
      <c r="N591" s="257">
        <f>WEEKNUM(EOMONTH(K591,-1)+1,I_STARTDAYINDEX)</f>
        <v>32</v>
      </c>
      <c r="O591" s="257">
        <f t="shared" si="6"/>
        <v>2</v>
      </c>
      <c r="P591" s="257" t="str">
        <f t="shared" si="7"/>
        <v>2022 8 2 3</v>
      </c>
      <c r="Q591" s="257" t="b">
        <f t="shared" si="8"/>
        <v>0</v>
      </c>
      <c r="R591" s="257" t="b">
        <f t="shared" si="9"/>
        <v>0</v>
      </c>
      <c r="S591" s="257" t="b">
        <f t="array" ref="S591">INDEX(C_WKNDVAL,WEEKDAY(K591,1))=1</f>
        <v>0</v>
      </c>
    </row>
    <row r="592" ht="15.75" customHeight="1">
      <c r="K592" s="274">
        <f t="shared" si="10"/>
        <v>44784</v>
      </c>
      <c r="L592" s="23" t="str">
        <f t="shared" si="5"/>
        <v/>
      </c>
      <c r="M592" s="257">
        <f>WEEKNUM(K592,I_STARTDAYINDEX)</f>
        <v>33</v>
      </c>
      <c r="N592" s="257">
        <f>WEEKNUM(EOMONTH(K592,-1)+1,I_STARTDAYINDEX)</f>
        <v>32</v>
      </c>
      <c r="O592" s="257">
        <f t="shared" si="6"/>
        <v>2</v>
      </c>
      <c r="P592" s="257" t="str">
        <f t="shared" si="7"/>
        <v>2022 8 2 4</v>
      </c>
      <c r="Q592" s="257" t="b">
        <f t="shared" si="8"/>
        <v>0</v>
      </c>
      <c r="R592" s="257" t="b">
        <f t="shared" si="9"/>
        <v>0</v>
      </c>
      <c r="S592" s="257" t="b">
        <f t="array" ref="S592">INDEX(C_WKNDVAL,WEEKDAY(K592,1))=1</f>
        <v>0</v>
      </c>
    </row>
    <row r="593" ht="15.75" customHeight="1">
      <c r="K593" s="274">
        <f t="shared" si="10"/>
        <v>44785</v>
      </c>
      <c r="L593" s="23" t="str">
        <f t="shared" si="5"/>
        <v/>
      </c>
      <c r="M593" s="257">
        <f>WEEKNUM(K593,I_STARTDAYINDEX)</f>
        <v>33</v>
      </c>
      <c r="N593" s="257">
        <f>WEEKNUM(EOMONTH(K593,-1)+1,I_STARTDAYINDEX)</f>
        <v>32</v>
      </c>
      <c r="O593" s="257">
        <f t="shared" si="6"/>
        <v>2</v>
      </c>
      <c r="P593" s="257" t="str">
        <f t="shared" si="7"/>
        <v>2022 8 2 5</v>
      </c>
      <c r="Q593" s="257" t="b">
        <f t="shared" si="8"/>
        <v>0</v>
      </c>
      <c r="R593" s="257" t="b">
        <f t="shared" si="9"/>
        <v>0</v>
      </c>
      <c r="S593" s="257" t="b">
        <f t="array" ref="S593">INDEX(C_WKNDVAL,WEEKDAY(K593,1))=1</f>
        <v>0</v>
      </c>
    </row>
    <row r="594" ht="15.75" customHeight="1">
      <c r="K594" s="274">
        <f t="shared" si="10"/>
        <v>44786</v>
      </c>
      <c r="L594" s="23" t="str">
        <f t="shared" si="5"/>
        <v/>
      </c>
      <c r="M594" s="257">
        <f>WEEKNUM(K594,I_STARTDAYINDEX)</f>
        <v>33</v>
      </c>
      <c r="N594" s="257">
        <f>WEEKNUM(EOMONTH(K594,-1)+1,I_STARTDAYINDEX)</f>
        <v>32</v>
      </c>
      <c r="O594" s="257">
        <f t="shared" si="6"/>
        <v>2</v>
      </c>
      <c r="P594" s="257" t="str">
        <f t="shared" si="7"/>
        <v>2022 8 2 6</v>
      </c>
      <c r="Q594" s="257" t="b">
        <f t="shared" si="8"/>
        <v>0</v>
      </c>
      <c r="R594" s="257" t="b">
        <f t="shared" si="9"/>
        <v>0</v>
      </c>
      <c r="S594" s="257" t="b">
        <f t="array" ref="S594">INDEX(C_WKNDVAL,WEEKDAY(K594,1))=1</f>
        <v>1</v>
      </c>
    </row>
    <row r="595" ht="15.75" customHeight="1">
      <c r="K595" s="274">
        <f t="shared" si="10"/>
        <v>44787</v>
      </c>
      <c r="L595" s="23" t="str">
        <f t="shared" si="5"/>
        <v/>
      </c>
      <c r="M595" s="257">
        <f>WEEKNUM(K595,I_STARTDAYINDEX)</f>
        <v>33</v>
      </c>
      <c r="N595" s="257">
        <f>WEEKNUM(EOMONTH(K595,-1)+1,I_STARTDAYINDEX)</f>
        <v>32</v>
      </c>
      <c r="O595" s="257">
        <f t="shared" si="6"/>
        <v>2</v>
      </c>
      <c r="P595" s="257" t="str">
        <f t="shared" si="7"/>
        <v>2022 8 2 7</v>
      </c>
      <c r="Q595" s="257" t="b">
        <f t="shared" si="8"/>
        <v>0</v>
      </c>
      <c r="R595" s="257" t="b">
        <f t="shared" si="9"/>
        <v>0</v>
      </c>
      <c r="S595" s="257" t="b">
        <f t="array" ref="S595">INDEX(C_WKNDVAL,WEEKDAY(K595,1))=1</f>
        <v>1</v>
      </c>
    </row>
    <row r="596" ht="15.75" customHeight="1">
      <c r="K596" s="274">
        <f t="shared" si="10"/>
        <v>44788</v>
      </c>
      <c r="L596" s="23" t="str">
        <f t="shared" si="5"/>
        <v/>
      </c>
      <c r="M596" s="257">
        <f>WEEKNUM(K596,I_STARTDAYINDEX)</f>
        <v>34</v>
      </c>
      <c r="N596" s="257">
        <f>WEEKNUM(EOMONTH(K596,-1)+1,I_STARTDAYINDEX)</f>
        <v>32</v>
      </c>
      <c r="O596" s="257">
        <f t="shared" si="6"/>
        <v>3</v>
      </c>
      <c r="P596" s="257" t="str">
        <f t="shared" si="7"/>
        <v>2022 8 3 1</v>
      </c>
      <c r="Q596" s="257" t="b">
        <f t="shared" si="8"/>
        <v>0</v>
      </c>
      <c r="R596" s="257" t="b">
        <f t="shared" si="9"/>
        <v>0</v>
      </c>
      <c r="S596" s="257" t="b">
        <f t="array" ref="S596">INDEX(C_WKNDVAL,WEEKDAY(K596,1))=1</f>
        <v>0</v>
      </c>
    </row>
    <row r="597" ht="15.75" customHeight="1">
      <c r="K597" s="274">
        <f t="shared" si="10"/>
        <v>44789</v>
      </c>
      <c r="L597" s="23" t="str">
        <f t="shared" si="5"/>
        <v/>
      </c>
      <c r="M597" s="257">
        <f>WEEKNUM(K597,I_STARTDAYINDEX)</f>
        <v>34</v>
      </c>
      <c r="N597" s="257">
        <f>WEEKNUM(EOMONTH(K597,-1)+1,I_STARTDAYINDEX)</f>
        <v>32</v>
      </c>
      <c r="O597" s="257">
        <f t="shared" si="6"/>
        <v>3</v>
      </c>
      <c r="P597" s="257" t="str">
        <f t="shared" si="7"/>
        <v>2022 8 3 2</v>
      </c>
      <c r="Q597" s="257" t="b">
        <f t="shared" si="8"/>
        <v>0</v>
      </c>
      <c r="R597" s="257" t="b">
        <f t="shared" si="9"/>
        <v>0</v>
      </c>
      <c r="S597" s="257" t="b">
        <f t="array" ref="S597">INDEX(C_WKNDVAL,WEEKDAY(K597,1))=1</f>
        <v>0</v>
      </c>
    </row>
    <row r="598" ht="15.75" customHeight="1">
      <c r="K598" s="274">
        <f t="shared" si="10"/>
        <v>44790</v>
      </c>
      <c r="L598" s="23" t="str">
        <f t="shared" si="5"/>
        <v/>
      </c>
      <c r="M598" s="257">
        <f>WEEKNUM(K598,I_STARTDAYINDEX)</f>
        <v>34</v>
      </c>
      <c r="N598" s="257">
        <f>WEEKNUM(EOMONTH(K598,-1)+1,I_STARTDAYINDEX)</f>
        <v>32</v>
      </c>
      <c r="O598" s="257">
        <f t="shared" si="6"/>
        <v>3</v>
      </c>
      <c r="P598" s="257" t="str">
        <f t="shared" si="7"/>
        <v>2022 8 3 3</v>
      </c>
      <c r="Q598" s="257" t="b">
        <f t="shared" si="8"/>
        <v>0</v>
      </c>
      <c r="R598" s="257" t="b">
        <f t="shared" si="9"/>
        <v>0</v>
      </c>
      <c r="S598" s="257" t="b">
        <f t="array" ref="S598">INDEX(C_WKNDVAL,WEEKDAY(K598,1))=1</f>
        <v>0</v>
      </c>
    </row>
    <row r="599" ht="15.75" customHeight="1">
      <c r="K599" s="274">
        <f t="shared" si="10"/>
        <v>44791</v>
      </c>
      <c r="L599" s="23" t="str">
        <f t="shared" si="5"/>
        <v/>
      </c>
      <c r="M599" s="257">
        <f>WEEKNUM(K599,I_STARTDAYINDEX)</f>
        <v>34</v>
      </c>
      <c r="N599" s="257">
        <f>WEEKNUM(EOMONTH(K599,-1)+1,I_STARTDAYINDEX)</f>
        <v>32</v>
      </c>
      <c r="O599" s="257">
        <f t="shared" si="6"/>
        <v>3</v>
      </c>
      <c r="P599" s="257" t="str">
        <f t="shared" si="7"/>
        <v>2022 8 3 4</v>
      </c>
      <c r="Q599" s="257" t="b">
        <f t="shared" si="8"/>
        <v>0</v>
      </c>
      <c r="R599" s="257" t="b">
        <f t="shared" si="9"/>
        <v>0</v>
      </c>
      <c r="S599" s="257" t="b">
        <f t="array" ref="S599">INDEX(C_WKNDVAL,WEEKDAY(K599,1))=1</f>
        <v>0</v>
      </c>
    </row>
    <row r="600" ht="15.75" customHeight="1">
      <c r="K600" s="274">
        <f t="shared" si="10"/>
        <v>44792</v>
      </c>
      <c r="L600" s="23" t="str">
        <f t="shared" si="5"/>
        <v/>
      </c>
      <c r="M600" s="257">
        <f>WEEKNUM(K600,I_STARTDAYINDEX)</f>
        <v>34</v>
      </c>
      <c r="N600" s="257">
        <f>WEEKNUM(EOMONTH(K600,-1)+1,I_STARTDAYINDEX)</f>
        <v>32</v>
      </c>
      <c r="O600" s="257">
        <f t="shared" si="6"/>
        <v>3</v>
      </c>
      <c r="P600" s="257" t="str">
        <f t="shared" si="7"/>
        <v>2022 8 3 5</v>
      </c>
      <c r="Q600" s="257" t="b">
        <f t="shared" si="8"/>
        <v>0</v>
      </c>
      <c r="R600" s="257" t="b">
        <f t="shared" si="9"/>
        <v>0</v>
      </c>
      <c r="S600" s="257" t="b">
        <f t="array" ref="S600">INDEX(C_WKNDVAL,WEEKDAY(K600,1))=1</f>
        <v>0</v>
      </c>
    </row>
    <row r="601" ht="15.75" customHeight="1">
      <c r="K601" s="274">
        <f t="shared" si="10"/>
        <v>44793</v>
      </c>
      <c r="L601" s="23" t="str">
        <f t="shared" si="5"/>
        <v/>
      </c>
      <c r="M601" s="257">
        <f>WEEKNUM(K601,I_STARTDAYINDEX)</f>
        <v>34</v>
      </c>
      <c r="N601" s="257">
        <f>WEEKNUM(EOMONTH(K601,-1)+1,I_STARTDAYINDEX)</f>
        <v>32</v>
      </c>
      <c r="O601" s="257">
        <f t="shared" si="6"/>
        <v>3</v>
      </c>
      <c r="P601" s="257" t="str">
        <f t="shared" si="7"/>
        <v>2022 8 3 6</v>
      </c>
      <c r="Q601" s="257" t="b">
        <f t="shared" si="8"/>
        <v>0</v>
      </c>
      <c r="R601" s="257" t="b">
        <f t="shared" si="9"/>
        <v>0</v>
      </c>
      <c r="S601" s="257" t="b">
        <f t="array" ref="S601">INDEX(C_WKNDVAL,WEEKDAY(K601,1))=1</f>
        <v>1</v>
      </c>
    </row>
    <row r="602" ht="15.75" customHeight="1">
      <c r="K602" s="274">
        <f t="shared" si="10"/>
        <v>44794</v>
      </c>
      <c r="L602" s="23" t="str">
        <f t="shared" si="5"/>
        <v/>
      </c>
      <c r="M602" s="257">
        <f>WEEKNUM(K602,I_STARTDAYINDEX)</f>
        <v>34</v>
      </c>
      <c r="N602" s="257">
        <f>WEEKNUM(EOMONTH(K602,-1)+1,I_STARTDAYINDEX)</f>
        <v>32</v>
      </c>
      <c r="O602" s="257">
        <f t="shared" si="6"/>
        <v>3</v>
      </c>
      <c r="P602" s="257" t="str">
        <f t="shared" si="7"/>
        <v>2022 8 3 7</v>
      </c>
      <c r="Q602" s="257" t="b">
        <f t="shared" si="8"/>
        <v>0</v>
      </c>
      <c r="R602" s="257" t="b">
        <f t="shared" si="9"/>
        <v>0</v>
      </c>
      <c r="S602" s="257" t="b">
        <f t="array" ref="S602">INDEX(C_WKNDVAL,WEEKDAY(K602,1))=1</f>
        <v>1</v>
      </c>
    </row>
    <row r="603" ht="15.75" customHeight="1">
      <c r="K603" s="274">
        <f t="shared" si="10"/>
        <v>44795</v>
      </c>
      <c r="L603" s="23" t="str">
        <f t="shared" si="5"/>
        <v/>
      </c>
      <c r="M603" s="257">
        <f>WEEKNUM(K603,I_STARTDAYINDEX)</f>
        <v>35</v>
      </c>
      <c r="N603" s="257">
        <f>WEEKNUM(EOMONTH(K603,-1)+1,I_STARTDAYINDEX)</f>
        <v>32</v>
      </c>
      <c r="O603" s="257">
        <f t="shared" si="6"/>
        <v>4</v>
      </c>
      <c r="P603" s="257" t="str">
        <f t="shared" si="7"/>
        <v>2022 8 4 1</v>
      </c>
      <c r="Q603" s="257" t="b">
        <f t="shared" si="8"/>
        <v>0</v>
      </c>
      <c r="R603" s="257" t="b">
        <f t="shared" si="9"/>
        <v>0</v>
      </c>
      <c r="S603" s="257" t="b">
        <f t="array" ref="S603">INDEX(C_WKNDVAL,WEEKDAY(K603,1))=1</f>
        <v>0</v>
      </c>
    </row>
    <row r="604" ht="15.75" customHeight="1">
      <c r="K604" s="274">
        <f t="shared" si="10"/>
        <v>44796</v>
      </c>
      <c r="L604" s="23" t="str">
        <f t="shared" si="5"/>
        <v/>
      </c>
      <c r="M604" s="257">
        <f>WEEKNUM(K604,I_STARTDAYINDEX)</f>
        <v>35</v>
      </c>
      <c r="N604" s="257">
        <f>WEEKNUM(EOMONTH(K604,-1)+1,I_STARTDAYINDEX)</f>
        <v>32</v>
      </c>
      <c r="O604" s="257">
        <f t="shared" si="6"/>
        <v>4</v>
      </c>
      <c r="P604" s="257" t="str">
        <f t="shared" si="7"/>
        <v>2022 8 4 2</v>
      </c>
      <c r="Q604" s="257" t="b">
        <f t="shared" si="8"/>
        <v>0</v>
      </c>
      <c r="R604" s="257" t="b">
        <f t="shared" si="9"/>
        <v>0</v>
      </c>
      <c r="S604" s="257" t="b">
        <f t="array" ref="S604">INDEX(C_WKNDVAL,WEEKDAY(K604,1))=1</f>
        <v>0</v>
      </c>
    </row>
    <row r="605" ht="15.75" customHeight="1">
      <c r="K605" s="274">
        <f t="shared" si="10"/>
        <v>44797</v>
      </c>
      <c r="L605" s="23" t="str">
        <f t="shared" si="5"/>
        <v/>
      </c>
      <c r="M605" s="257">
        <f>WEEKNUM(K605,I_STARTDAYINDEX)</f>
        <v>35</v>
      </c>
      <c r="N605" s="257">
        <f>WEEKNUM(EOMONTH(K605,-1)+1,I_STARTDAYINDEX)</f>
        <v>32</v>
      </c>
      <c r="O605" s="257">
        <f t="shared" si="6"/>
        <v>4</v>
      </c>
      <c r="P605" s="257" t="str">
        <f t="shared" si="7"/>
        <v>2022 8 4 3</v>
      </c>
      <c r="Q605" s="257" t="b">
        <f t="shared" si="8"/>
        <v>0</v>
      </c>
      <c r="R605" s="257" t="b">
        <f t="shared" si="9"/>
        <v>0</v>
      </c>
      <c r="S605" s="257" t="b">
        <f t="array" ref="S605">INDEX(C_WKNDVAL,WEEKDAY(K605,1))=1</f>
        <v>0</v>
      </c>
    </row>
    <row r="606" ht="15.75" customHeight="1">
      <c r="K606" s="274">
        <f t="shared" si="10"/>
        <v>44798</v>
      </c>
      <c r="L606" s="23" t="str">
        <f t="shared" si="5"/>
        <v/>
      </c>
      <c r="M606" s="257">
        <f>WEEKNUM(K606,I_STARTDAYINDEX)</f>
        <v>35</v>
      </c>
      <c r="N606" s="257">
        <f>WEEKNUM(EOMONTH(K606,-1)+1,I_STARTDAYINDEX)</f>
        <v>32</v>
      </c>
      <c r="O606" s="257">
        <f t="shared" si="6"/>
        <v>4</v>
      </c>
      <c r="P606" s="257" t="str">
        <f t="shared" si="7"/>
        <v>2022 8 4 4</v>
      </c>
      <c r="Q606" s="257" t="b">
        <f t="shared" si="8"/>
        <v>0</v>
      </c>
      <c r="R606" s="257" t="b">
        <f t="shared" si="9"/>
        <v>0</v>
      </c>
      <c r="S606" s="257" t="b">
        <f t="array" ref="S606">INDEX(C_WKNDVAL,WEEKDAY(K606,1))=1</f>
        <v>0</v>
      </c>
    </row>
    <row r="607" ht="15.75" customHeight="1">
      <c r="K607" s="274">
        <f t="shared" si="10"/>
        <v>44799</v>
      </c>
      <c r="L607" s="23" t="str">
        <f t="shared" si="5"/>
        <v/>
      </c>
      <c r="M607" s="257">
        <f>WEEKNUM(K607,I_STARTDAYINDEX)</f>
        <v>35</v>
      </c>
      <c r="N607" s="257">
        <f>WEEKNUM(EOMONTH(K607,-1)+1,I_STARTDAYINDEX)</f>
        <v>32</v>
      </c>
      <c r="O607" s="257">
        <f t="shared" si="6"/>
        <v>4</v>
      </c>
      <c r="P607" s="257" t="str">
        <f t="shared" si="7"/>
        <v>2022 8 4 5</v>
      </c>
      <c r="Q607" s="257" t="b">
        <f t="shared" si="8"/>
        <v>0</v>
      </c>
      <c r="R607" s="257" t="b">
        <f t="shared" si="9"/>
        <v>0</v>
      </c>
      <c r="S607" s="257" t="b">
        <f t="array" ref="S607">INDEX(C_WKNDVAL,WEEKDAY(K607,1))=1</f>
        <v>0</v>
      </c>
    </row>
    <row r="608" ht="15.75" customHeight="1">
      <c r="K608" s="274">
        <f t="shared" si="10"/>
        <v>44800</v>
      </c>
      <c r="L608" s="23" t="str">
        <f t="shared" si="5"/>
        <v/>
      </c>
      <c r="M608" s="257">
        <f>WEEKNUM(K608,I_STARTDAYINDEX)</f>
        <v>35</v>
      </c>
      <c r="N608" s="257">
        <f>WEEKNUM(EOMONTH(K608,-1)+1,I_STARTDAYINDEX)</f>
        <v>32</v>
      </c>
      <c r="O608" s="257">
        <f t="shared" si="6"/>
        <v>4</v>
      </c>
      <c r="P608" s="257" t="str">
        <f t="shared" si="7"/>
        <v>2022 8 4 6</v>
      </c>
      <c r="Q608" s="257" t="b">
        <f t="shared" si="8"/>
        <v>0</v>
      </c>
      <c r="R608" s="257" t="b">
        <f t="shared" si="9"/>
        <v>0</v>
      </c>
      <c r="S608" s="257" t="b">
        <f t="array" ref="S608">INDEX(C_WKNDVAL,WEEKDAY(K608,1))=1</f>
        <v>1</v>
      </c>
    </row>
    <row r="609" ht="15.75" customHeight="1">
      <c r="K609" s="274">
        <f t="shared" si="10"/>
        <v>44801</v>
      </c>
      <c r="L609" s="23" t="str">
        <f t="shared" si="5"/>
        <v/>
      </c>
      <c r="M609" s="257">
        <f>WEEKNUM(K609,I_STARTDAYINDEX)</f>
        <v>35</v>
      </c>
      <c r="N609" s="257">
        <f>WEEKNUM(EOMONTH(K609,-1)+1,I_STARTDAYINDEX)</f>
        <v>32</v>
      </c>
      <c r="O609" s="257">
        <f t="shared" si="6"/>
        <v>4</v>
      </c>
      <c r="P609" s="257" t="str">
        <f t="shared" si="7"/>
        <v>2022 8 4 7</v>
      </c>
      <c r="Q609" s="257" t="b">
        <f t="shared" si="8"/>
        <v>0</v>
      </c>
      <c r="R609" s="257" t="b">
        <f t="shared" si="9"/>
        <v>0</v>
      </c>
      <c r="S609" s="257" t="b">
        <f t="array" ref="S609">INDEX(C_WKNDVAL,WEEKDAY(K609,1))=1</f>
        <v>1</v>
      </c>
    </row>
    <row r="610" ht="15.75" customHeight="1">
      <c r="K610" s="274">
        <f t="shared" si="10"/>
        <v>44802</v>
      </c>
      <c r="L610" s="23" t="str">
        <f t="shared" si="5"/>
        <v/>
      </c>
      <c r="M610" s="257">
        <f>WEEKNUM(K610,I_STARTDAYINDEX)</f>
        <v>36</v>
      </c>
      <c r="N610" s="257">
        <f>WEEKNUM(EOMONTH(K610,-1)+1,I_STARTDAYINDEX)</f>
        <v>32</v>
      </c>
      <c r="O610" s="257">
        <f t="shared" si="6"/>
        <v>5</v>
      </c>
      <c r="P610" s="257" t="str">
        <f t="shared" si="7"/>
        <v>2022 8 5 1</v>
      </c>
      <c r="Q610" s="257" t="b">
        <f t="shared" si="8"/>
        <v>0</v>
      </c>
      <c r="R610" s="257" t="b">
        <f t="shared" si="9"/>
        <v>0</v>
      </c>
      <c r="S610" s="257" t="b">
        <f t="array" ref="S610">INDEX(C_WKNDVAL,WEEKDAY(K610,1))=1</f>
        <v>0</v>
      </c>
    </row>
    <row r="611" ht="15.75" customHeight="1">
      <c r="K611" s="274">
        <f t="shared" si="10"/>
        <v>44803</v>
      </c>
      <c r="L611" s="23" t="str">
        <f t="shared" si="5"/>
        <v/>
      </c>
      <c r="M611" s="257">
        <f>WEEKNUM(K611,I_STARTDAYINDEX)</f>
        <v>36</v>
      </c>
      <c r="N611" s="257">
        <f>WEEKNUM(EOMONTH(K611,-1)+1,I_STARTDAYINDEX)</f>
        <v>32</v>
      </c>
      <c r="O611" s="257">
        <f t="shared" si="6"/>
        <v>5</v>
      </c>
      <c r="P611" s="257" t="str">
        <f t="shared" si="7"/>
        <v>2022 8 5 2</v>
      </c>
      <c r="Q611" s="257" t="b">
        <f t="shared" si="8"/>
        <v>0</v>
      </c>
      <c r="R611" s="257" t="b">
        <f t="shared" si="9"/>
        <v>0</v>
      </c>
      <c r="S611" s="257" t="b">
        <f t="array" ref="S611">INDEX(C_WKNDVAL,WEEKDAY(K611,1))=1</f>
        <v>0</v>
      </c>
    </row>
    <row r="612" ht="15.75" customHeight="1">
      <c r="K612" s="274">
        <f t="shared" si="10"/>
        <v>44804</v>
      </c>
      <c r="L612" s="23" t="str">
        <f t="shared" si="5"/>
        <v/>
      </c>
      <c r="M612" s="257">
        <f>WEEKNUM(K612,I_STARTDAYINDEX)</f>
        <v>36</v>
      </c>
      <c r="N612" s="257">
        <f>WEEKNUM(EOMONTH(K612,-1)+1,I_STARTDAYINDEX)</f>
        <v>32</v>
      </c>
      <c r="O612" s="257">
        <f t="shared" si="6"/>
        <v>5</v>
      </c>
      <c r="P612" s="257" t="str">
        <f t="shared" si="7"/>
        <v>2022 8 5 3</v>
      </c>
      <c r="Q612" s="257" t="b">
        <f t="shared" si="8"/>
        <v>0</v>
      </c>
      <c r="R612" s="257" t="b">
        <f t="shared" si="9"/>
        <v>0</v>
      </c>
      <c r="S612" s="257" t="b">
        <f t="array" ref="S612">INDEX(C_WKNDVAL,WEEKDAY(K612,1))=1</f>
        <v>0</v>
      </c>
    </row>
    <row r="613" ht="15.75" customHeight="1">
      <c r="K613" s="274">
        <f t="shared" si="10"/>
        <v>44805</v>
      </c>
      <c r="L613" s="23" t="str">
        <f t="shared" si="5"/>
        <v/>
      </c>
      <c r="M613" s="257">
        <f>WEEKNUM(K613,I_STARTDAYINDEX)</f>
        <v>36</v>
      </c>
      <c r="N613" s="257">
        <f>WEEKNUM(EOMONTH(K613,-1)+1,I_STARTDAYINDEX)</f>
        <v>36</v>
      </c>
      <c r="O613" s="257">
        <f t="shared" si="6"/>
        <v>1</v>
      </c>
      <c r="P613" s="257" t="str">
        <f t="shared" si="7"/>
        <v>2022 9 1 4</v>
      </c>
      <c r="Q613" s="257" t="b">
        <f t="shared" si="8"/>
        <v>0</v>
      </c>
      <c r="R613" s="257" t="b">
        <f t="shared" si="9"/>
        <v>0</v>
      </c>
      <c r="S613" s="257" t="b">
        <f t="array" ref="S613">INDEX(C_WKNDVAL,WEEKDAY(K613,1))=1</f>
        <v>0</v>
      </c>
    </row>
    <row r="614" ht="15.75" customHeight="1">
      <c r="K614" s="274">
        <f t="shared" si="10"/>
        <v>44806</v>
      </c>
      <c r="L614" s="23" t="str">
        <f t="shared" si="5"/>
        <v/>
      </c>
      <c r="M614" s="257">
        <f>WEEKNUM(K614,I_STARTDAYINDEX)</f>
        <v>36</v>
      </c>
      <c r="N614" s="257">
        <f>WEEKNUM(EOMONTH(K614,-1)+1,I_STARTDAYINDEX)</f>
        <v>36</v>
      </c>
      <c r="O614" s="257">
        <f t="shared" si="6"/>
        <v>1</v>
      </c>
      <c r="P614" s="257" t="str">
        <f t="shared" si="7"/>
        <v>2022 9 1 5</v>
      </c>
      <c r="Q614" s="257" t="b">
        <f t="shared" si="8"/>
        <v>0</v>
      </c>
      <c r="R614" s="257" t="b">
        <f t="shared" si="9"/>
        <v>0</v>
      </c>
      <c r="S614" s="257" t="b">
        <f t="array" ref="S614">INDEX(C_WKNDVAL,WEEKDAY(K614,1))=1</f>
        <v>0</v>
      </c>
    </row>
    <row r="615" ht="15.75" customHeight="1">
      <c r="K615" s="274">
        <f t="shared" si="10"/>
        <v>44807</v>
      </c>
      <c r="L615" s="23" t="str">
        <f t="shared" si="5"/>
        <v/>
      </c>
      <c r="M615" s="257">
        <f>WEEKNUM(K615,I_STARTDAYINDEX)</f>
        <v>36</v>
      </c>
      <c r="N615" s="257">
        <f>WEEKNUM(EOMONTH(K615,-1)+1,I_STARTDAYINDEX)</f>
        <v>36</v>
      </c>
      <c r="O615" s="257">
        <f t="shared" si="6"/>
        <v>1</v>
      </c>
      <c r="P615" s="257" t="str">
        <f t="shared" si="7"/>
        <v>2022 9 1 6</v>
      </c>
      <c r="Q615" s="257" t="b">
        <f t="shared" si="8"/>
        <v>0</v>
      </c>
      <c r="R615" s="257" t="b">
        <f t="shared" si="9"/>
        <v>0</v>
      </c>
      <c r="S615" s="257" t="b">
        <f t="array" ref="S615">INDEX(C_WKNDVAL,WEEKDAY(K615,1))=1</f>
        <v>1</v>
      </c>
    </row>
    <row r="616" ht="15.75" customHeight="1">
      <c r="K616" s="274">
        <f t="shared" si="10"/>
        <v>44808</v>
      </c>
      <c r="L616" s="23" t="str">
        <f t="shared" si="5"/>
        <v/>
      </c>
      <c r="M616" s="257">
        <f>WEEKNUM(K616,I_STARTDAYINDEX)</f>
        <v>36</v>
      </c>
      <c r="N616" s="257">
        <f>WEEKNUM(EOMONTH(K616,-1)+1,I_STARTDAYINDEX)</f>
        <v>36</v>
      </c>
      <c r="O616" s="257">
        <f t="shared" si="6"/>
        <v>1</v>
      </c>
      <c r="P616" s="257" t="str">
        <f t="shared" si="7"/>
        <v>2022 9 1 7</v>
      </c>
      <c r="Q616" s="257" t="b">
        <f t="shared" si="8"/>
        <v>0</v>
      </c>
      <c r="R616" s="257" t="b">
        <f t="shared" si="9"/>
        <v>0</v>
      </c>
      <c r="S616" s="257" t="b">
        <f t="array" ref="S616">INDEX(C_WKNDVAL,WEEKDAY(K616,1))=1</f>
        <v>1</v>
      </c>
    </row>
    <row r="617" ht="15.75" customHeight="1">
      <c r="K617" s="274">
        <f t="shared" si="10"/>
        <v>44809</v>
      </c>
      <c r="L617" s="23" t="str">
        <f t="shared" si="5"/>
        <v/>
      </c>
      <c r="M617" s="257">
        <f>WEEKNUM(K617,I_STARTDAYINDEX)</f>
        <v>37</v>
      </c>
      <c r="N617" s="257">
        <f>WEEKNUM(EOMONTH(K617,-1)+1,I_STARTDAYINDEX)</f>
        <v>36</v>
      </c>
      <c r="O617" s="257">
        <f t="shared" si="6"/>
        <v>2</v>
      </c>
      <c r="P617" s="257" t="str">
        <f t="shared" si="7"/>
        <v>2022 9 2 1</v>
      </c>
      <c r="Q617" s="257" t="b">
        <f t="shared" si="8"/>
        <v>0</v>
      </c>
      <c r="R617" s="257" t="b">
        <f t="shared" si="9"/>
        <v>0</v>
      </c>
      <c r="S617" s="257" t="b">
        <f t="array" ref="S617">INDEX(C_WKNDVAL,WEEKDAY(K617,1))=1</f>
        <v>0</v>
      </c>
    </row>
    <row r="618" ht="15.75" customHeight="1">
      <c r="K618" s="274">
        <f t="shared" si="10"/>
        <v>44810</v>
      </c>
      <c r="L618" s="23" t="str">
        <f t="shared" si="5"/>
        <v/>
      </c>
      <c r="M618" s="257">
        <f>WEEKNUM(K618,I_STARTDAYINDEX)</f>
        <v>37</v>
      </c>
      <c r="N618" s="257">
        <f>WEEKNUM(EOMONTH(K618,-1)+1,I_STARTDAYINDEX)</f>
        <v>36</v>
      </c>
      <c r="O618" s="257">
        <f t="shared" si="6"/>
        <v>2</v>
      </c>
      <c r="P618" s="257" t="str">
        <f t="shared" si="7"/>
        <v>2022 9 2 2</v>
      </c>
      <c r="Q618" s="257" t="b">
        <f t="shared" si="8"/>
        <v>0</v>
      </c>
      <c r="R618" s="257" t="b">
        <f t="shared" si="9"/>
        <v>0</v>
      </c>
      <c r="S618" s="257" t="b">
        <f t="array" ref="S618">INDEX(C_WKNDVAL,WEEKDAY(K618,1))=1</f>
        <v>0</v>
      </c>
    </row>
    <row r="619" ht="15.75" customHeight="1">
      <c r="K619" s="274">
        <f t="shared" si="10"/>
        <v>44811</v>
      </c>
      <c r="L619" s="23" t="str">
        <f t="shared" si="5"/>
        <v/>
      </c>
      <c r="M619" s="257">
        <f>WEEKNUM(K619,I_STARTDAYINDEX)</f>
        <v>37</v>
      </c>
      <c r="N619" s="257">
        <f>WEEKNUM(EOMONTH(K619,-1)+1,I_STARTDAYINDEX)</f>
        <v>36</v>
      </c>
      <c r="O619" s="257">
        <f t="shared" si="6"/>
        <v>2</v>
      </c>
      <c r="P619" s="257" t="str">
        <f t="shared" si="7"/>
        <v>2022 9 2 3</v>
      </c>
      <c r="Q619" s="257" t="b">
        <f t="shared" si="8"/>
        <v>0</v>
      </c>
      <c r="R619" s="257" t="b">
        <f t="shared" si="9"/>
        <v>0</v>
      </c>
      <c r="S619" s="257" t="b">
        <f t="array" ref="S619">INDEX(C_WKNDVAL,WEEKDAY(K619,1))=1</f>
        <v>0</v>
      </c>
    </row>
    <row r="620" ht="15.75" customHeight="1">
      <c r="K620" s="274">
        <f t="shared" si="10"/>
        <v>44812</v>
      </c>
      <c r="L620" s="23" t="str">
        <f t="shared" si="5"/>
        <v/>
      </c>
      <c r="M620" s="257">
        <f>WEEKNUM(K620,I_STARTDAYINDEX)</f>
        <v>37</v>
      </c>
      <c r="N620" s="257">
        <f>WEEKNUM(EOMONTH(K620,-1)+1,I_STARTDAYINDEX)</f>
        <v>36</v>
      </c>
      <c r="O620" s="257">
        <f t="shared" si="6"/>
        <v>2</v>
      </c>
      <c r="P620" s="257" t="str">
        <f t="shared" si="7"/>
        <v>2022 9 2 4</v>
      </c>
      <c r="Q620" s="257" t="b">
        <f t="shared" si="8"/>
        <v>0</v>
      </c>
      <c r="R620" s="257" t="b">
        <f t="shared" si="9"/>
        <v>0</v>
      </c>
      <c r="S620" s="257" t="b">
        <f t="array" ref="S620">INDEX(C_WKNDVAL,WEEKDAY(K620,1))=1</f>
        <v>0</v>
      </c>
    </row>
    <row r="621" ht="15.75" customHeight="1">
      <c r="K621" s="274">
        <f t="shared" si="10"/>
        <v>44813</v>
      </c>
      <c r="L621" s="23" t="str">
        <f t="shared" si="5"/>
        <v/>
      </c>
      <c r="M621" s="257">
        <f>WEEKNUM(K621,I_STARTDAYINDEX)</f>
        <v>37</v>
      </c>
      <c r="N621" s="257">
        <f>WEEKNUM(EOMONTH(K621,-1)+1,I_STARTDAYINDEX)</f>
        <v>36</v>
      </c>
      <c r="O621" s="257">
        <f t="shared" si="6"/>
        <v>2</v>
      </c>
      <c r="P621" s="257" t="str">
        <f t="shared" si="7"/>
        <v>2022 9 2 5</v>
      </c>
      <c r="Q621" s="257" t="b">
        <f t="shared" si="8"/>
        <v>0</v>
      </c>
      <c r="R621" s="257" t="b">
        <f t="shared" si="9"/>
        <v>0</v>
      </c>
      <c r="S621" s="257" t="b">
        <f t="array" ref="S621">INDEX(C_WKNDVAL,WEEKDAY(K621,1))=1</f>
        <v>0</v>
      </c>
    </row>
    <row r="622" ht="15.75" customHeight="1">
      <c r="K622" s="274">
        <f t="shared" si="10"/>
        <v>44814</v>
      </c>
      <c r="L622" s="23" t="str">
        <f t="shared" si="5"/>
        <v/>
      </c>
      <c r="M622" s="257">
        <f>WEEKNUM(K622,I_STARTDAYINDEX)</f>
        <v>37</v>
      </c>
      <c r="N622" s="257">
        <f>WEEKNUM(EOMONTH(K622,-1)+1,I_STARTDAYINDEX)</f>
        <v>36</v>
      </c>
      <c r="O622" s="257">
        <f t="shared" si="6"/>
        <v>2</v>
      </c>
      <c r="P622" s="257" t="str">
        <f t="shared" si="7"/>
        <v>2022 9 2 6</v>
      </c>
      <c r="Q622" s="257" t="b">
        <f t="shared" si="8"/>
        <v>0</v>
      </c>
      <c r="R622" s="257" t="b">
        <f t="shared" si="9"/>
        <v>0</v>
      </c>
      <c r="S622" s="257" t="b">
        <f t="array" ref="S622">INDEX(C_WKNDVAL,WEEKDAY(K622,1))=1</f>
        <v>1</v>
      </c>
    </row>
    <row r="623" ht="15.75" customHeight="1">
      <c r="K623" s="274">
        <f t="shared" si="10"/>
        <v>44815</v>
      </c>
      <c r="L623" s="23" t="str">
        <f t="shared" si="5"/>
        <v/>
      </c>
      <c r="M623" s="257">
        <f>WEEKNUM(K623,I_STARTDAYINDEX)</f>
        <v>37</v>
      </c>
      <c r="N623" s="257">
        <f>WEEKNUM(EOMONTH(K623,-1)+1,I_STARTDAYINDEX)</f>
        <v>36</v>
      </c>
      <c r="O623" s="257">
        <f t="shared" si="6"/>
        <v>2</v>
      </c>
      <c r="P623" s="257" t="str">
        <f t="shared" si="7"/>
        <v>2022 9 2 7</v>
      </c>
      <c r="Q623" s="257" t="b">
        <f t="shared" si="8"/>
        <v>0</v>
      </c>
      <c r="R623" s="257" t="b">
        <f t="shared" si="9"/>
        <v>0</v>
      </c>
      <c r="S623" s="257" t="b">
        <f t="array" ref="S623">INDEX(C_WKNDVAL,WEEKDAY(K623,1))=1</f>
        <v>1</v>
      </c>
    </row>
    <row r="624" ht="15.75" customHeight="1">
      <c r="K624" s="274">
        <f t="shared" si="10"/>
        <v>44816</v>
      </c>
      <c r="L624" s="23" t="str">
        <f t="shared" si="5"/>
        <v/>
      </c>
      <c r="M624" s="257">
        <f>WEEKNUM(K624,I_STARTDAYINDEX)</f>
        <v>38</v>
      </c>
      <c r="N624" s="257">
        <f>WEEKNUM(EOMONTH(K624,-1)+1,I_STARTDAYINDEX)</f>
        <v>36</v>
      </c>
      <c r="O624" s="257">
        <f t="shared" si="6"/>
        <v>3</v>
      </c>
      <c r="P624" s="257" t="str">
        <f t="shared" si="7"/>
        <v>2022 9 3 1</v>
      </c>
      <c r="Q624" s="257" t="b">
        <f t="shared" si="8"/>
        <v>0</v>
      </c>
      <c r="R624" s="257" t="b">
        <f t="shared" si="9"/>
        <v>0</v>
      </c>
      <c r="S624" s="257" t="b">
        <f t="array" ref="S624">INDEX(C_WKNDVAL,WEEKDAY(K624,1))=1</f>
        <v>0</v>
      </c>
    </row>
    <row r="625" ht="15.75" customHeight="1">
      <c r="K625" s="274">
        <f t="shared" si="10"/>
        <v>44817</v>
      </c>
      <c r="L625" s="23" t="str">
        <f t="shared" si="5"/>
        <v/>
      </c>
      <c r="M625" s="257">
        <f>WEEKNUM(K625,I_STARTDAYINDEX)</f>
        <v>38</v>
      </c>
      <c r="N625" s="257">
        <f>WEEKNUM(EOMONTH(K625,-1)+1,I_STARTDAYINDEX)</f>
        <v>36</v>
      </c>
      <c r="O625" s="257">
        <f t="shared" si="6"/>
        <v>3</v>
      </c>
      <c r="P625" s="257" t="str">
        <f t="shared" si="7"/>
        <v>2022 9 3 2</v>
      </c>
      <c r="Q625" s="257" t="b">
        <f t="shared" si="8"/>
        <v>0</v>
      </c>
      <c r="R625" s="257" t="b">
        <f t="shared" si="9"/>
        <v>0</v>
      </c>
      <c r="S625" s="257" t="b">
        <f t="array" ref="S625">INDEX(C_WKNDVAL,WEEKDAY(K625,1))=1</f>
        <v>0</v>
      </c>
    </row>
    <row r="626" ht="15.75" customHeight="1">
      <c r="K626" s="274">
        <f t="shared" si="10"/>
        <v>44818</v>
      </c>
      <c r="L626" s="23" t="str">
        <f t="shared" si="5"/>
        <v/>
      </c>
      <c r="M626" s="257">
        <f>WEEKNUM(K626,I_STARTDAYINDEX)</f>
        <v>38</v>
      </c>
      <c r="N626" s="257">
        <f>WEEKNUM(EOMONTH(K626,-1)+1,I_STARTDAYINDEX)</f>
        <v>36</v>
      </c>
      <c r="O626" s="257">
        <f t="shared" si="6"/>
        <v>3</v>
      </c>
      <c r="P626" s="257" t="str">
        <f t="shared" si="7"/>
        <v>2022 9 3 3</v>
      </c>
      <c r="Q626" s="257" t="b">
        <f t="shared" si="8"/>
        <v>0</v>
      </c>
      <c r="R626" s="257" t="b">
        <f t="shared" si="9"/>
        <v>0</v>
      </c>
      <c r="S626" s="257" t="b">
        <f t="array" ref="S626">INDEX(C_WKNDVAL,WEEKDAY(K626,1))=1</f>
        <v>0</v>
      </c>
    </row>
    <row r="627" ht="15.75" customHeight="1">
      <c r="K627" s="274">
        <f t="shared" si="10"/>
        <v>44819</v>
      </c>
      <c r="L627" s="23" t="str">
        <f t="shared" si="5"/>
        <v/>
      </c>
      <c r="M627" s="257">
        <f>WEEKNUM(K627,I_STARTDAYINDEX)</f>
        <v>38</v>
      </c>
      <c r="N627" s="257">
        <f>WEEKNUM(EOMONTH(K627,-1)+1,I_STARTDAYINDEX)</f>
        <v>36</v>
      </c>
      <c r="O627" s="257">
        <f t="shared" si="6"/>
        <v>3</v>
      </c>
      <c r="P627" s="257" t="str">
        <f t="shared" si="7"/>
        <v>2022 9 3 4</v>
      </c>
      <c r="Q627" s="257" t="b">
        <f t="shared" si="8"/>
        <v>0</v>
      </c>
      <c r="R627" s="257" t="b">
        <f t="shared" si="9"/>
        <v>0</v>
      </c>
      <c r="S627" s="257" t="b">
        <f t="array" ref="S627">INDEX(C_WKNDVAL,WEEKDAY(K627,1))=1</f>
        <v>0</v>
      </c>
    </row>
    <row r="628" ht="15.75" customHeight="1">
      <c r="K628" s="274">
        <f t="shared" si="10"/>
        <v>44820</v>
      </c>
      <c r="L628" s="23" t="str">
        <f t="shared" si="5"/>
        <v/>
      </c>
      <c r="M628" s="257">
        <f>WEEKNUM(K628,I_STARTDAYINDEX)</f>
        <v>38</v>
      </c>
      <c r="N628" s="257">
        <f>WEEKNUM(EOMONTH(K628,-1)+1,I_STARTDAYINDEX)</f>
        <v>36</v>
      </c>
      <c r="O628" s="257">
        <f t="shared" si="6"/>
        <v>3</v>
      </c>
      <c r="P628" s="257" t="str">
        <f t="shared" si="7"/>
        <v>2022 9 3 5</v>
      </c>
      <c r="Q628" s="257" t="b">
        <f t="shared" si="8"/>
        <v>0</v>
      </c>
      <c r="R628" s="257" t="b">
        <f t="shared" si="9"/>
        <v>0</v>
      </c>
      <c r="S628" s="257" t="b">
        <f t="array" ref="S628">INDEX(C_WKNDVAL,WEEKDAY(K628,1))=1</f>
        <v>0</v>
      </c>
    </row>
    <row r="629" ht="15.75" customHeight="1">
      <c r="K629" s="274">
        <f t="shared" si="10"/>
        <v>44821</v>
      </c>
      <c r="L629" s="23" t="str">
        <f t="shared" si="5"/>
        <v/>
      </c>
      <c r="M629" s="257">
        <f>WEEKNUM(K629,I_STARTDAYINDEX)</f>
        <v>38</v>
      </c>
      <c r="N629" s="257">
        <f>WEEKNUM(EOMONTH(K629,-1)+1,I_STARTDAYINDEX)</f>
        <v>36</v>
      </c>
      <c r="O629" s="257">
        <f t="shared" si="6"/>
        <v>3</v>
      </c>
      <c r="P629" s="257" t="str">
        <f t="shared" si="7"/>
        <v>2022 9 3 6</v>
      </c>
      <c r="Q629" s="257" t="b">
        <f t="shared" si="8"/>
        <v>0</v>
      </c>
      <c r="R629" s="257" t="b">
        <f t="shared" si="9"/>
        <v>0</v>
      </c>
      <c r="S629" s="257" t="b">
        <f t="array" ref="S629">INDEX(C_WKNDVAL,WEEKDAY(K629,1))=1</f>
        <v>1</v>
      </c>
    </row>
    <row r="630" ht="15.75" customHeight="1">
      <c r="K630" s="274">
        <f t="shared" si="10"/>
        <v>44822</v>
      </c>
      <c r="L630" s="23" t="str">
        <f t="shared" si="5"/>
        <v/>
      </c>
      <c r="M630" s="257">
        <f>WEEKNUM(K630,I_STARTDAYINDEX)</f>
        <v>38</v>
      </c>
      <c r="N630" s="257">
        <f>WEEKNUM(EOMONTH(K630,-1)+1,I_STARTDAYINDEX)</f>
        <v>36</v>
      </c>
      <c r="O630" s="257">
        <f t="shared" si="6"/>
        <v>3</v>
      </c>
      <c r="P630" s="257" t="str">
        <f t="shared" si="7"/>
        <v>2022 9 3 7</v>
      </c>
      <c r="Q630" s="257" t="b">
        <f t="shared" si="8"/>
        <v>0</v>
      </c>
      <c r="R630" s="257" t="b">
        <f t="shared" si="9"/>
        <v>0</v>
      </c>
      <c r="S630" s="257" t="b">
        <f t="array" ref="S630">INDEX(C_WKNDVAL,WEEKDAY(K630,1))=1</f>
        <v>1</v>
      </c>
    </row>
    <row r="631" ht="15.75" customHeight="1">
      <c r="K631" s="274">
        <f t="shared" si="10"/>
        <v>44823</v>
      </c>
      <c r="L631" s="23" t="str">
        <f t="shared" si="5"/>
        <v/>
      </c>
      <c r="M631" s="257">
        <f>WEEKNUM(K631,I_STARTDAYINDEX)</f>
        <v>39</v>
      </c>
      <c r="N631" s="257">
        <f>WEEKNUM(EOMONTH(K631,-1)+1,I_STARTDAYINDEX)</f>
        <v>36</v>
      </c>
      <c r="O631" s="257">
        <f t="shared" si="6"/>
        <v>4</v>
      </c>
      <c r="P631" s="257" t="str">
        <f t="shared" si="7"/>
        <v>2022 9 4 1</v>
      </c>
      <c r="Q631" s="257" t="b">
        <f t="shared" si="8"/>
        <v>0</v>
      </c>
      <c r="R631" s="257" t="b">
        <f t="shared" si="9"/>
        <v>0</v>
      </c>
      <c r="S631" s="257" t="b">
        <f t="array" ref="S631">INDEX(C_WKNDVAL,WEEKDAY(K631,1))=1</f>
        <v>0</v>
      </c>
    </row>
    <row r="632" ht="15.75" customHeight="1">
      <c r="K632" s="274">
        <f t="shared" si="10"/>
        <v>44824</v>
      </c>
      <c r="L632" s="23" t="str">
        <f t="shared" si="5"/>
        <v/>
      </c>
      <c r="M632" s="257">
        <f>WEEKNUM(K632,I_STARTDAYINDEX)</f>
        <v>39</v>
      </c>
      <c r="N632" s="257">
        <f>WEEKNUM(EOMONTH(K632,-1)+1,I_STARTDAYINDEX)</f>
        <v>36</v>
      </c>
      <c r="O632" s="257">
        <f t="shared" si="6"/>
        <v>4</v>
      </c>
      <c r="P632" s="257" t="str">
        <f t="shared" si="7"/>
        <v>2022 9 4 2</v>
      </c>
      <c r="Q632" s="257" t="b">
        <f t="shared" si="8"/>
        <v>0</v>
      </c>
      <c r="R632" s="257" t="b">
        <f t="shared" si="9"/>
        <v>0</v>
      </c>
      <c r="S632" s="257" t="b">
        <f t="array" ref="S632">INDEX(C_WKNDVAL,WEEKDAY(K632,1))=1</f>
        <v>0</v>
      </c>
    </row>
    <row r="633" ht="15.75" customHeight="1">
      <c r="K633" s="274">
        <f t="shared" si="10"/>
        <v>44825</v>
      </c>
      <c r="L633" s="23" t="str">
        <f t="shared" si="5"/>
        <v/>
      </c>
      <c r="M633" s="257">
        <f>WEEKNUM(K633,I_STARTDAYINDEX)</f>
        <v>39</v>
      </c>
      <c r="N633" s="257">
        <f>WEEKNUM(EOMONTH(K633,-1)+1,I_STARTDAYINDEX)</f>
        <v>36</v>
      </c>
      <c r="O633" s="257">
        <f t="shared" si="6"/>
        <v>4</v>
      </c>
      <c r="P633" s="257" t="str">
        <f t="shared" si="7"/>
        <v>2022 9 4 3</v>
      </c>
      <c r="Q633" s="257" t="b">
        <f t="shared" si="8"/>
        <v>0</v>
      </c>
      <c r="R633" s="257" t="b">
        <f t="shared" si="9"/>
        <v>0</v>
      </c>
      <c r="S633" s="257" t="b">
        <f t="array" ref="S633">INDEX(C_WKNDVAL,WEEKDAY(K633,1))=1</f>
        <v>0</v>
      </c>
    </row>
    <row r="634" ht="15.75" customHeight="1">
      <c r="K634" s="274">
        <f t="shared" si="10"/>
        <v>44826</v>
      </c>
      <c r="L634" s="23" t="str">
        <f t="shared" si="5"/>
        <v/>
      </c>
      <c r="M634" s="257">
        <f>WEEKNUM(K634,I_STARTDAYINDEX)</f>
        <v>39</v>
      </c>
      <c r="N634" s="257">
        <f>WEEKNUM(EOMONTH(K634,-1)+1,I_STARTDAYINDEX)</f>
        <v>36</v>
      </c>
      <c r="O634" s="257">
        <f t="shared" si="6"/>
        <v>4</v>
      </c>
      <c r="P634" s="257" t="str">
        <f t="shared" si="7"/>
        <v>2022 9 4 4</v>
      </c>
      <c r="Q634" s="257" t="b">
        <f t="shared" si="8"/>
        <v>0</v>
      </c>
      <c r="R634" s="257" t="b">
        <f t="shared" si="9"/>
        <v>0</v>
      </c>
      <c r="S634" s="257" t="b">
        <f t="array" ref="S634">INDEX(C_WKNDVAL,WEEKDAY(K634,1))=1</f>
        <v>0</v>
      </c>
    </row>
    <row r="635" ht="15.75" customHeight="1">
      <c r="K635" s="274">
        <f t="shared" si="10"/>
        <v>44827</v>
      </c>
      <c r="L635" s="23" t="str">
        <f t="shared" si="5"/>
        <v/>
      </c>
      <c r="M635" s="257">
        <f>WEEKNUM(K635,I_STARTDAYINDEX)</f>
        <v>39</v>
      </c>
      <c r="N635" s="257">
        <f>WEEKNUM(EOMONTH(K635,-1)+1,I_STARTDAYINDEX)</f>
        <v>36</v>
      </c>
      <c r="O635" s="257">
        <f t="shared" si="6"/>
        <v>4</v>
      </c>
      <c r="P635" s="257" t="str">
        <f t="shared" si="7"/>
        <v>2022 9 4 5</v>
      </c>
      <c r="Q635" s="257" t="b">
        <f t="shared" si="8"/>
        <v>0</v>
      </c>
      <c r="R635" s="257" t="b">
        <f t="shared" si="9"/>
        <v>0</v>
      </c>
      <c r="S635" s="257" t="b">
        <f t="array" ref="S635">INDEX(C_WKNDVAL,WEEKDAY(K635,1))=1</f>
        <v>0</v>
      </c>
    </row>
    <row r="636" ht="15.75" customHeight="1">
      <c r="K636" s="274">
        <f t="shared" si="10"/>
        <v>44828</v>
      </c>
      <c r="L636" s="23" t="str">
        <f t="shared" si="5"/>
        <v/>
      </c>
      <c r="M636" s="257">
        <f>WEEKNUM(K636,I_STARTDAYINDEX)</f>
        <v>39</v>
      </c>
      <c r="N636" s="257">
        <f>WEEKNUM(EOMONTH(K636,-1)+1,I_STARTDAYINDEX)</f>
        <v>36</v>
      </c>
      <c r="O636" s="257">
        <f t="shared" si="6"/>
        <v>4</v>
      </c>
      <c r="P636" s="257" t="str">
        <f t="shared" si="7"/>
        <v>2022 9 4 6</v>
      </c>
      <c r="Q636" s="257" t="b">
        <f t="shared" si="8"/>
        <v>0</v>
      </c>
      <c r="R636" s="257" t="b">
        <f t="shared" si="9"/>
        <v>0</v>
      </c>
      <c r="S636" s="257" t="b">
        <f t="array" ref="S636">INDEX(C_WKNDVAL,WEEKDAY(K636,1))=1</f>
        <v>1</v>
      </c>
    </row>
    <row r="637" ht="15.75" customHeight="1">
      <c r="K637" s="274">
        <f t="shared" si="10"/>
        <v>44829</v>
      </c>
      <c r="L637" s="23" t="str">
        <f t="shared" si="5"/>
        <v/>
      </c>
      <c r="M637" s="257">
        <f>WEEKNUM(K637,I_STARTDAYINDEX)</f>
        <v>39</v>
      </c>
      <c r="N637" s="257">
        <f>WEEKNUM(EOMONTH(K637,-1)+1,I_STARTDAYINDEX)</f>
        <v>36</v>
      </c>
      <c r="O637" s="257">
        <f t="shared" si="6"/>
        <v>4</v>
      </c>
      <c r="P637" s="257" t="str">
        <f t="shared" si="7"/>
        <v>2022 9 4 7</v>
      </c>
      <c r="Q637" s="257" t="b">
        <f t="shared" si="8"/>
        <v>0</v>
      </c>
      <c r="R637" s="257" t="b">
        <f t="shared" si="9"/>
        <v>0</v>
      </c>
      <c r="S637" s="257" t="b">
        <f t="array" ref="S637">INDEX(C_WKNDVAL,WEEKDAY(K637,1))=1</f>
        <v>1</v>
      </c>
    </row>
    <row r="638" ht="15.75" customHeight="1">
      <c r="K638" s="274">
        <f t="shared" si="10"/>
        <v>44830</v>
      </c>
      <c r="L638" s="23" t="str">
        <f t="shared" si="5"/>
        <v/>
      </c>
      <c r="M638" s="257">
        <f>WEEKNUM(K638,I_STARTDAYINDEX)</f>
        <v>40</v>
      </c>
      <c r="N638" s="257">
        <f>WEEKNUM(EOMONTH(K638,-1)+1,I_STARTDAYINDEX)</f>
        <v>36</v>
      </c>
      <c r="O638" s="257">
        <f t="shared" si="6"/>
        <v>5</v>
      </c>
      <c r="P638" s="257" t="str">
        <f t="shared" si="7"/>
        <v>2022 9 5 1</v>
      </c>
      <c r="Q638" s="257" t="b">
        <f t="shared" si="8"/>
        <v>0</v>
      </c>
      <c r="R638" s="257" t="b">
        <f t="shared" si="9"/>
        <v>0</v>
      </c>
      <c r="S638" s="257" t="b">
        <f t="array" ref="S638">INDEX(C_WKNDVAL,WEEKDAY(K638,1))=1</f>
        <v>0</v>
      </c>
    </row>
    <row r="639" ht="15.75" customHeight="1">
      <c r="K639" s="274">
        <f t="shared" si="10"/>
        <v>44831</v>
      </c>
      <c r="L639" s="23" t="str">
        <f t="shared" si="5"/>
        <v/>
      </c>
      <c r="M639" s="257">
        <f>WEEKNUM(K639,I_STARTDAYINDEX)</f>
        <v>40</v>
      </c>
      <c r="N639" s="257">
        <f>WEEKNUM(EOMONTH(K639,-1)+1,I_STARTDAYINDEX)</f>
        <v>36</v>
      </c>
      <c r="O639" s="257">
        <f t="shared" si="6"/>
        <v>5</v>
      </c>
      <c r="P639" s="257" t="str">
        <f t="shared" si="7"/>
        <v>2022 9 5 2</v>
      </c>
      <c r="Q639" s="257" t="b">
        <f t="shared" si="8"/>
        <v>0</v>
      </c>
      <c r="R639" s="257" t="b">
        <f t="shared" si="9"/>
        <v>0</v>
      </c>
      <c r="S639" s="257" t="b">
        <f t="array" ref="S639">INDEX(C_WKNDVAL,WEEKDAY(K639,1))=1</f>
        <v>0</v>
      </c>
    </row>
    <row r="640" ht="15.75" customHeight="1">
      <c r="K640" s="274">
        <f t="shared" si="10"/>
        <v>44832</v>
      </c>
      <c r="L640" s="23" t="str">
        <f t="shared" si="5"/>
        <v/>
      </c>
      <c r="M640" s="257">
        <f>WEEKNUM(K640,I_STARTDAYINDEX)</f>
        <v>40</v>
      </c>
      <c r="N640" s="257">
        <f>WEEKNUM(EOMONTH(K640,-1)+1,I_STARTDAYINDEX)</f>
        <v>36</v>
      </c>
      <c r="O640" s="257">
        <f t="shared" si="6"/>
        <v>5</v>
      </c>
      <c r="P640" s="257" t="str">
        <f t="shared" si="7"/>
        <v>2022 9 5 3</v>
      </c>
      <c r="Q640" s="257" t="b">
        <f t="shared" si="8"/>
        <v>0</v>
      </c>
      <c r="R640" s="257" t="b">
        <f t="shared" si="9"/>
        <v>0</v>
      </c>
      <c r="S640" s="257" t="b">
        <f t="array" ref="S640">INDEX(C_WKNDVAL,WEEKDAY(K640,1))=1</f>
        <v>0</v>
      </c>
    </row>
    <row r="641" ht="15.75" customHeight="1">
      <c r="K641" s="274">
        <f t="shared" si="10"/>
        <v>44833</v>
      </c>
      <c r="L641" s="23" t="str">
        <f t="shared" si="5"/>
        <v/>
      </c>
      <c r="M641" s="257">
        <f>WEEKNUM(K641,I_STARTDAYINDEX)</f>
        <v>40</v>
      </c>
      <c r="N641" s="257">
        <f>WEEKNUM(EOMONTH(K641,-1)+1,I_STARTDAYINDEX)</f>
        <v>36</v>
      </c>
      <c r="O641" s="257">
        <f t="shared" si="6"/>
        <v>5</v>
      </c>
      <c r="P641" s="257" t="str">
        <f t="shared" si="7"/>
        <v>2022 9 5 4</v>
      </c>
      <c r="Q641" s="257" t="b">
        <f t="shared" si="8"/>
        <v>0</v>
      </c>
      <c r="R641" s="257" t="b">
        <f t="shared" si="9"/>
        <v>0</v>
      </c>
      <c r="S641" s="257" t="b">
        <f t="array" ref="S641">INDEX(C_WKNDVAL,WEEKDAY(K641,1))=1</f>
        <v>0</v>
      </c>
    </row>
    <row r="642" ht="15.75" customHeight="1">
      <c r="K642" s="274">
        <f t="shared" si="10"/>
        <v>44834</v>
      </c>
      <c r="L642" s="23" t="str">
        <f t="shared" si="5"/>
        <v/>
      </c>
      <c r="M642" s="257">
        <f>WEEKNUM(K642,I_STARTDAYINDEX)</f>
        <v>40</v>
      </c>
      <c r="N642" s="257">
        <f>WEEKNUM(EOMONTH(K642,-1)+1,I_STARTDAYINDEX)</f>
        <v>36</v>
      </c>
      <c r="O642" s="257">
        <f t="shared" si="6"/>
        <v>5</v>
      </c>
      <c r="P642" s="257" t="str">
        <f t="shared" si="7"/>
        <v>2022 9 5 5</v>
      </c>
      <c r="Q642" s="257" t="b">
        <f t="shared" si="8"/>
        <v>0</v>
      </c>
      <c r="R642" s="257" t="b">
        <f t="shared" si="9"/>
        <v>0</v>
      </c>
      <c r="S642" s="257" t="b">
        <f t="array" ref="S642">INDEX(C_WKNDVAL,WEEKDAY(K642,1))=1</f>
        <v>0</v>
      </c>
    </row>
    <row r="643" ht="15.75" customHeight="1">
      <c r="K643" s="274">
        <f t="shared" si="10"/>
        <v>44835</v>
      </c>
      <c r="L643" s="23" t="str">
        <f t="shared" si="5"/>
        <v/>
      </c>
      <c r="M643" s="257">
        <f>WEEKNUM(K643,I_STARTDAYINDEX)</f>
        <v>40</v>
      </c>
      <c r="N643" s="257">
        <f>WEEKNUM(EOMONTH(K643,-1)+1,I_STARTDAYINDEX)</f>
        <v>40</v>
      </c>
      <c r="O643" s="257">
        <f t="shared" si="6"/>
        <v>1</v>
      </c>
      <c r="P643" s="257" t="str">
        <f t="shared" si="7"/>
        <v>2022 10 1 6</v>
      </c>
      <c r="Q643" s="257" t="b">
        <f t="shared" si="8"/>
        <v>0</v>
      </c>
      <c r="R643" s="257" t="b">
        <f t="shared" si="9"/>
        <v>0</v>
      </c>
      <c r="S643" s="257" t="b">
        <f t="array" ref="S643">INDEX(C_WKNDVAL,WEEKDAY(K643,1))=1</f>
        <v>1</v>
      </c>
    </row>
    <row r="644" ht="15.75" customHeight="1">
      <c r="K644" s="274">
        <f t="shared" si="10"/>
        <v>44836</v>
      </c>
      <c r="L644" s="23" t="str">
        <f t="shared" si="5"/>
        <v/>
      </c>
      <c r="M644" s="257">
        <f>WEEKNUM(K644,I_STARTDAYINDEX)</f>
        <v>40</v>
      </c>
      <c r="N644" s="257">
        <f>WEEKNUM(EOMONTH(K644,-1)+1,I_STARTDAYINDEX)</f>
        <v>40</v>
      </c>
      <c r="O644" s="257">
        <f t="shared" si="6"/>
        <v>1</v>
      </c>
      <c r="P644" s="257" t="str">
        <f t="shared" si="7"/>
        <v>2022 10 1 7</v>
      </c>
      <c r="Q644" s="257" t="b">
        <f t="shared" si="8"/>
        <v>0</v>
      </c>
      <c r="R644" s="257" t="b">
        <f t="shared" si="9"/>
        <v>0</v>
      </c>
      <c r="S644" s="257" t="b">
        <f t="array" ref="S644">INDEX(C_WKNDVAL,WEEKDAY(K644,1))=1</f>
        <v>1</v>
      </c>
    </row>
    <row r="645" ht="15.75" customHeight="1">
      <c r="K645" s="274">
        <f t="shared" si="10"/>
        <v>44837</v>
      </c>
      <c r="L645" s="23" t="str">
        <f t="shared" si="5"/>
        <v/>
      </c>
      <c r="M645" s="257">
        <f>WEEKNUM(K645,I_STARTDAYINDEX)</f>
        <v>41</v>
      </c>
      <c r="N645" s="257">
        <f>WEEKNUM(EOMONTH(K645,-1)+1,I_STARTDAYINDEX)</f>
        <v>40</v>
      </c>
      <c r="O645" s="257">
        <f t="shared" si="6"/>
        <v>2</v>
      </c>
      <c r="P645" s="257" t="str">
        <f t="shared" si="7"/>
        <v>2022 10 2 1</v>
      </c>
      <c r="Q645" s="257" t="b">
        <f t="shared" si="8"/>
        <v>0</v>
      </c>
      <c r="R645" s="257" t="b">
        <f t="shared" si="9"/>
        <v>0</v>
      </c>
      <c r="S645" s="257" t="b">
        <f t="array" ref="S645">INDEX(C_WKNDVAL,WEEKDAY(K645,1))=1</f>
        <v>0</v>
      </c>
    </row>
    <row r="646" ht="15.75" customHeight="1">
      <c r="K646" s="274">
        <f t="shared" si="10"/>
        <v>44838</v>
      </c>
      <c r="L646" s="23" t="str">
        <f t="shared" si="5"/>
        <v/>
      </c>
      <c r="M646" s="257">
        <f>WEEKNUM(K646,I_STARTDAYINDEX)</f>
        <v>41</v>
      </c>
      <c r="N646" s="257">
        <f>WEEKNUM(EOMONTH(K646,-1)+1,I_STARTDAYINDEX)</f>
        <v>40</v>
      </c>
      <c r="O646" s="257">
        <f t="shared" si="6"/>
        <v>2</v>
      </c>
      <c r="P646" s="257" t="str">
        <f t="shared" si="7"/>
        <v>2022 10 2 2</v>
      </c>
      <c r="Q646" s="257" t="b">
        <f t="shared" si="8"/>
        <v>0</v>
      </c>
      <c r="R646" s="257" t="b">
        <f t="shared" si="9"/>
        <v>0</v>
      </c>
      <c r="S646" s="257" t="b">
        <f t="array" ref="S646">INDEX(C_WKNDVAL,WEEKDAY(K646,1))=1</f>
        <v>0</v>
      </c>
    </row>
    <row r="647" ht="15.75" customHeight="1">
      <c r="K647" s="274">
        <f t="shared" si="10"/>
        <v>44839</v>
      </c>
      <c r="L647" s="23" t="str">
        <f t="shared" si="5"/>
        <v/>
      </c>
      <c r="M647" s="257">
        <f>WEEKNUM(K647,I_STARTDAYINDEX)</f>
        <v>41</v>
      </c>
      <c r="N647" s="257">
        <f>WEEKNUM(EOMONTH(K647,-1)+1,I_STARTDAYINDEX)</f>
        <v>40</v>
      </c>
      <c r="O647" s="257">
        <f t="shared" si="6"/>
        <v>2</v>
      </c>
      <c r="P647" s="257" t="str">
        <f t="shared" si="7"/>
        <v>2022 10 2 3</v>
      </c>
      <c r="Q647" s="257" t="b">
        <f t="shared" si="8"/>
        <v>0</v>
      </c>
      <c r="R647" s="257" t="b">
        <f t="shared" si="9"/>
        <v>0</v>
      </c>
      <c r="S647" s="257" t="b">
        <f t="array" ref="S647">INDEX(C_WKNDVAL,WEEKDAY(K647,1))=1</f>
        <v>0</v>
      </c>
    </row>
    <row r="648" ht="15.75" customHeight="1">
      <c r="K648" s="274">
        <f t="shared" si="10"/>
        <v>44840</v>
      </c>
      <c r="L648" s="23" t="str">
        <f t="shared" si="5"/>
        <v/>
      </c>
      <c r="M648" s="257">
        <f>WEEKNUM(K648,I_STARTDAYINDEX)</f>
        <v>41</v>
      </c>
      <c r="N648" s="257">
        <f>WEEKNUM(EOMONTH(K648,-1)+1,I_STARTDAYINDEX)</f>
        <v>40</v>
      </c>
      <c r="O648" s="257">
        <f t="shared" si="6"/>
        <v>2</v>
      </c>
      <c r="P648" s="257" t="str">
        <f t="shared" si="7"/>
        <v>2022 10 2 4</v>
      </c>
      <c r="Q648" s="257" t="b">
        <f t="shared" si="8"/>
        <v>0</v>
      </c>
      <c r="R648" s="257" t="b">
        <f t="shared" si="9"/>
        <v>0</v>
      </c>
      <c r="S648" s="257" t="b">
        <f t="array" ref="S648">INDEX(C_WKNDVAL,WEEKDAY(K648,1))=1</f>
        <v>0</v>
      </c>
    </row>
    <row r="649" ht="15.75" customHeight="1">
      <c r="K649" s="274">
        <f t="shared" si="10"/>
        <v>44841</v>
      </c>
      <c r="L649" s="23" t="str">
        <f t="shared" si="5"/>
        <v/>
      </c>
      <c r="M649" s="257">
        <f>WEEKNUM(K649,I_STARTDAYINDEX)</f>
        <v>41</v>
      </c>
      <c r="N649" s="257">
        <f>WEEKNUM(EOMONTH(K649,-1)+1,I_STARTDAYINDEX)</f>
        <v>40</v>
      </c>
      <c r="O649" s="257">
        <f t="shared" si="6"/>
        <v>2</v>
      </c>
      <c r="P649" s="257" t="str">
        <f t="shared" si="7"/>
        <v>2022 10 2 5</v>
      </c>
      <c r="Q649" s="257" t="b">
        <f t="shared" si="8"/>
        <v>0</v>
      </c>
      <c r="R649" s="257" t="b">
        <f t="shared" si="9"/>
        <v>0</v>
      </c>
      <c r="S649" s="257" t="b">
        <f t="array" ref="S649">INDEX(C_WKNDVAL,WEEKDAY(K649,1))=1</f>
        <v>0</v>
      </c>
    </row>
    <row r="650" ht="15.75" customHeight="1">
      <c r="K650" s="274">
        <f t="shared" si="10"/>
        <v>44842</v>
      </c>
      <c r="L650" s="23" t="str">
        <f t="shared" si="5"/>
        <v/>
      </c>
      <c r="M650" s="257">
        <f>WEEKNUM(K650,I_STARTDAYINDEX)</f>
        <v>41</v>
      </c>
      <c r="N650" s="257">
        <f>WEEKNUM(EOMONTH(K650,-1)+1,I_STARTDAYINDEX)</f>
        <v>40</v>
      </c>
      <c r="O650" s="257">
        <f t="shared" si="6"/>
        <v>2</v>
      </c>
      <c r="P650" s="257" t="str">
        <f t="shared" si="7"/>
        <v>2022 10 2 6</v>
      </c>
      <c r="Q650" s="257" t="b">
        <f t="shared" si="8"/>
        <v>0</v>
      </c>
      <c r="R650" s="257" t="b">
        <f t="shared" si="9"/>
        <v>0</v>
      </c>
      <c r="S650" s="257" t="b">
        <f t="array" ref="S650">INDEX(C_WKNDVAL,WEEKDAY(K650,1))=1</f>
        <v>1</v>
      </c>
    </row>
    <row r="651" ht="15.75" customHeight="1">
      <c r="K651" s="274">
        <f t="shared" si="10"/>
        <v>44843</v>
      </c>
      <c r="L651" s="23" t="str">
        <f t="shared" si="5"/>
        <v/>
      </c>
      <c r="M651" s="257">
        <f>WEEKNUM(K651,I_STARTDAYINDEX)</f>
        <v>41</v>
      </c>
      <c r="N651" s="257">
        <f>WEEKNUM(EOMONTH(K651,-1)+1,I_STARTDAYINDEX)</f>
        <v>40</v>
      </c>
      <c r="O651" s="257">
        <f t="shared" si="6"/>
        <v>2</v>
      </c>
      <c r="P651" s="257" t="str">
        <f t="shared" si="7"/>
        <v>2022 10 2 7</v>
      </c>
      <c r="Q651" s="257" t="b">
        <f t="shared" si="8"/>
        <v>0</v>
      </c>
      <c r="R651" s="257" t="b">
        <f t="shared" si="9"/>
        <v>0</v>
      </c>
      <c r="S651" s="257" t="b">
        <f t="array" ref="S651">INDEX(C_WKNDVAL,WEEKDAY(K651,1))=1</f>
        <v>1</v>
      </c>
    </row>
    <row r="652" ht="15.75" customHeight="1">
      <c r="K652" s="274">
        <f t="shared" si="10"/>
        <v>44844</v>
      </c>
      <c r="L652" s="23" t="str">
        <f t="shared" si="5"/>
        <v/>
      </c>
      <c r="M652" s="257">
        <f>WEEKNUM(K652,I_STARTDAYINDEX)</f>
        <v>42</v>
      </c>
      <c r="N652" s="257">
        <f>WEEKNUM(EOMONTH(K652,-1)+1,I_STARTDAYINDEX)</f>
        <v>40</v>
      </c>
      <c r="O652" s="257">
        <f t="shared" si="6"/>
        <v>3</v>
      </c>
      <c r="P652" s="257" t="str">
        <f t="shared" si="7"/>
        <v>2022 10 3 1</v>
      </c>
      <c r="Q652" s="257" t="b">
        <f t="shared" si="8"/>
        <v>0</v>
      </c>
      <c r="R652" s="257" t="b">
        <f t="shared" si="9"/>
        <v>0</v>
      </c>
      <c r="S652" s="257" t="b">
        <f t="array" ref="S652">INDEX(C_WKNDVAL,WEEKDAY(K652,1))=1</f>
        <v>0</v>
      </c>
    </row>
    <row r="653" ht="15.75" customHeight="1">
      <c r="K653" s="274">
        <f t="shared" si="10"/>
        <v>44845</v>
      </c>
      <c r="L653" s="23" t="str">
        <f t="shared" si="5"/>
        <v/>
      </c>
      <c r="M653" s="257">
        <f>WEEKNUM(K653,I_STARTDAYINDEX)</f>
        <v>42</v>
      </c>
      <c r="N653" s="257">
        <f>WEEKNUM(EOMONTH(K653,-1)+1,I_STARTDAYINDEX)</f>
        <v>40</v>
      </c>
      <c r="O653" s="257">
        <f t="shared" si="6"/>
        <v>3</v>
      </c>
      <c r="P653" s="257" t="str">
        <f t="shared" si="7"/>
        <v>2022 10 3 2</v>
      </c>
      <c r="Q653" s="257" t="b">
        <f t="shared" si="8"/>
        <v>0</v>
      </c>
      <c r="R653" s="257" t="b">
        <f t="shared" si="9"/>
        <v>0</v>
      </c>
      <c r="S653" s="257" t="b">
        <f t="array" ref="S653">INDEX(C_WKNDVAL,WEEKDAY(K653,1))=1</f>
        <v>0</v>
      </c>
    </row>
    <row r="654" ht="15.75" customHeight="1">
      <c r="K654" s="274">
        <f t="shared" si="10"/>
        <v>44846</v>
      </c>
      <c r="L654" s="23" t="str">
        <f t="shared" si="5"/>
        <v/>
      </c>
      <c r="M654" s="257">
        <f>WEEKNUM(K654,I_STARTDAYINDEX)</f>
        <v>42</v>
      </c>
      <c r="N654" s="257">
        <f>WEEKNUM(EOMONTH(K654,-1)+1,I_STARTDAYINDEX)</f>
        <v>40</v>
      </c>
      <c r="O654" s="257">
        <f t="shared" si="6"/>
        <v>3</v>
      </c>
      <c r="P654" s="257" t="str">
        <f t="shared" si="7"/>
        <v>2022 10 3 3</v>
      </c>
      <c r="Q654" s="257" t="b">
        <f t="shared" si="8"/>
        <v>0</v>
      </c>
      <c r="R654" s="257" t="b">
        <f t="shared" si="9"/>
        <v>0</v>
      </c>
      <c r="S654" s="257" t="b">
        <f t="array" ref="S654">INDEX(C_WKNDVAL,WEEKDAY(K654,1))=1</f>
        <v>0</v>
      </c>
    </row>
    <row r="655" ht="15.75" customHeight="1">
      <c r="K655" s="274">
        <f t="shared" si="10"/>
        <v>44847</v>
      </c>
      <c r="L655" s="23" t="str">
        <f t="shared" si="5"/>
        <v/>
      </c>
      <c r="M655" s="257">
        <f>WEEKNUM(K655,I_STARTDAYINDEX)</f>
        <v>42</v>
      </c>
      <c r="N655" s="257">
        <f>WEEKNUM(EOMONTH(K655,-1)+1,I_STARTDAYINDEX)</f>
        <v>40</v>
      </c>
      <c r="O655" s="257">
        <f t="shared" si="6"/>
        <v>3</v>
      </c>
      <c r="P655" s="257" t="str">
        <f t="shared" si="7"/>
        <v>2022 10 3 4</v>
      </c>
      <c r="Q655" s="257" t="b">
        <f t="shared" si="8"/>
        <v>0</v>
      </c>
      <c r="R655" s="257" t="b">
        <f t="shared" si="9"/>
        <v>0</v>
      </c>
      <c r="S655" s="257" t="b">
        <f t="array" ref="S655">INDEX(C_WKNDVAL,WEEKDAY(K655,1))=1</f>
        <v>0</v>
      </c>
    </row>
    <row r="656" ht="15.75" customHeight="1">
      <c r="K656" s="274">
        <f t="shared" si="10"/>
        <v>44848</v>
      </c>
      <c r="L656" s="23" t="str">
        <f t="shared" si="5"/>
        <v/>
      </c>
      <c r="M656" s="257">
        <f>WEEKNUM(K656,I_STARTDAYINDEX)</f>
        <v>42</v>
      </c>
      <c r="N656" s="257">
        <f>WEEKNUM(EOMONTH(K656,-1)+1,I_STARTDAYINDEX)</f>
        <v>40</v>
      </c>
      <c r="O656" s="257">
        <f t="shared" si="6"/>
        <v>3</v>
      </c>
      <c r="P656" s="257" t="str">
        <f t="shared" si="7"/>
        <v>2022 10 3 5</v>
      </c>
      <c r="Q656" s="257" t="b">
        <f t="shared" si="8"/>
        <v>0</v>
      </c>
      <c r="R656" s="257" t="b">
        <f t="shared" si="9"/>
        <v>0</v>
      </c>
      <c r="S656" s="257" t="b">
        <f t="array" ref="S656">INDEX(C_WKNDVAL,WEEKDAY(K656,1))=1</f>
        <v>0</v>
      </c>
    </row>
    <row r="657" ht="15.75" customHeight="1">
      <c r="K657" s="274">
        <f t="shared" si="10"/>
        <v>44849</v>
      </c>
      <c r="L657" s="23" t="str">
        <f t="shared" si="5"/>
        <v/>
      </c>
      <c r="M657" s="257">
        <f>WEEKNUM(K657,I_STARTDAYINDEX)</f>
        <v>42</v>
      </c>
      <c r="N657" s="257">
        <f>WEEKNUM(EOMONTH(K657,-1)+1,I_STARTDAYINDEX)</f>
        <v>40</v>
      </c>
      <c r="O657" s="257">
        <f t="shared" si="6"/>
        <v>3</v>
      </c>
      <c r="P657" s="257" t="str">
        <f t="shared" si="7"/>
        <v>2022 10 3 6</v>
      </c>
      <c r="Q657" s="257" t="b">
        <f t="shared" si="8"/>
        <v>0</v>
      </c>
      <c r="R657" s="257" t="b">
        <f t="shared" si="9"/>
        <v>0</v>
      </c>
      <c r="S657" s="257" t="b">
        <f t="array" ref="S657">INDEX(C_WKNDVAL,WEEKDAY(K657,1))=1</f>
        <v>1</v>
      </c>
    </row>
    <row r="658" ht="15.75" customHeight="1">
      <c r="K658" s="274">
        <f t="shared" si="10"/>
        <v>44850</v>
      </c>
      <c r="L658" s="23" t="str">
        <f t="shared" si="5"/>
        <v/>
      </c>
      <c r="M658" s="257">
        <f>WEEKNUM(K658,I_STARTDAYINDEX)</f>
        <v>42</v>
      </c>
      <c r="N658" s="257">
        <f>WEEKNUM(EOMONTH(K658,-1)+1,I_STARTDAYINDEX)</f>
        <v>40</v>
      </c>
      <c r="O658" s="257">
        <f t="shared" si="6"/>
        <v>3</v>
      </c>
      <c r="P658" s="257" t="str">
        <f t="shared" si="7"/>
        <v>2022 10 3 7</v>
      </c>
      <c r="Q658" s="257" t="b">
        <f t="shared" si="8"/>
        <v>0</v>
      </c>
      <c r="R658" s="257" t="b">
        <f t="shared" si="9"/>
        <v>0</v>
      </c>
      <c r="S658" s="257" t="b">
        <f t="array" ref="S658">INDEX(C_WKNDVAL,WEEKDAY(K658,1))=1</f>
        <v>1</v>
      </c>
    </row>
    <row r="659" ht="15.75" customHeight="1">
      <c r="K659" s="274">
        <f t="shared" si="10"/>
        <v>44851</v>
      </c>
      <c r="L659" s="23" t="str">
        <f t="shared" si="5"/>
        <v/>
      </c>
      <c r="M659" s="257">
        <f>WEEKNUM(K659,I_STARTDAYINDEX)</f>
        <v>43</v>
      </c>
      <c r="N659" s="257">
        <f>WEEKNUM(EOMONTH(K659,-1)+1,I_STARTDAYINDEX)</f>
        <v>40</v>
      </c>
      <c r="O659" s="257">
        <f t="shared" si="6"/>
        <v>4</v>
      </c>
      <c r="P659" s="257" t="str">
        <f t="shared" si="7"/>
        <v>2022 10 4 1</v>
      </c>
      <c r="Q659" s="257" t="b">
        <f t="shared" si="8"/>
        <v>0</v>
      </c>
      <c r="R659" s="257" t="b">
        <f t="shared" si="9"/>
        <v>0</v>
      </c>
      <c r="S659" s="257" t="b">
        <f t="array" ref="S659">INDEX(C_WKNDVAL,WEEKDAY(K659,1))=1</f>
        <v>0</v>
      </c>
    </row>
    <row r="660" ht="15.75" customHeight="1">
      <c r="K660" s="274">
        <f t="shared" si="10"/>
        <v>44852</v>
      </c>
      <c r="L660" s="23" t="str">
        <f t="shared" si="5"/>
        <v/>
      </c>
      <c r="M660" s="257">
        <f>WEEKNUM(K660,I_STARTDAYINDEX)</f>
        <v>43</v>
      </c>
      <c r="N660" s="257">
        <f>WEEKNUM(EOMONTH(K660,-1)+1,I_STARTDAYINDEX)</f>
        <v>40</v>
      </c>
      <c r="O660" s="257">
        <f t="shared" si="6"/>
        <v>4</v>
      </c>
      <c r="P660" s="257" t="str">
        <f t="shared" si="7"/>
        <v>2022 10 4 2</v>
      </c>
      <c r="Q660" s="257" t="b">
        <f t="shared" si="8"/>
        <v>0</v>
      </c>
      <c r="R660" s="257" t="b">
        <f t="shared" si="9"/>
        <v>0</v>
      </c>
      <c r="S660" s="257" t="b">
        <f t="array" ref="S660">INDEX(C_WKNDVAL,WEEKDAY(K660,1))=1</f>
        <v>0</v>
      </c>
    </row>
    <row r="661" ht="15.75" customHeight="1">
      <c r="K661" s="274">
        <f t="shared" si="10"/>
        <v>44853</v>
      </c>
      <c r="L661" s="23" t="str">
        <f t="shared" si="5"/>
        <v/>
      </c>
      <c r="M661" s="257">
        <f>WEEKNUM(K661,I_STARTDAYINDEX)</f>
        <v>43</v>
      </c>
      <c r="N661" s="257">
        <f>WEEKNUM(EOMONTH(K661,-1)+1,I_STARTDAYINDEX)</f>
        <v>40</v>
      </c>
      <c r="O661" s="257">
        <f t="shared" si="6"/>
        <v>4</v>
      </c>
      <c r="P661" s="257" t="str">
        <f t="shared" si="7"/>
        <v>2022 10 4 3</v>
      </c>
      <c r="Q661" s="257" t="b">
        <f t="shared" si="8"/>
        <v>0</v>
      </c>
      <c r="R661" s="257" t="b">
        <f t="shared" si="9"/>
        <v>0</v>
      </c>
      <c r="S661" s="257" t="b">
        <f t="array" ref="S661">INDEX(C_WKNDVAL,WEEKDAY(K661,1))=1</f>
        <v>0</v>
      </c>
    </row>
    <row r="662" ht="15.75" customHeight="1">
      <c r="K662" s="274">
        <f t="shared" si="10"/>
        <v>44854</v>
      </c>
      <c r="L662" s="23" t="str">
        <f t="shared" si="5"/>
        <v/>
      </c>
      <c r="M662" s="257">
        <f>WEEKNUM(K662,I_STARTDAYINDEX)</f>
        <v>43</v>
      </c>
      <c r="N662" s="257">
        <f>WEEKNUM(EOMONTH(K662,-1)+1,I_STARTDAYINDEX)</f>
        <v>40</v>
      </c>
      <c r="O662" s="257">
        <f t="shared" si="6"/>
        <v>4</v>
      </c>
      <c r="P662" s="257" t="str">
        <f t="shared" si="7"/>
        <v>2022 10 4 4</v>
      </c>
      <c r="Q662" s="257" t="b">
        <f t="shared" si="8"/>
        <v>0</v>
      </c>
      <c r="R662" s="257" t="b">
        <f t="shared" si="9"/>
        <v>0</v>
      </c>
      <c r="S662" s="257" t="b">
        <f t="array" ref="S662">INDEX(C_WKNDVAL,WEEKDAY(K662,1))=1</f>
        <v>0</v>
      </c>
    </row>
    <row r="663" ht="15.75" customHeight="1">
      <c r="K663" s="274">
        <f t="shared" si="10"/>
        <v>44855</v>
      </c>
      <c r="L663" s="23" t="str">
        <f t="shared" si="5"/>
        <v/>
      </c>
      <c r="M663" s="257">
        <f>WEEKNUM(K663,I_STARTDAYINDEX)</f>
        <v>43</v>
      </c>
      <c r="N663" s="257">
        <f>WEEKNUM(EOMONTH(K663,-1)+1,I_STARTDAYINDEX)</f>
        <v>40</v>
      </c>
      <c r="O663" s="257">
        <f t="shared" si="6"/>
        <v>4</v>
      </c>
      <c r="P663" s="257" t="str">
        <f t="shared" si="7"/>
        <v>2022 10 4 5</v>
      </c>
      <c r="Q663" s="257" t="b">
        <f t="shared" si="8"/>
        <v>0</v>
      </c>
      <c r="R663" s="257" t="b">
        <f t="shared" si="9"/>
        <v>0</v>
      </c>
      <c r="S663" s="257" t="b">
        <f t="array" ref="S663">INDEX(C_WKNDVAL,WEEKDAY(K663,1))=1</f>
        <v>0</v>
      </c>
    </row>
    <row r="664" ht="15.75" customHeight="1">
      <c r="K664" s="274">
        <f t="shared" si="10"/>
        <v>44856</v>
      </c>
      <c r="L664" s="23" t="str">
        <f t="shared" si="5"/>
        <v/>
      </c>
      <c r="M664" s="257">
        <f>WEEKNUM(K664,I_STARTDAYINDEX)</f>
        <v>43</v>
      </c>
      <c r="N664" s="257">
        <f>WEEKNUM(EOMONTH(K664,-1)+1,I_STARTDAYINDEX)</f>
        <v>40</v>
      </c>
      <c r="O664" s="257">
        <f t="shared" si="6"/>
        <v>4</v>
      </c>
      <c r="P664" s="257" t="str">
        <f t="shared" si="7"/>
        <v>2022 10 4 6</v>
      </c>
      <c r="Q664" s="257" t="b">
        <f t="shared" si="8"/>
        <v>0</v>
      </c>
      <c r="R664" s="257" t="b">
        <f t="shared" si="9"/>
        <v>0</v>
      </c>
      <c r="S664" s="257" t="b">
        <f t="array" ref="S664">INDEX(C_WKNDVAL,WEEKDAY(K664,1))=1</f>
        <v>1</v>
      </c>
    </row>
    <row r="665" ht="15.75" customHeight="1">
      <c r="K665" s="274">
        <f t="shared" si="10"/>
        <v>44857</v>
      </c>
      <c r="L665" s="23" t="str">
        <f t="shared" si="5"/>
        <v/>
      </c>
      <c r="M665" s="257">
        <f>WEEKNUM(K665,I_STARTDAYINDEX)</f>
        <v>43</v>
      </c>
      <c r="N665" s="257">
        <f>WEEKNUM(EOMONTH(K665,-1)+1,I_STARTDAYINDEX)</f>
        <v>40</v>
      </c>
      <c r="O665" s="257">
        <f t="shared" si="6"/>
        <v>4</v>
      </c>
      <c r="P665" s="257" t="str">
        <f t="shared" si="7"/>
        <v>2022 10 4 7</v>
      </c>
      <c r="Q665" s="257" t="b">
        <f t="shared" si="8"/>
        <v>0</v>
      </c>
      <c r="R665" s="257" t="b">
        <f t="shared" si="9"/>
        <v>0</v>
      </c>
      <c r="S665" s="257" t="b">
        <f t="array" ref="S665">INDEX(C_WKNDVAL,WEEKDAY(K665,1))=1</f>
        <v>1</v>
      </c>
    </row>
    <row r="666" ht="15.75" customHeight="1">
      <c r="K666" s="274">
        <f t="shared" si="10"/>
        <v>44858</v>
      </c>
      <c r="L666" s="23" t="str">
        <f t="shared" si="5"/>
        <v/>
      </c>
      <c r="M666" s="257">
        <f>WEEKNUM(K666,I_STARTDAYINDEX)</f>
        <v>44</v>
      </c>
      <c r="N666" s="257">
        <f>WEEKNUM(EOMONTH(K666,-1)+1,I_STARTDAYINDEX)</f>
        <v>40</v>
      </c>
      <c r="O666" s="257">
        <f t="shared" si="6"/>
        <v>5</v>
      </c>
      <c r="P666" s="257" t="str">
        <f t="shared" si="7"/>
        <v>2022 10 5 1</v>
      </c>
      <c r="Q666" s="257" t="b">
        <f t="shared" si="8"/>
        <v>0</v>
      </c>
      <c r="R666" s="257" t="b">
        <f t="shared" si="9"/>
        <v>0</v>
      </c>
      <c r="S666" s="257" t="b">
        <f t="array" ref="S666">INDEX(C_WKNDVAL,WEEKDAY(K666,1))=1</f>
        <v>0</v>
      </c>
    </row>
    <row r="667" ht="15.75" customHeight="1">
      <c r="K667" s="274">
        <f t="shared" si="10"/>
        <v>44859</v>
      </c>
      <c r="L667" s="23" t="str">
        <f t="shared" si="5"/>
        <v/>
      </c>
      <c r="M667" s="257">
        <f>WEEKNUM(K667,I_STARTDAYINDEX)</f>
        <v>44</v>
      </c>
      <c r="N667" s="257">
        <f>WEEKNUM(EOMONTH(K667,-1)+1,I_STARTDAYINDEX)</f>
        <v>40</v>
      </c>
      <c r="O667" s="257">
        <f t="shared" si="6"/>
        <v>5</v>
      </c>
      <c r="P667" s="257" t="str">
        <f t="shared" si="7"/>
        <v>2022 10 5 2</v>
      </c>
      <c r="Q667" s="257" t="b">
        <f t="shared" si="8"/>
        <v>0</v>
      </c>
      <c r="R667" s="257" t="b">
        <f t="shared" si="9"/>
        <v>0</v>
      </c>
      <c r="S667" s="257" t="b">
        <f t="array" ref="S667">INDEX(C_WKNDVAL,WEEKDAY(K667,1))=1</f>
        <v>0</v>
      </c>
    </row>
    <row r="668" ht="15.75" customHeight="1">
      <c r="K668" s="274">
        <f t="shared" si="10"/>
        <v>44860</v>
      </c>
      <c r="L668" s="23" t="str">
        <f t="shared" si="5"/>
        <v/>
      </c>
      <c r="M668" s="257">
        <f>WEEKNUM(K668,I_STARTDAYINDEX)</f>
        <v>44</v>
      </c>
      <c r="N668" s="257">
        <f>WEEKNUM(EOMONTH(K668,-1)+1,I_STARTDAYINDEX)</f>
        <v>40</v>
      </c>
      <c r="O668" s="257">
        <f t="shared" si="6"/>
        <v>5</v>
      </c>
      <c r="P668" s="257" t="str">
        <f t="shared" si="7"/>
        <v>2022 10 5 3</v>
      </c>
      <c r="Q668" s="257" t="b">
        <f t="shared" si="8"/>
        <v>0</v>
      </c>
      <c r="R668" s="257" t="b">
        <f t="shared" si="9"/>
        <v>0</v>
      </c>
      <c r="S668" s="257" t="b">
        <f t="array" ref="S668">INDEX(C_WKNDVAL,WEEKDAY(K668,1))=1</f>
        <v>0</v>
      </c>
    </row>
    <row r="669" ht="15.75" customHeight="1">
      <c r="K669" s="274">
        <f t="shared" si="10"/>
        <v>44861</v>
      </c>
      <c r="L669" s="23" t="str">
        <f t="shared" si="5"/>
        <v/>
      </c>
      <c r="M669" s="257">
        <f>WEEKNUM(K669,I_STARTDAYINDEX)</f>
        <v>44</v>
      </c>
      <c r="N669" s="257">
        <f>WEEKNUM(EOMONTH(K669,-1)+1,I_STARTDAYINDEX)</f>
        <v>40</v>
      </c>
      <c r="O669" s="257">
        <f t="shared" si="6"/>
        <v>5</v>
      </c>
      <c r="P669" s="257" t="str">
        <f t="shared" si="7"/>
        <v>2022 10 5 4</v>
      </c>
      <c r="Q669" s="257" t="b">
        <f t="shared" si="8"/>
        <v>0</v>
      </c>
      <c r="R669" s="257" t="b">
        <f t="shared" si="9"/>
        <v>0</v>
      </c>
      <c r="S669" s="257" t="b">
        <f t="array" ref="S669">INDEX(C_WKNDVAL,WEEKDAY(K669,1))=1</f>
        <v>0</v>
      </c>
    </row>
    <row r="670" ht="15.75" customHeight="1">
      <c r="K670" s="274">
        <f t="shared" si="10"/>
        <v>44862</v>
      </c>
      <c r="L670" s="23" t="str">
        <f t="shared" si="5"/>
        <v/>
      </c>
      <c r="M670" s="257">
        <f>WEEKNUM(K670,I_STARTDAYINDEX)</f>
        <v>44</v>
      </c>
      <c r="N670" s="257">
        <f>WEEKNUM(EOMONTH(K670,-1)+1,I_STARTDAYINDEX)</f>
        <v>40</v>
      </c>
      <c r="O670" s="257">
        <f t="shared" si="6"/>
        <v>5</v>
      </c>
      <c r="P670" s="257" t="str">
        <f t="shared" si="7"/>
        <v>2022 10 5 5</v>
      </c>
      <c r="Q670" s="257" t="b">
        <f t="shared" si="8"/>
        <v>0</v>
      </c>
      <c r="R670" s="257" t="b">
        <f t="shared" si="9"/>
        <v>0</v>
      </c>
      <c r="S670" s="257" t="b">
        <f t="array" ref="S670">INDEX(C_WKNDVAL,WEEKDAY(K670,1))=1</f>
        <v>0</v>
      </c>
    </row>
    <row r="671" ht="15.75" customHeight="1">
      <c r="K671" s="274">
        <f t="shared" si="10"/>
        <v>44863</v>
      </c>
      <c r="L671" s="23" t="str">
        <f t="shared" si="5"/>
        <v/>
      </c>
      <c r="M671" s="257">
        <f>WEEKNUM(K671,I_STARTDAYINDEX)</f>
        <v>44</v>
      </c>
      <c r="N671" s="257">
        <f>WEEKNUM(EOMONTH(K671,-1)+1,I_STARTDAYINDEX)</f>
        <v>40</v>
      </c>
      <c r="O671" s="257">
        <f t="shared" si="6"/>
        <v>5</v>
      </c>
      <c r="P671" s="257" t="str">
        <f t="shared" si="7"/>
        <v>2022 10 5 6</v>
      </c>
      <c r="Q671" s="257" t="b">
        <f t="shared" si="8"/>
        <v>0</v>
      </c>
      <c r="R671" s="257" t="b">
        <f t="shared" si="9"/>
        <v>0</v>
      </c>
      <c r="S671" s="257" t="b">
        <f t="array" ref="S671">INDEX(C_WKNDVAL,WEEKDAY(K671,1))=1</f>
        <v>1</v>
      </c>
    </row>
    <row r="672" ht="15.75" customHeight="1">
      <c r="K672" s="274">
        <f t="shared" si="10"/>
        <v>44864</v>
      </c>
      <c r="L672" s="23" t="str">
        <f t="shared" si="5"/>
        <v/>
      </c>
      <c r="M672" s="257">
        <f>WEEKNUM(K672,I_STARTDAYINDEX)</f>
        <v>44</v>
      </c>
      <c r="N672" s="257">
        <f>WEEKNUM(EOMONTH(K672,-1)+1,I_STARTDAYINDEX)</f>
        <v>40</v>
      </c>
      <c r="O672" s="257">
        <f t="shared" si="6"/>
        <v>5</v>
      </c>
      <c r="P672" s="257" t="str">
        <f t="shared" si="7"/>
        <v>2022 10 5 7</v>
      </c>
      <c r="Q672" s="257" t="b">
        <f t="shared" si="8"/>
        <v>0</v>
      </c>
      <c r="R672" s="257" t="b">
        <f t="shared" si="9"/>
        <v>0</v>
      </c>
      <c r="S672" s="257" t="b">
        <f t="array" ref="S672">INDEX(C_WKNDVAL,WEEKDAY(K672,1))=1</f>
        <v>1</v>
      </c>
    </row>
    <row r="673" ht="15.75" customHeight="1">
      <c r="K673" s="274">
        <f t="shared" si="10"/>
        <v>44865</v>
      </c>
      <c r="L673" s="23" t="str">
        <f t="shared" si="5"/>
        <v/>
      </c>
      <c r="M673" s="257">
        <f>WEEKNUM(K673,I_STARTDAYINDEX)</f>
        <v>45</v>
      </c>
      <c r="N673" s="257">
        <f>WEEKNUM(EOMONTH(K673,-1)+1,I_STARTDAYINDEX)</f>
        <v>40</v>
      </c>
      <c r="O673" s="257">
        <f t="shared" si="6"/>
        <v>6</v>
      </c>
      <c r="P673" s="257" t="str">
        <f t="shared" si="7"/>
        <v>2022 10 6 1</v>
      </c>
      <c r="Q673" s="257" t="b">
        <f t="shared" si="8"/>
        <v>0</v>
      </c>
      <c r="R673" s="257" t="b">
        <f t="shared" si="9"/>
        <v>0</v>
      </c>
      <c r="S673" s="257" t="b">
        <f t="array" ref="S673">INDEX(C_WKNDVAL,WEEKDAY(K673,1))=1</f>
        <v>0</v>
      </c>
    </row>
    <row r="674" ht="15.75" customHeight="1">
      <c r="K674" s="274">
        <f t="shared" si="10"/>
        <v>44866</v>
      </c>
      <c r="L674" s="23" t="str">
        <f t="shared" si="5"/>
        <v/>
      </c>
      <c r="M674" s="257">
        <f>WEEKNUM(K674,I_STARTDAYINDEX)</f>
        <v>45</v>
      </c>
      <c r="N674" s="257">
        <f>WEEKNUM(EOMONTH(K674,-1)+1,I_STARTDAYINDEX)</f>
        <v>45</v>
      </c>
      <c r="O674" s="257">
        <f t="shared" si="6"/>
        <v>1</v>
      </c>
      <c r="P674" s="257" t="str">
        <f t="shared" si="7"/>
        <v>2022 11 1 2</v>
      </c>
      <c r="Q674" s="257" t="b">
        <f t="shared" si="8"/>
        <v>0</v>
      </c>
      <c r="R674" s="257" t="b">
        <f t="shared" si="9"/>
        <v>0</v>
      </c>
      <c r="S674" s="257" t="b">
        <f t="array" ref="S674">INDEX(C_WKNDVAL,WEEKDAY(K674,1))=1</f>
        <v>0</v>
      </c>
    </row>
    <row r="675" ht="15.75" customHeight="1">
      <c r="K675" s="274">
        <f t="shared" si="10"/>
        <v>44867</v>
      </c>
      <c r="L675" s="23" t="str">
        <f t="shared" si="5"/>
        <v/>
      </c>
      <c r="M675" s="257">
        <f>WEEKNUM(K675,I_STARTDAYINDEX)</f>
        <v>45</v>
      </c>
      <c r="N675" s="257">
        <f>WEEKNUM(EOMONTH(K675,-1)+1,I_STARTDAYINDEX)</f>
        <v>45</v>
      </c>
      <c r="O675" s="257">
        <f t="shared" si="6"/>
        <v>1</v>
      </c>
      <c r="P675" s="257" t="str">
        <f t="shared" si="7"/>
        <v>2022 11 1 3</v>
      </c>
      <c r="Q675" s="257" t="b">
        <f t="shared" si="8"/>
        <v>0</v>
      </c>
      <c r="R675" s="257" t="b">
        <f t="shared" si="9"/>
        <v>0</v>
      </c>
      <c r="S675" s="257" t="b">
        <f t="array" ref="S675">INDEX(C_WKNDVAL,WEEKDAY(K675,1))=1</f>
        <v>0</v>
      </c>
    </row>
    <row r="676" ht="15.75" customHeight="1">
      <c r="K676" s="274">
        <f t="shared" si="10"/>
        <v>44868</v>
      </c>
      <c r="L676" s="23" t="str">
        <f t="shared" si="5"/>
        <v/>
      </c>
      <c r="M676" s="257">
        <f>WEEKNUM(K676,I_STARTDAYINDEX)</f>
        <v>45</v>
      </c>
      <c r="N676" s="257">
        <f>WEEKNUM(EOMONTH(K676,-1)+1,I_STARTDAYINDEX)</f>
        <v>45</v>
      </c>
      <c r="O676" s="257">
        <f t="shared" si="6"/>
        <v>1</v>
      </c>
      <c r="P676" s="257" t="str">
        <f t="shared" si="7"/>
        <v>2022 11 1 4</v>
      </c>
      <c r="Q676" s="257" t="b">
        <f t="shared" si="8"/>
        <v>0</v>
      </c>
      <c r="R676" s="257" t="b">
        <f t="shared" si="9"/>
        <v>0</v>
      </c>
      <c r="S676" s="257" t="b">
        <f t="array" ref="S676">INDEX(C_WKNDVAL,WEEKDAY(K676,1))=1</f>
        <v>0</v>
      </c>
    </row>
    <row r="677" ht="15.75" customHeight="1">
      <c r="K677" s="274">
        <f t="shared" si="10"/>
        <v>44869</v>
      </c>
      <c r="L677" s="23" t="str">
        <f t="shared" si="5"/>
        <v/>
      </c>
      <c r="M677" s="257">
        <f>WEEKNUM(K677,I_STARTDAYINDEX)</f>
        <v>45</v>
      </c>
      <c r="N677" s="257">
        <f>WEEKNUM(EOMONTH(K677,-1)+1,I_STARTDAYINDEX)</f>
        <v>45</v>
      </c>
      <c r="O677" s="257">
        <f t="shared" si="6"/>
        <v>1</v>
      </c>
      <c r="P677" s="257" t="str">
        <f t="shared" si="7"/>
        <v>2022 11 1 5</v>
      </c>
      <c r="Q677" s="257" t="b">
        <f t="shared" si="8"/>
        <v>0</v>
      </c>
      <c r="R677" s="257" t="b">
        <f t="shared" si="9"/>
        <v>0</v>
      </c>
      <c r="S677" s="257" t="b">
        <f t="array" ref="S677">INDEX(C_WKNDVAL,WEEKDAY(K677,1))=1</f>
        <v>0</v>
      </c>
    </row>
    <row r="678" ht="15.75" customHeight="1">
      <c r="K678" s="274">
        <f t="shared" si="10"/>
        <v>44870</v>
      </c>
      <c r="L678" s="23" t="str">
        <f t="shared" si="5"/>
        <v/>
      </c>
      <c r="M678" s="257">
        <f>WEEKNUM(K678,I_STARTDAYINDEX)</f>
        <v>45</v>
      </c>
      <c r="N678" s="257">
        <f>WEEKNUM(EOMONTH(K678,-1)+1,I_STARTDAYINDEX)</f>
        <v>45</v>
      </c>
      <c r="O678" s="257">
        <f t="shared" si="6"/>
        <v>1</v>
      </c>
      <c r="P678" s="257" t="str">
        <f t="shared" si="7"/>
        <v>2022 11 1 6</v>
      </c>
      <c r="Q678" s="257" t="b">
        <f t="shared" si="8"/>
        <v>0</v>
      </c>
      <c r="R678" s="257" t="b">
        <f t="shared" si="9"/>
        <v>0</v>
      </c>
      <c r="S678" s="257" t="b">
        <f t="array" ref="S678">INDEX(C_WKNDVAL,WEEKDAY(K678,1))=1</f>
        <v>1</v>
      </c>
    </row>
    <row r="679" ht="15.75" customHeight="1">
      <c r="K679" s="274">
        <f t="shared" si="10"/>
        <v>44871</v>
      </c>
      <c r="L679" s="23" t="str">
        <f t="shared" si="5"/>
        <v/>
      </c>
      <c r="M679" s="257">
        <f>WEEKNUM(K679,I_STARTDAYINDEX)</f>
        <v>45</v>
      </c>
      <c r="N679" s="257">
        <f>WEEKNUM(EOMONTH(K679,-1)+1,I_STARTDAYINDEX)</f>
        <v>45</v>
      </c>
      <c r="O679" s="257">
        <f t="shared" si="6"/>
        <v>1</v>
      </c>
      <c r="P679" s="257" t="str">
        <f t="shared" si="7"/>
        <v>2022 11 1 7</v>
      </c>
      <c r="Q679" s="257" t="b">
        <f t="shared" si="8"/>
        <v>0</v>
      </c>
      <c r="R679" s="257" t="b">
        <f t="shared" si="9"/>
        <v>0</v>
      </c>
      <c r="S679" s="257" t="b">
        <f t="array" ref="S679">INDEX(C_WKNDVAL,WEEKDAY(K679,1))=1</f>
        <v>1</v>
      </c>
    </row>
    <row r="680" ht="15.75" customHeight="1">
      <c r="K680" s="274">
        <f t="shared" si="10"/>
        <v>44872</v>
      </c>
      <c r="L680" s="23" t="str">
        <f t="shared" si="5"/>
        <v/>
      </c>
      <c r="M680" s="257">
        <f>WEEKNUM(K680,I_STARTDAYINDEX)</f>
        <v>46</v>
      </c>
      <c r="N680" s="257">
        <f>WEEKNUM(EOMONTH(K680,-1)+1,I_STARTDAYINDEX)</f>
        <v>45</v>
      </c>
      <c r="O680" s="257">
        <f t="shared" si="6"/>
        <v>2</v>
      </c>
      <c r="P680" s="257" t="str">
        <f t="shared" si="7"/>
        <v>2022 11 2 1</v>
      </c>
      <c r="Q680" s="257" t="b">
        <f t="shared" si="8"/>
        <v>0</v>
      </c>
      <c r="R680" s="257" t="b">
        <f t="shared" si="9"/>
        <v>0</v>
      </c>
      <c r="S680" s="257" t="b">
        <f t="array" ref="S680">INDEX(C_WKNDVAL,WEEKDAY(K680,1))=1</f>
        <v>0</v>
      </c>
    </row>
    <row r="681" ht="15.75" customHeight="1">
      <c r="K681" s="274">
        <f t="shared" si="10"/>
        <v>44873</v>
      </c>
      <c r="L681" s="23" t="str">
        <f t="shared" si="5"/>
        <v/>
      </c>
      <c r="M681" s="257">
        <f>WEEKNUM(K681,I_STARTDAYINDEX)</f>
        <v>46</v>
      </c>
      <c r="N681" s="257">
        <f>WEEKNUM(EOMONTH(K681,-1)+1,I_STARTDAYINDEX)</f>
        <v>45</v>
      </c>
      <c r="O681" s="257">
        <f t="shared" si="6"/>
        <v>2</v>
      </c>
      <c r="P681" s="257" t="str">
        <f t="shared" si="7"/>
        <v>2022 11 2 2</v>
      </c>
      <c r="Q681" s="257" t="b">
        <f t="shared" si="8"/>
        <v>0</v>
      </c>
      <c r="R681" s="257" t="b">
        <f t="shared" si="9"/>
        <v>0</v>
      </c>
      <c r="S681" s="257" t="b">
        <f t="array" ref="S681">INDEX(C_WKNDVAL,WEEKDAY(K681,1))=1</f>
        <v>0</v>
      </c>
    </row>
    <row r="682" ht="15.75" customHeight="1">
      <c r="K682" s="274">
        <f t="shared" si="10"/>
        <v>44874</v>
      </c>
      <c r="L682" s="23" t="str">
        <f t="shared" si="5"/>
        <v/>
      </c>
      <c r="M682" s="257">
        <f>WEEKNUM(K682,I_STARTDAYINDEX)</f>
        <v>46</v>
      </c>
      <c r="N682" s="257">
        <f>WEEKNUM(EOMONTH(K682,-1)+1,I_STARTDAYINDEX)</f>
        <v>45</v>
      </c>
      <c r="O682" s="257">
        <f t="shared" si="6"/>
        <v>2</v>
      </c>
      <c r="P682" s="257" t="str">
        <f t="shared" si="7"/>
        <v>2022 11 2 3</v>
      </c>
      <c r="Q682" s="257" t="b">
        <f t="shared" si="8"/>
        <v>0</v>
      </c>
      <c r="R682" s="257" t="b">
        <f t="shared" si="9"/>
        <v>0</v>
      </c>
      <c r="S682" s="257" t="b">
        <f t="array" ref="S682">INDEX(C_WKNDVAL,WEEKDAY(K682,1))=1</f>
        <v>0</v>
      </c>
    </row>
    <row r="683" ht="15.75" customHeight="1">
      <c r="K683" s="274">
        <f t="shared" si="10"/>
        <v>44875</v>
      </c>
      <c r="L683" s="23" t="str">
        <f t="shared" si="5"/>
        <v/>
      </c>
      <c r="M683" s="257">
        <f>WEEKNUM(K683,I_STARTDAYINDEX)</f>
        <v>46</v>
      </c>
      <c r="N683" s="257">
        <f>WEEKNUM(EOMONTH(K683,-1)+1,I_STARTDAYINDEX)</f>
        <v>45</v>
      </c>
      <c r="O683" s="257">
        <f t="shared" si="6"/>
        <v>2</v>
      </c>
      <c r="P683" s="257" t="str">
        <f t="shared" si="7"/>
        <v>2022 11 2 4</v>
      </c>
      <c r="Q683" s="257" t="b">
        <f t="shared" si="8"/>
        <v>0</v>
      </c>
      <c r="R683" s="257" t="b">
        <f t="shared" si="9"/>
        <v>0</v>
      </c>
      <c r="S683" s="257" t="b">
        <f t="array" ref="S683">INDEX(C_WKNDVAL,WEEKDAY(K683,1))=1</f>
        <v>0</v>
      </c>
    </row>
    <row r="684" ht="15.75" customHeight="1">
      <c r="K684" s="274">
        <f t="shared" si="10"/>
        <v>44876</v>
      </c>
      <c r="L684" s="23" t="str">
        <f t="shared" si="5"/>
        <v/>
      </c>
      <c r="M684" s="257">
        <f>WEEKNUM(K684,I_STARTDAYINDEX)</f>
        <v>46</v>
      </c>
      <c r="N684" s="257">
        <f>WEEKNUM(EOMONTH(K684,-1)+1,I_STARTDAYINDEX)</f>
        <v>45</v>
      </c>
      <c r="O684" s="257">
        <f t="shared" si="6"/>
        <v>2</v>
      </c>
      <c r="P684" s="257" t="str">
        <f t="shared" si="7"/>
        <v>2022 11 2 5</v>
      </c>
      <c r="Q684" s="257" t="b">
        <f t="shared" si="8"/>
        <v>0</v>
      </c>
      <c r="R684" s="257" t="b">
        <f t="shared" si="9"/>
        <v>0</v>
      </c>
      <c r="S684" s="257" t="b">
        <f t="array" ref="S684">INDEX(C_WKNDVAL,WEEKDAY(K684,1))=1</f>
        <v>0</v>
      </c>
    </row>
    <row r="685" ht="15.75" customHeight="1">
      <c r="K685" s="274">
        <f t="shared" si="10"/>
        <v>44877</v>
      </c>
      <c r="L685" s="23" t="str">
        <f t="shared" si="5"/>
        <v/>
      </c>
      <c r="M685" s="257">
        <f>WEEKNUM(K685,I_STARTDAYINDEX)</f>
        <v>46</v>
      </c>
      <c r="N685" s="257">
        <f>WEEKNUM(EOMONTH(K685,-1)+1,I_STARTDAYINDEX)</f>
        <v>45</v>
      </c>
      <c r="O685" s="257">
        <f t="shared" si="6"/>
        <v>2</v>
      </c>
      <c r="P685" s="257" t="str">
        <f t="shared" si="7"/>
        <v>2022 11 2 6</v>
      </c>
      <c r="Q685" s="257" t="b">
        <f t="shared" si="8"/>
        <v>0</v>
      </c>
      <c r="R685" s="257" t="b">
        <f t="shared" si="9"/>
        <v>0</v>
      </c>
      <c r="S685" s="257" t="b">
        <f t="array" ref="S685">INDEX(C_WKNDVAL,WEEKDAY(K685,1))=1</f>
        <v>1</v>
      </c>
    </row>
    <row r="686" ht="15.75" customHeight="1">
      <c r="K686" s="274">
        <f t="shared" si="10"/>
        <v>44878</v>
      </c>
      <c r="L686" s="23" t="str">
        <f t="shared" si="5"/>
        <v/>
      </c>
      <c r="M686" s="257">
        <f>WEEKNUM(K686,I_STARTDAYINDEX)</f>
        <v>46</v>
      </c>
      <c r="N686" s="257">
        <f>WEEKNUM(EOMONTH(K686,-1)+1,I_STARTDAYINDEX)</f>
        <v>45</v>
      </c>
      <c r="O686" s="257">
        <f t="shared" si="6"/>
        <v>2</v>
      </c>
      <c r="P686" s="257" t="str">
        <f t="shared" si="7"/>
        <v>2022 11 2 7</v>
      </c>
      <c r="Q686" s="257" t="b">
        <f t="shared" si="8"/>
        <v>0</v>
      </c>
      <c r="R686" s="257" t="b">
        <f t="shared" si="9"/>
        <v>0</v>
      </c>
      <c r="S686" s="257" t="b">
        <f t="array" ref="S686">INDEX(C_WKNDVAL,WEEKDAY(K686,1))=1</f>
        <v>1</v>
      </c>
    </row>
    <row r="687" ht="15.75" customHeight="1">
      <c r="K687" s="274">
        <f t="shared" si="10"/>
        <v>44879</v>
      </c>
      <c r="L687" s="23" t="str">
        <f t="shared" si="5"/>
        <v/>
      </c>
      <c r="M687" s="257">
        <f>WEEKNUM(K687,I_STARTDAYINDEX)</f>
        <v>47</v>
      </c>
      <c r="N687" s="257">
        <f>WEEKNUM(EOMONTH(K687,-1)+1,I_STARTDAYINDEX)</f>
        <v>45</v>
      </c>
      <c r="O687" s="257">
        <f t="shared" si="6"/>
        <v>3</v>
      </c>
      <c r="P687" s="257" t="str">
        <f t="shared" si="7"/>
        <v>2022 11 3 1</v>
      </c>
      <c r="Q687" s="257" t="b">
        <f t="shared" si="8"/>
        <v>0</v>
      </c>
      <c r="R687" s="257" t="b">
        <f t="shared" si="9"/>
        <v>0</v>
      </c>
      <c r="S687" s="257" t="b">
        <f t="array" ref="S687">INDEX(C_WKNDVAL,WEEKDAY(K687,1))=1</f>
        <v>0</v>
      </c>
    </row>
    <row r="688" ht="15.75" customHeight="1">
      <c r="K688" s="274">
        <f t="shared" si="10"/>
        <v>44880</v>
      </c>
      <c r="L688" s="23" t="str">
        <f t="shared" si="5"/>
        <v/>
      </c>
      <c r="M688" s="257">
        <f>WEEKNUM(K688,I_STARTDAYINDEX)</f>
        <v>47</v>
      </c>
      <c r="N688" s="257">
        <f>WEEKNUM(EOMONTH(K688,-1)+1,I_STARTDAYINDEX)</f>
        <v>45</v>
      </c>
      <c r="O688" s="257">
        <f t="shared" si="6"/>
        <v>3</v>
      </c>
      <c r="P688" s="257" t="str">
        <f t="shared" si="7"/>
        <v>2022 11 3 2</v>
      </c>
      <c r="Q688" s="257" t="b">
        <f t="shared" si="8"/>
        <v>0</v>
      </c>
      <c r="R688" s="257" t="b">
        <f t="shared" si="9"/>
        <v>0</v>
      </c>
      <c r="S688" s="257" t="b">
        <f t="array" ref="S688">INDEX(C_WKNDVAL,WEEKDAY(K688,1))=1</f>
        <v>0</v>
      </c>
    </row>
    <row r="689" ht="15.75" customHeight="1">
      <c r="K689" s="274">
        <f t="shared" si="10"/>
        <v>44881</v>
      </c>
      <c r="L689" s="23" t="str">
        <f t="shared" si="5"/>
        <v/>
      </c>
      <c r="M689" s="257">
        <f>WEEKNUM(K689,I_STARTDAYINDEX)</f>
        <v>47</v>
      </c>
      <c r="N689" s="257">
        <f>WEEKNUM(EOMONTH(K689,-1)+1,I_STARTDAYINDEX)</f>
        <v>45</v>
      </c>
      <c r="O689" s="257">
        <f t="shared" si="6"/>
        <v>3</v>
      </c>
      <c r="P689" s="257" t="str">
        <f t="shared" si="7"/>
        <v>2022 11 3 3</v>
      </c>
      <c r="Q689" s="257" t="b">
        <f t="shared" si="8"/>
        <v>0</v>
      </c>
      <c r="R689" s="257" t="b">
        <f t="shared" si="9"/>
        <v>0</v>
      </c>
      <c r="S689" s="257" t="b">
        <f t="array" ref="S689">INDEX(C_WKNDVAL,WEEKDAY(K689,1))=1</f>
        <v>0</v>
      </c>
    </row>
    <row r="690" ht="15.75" customHeight="1">
      <c r="K690" s="274">
        <f t="shared" si="10"/>
        <v>44882</v>
      </c>
      <c r="L690" s="23" t="str">
        <f t="shared" si="5"/>
        <v/>
      </c>
      <c r="M690" s="257">
        <f>WEEKNUM(K690,I_STARTDAYINDEX)</f>
        <v>47</v>
      </c>
      <c r="N690" s="257">
        <f>WEEKNUM(EOMONTH(K690,-1)+1,I_STARTDAYINDEX)</f>
        <v>45</v>
      </c>
      <c r="O690" s="257">
        <f t="shared" si="6"/>
        <v>3</v>
      </c>
      <c r="P690" s="257" t="str">
        <f t="shared" si="7"/>
        <v>2022 11 3 4</v>
      </c>
      <c r="Q690" s="257" t="b">
        <f t="shared" si="8"/>
        <v>0</v>
      </c>
      <c r="R690" s="257" t="b">
        <f t="shared" si="9"/>
        <v>0</v>
      </c>
      <c r="S690" s="257" t="b">
        <f t="array" ref="S690">INDEX(C_WKNDVAL,WEEKDAY(K690,1))=1</f>
        <v>0</v>
      </c>
    </row>
    <row r="691" ht="15.75" customHeight="1">
      <c r="K691" s="274">
        <f t="shared" si="10"/>
        <v>44883</v>
      </c>
      <c r="L691" s="23" t="str">
        <f t="shared" si="5"/>
        <v/>
      </c>
      <c r="M691" s="257">
        <f>WEEKNUM(K691,I_STARTDAYINDEX)</f>
        <v>47</v>
      </c>
      <c r="N691" s="257">
        <f>WEEKNUM(EOMONTH(K691,-1)+1,I_STARTDAYINDEX)</f>
        <v>45</v>
      </c>
      <c r="O691" s="257">
        <f t="shared" si="6"/>
        <v>3</v>
      </c>
      <c r="P691" s="257" t="str">
        <f t="shared" si="7"/>
        <v>2022 11 3 5</v>
      </c>
      <c r="Q691" s="257" t="b">
        <f t="shared" si="8"/>
        <v>0</v>
      </c>
      <c r="R691" s="257" t="b">
        <f t="shared" si="9"/>
        <v>0</v>
      </c>
      <c r="S691" s="257" t="b">
        <f t="array" ref="S691">INDEX(C_WKNDVAL,WEEKDAY(K691,1))=1</f>
        <v>0</v>
      </c>
    </row>
    <row r="692" ht="15.75" customHeight="1">
      <c r="K692" s="274">
        <f t="shared" si="10"/>
        <v>44884</v>
      </c>
      <c r="L692" s="23" t="str">
        <f t="shared" si="5"/>
        <v/>
      </c>
      <c r="M692" s="257">
        <f>WEEKNUM(K692,I_STARTDAYINDEX)</f>
        <v>47</v>
      </c>
      <c r="N692" s="257">
        <f>WEEKNUM(EOMONTH(K692,-1)+1,I_STARTDAYINDEX)</f>
        <v>45</v>
      </c>
      <c r="O692" s="257">
        <f t="shared" si="6"/>
        <v>3</v>
      </c>
      <c r="P692" s="257" t="str">
        <f t="shared" si="7"/>
        <v>2022 11 3 6</v>
      </c>
      <c r="Q692" s="257" t="b">
        <f t="shared" si="8"/>
        <v>0</v>
      </c>
      <c r="R692" s="257" t="b">
        <f t="shared" si="9"/>
        <v>0</v>
      </c>
      <c r="S692" s="257" t="b">
        <f t="array" ref="S692">INDEX(C_WKNDVAL,WEEKDAY(K692,1))=1</f>
        <v>1</v>
      </c>
    </row>
    <row r="693" ht="15.75" customHeight="1">
      <c r="K693" s="274">
        <f t="shared" si="10"/>
        <v>44885</v>
      </c>
      <c r="L693" s="23" t="str">
        <f t="shared" si="5"/>
        <v/>
      </c>
      <c r="M693" s="257">
        <f>WEEKNUM(K693,I_STARTDAYINDEX)</f>
        <v>47</v>
      </c>
      <c r="N693" s="257">
        <f>WEEKNUM(EOMONTH(K693,-1)+1,I_STARTDAYINDEX)</f>
        <v>45</v>
      </c>
      <c r="O693" s="257">
        <f t="shared" si="6"/>
        <v>3</v>
      </c>
      <c r="P693" s="257" t="str">
        <f t="shared" si="7"/>
        <v>2022 11 3 7</v>
      </c>
      <c r="Q693" s="257" t="b">
        <f t="shared" si="8"/>
        <v>0</v>
      </c>
      <c r="R693" s="257" t="b">
        <f t="shared" si="9"/>
        <v>0</v>
      </c>
      <c r="S693" s="257" t="b">
        <f t="array" ref="S693">INDEX(C_WKNDVAL,WEEKDAY(K693,1))=1</f>
        <v>1</v>
      </c>
    </row>
    <row r="694" ht="15.75" customHeight="1">
      <c r="K694" s="274">
        <f t="shared" si="10"/>
        <v>44886</v>
      </c>
      <c r="L694" s="23" t="str">
        <f t="shared" si="5"/>
        <v/>
      </c>
      <c r="M694" s="257">
        <f>WEEKNUM(K694,I_STARTDAYINDEX)</f>
        <v>48</v>
      </c>
      <c r="N694" s="257">
        <f>WEEKNUM(EOMONTH(K694,-1)+1,I_STARTDAYINDEX)</f>
        <v>45</v>
      </c>
      <c r="O694" s="257">
        <f t="shared" si="6"/>
        <v>4</v>
      </c>
      <c r="P694" s="257" t="str">
        <f t="shared" si="7"/>
        <v>2022 11 4 1</v>
      </c>
      <c r="Q694" s="257" t="b">
        <f t="shared" si="8"/>
        <v>0</v>
      </c>
      <c r="R694" s="257" t="b">
        <f t="shared" si="9"/>
        <v>0</v>
      </c>
      <c r="S694" s="257" t="b">
        <f t="array" ref="S694">INDEX(C_WKNDVAL,WEEKDAY(K694,1))=1</f>
        <v>0</v>
      </c>
    </row>
    <row r="695" ht="15.75" customHeight="1">
      <c r="K695" s="274">
        <f t="shared" si="10"/>
        <v>44887</v>
      </c>
      <c r="L695" s="23" t="str">
        <f t="shared" si="5"/>
        <v/>
      </c>
      <c r="M695" s="257">
        <f>WEEKNUM(K695,I_STARTDAYINDEX)</f>
        <v>48</v>
      </c>
      <c r="N695" s="257">
        <f>WEEKNUM(EOMONTH(K695,-1)+1,I_STARTDAYINDEX)</f>
        <v>45</v>
      </c>
      <c r="O695" s="257">
        <f t="shared" si="6"/>
        <v>4</v>
      </c>
      <c r="P695" s="257" t="str">
        <f t="shared" si="7"/>
        <v>2022 11 4 2</v>
      </c>
      <c r="Q695" s="257" t="b">
        <f t="shared" si="8"/>
        <v>0</v>
      </c>
      <c r="R695" s="257" t="b">
        <f t="shared" si="9"/>
        <v>0</v>
      </c>
      <c r="S695" s="257" t="b">
        <f t="array" ref="S695">INDEX(C_WKNDVAL,WEEKDAY(K695,1))=1</f>
        <v>0</v>
      </c>
    </row>
    <row r="696" ht="15.75" customHeight="1">
      <c r="K696" s="274">
        <f t="shared" si="10"/>
        <v>44888</v>
      </c>
      <c r="L696" s="23" t="str">
        <f t="shared" si="5"/>
        <v/>
      </c>
      <c r="M696" s="257">
        <f>WEEKNUM(K696,I_STARTDAYINDEX)</f>
        <v>48</v>
      </c>
      <c r="N696" s="257">
        <f>WEEKNUM(EOMONTH(K696,-1)+1,I_STARTDAYINDEX)</f>
        <v>45</v>
      </c>
      <c r="O696" s="257">
        <f t="shared" si="6"/>
        <v>4</v>
      </c>
      <c r="P696" s="257" t="str">
        <f t="shared" si="7"/>
        <v>2022 11 4 3</v>
      </c>
      <c r="Q696" s="257" t="b">
        <f t="shared" si="8"/>
        <v>0</v>
      </c>
      <c r="R696" s="257" t="b">
        <f t="shared" si="9"/>
        <v>0</v>
      </c>
      <c r="S696" s="257" t="b">
        <f t="array" ref="S696">INDEX(C_WKNDVAL,WEEKDAY(K696,1))=1</f>
        <v>0</v>
      </c>
    </row>
    <row r="697" ht="15.75" customHeight="1">
      <c r="K697" s="274">
        <f t="shared" si="10"/>
        <v>44889</v>
      </c>
      <c r="L697" s="23" t="str">
        <f t="shared" si="5"/>
        <v/>
      </c>
      <c r="M697" s="257">
        <f>WEEKNUM(K697,I_STARTDAYINDEX)</f>
        <v>48</v>
      </c>
      <c r="N697" s="257">
        <f>WEEKNUM(EOMONTH(K697,-1)+1,I_STARTDAYINDEX)</f>
        <v>45</v>
      </c>
      <c r="O697" s="257">
        <f t="shared" si="6"/>
        <v>4</v>
      </c>
      <c r="P697" s="257" t="str">
        <f t="shared" si="7"/>
        <v>2022 11 4 4</v>
      </c>
      <c r="Q697" s="257" t="b">
        <f t="shared" si="8"/>
        <v>0</v>
      </c>
      <c r="R697" s="257" t="b">
        <f t="shared" si="9"/>
        <v>0</v>
      </c>
      <c r="S697" s="257" t="b">
        <f t="array" ref="S697">INDEX(C_WKNDVAL,WEEKDAY(K697,1))=1</f>
        <v>0</v>
      </c>
    </row>
    <row r="698" ht="15.75" customHeight="1">
      <c r="K698" s="274">
        <f t="shared" si="10"/>
        <v>44890</v>
      </c>
      <c r="L698" s="23" t="str">
        <f t="shared" si="5"/>
        <v/>
      </c>
      <c r="M698" s="257">
        <f>WEEKNUM(K698,I_STARTDAYINDEX)</f>
        <v>48</v>
      </c>
      <c r="N698" s="257">
        <f>WEEKNUM(EOMONTH(K698,-1)+1,I_STARTDAYINDEX)</f>
        <v>45</v>
      </c>
      <c r="O698" s="257">
        <f t="shared" si="6"/>
        <v>4</v>
      </c>
      <c r="P698" s="257" t="str">
        <f t="shared" si="7"/>
        <v>2022 11 4 5</v>
      </c>
      <c r="Q698" s="257" t="b">
        <f t="shared" si="8"/>
        <v>0</v>
      </c>
      <c r="R698" s="257" t="b">
        <f t="shared" si="9"/>
        <v>0</v>
      </c>
      <c r="S698" s="257" t="b">
        <f t="array" ref="S698">INDEX(C_WKNDVAL,WEEKDAY(K698,1))=1</f>
        <v>0</v>
      </c>
    </row>
    <row r="699" ht="15.75" customHeight="1">
      <c r="K699" s="274">
        <f t="shared" si="10"/>
        <v>44891</v>
      </c>
      <c r="L699" s="23" t="str">
        <f t="shared" si="5"/>
        <v/>
      </c>
      <c r="M699" s="257">
        <f>WEEKNUM(K699,I_STARTDAYINDEX)</f>
        <v>48</v>
      </c>
      <c r="N699" s="257">
        <f>WEEKNUM(EOMONTH(K699,-1)+1,I_STARTDAYINDEX)</f>
        <v>45</v>
      </c>
      <c r="O699" s="257">
        <f t="shared" si="6"/>
        <v>4</v>
      </c>
      <c r="P699" s="257" t="str">
        <f t="shared" si="7"/>
        <v>2022 11 4 6</v>
      </c>
      <c r="Q699" s="257" t="b">
        <f t="shared" si="8"/>
        <v>0</v>
      </c>
      <c r="R699" s="257" t="b">
        <f t="shared" si="9"/>
        <v>0</v>
      </c>
      <c r="S699" s="257" t="b">
        <f t="array" ref="S699">INDEX(C_WKNDVAL,WEEKDAY(K699,1))=1</f>
        <v>1</v>
      </c>
    </row>
    <row r="700" ht="15.75" customHeight="1">
      <c r="K700" s="274">
        <f t="shared" si="10"/>
        <v>44892</v>
      </c>
      <c r="L700" s="23" t="str">
        <f t="shared" si="5"/>
        <v/>
      </c>
      <c r="M700" s="257">
        <f>WEEKNUM(K700,I_STARTDAYINDEX)</f>
        <v>48</v>
      </c>
      <c r="N700" s="257">
        <f>WEEKNUM(EOMONTH(K700,-1)+1,I_STARTDAYINDEX)</f>
        <v>45</v>
      </c>
      <c r="O700" s="257">
        <f t="shared" si="6"/>
        <v>4</v>
      </c>
      <c r="P700" s="257" t="str">
        <f t="shared" si="7"/>
        <v>2022 11 4 7</v>
      </c>
      <c r="Q700" s="257" t="b">
        <f t="shared" si="8"/>
        <v>0</v>
      </c>
      <c r="R700" s="257" t="b">
        <f t="shared" si="9"/>
        <v>0</v>
      </c>
      <c r="S700" s="257" t="b">
        <f t="array" ref="S700">INDEX(C_WKNDVAL,WEEKDAY(K700,1))=1</f>
        <v>1</v>
      </c>
    </row>
    <row r="701" ht="15.75" customHeight="1">
      <c r="K701" s="274">
        <f t="shared" si="10"/>
        <v>44893</v>
      </c>
      <c r="L701" s="23" t="str">
        <f t="shared" si="5"/>
        <v/>
      </c>
      <c r="M701" s="257">
        <f>WEEKNUM(K701,I_STARTDAYINDEX)</f>
        <v>49</v>
      </c>
      <c r="N701" s="257">
        <f>WEEKNUM(EOMONTH(K701,-1)+1,I_STARTDAYINDEX)</f>
        <v>45</v>
      </c>
      <c r="O701" s="257">
        <f t="shared" si="6"/>
        <v>5</v>
      </c>
      <c r="P701" s="257" t="str">
        <f t="shared" si="7"/>
        <v>2022 11 5 1</v>
      </c>
      <c r="Q701" s="257" t="b">
        <f t="shared" si="8"/>
        <v>0</v>
      </c>
      <c r="R701" s="257" t="b">
        <f t="shared" si="9"/>
        <v>0</v>
      </c>
      <c r="S701" s="257" t="b">
        <f t="array" ref="S701">INDEX(C_WKNDVAL,WEEKDAY(K701,1))=1</f>
        <v>0</v>
      </c>
    </row>
    <row r="702" ht="15.75" customHeight="1">
      <c r="K702" s="274">
        <f t="shared" si="10"/>
        <v>44894</v>
      </c>
      <c r="L702" s="23" t="str">
        <f t="shared" si="5"/>
        <v/>
      </c>
      <c r="M702" s="257">
        <f>WEEKNUM(K702,I_STARTDAYINDEX)</f>
        <v>49</v>
      </c>
      <c r="N702" s="257">
        <f>WEEKNUM(EOMONTH(K702,-1)+1,I_STARTDAYINDEX)</f>
        <v>45</v>
      </c>
      <c r="O702" s="257">
        <f t="shared" si="6"/>
        <v>5</v>
      </c>
      <c r="P702" s="257" t="str">
        <f t="shared" si="7"/>
        <v>2022 11 5 2</v>
      </c>
      <c r="Q702" s="257" t="b">
        <f t="shared" si="8"/>
        <v>0</v>
      </c>
      <c r="R702" s="257" t="b">
        <f t="shared" si="9"/>
        <v>0</v>
      </c>
      <c r="S702" s="257" t="b">
        <f t="array" ref="S702">INDEX(C_WKNDVAL,WEEKDAY(K702,1))=1</f>
        <v>0</v>
      </c>
    </row>
    <row r="703" ht="15.75" customHeight="1">
      <c r="K703" s="274">
        <f t="shared" si="10"/>
        <v>44895</v>
      </c>
      <c r="L703" s="23" t="str">
        <f t="shared" si="5"/>
        <v/>
      </c>
      <c r="M703" s="257">
        <f>WEEKNUM(K703,I_STARTDAYINDEX)</f>
        <v>49</v>
      </c>
      <c r="N703" s="257">
        <f>WEEKNUM(EOMONTH(K703,-1)+1,I_STARTDAYINDEX)</f>
        <v>45</v>
      </c>
      <c r="O703" s="257">
        <f t="shared" si="6"/>
        <v>5</v>
      </c>
      <c r="P703" s="257" t="str">
        <f t="shared" si="7"/>
        <v>2022 11 5 3</v>
      </c>
      <c r="Q703" s="257" t="b">
        <f t="shared" si="8"/>
        <v>0</v>
      </c>
      <c r="R703" s="257" t="b">
        <f t="shared" si="9"/>
        <v>0</v>
      </c>
      <c r="S703" s="257" t="b">
        <f t="array" ref="S703">INDEX(C_WKNDVAL,WEEKDAY(K703,1))=1</f>
        <v>0</v>
      </c>
    </row>
    <row r="704" ht="15.75" customHeight="1">
      <c r="K704" s="274">
        <f t="shared" si="10"/>
        <v>44896</v>
      </c>
      <c r="L704" s="23" t="str">
        <f t="shared" si="5"/>
        <v/>
      </c>
      <c r="M704" s="257">
        <f>WEEKNUM(K704,I_STARTDAYINDEX)</f>
        <v>49</v>
      </c>
      <c r="N704" s="257">
        <f>WEEKNUM(EOMONTH(K704,-1)+1,I_STARTDAYINDEX)</f>
        <v>49</v>
      </c>
      <c r="O704" s="257">
        <f t="shared" si="6"/>
        <v>1</v>
      </c>
      <c r="P704" s="257" t="str">
        <f t="shared" si="7"/>
        <v>2022 12 1 4</v>
      </c>
      <c r="Q704" s="257" t="b">
        <f t="shared" si="8"/>
        <v>0</v>
      </c>
      <c r="R704" s="257" t="b">
        <f t="shared" si="9"/>
        <v>0</v>
      </c>
      <c r="S704" s="257" t="b">
        <f t="array" ref="S704">INDEX(C_WKNDVAL,WEEKDAY(K704,1))=1</f>
        <v>0</v>
      </c>
    </row>
    <row r="705" ht="15.75" customHeight="1">
      <c r="K705" s="274">
        <f t="shared" si="10"/>
        <v>44897</v>
      </c>
      <c r="L705" s="23" t="str">
        <f t="shared" si="5"/>
        <v/>
      </c>
      <c r="M705" s="257">
        <f>WEEKNUM(K705,I_STARTDAYINDEX)</f>
        <v>49</v>
      </c>
      <c r="N705" s="257">
        <f>WEEKNUM(EOMONTH(K705,-1)+1,I_STARTDAYINDEX)</f>
        <v>49</v>
      </c>
      <c r="O705" s="257">
        <f t="shared" si="6"/>
        <v>1</v>
      </c>
      <c r="P705" s="257" t="str">
        <f t="shared" si="7"/>
        <v>2022 12 1 5</v>
      </c>
      <c r="Q705" s="257" t="b">
        <f t="shared" si="8"/>
        <v>0</v>
      </c>
      <c r="R705" s="257" t="b">
        <f t="shared" si="9"/>
        <v>0</v>
      </c>
      <c r="S705" s="257" t="b">
        <f t="array" ref="S705">INDEX(C_WKNDVAL,WEEKDAY(K705,1))=1</f>
        <v>0</v>
      </c>
    </row>
    <row r="706" ht="15.75" customHeight="1">
      <c r="K706" s="274">
        <f t="shared" si="10"/>
        <v>44898</v>
      </c>
      <c r="L706" s="23" t="str">
        <f t="shared" si="5"/>
        <v/>
      </c>
      <c r="M706" s="257">
        <f>WEEKNUM(K706,I_STARTDAYINDEX)</f>
        <v>49</v>
      </c>
      <c r="N706" s="257">
        <f>WEEKNUM(EOMONTH(K706,-1)+1,I_STARTDAYINDEX)</f>
        <v>49</v>
      </c>
      <c r="O706" s="257">
        <f t="shared" si="6"/>
        <v>1</v>
      </c>
      <c r="P706" s="257" t="str">
        <f t="shared" si="7"/>
        <v>2022 12 1 6</v>
      </c>
      <c r="Q706" s="257" t="b">
        <f t="shared" si="8"/>
        <v>0</v>
      </c>
      <c r="R706" s="257" t="b">
        <f t="shared" si="9"/>
        <v>0</v>
      </c>
      <c r="S706" s="257" t="b">
        <f t="array" ref="S706">INDEX(C_WKNDVAL,WEEKDAY(K706,1))=1</f>
        <v>1</v>
      </c>
    </row>
    <row r="707" ht="15.75" customHeight="1">
      <c r="K707" s="274">
        <f t="shared" si="10"/>
        <v>44899</v>
      </c>
      <c r="L707" s="23" t="str">
        <f t="shared" si="5"/>
        <v/>
      </c>
      <c r="M707" s="257">
        <f>WEEKNUM(K707,I_STARTDAYINDEX)</f>
        <v>49</v>
      </c>
      <c r="N707" s="257">
        <f>WEEKNUM(EOMONTH(K707,-1)+1,I_STARTDAYINDEX)</f>
        <v>49</v>
      </c>
      <c r="O707" s="257">
        <f t="shared" si="6"/>
        <v>1</v>
      </c>
      <c r="P707" s="257" t="str">
        <f t="shared" si="7"/>
        <v>2022 12 1 7</v>
      </c>
      <c r="Q707" s="257" t="b">
        <f t="shared" si="8"/>
        <v>0</v>
      </c>
      <c r="R707" s="257" t="b">
        <f t="shared" si="9"/>
        <v>0</v>
      </c>
      <c r="S707" s="257" t="b">
        <f t="array" ref="S707">INDEX(C_WKNDVAL,WEEKDAY(K707,1))=1</f>
        <v>1</v>
      </c>
    </row>
    <row r="708" ht="15.75" customHeight="1">
      <c r="K708" s="274">
        <f t="shared" si="10"/>
        <v>44900</v>
      </c>
      <c r="L708" s="23" t="str">
        <f t="shared" si="5"/>
        <v/>
      </c>
      <c r="M708" s="257">
        <f>WEEKNUM(K708,I_STARTDAYINDEX)</f>
        <v>50</v>
      </c>
      <c r="N708" s="257">
        <f>WEEKNUM(EOMONTH(K708,-1)+1,I_STARTDAYINDEX)</f>
        <v>49</v>
      </c>
      <c r="O708" s="257">
        <f t="shared" si="6"/>
        <v>2</v>
      </c>
      <c r="P708" s="257" t="str">
        <f t="shared" si="7"/>
        <v>2022 12 2 1</v>
      </c>
      <c r="Q708" s="257" t="b">
        <f t="shared" si="8"/>
        <v>0</v>
      </c>
      <c r="R708" s="257" t="b">
        <f t="shared" si="9"/>
        <v>0</v>
      </c>
      <c r="S708" s="257" t="b">
        <f t="array" ref="S708">INDEX(C_WKNDVAL,WEEKDAY(K708,1))=1</f>
        <v>0</v>
      </c>
    </row>
    <row r="709" ht="15.75" customHeight="1">
      <c r="K709" s="274">
        <f t="shared" si="10"/>
        <v>44901</v>
      </c>
      <c r="L709" s="23" t="str">
        <f t="shared" si="5"/>
        <v/>
      </c>
      <c r="M709" s="257">
        <f>WEEKNUM(K709,I_STARTDAYINDEX)</f>
        <v>50</v>
      </c>
      <c r="N709" s="257">
        <f>WEEKNUM(EOMONTH(K709,-1)+1,I_STARTDAYINDEX)</f>
        <v>49</v>
      </c>
      <c r="O709" s="257">
        <f t="shared" si="6"/>
        <v>2</v>
      </c>
      <c r="P709" s="257" t="str">
        <f t="shared" si="7"/>
        <v>2022 12 2 2</v>
      </c>
      <c r="Q709" s="257" t="b">
        <f t="shared" si="8"/>
        <v>0</v>
      </c>
      <c r="R709" s="257" t="b">
        <f t="shared" si="9"/>
        <v>0</v>
      </c>
      <c r="S709" s="257" t="b">
        <f t="array" ref="S709">INDEX(C_WKNDVAL,WEEKDAY(K709,1))=1</f>
        <v>0</v>
      </c>
    </row>
    <row r="710" ht="15.75" customHeight="1">
      <c r="K710" s="274">
        <f t="shared" si="10"/>
        <v>44902</v>
      </c>
      <c r="L710" s="23" t="str">
        <f t="shared" si="5"/>
        <v/>
      </c>
      <c r="M710" s="257">
        <f>WEEKNUM(K710,I_STARTDAYINDEX)</f>
        <v>50</v>
      </c>
      <c r="N710" s="257">
        <f>WEEKNUM(EOMONTH(K710,-1)+1,I_STARTDAYINDEX)</f>
        <v>49</v>
      </c>
      <c r="O710" s="257">
        <f t="shared" si="6"/>
        <v>2</v>
      </c>
      <c r="P710" s="257" t="str">
        <f t="shared" si="7"/>
        <v>2022 12 2 3</v>
      </c>
      <c r="Q710" s="257" t="b">
        <f t="shared" si="8"/>
        <v>0</v>
      </c>
      <c r="R710" s="257" t="b">
        <f t="shared" si="9"/>
        <v>0</v>
      </c>
      <c r="S710" s="257" t="b">
        <f t="array" ref="S710">INDEX(C_WKNDVAL,WEEKDAY(K710,1))=1</f>
        <v>0</v>
      </c>
    </row>
    <row r="711" ht="15.75" customHeight="1">
      <c r="K711" s="274">
        <f t="shared" si="10"/>
        <v>44903</v>
      </c>
      <c r="L711" s="23" t="str">
        <f t="shared" si="5"/>
        <v/>
      </c>
      <c r="M711" s="257">
        <f>WEEKNUM(K711,I_STARTDAYINDEX)</f>
        <v>50</v>
      </c>
      <c r="N711" s="257">
        <f>WEEKNUM(EOMONTH(K711,-1)+1,I_STARTDAYINDEX)</f>
        <v>49</v>
      </c>
      <c r="O711" s="257">
        <f t="shared" si="6"/>
        <v>2</v>
      </c>
      <c r="P711" s="257" t="str">
        <f t="shared" si="7"/>
        <v>2022 12 2 4</v>
      </c>
      <c r="Q711" s="257" t="b">
        <f t="shared" si="8"/>
        <v>0</v>
      </c>
      <c r="R711" s="257" t="b">
        <f t="shared" si="9"/>
        <v>0</v>
      </c>
      <c r="S711" s="257" t="b">
        <f t="array" ref="S711">INDEX(C_WKNDVAL,WEEKDAY(K711,1))=1</f>
        <v>0</v>
      </c>
    </row>
    <row r="712" ht="15.75" customHeight="1">
      <c r="K712" s="274">
        <f t="shared" si="10"/>
        <v>44904</v>
      </c>
      <c r="L712" s="23" t="str">
        <f t="shared" si="5"/>
        <v/>
      </c>
      <c r="M712" s="257">
        <f>WEEKNUM(K712,I_STARTDAYINDEX)</f>
        <v>50</v>
      </c>
      <c r="N712" s="257">
        <f>WEEKNUM(EOMONTH(K712,-1)+1,I_STARTDAYINDEX)</f>
        <v>49</v>
      </c>
      <c r="O712" s="257">
        <f t="shared" si="6"/>
        <v>2</v>
      </c>
      <c r="P712" s="257" t="str">
        <f t="shared" si="7"/>
        <v>2022 12 2 5</v>
      </c>
      <c r="Q712" s="257" t="b">
        <f t="shared" si="8"/>
        <v>0</v>
      </c>
      <c r="R712" s="257" t="b">
        <f t="shared" si="9"/>
        <v>0</v>
      </c>
      <c r="S712" s="257" t="b">
        <f t="array" ref="S712">INDEX(C_WKNDVAL,WEEKDAY(K712,1))=1</f>
        <v>0</v>
      </c>
    </row>
    <row r="713" ht="15.75" customHeight="1">
      <c r="K713" s="274">
        <f t="shared" si="10"/>
        <v>44905</v>
      </c>
      <c r="L713" s="23" t="str">
        <f t="shared" si="5"/>
        <v/>
      </c>
      <c r="M713" s="257">
        <f>WEEKNUM(K713,I_STARTDAYINDEX)</f>
        <v>50</v>
      </c>
      <c r="N713" s="257">
        <f>WEEKNUM(EOMONTH(K713,-1)+1,I_STARTDAYINDEX)</f>
        <v>49</v>
      </c>
      <c r="O713" s="257">
        <f t="shared" si="6"/>
        <v>2</v>
      </c>
      <c r="P713" s="257" t="str">
        <f t="shared" si="7"/>
        <v>2022 12 2 6</v>
      </c>
      <c r="Q713" s="257" t="b">
        <f t="shared" si="8"/>
        <v>0</v>
      </c>
      <c r="R713" s="257" t="b">
        <f t="shared" si="9"/>
        <v>0</v>
      </c>
      <c r="S713" s="257" t="b">
        <f t="array" ref="S713">INDEX(C_WKNDVAL,WEEKDAY(K713,1))=1</f>
        <v>1</v>
      </c>
    </row>
    <row r="714" ht="15.75" customHeight="1">
      <c r="K714" s="274">
        <f t="shared" si="10"/>
        <v>44906</v>
      </c>
      <c r="L714" s="23" t="str">
        <f t="shared" si="5"/>
        <v/>
      </c>
      <c r="M714" s="257">
        <f>WEEKNUM(K714,I_STARTDAYINDEX)</f>
        <v>50</v>
      </c>
      <c r="N714" s="257">
        <f>WEEKNUM(EOMONTH(K714,-1)+1,I_STARTDAYINDEX)</f>
        <v>49</v>
      </c>
      <c r="O714" s="257">
        <f t="shared" si="6"/>
        <v>2</v>
      </c>
      <c r="P714" s="257" t="str">
        <f t="shared" si="7"/>
        <v>2022 12 2 7</v>
      </c>
      <c r="Q714" s="257" t="b">
        <f t="shared" si="8"/>
        <v>0</v>
      </c>
      <c r="R714" s="257" t="b">
        <f t="shared" si="9"/>
        <v>0</v>
      </c>
      <c r="S714" s="257" t="b">
        <f t="array" ref="S714">INDEX(C_WKNDVAL,WEEKDAY(K714,1))=1</f>
        <v>1</v>
      </c>
    </row>
    <row r="715" ht="15.75" customHeight="1">
      <c r="K715" s="274">
        <f t="shared" si="10"/>
        <v>44907</v>
      </c>
      <c r="L715" s="23" t="str">
        <f t="shared" si="5"/>
        <v/>
      </c>
      <c r="M715" s="257">
        <f>WEEKNUM(K715,I_STARTDAYINDEX)</f>
        <v>51</v>
      </c>
      <c r="N715" s="257">
        <f>WEEKNUM(EOMONTH(K715,-1)+1,I_STARTDAYINDEX)</f>
        <v>49</v>
      </c>
      <c r="O715" s="257">
        <f t="shared" si="6"/>
        <v>3</v>
      </c>
      <c r="P715" s="257" t="str">
        <f t="shared" si="7"/>
        <v>2022 12 3 1</v>
      </c>
      <c r="Q715" s="257" t="b">
        <f t="shared" si="8"/>
        <v>0</v>
      </c>
      <c r="R715" s="257" t="b">
        <f t="shared" si="9"/>
        <v>0</v>
      </c>
      <c r="S715" s="257" t="b">
        <f t="array" ref="S715">INDEX(C_WKNDVAL,WEEKDAY(K715,1))=1</f>
        <v>0</v>
      </c>
    </row>
    <row r="716" ht="15.75" customHeight="1">
      <c r="K716" s="274">
        <f t="shared" si="10"/>
        <v>44908</v>
      </c>
      <c r="L716" s="23" t="str">
        <f t="shared" si="5"/>
        <v/>
      </c>
      <c r="M716" s="257">
        <f>WEEKNUM(K716,I_STARTDAYINDEX)</f>
        <v>51</v>
      </c>
      <c r="N716" s="257">
        <f>WEEKNUM(EOMONTH(K716,-1)+1,I_STARTDAYINDEX)</f>
        <v>49</v>
      </c>
      <c r="O716" s="257">
        <f t="shared" si="6"/>
        <v>3</v>
      </c>
      <c r="P716" s="257" t="str">
        <f t="shared" si="7"/>
        <v>2022 12 3 2</v>
      </c>
      <c r="Q716" s="257" t="b">
        <f t="shared" si="8"/>
        <v>0</v>
      </c>
      <c r="R716" s="257" t="b">
        <f t="shared" si="9"/>
        <v>0</v>
      </c>
      <c r="S716" s="257" t="b">
        <f t="array" ref="S716">INDEX(C_WKNDVAL,WEEKDAY(K716,1))=1</f>
        <v>0</v>
      </c>
    </row>
    <row r="717" ht="15.75" customHeight="1">
      <c r="K717" s="274">
        <f t="shared" si="10"/>
        <v>44909</v>
      </c>
      <c r="L717" s="23" t="str">
        <f t="shared" si="5"/>
        <v/>
      </c>
      <c r="M717" s="257">
        <f>WEEKNUM(K717,I_STARTDAYINDEX)</f>
        <v>51</v>
      </c>
      <c r="N717" s="257">
        <f>WEEKNUM(EOMONTH(K717,-1)+1,I_STARTDAYINDEX)</f>
        <v>49</v>
      </c>
      <c r="O717" s="257">
        <f t="shared" si="6"/>
        <v>3</v>
      </c>
      <c r="P717" s="257" t="str">
        <f t="shared" si="7"/>
        <v>2022 12 3 3</v>
      </c>
      <c r="Q717" s="257" t="b">
        <f t="shared" si="8"/>
        <v>0</v>
      </c>
      <c r="R717" s="257" t="b">
        <f t="shared" si="9"/>
        <v>0</v>
      </c>
      <c r="S717" s="257" t="b">
        <f t="array" ref="S717">INDEX(C_WKNDVAL,WEEKDAY(K717,1))=1</f>
        <v>0</v>
      </c>
    </row>
    <row r="718" ht="15.75" customHeight="1">
      <c r="K718" s="274">
        <f t="shared" si="10"/>
        <v>44910</v>
      </c>
      <c r="L718" s="23" t="str">
        <f t="shared" si="5"/>
        <v/>
      </c>
      <c r="M718" s="257">
        <f>WEEKNUM(K718,I_STARTDAYINDEX)</f>
        <v>51</v>
      </c>
      <c r="N718" s="257">
        <f>WEEKNUM(EOMONTH(K718,-1)+1,I_STARTDAYINDEX)</f>
        <v>49</v>
      </c>
      <c r="O718" s="257">
        <f t="shared" si="6"/>
        <v>3</v>
      </c>
      <c r="P718" s="257" t="str">
        <f t="shared" si="7"/>
        <v>2022 12 3 4</v>
      </c>
      <c r="Q718" s="257" t="b">
        <f t="shared" si="8"/>
        <v>0</v>
      </c>
      <c r="R718" s="257" t="b">
        <f t="shared" si="9"/>
        <v>0</v>
      </c>
      <c r="S718" s="257" t="b">
        <f t="array" ref="S718">INDEX(C_WKNDVAL,WEEKDAY(K718,1))=1</f>
        <v>0</v>
      </c>
    </row>
    <row r="719" ht="15.75" customHeight="1">
      <c r="K719" s="274">
        <f t="shared" si="10"/>
        <v>44911</v>
      </c>
      <c r="L719" s="23" t="str">
        <f t="shared" si="5"/>
        <v/>
      </c>
      <c r="M719" s="257">
        <f>WEEKNUM(K719,I_STARTDAYINDEX)</f>
        <v>51</v>
      </c>
      <c r="N719" s="257">
        <f>WEEKNUM(EOMONTH(K719,-1)+1,I_STARTDAYINDEX)</f>
        <v>49</v>
      </c>
      <c r="O719" s="257">
        <f t="shared" si="6"/>
        <v>3</v>
      </c>
      <c r="P719" s="257" t="str">
        <f t="shared" si="7"/>
        <v>2022 12 3 5</v>
      </c>
      <c r="Q719" s="257" t="b">
        <f t="shared" si="8"/>
        <v>0</v>
      </c>
      <c r="R719" s="257" t="b">
        <f t="shared" si="9"/>
        <v>0</v>
      </c>
      <c r="S719" s="257" t="b">
        <f t="array" ref="S719">INDEX(C_WKNDVAL,WEEKDAY(K719,1))=1</f>
        <v>0</v>
      </c>
    </row>
    <row r="720" ht="15.75" customHeight="1">
      <c r="K720" s="274">
        <f t="shared" si="10"/>
        <v>44912</v>
      </c>
      <c r="L720" s="23" t="str">
        <f t="shared" si="5"/>
        <v/>
      </c>
      <c r="M720" s="257">
        <f>WEEKNUM(K720,I_STARTDAYINDEX)</f>
        <v>51</v>
      </c>
      <c r="N720" s="257">
        <f>WEEKNUM(EOMONTH(K720,-1)+1,I_STARTDAYINDEX)</f>
        <v>49</v>
      </c>
      <c r="O720" s="257">
        <f t="shared" si="6"/>
        <v>3</v>
      </c>
      <c r="P720" s="257" t="str">
        <f t="shared" si="7"/>
        <v>2022 12 3 6</v>
      </c>
      <c r="Q720" s="257" t="b">
        <f t="shared" si="8"/>
        <v>0</v>
      </c>
      <c r="R720" s="257" t="b">
        <f t="shared" si="9"/>
        <v>0</v>
      </c>
      <c r="S720" s="257" t="b">
        <f t="array" ref="S720">INDEX(C_WKNDVAL,WEEKDAY(K720,1))=1</f>
        <v>1</v>
      </c>
    </row>
    <row r="721" ht="15.75" customHeight="1">
      <c r="K721" s="274">
        <f t="shared" si="10"/>
        <v>44913</v>
      </c>
      <c r="L721" s="23" t="str">
        <f t="shared" si="5"/>
        <v/>
      </c>
      <c r="M721" s="257">
        <f>WEEKNUM(K721,I_STARTDAYINDEX)</f>
        <v>51</v>
      </c>
      <c r="N721" s="257">
        <f>WEEKNUM(EOMONTH(K721,-1)+1,I_STARTDAYINDEX)</f>
        <v>49</v>
      </c>
      <c r="O721" s="257">
        <f t="shared" si="6"/>
        <v>3</v>
      </c>
      <c r="P721" s="257" t="str">
        <f t="shared" si="7"/>
        <v>2022 12 3 7</v>
      </c>
      <c r="Q721" s="257" t="b">
        <f t="shared" si="8"/>
        <v>0</v>
      </c>
      <c r="R721" s="257" t="b">
        <f t="shared" si="9"/>
        <v>0</v>
      </c>
      <c r="S721" s="257" t="b">
        <f t="array" ref="S721">INDEX(C_WKNDVAL,WEEKDAY(K721,1))=1</f>
        <v>1</v>
      </c>
    </row>
    <row r="722" ht="15.75" customHeight="1">
      <c r="K722" s="274">
        <f t="shared" si="10"/>
        <v>44914</v>
      </c>
      <c r="L722" s="23" t="str">
        <f t="shared" si="5"/>
        <v/>
      </c>
      <c r="M722" s="257">
        <f>WEEKNUM(K722,I_STARTDAYINDEX)</f>
        <v>52</v>
      </c>
      <c r="N722" s="257">
        <f>WEEKNUM(EOMONTH(K722,-1)+1,I_STARTDAYINDEX)</f>
        <v>49</v>
      </c>
      <c r="O722" s="257">
        <f t="shared" si="6"/>
        <v>4</v>
      </c>
      <c r="P722" s="257" t="str">
        <f t="shared" si="7"/>
        <v>2022 12 4 1</v>
      </c>
      <c r="Q722" s="257" t="b">
        <f t="shared" si="8"/>
        <v>0</v>
      </c>
      <c r="R722" s="257" t="b">
        <f t="shared" si="9"/>
        <v>0</v>
      </c>
      <c r="S722" s="257" t="b">
        <f t="array" ref="S722">INDEX(C_WKNDVAL,WEEKDAY(K722,1))=1</f>
        <v>0</v>
      </c>
    </row>
    <row r="723" ht="15.75" customHeight="1">
      <c r="K723" s="274">
        <f t="shared" si="10"/>
        <v>44915</v>
      </c>
      <c r="L723" s="23" t="str">
        <f t="shared" si="5"/>
        <v/>
      </c>
      <c r="M723" s="257">
        <f>WEEKNUM(K723,I_STARTDAYINDEX)</f>
        <v>52</v>
      </c>
      <c r="N723" s="257">
        <f>WEEKNUM(EOMONTH(K723,-1)+1,I_STARTDAYINDEX)</f>
        <v>49</v>
      </c>
      <c r="O723" s="257">
        <f t="shared" si="6"/>
        <v>4</v>
      </c>
      <c r="P723" s="257" t="str">
        <f t="shared" si="7"/>
        <v>2022 12 4 2</v>
      </c>
      <c r="Q723" s="257" t="b">
        <f t="shared" si="8"/>
        <v>0</v>
      </c>
      <c r="R723" s="257" t="b">
        <f t="shared" si="9"/>
        <v>0</v>
      </c>
      <c r="S723" s="257" t="b">
        <f t="array" ref="S723">INDEX(C_WKNDVAL,WEEKDAY(K723,1))=1</f>
        <v>0</v>
      </c>
    </row>
    <row r="724" ht="15.75" customHeight="1">
      <c r="K724" s="274">
        <f t="shared" si="10"/>
        <v>44916</v>
      </c>
      <c r="L724" s="23" t="str">
        <f t="shared" si="5"/>
        <v/>
      </c>
      <c r="M724" s="257">
        <f>WEEKNUM(K724,I_STARTDAYINDEX)</f>
        <v>52</v>
      </c>
      <c r="N724" s="257">
        <f>WEEKNUM(EOMONTH(K724,-1)+1,I_STARTDAYINDEX)</f>
        <v>49</v>
      </c>
      <c r="O724" s="257">
        <f t="shared" si="6"/>
        <v>4</v>
      </c>
      <c r="P724" s="257" t="str">
        <f t="shared" si="7"/>
        <v>2022 12 4 3</v>
      </c>
      <c r="Q724" s="257" t="b">
        <f t="shared" si="8"/>
        <v>0</v>
      </c>
      <c r="R724" s="257" t="b">
        <f t="shared" si="9"/>
        <v>0</v>
      </c>
      <c r="S724" s="257" t="b">
        <f t="array" ref="S724">INDEX(C_WKNDVAL,WEEKDAY(K724,1))=1</f>
        <v>0</v>
      </c>
    </row>
    <row r="725" ht="15.75" customHeight="1">
      <c r="K725" s="274">
        <f t="shared" si="10"/>
        <v>44917</v>
      </c>
      <c r="L725" s="23" t="str">
        <f t="shared" si="5"/>
        <v/>
      </c>
      <c r="M725" s="257">
        <f>WEEKNUM(K725,I_STARTDAYINDEX)</f>
        <v>52</v>
      </c>
      <c r="N725" s="257">
        <f>WEEKNUM(EOMONTH(K725,-1)+1,I_STARTDAYINDEX)</f>
        <v>49</v>
      </c>
      <c r="O725" s="257">
        <f t="shared" si="6"/>
        <v>4</v>
      </c>
      <c r="P725" s="257" t="str">
        <f t="shared" si="7"/>
        <v>2022 12 4 4</v>
      </c>
      <c r="Q725" s="257" t="b">
        <f t="shared" si="8"/>
        <v>0</v>
      </c>
      <c r="R725" s="257" t="b">
        <f t="shared" si="9"/>
        <v>0</v>
      </c>
      <c r="S725" s="257" t="b">
        <f t="array" ref="S725">INDEX(C_WKNDVAL,WEEKDAY(K725,1))=1</f>
        <v>0</v>
      </c>
    </row>
    <row r="726" ht="15.75" customHeight="1">
      <c r="K726" s="274">
        <f t="shared" si="10"/>
        <v>44918</v>
      </c>
      <c r="L726" s="23" t="str">
        <f t="shared" si="5"/>
        <v/>
      </c>
      <c r="M726" s="257">
        <f>WEEKNUM(K726,I_STARTDAYINDEX)</f>
        <v>52</v>
      </c>
      <c r="N726" s="257">
        <f>WEEKNUM(EOMONTH(K726,-1)+1,I_STARTDAYINDEX)</f>
        <v>49</v>
      </c>
      <c r="O726" s="257">
        <f t="shared" si="6"/>
        <v>4</v>
      </c>
      <c r="P726" s="257" t="str">
        <f t="shared" si="7"/>
        <v>2022 12 4 5</v>
      </c>
      <c r="Q726" s="257" t="b">
        <f t="shared" si="8"/>
        <v>0</v>
      </c>
      <c r="R726" s="257" t="b">
        <f t="shared" si="9"/>
        <v>0</v>
      </c>
      <c r="S726" s="257" t="b">
        <f t="array" ref="S726">INDEX(C_WKNDVAL,WEEKDAY(K726,1))=1</f>
        <v>0</v>
      </c>
    </row>
    <row r="727" ht="15.75" customHeight="1">
      <c r="K727" s="274">
        <f t="shared" si="10"/>
        <v>44919</v>
      </c>
      <c r="L727" s="23" t="str">
        <f t="shared" si="5"/>
        <v/>
      </c>
      <c r="M727" s="257">
        <f>WEEKNUM(K727,I_STARTDAYINDEX)</f>
        <v>52</v>
      </c>
      <c r="N727" s="257">
        <f>WEEKNUM(EOMONTH(K727,-1)+1,I_STARTDAYINDEX)</f>
        <v>49</v>
      </c>
      <c r="O727" s="257">
        <f t="shared" si="6"/>
        <v>4</v>
      </c>
      <c r="P727" s="257" t="str">
        <f t="shared" si="7"/>
        <v>2022 12 4 6</v>
      </c>
      <c r="Q727" s="257" t="b">
        <f t="shared" si="8"/>
        <v>0</v>
      </c>
      <c r="R727" s="257" t="b">
        <f t="shared" si="9"/>
        <v>0</v>
      </c>
      <c r="S727" s="257" t="b">
        <f t="array" ref="S727">INDEX(C_WKNDVAL,WEEKDAY(K727,1))=1</f>
        <v>1</v>
      </c>
    </row>
    <row r="728" ht="15.75" customHeight="1">
      <c r="K728" s="274">
        <f t="shared" si="10"/>
        <v>44920</v>
      </c>
      <c r="L728" s="23" t="str">
        <f t="shared" si="5"/>
        <v/>
      </c>
      <c r="M728" s="257">
        <f>WEEKNUM(K728,I_STARTDAYINDEX)</f>
        <v>52</v>
      </c>
      <c r="N728" s="257">
        <f>WEEKNUM(EOMONTH(K728,-1)+1,I_STARTDAYINDEX)</f>
        <v>49</v>
      </c>
      <c r="O728" s="257">
        <f t="shared" si="6"/>
        <v>4</v>
      </c>
      <c r="P728" s="257" t="str">
        <f t="shared" si="7"/>
        <v>2022 12 4 7</v>
      </c>
      <c r="Q728" s="257" t="b">
        <f t="shared" si="8"/>
        <v>0</v>
      </c>
      <c r="R728" s="257" t="b">
        <f t="shared" si="9"/>
        <v>0</v>
      </c>
      <c r="S728" s="257" t="b">
        <f t="array" ref="S728">INDEX(C_WKNDVAL,WEEKDAY(K728,1))=1</f>
        <v>1</v>
      </c>
    </row>
    <row r="729" ht="15.75" customHeight="1">
      <c r="K729" s="274">
        <f t="shared" si="10"/>
        <v>44921</v>
      </c>
      <c r="L729" s="23" t="str">
        <f t="shared" si="5"/>
        <v/>
      </c>
      <c r="M729" s="257">
        <f>WEEKNUM(K729,I_STARTDAYINDEX)</f>
        <v>53</v>
      </c>
      <c r="N729" s="257">
        <f>WEEKNUM(EOMONTH(K729,-1)+1,I_STARTDAYINDEX)</f>
        <v>49</v>
      </c>
      <c r="O729" s="257">
        <f t="shared" si="6"/>
        <v>5</v>
      </c>
      <c r="P729" s="257" t="str">
        <f t="shared" si="7"/>
        <v>2022 12 5 1</v>
      </c>
      <c r="Q729" s="257" t="b">
        <f t="shared" si="8"/>
        <v>0</v>
      </c>
      <c r="R729" s="257" t="b">
        <f t="shared" si="9"/>
        <v>0</v>
      </c>
      <c r="S729" s="257" t="b">
        <f t="array" ref="S729">INDEX(C_WKNDVAL,WEEKDAY(K729,1))=1</f>
        <v>0</v>
      </c>
    </row>
    <row r="730" ht="15.75" customHeight="1">
      <c r="K730" s="274">
        <f t="shared" si="10"/>
        <v>44922</v>
      </c>
      <c r="L730" s="23" t="str">
        <f t="shared" si="5"/>
        <v/>
      </c>
      <c r="M730" s="257">
        <f>WEEKNUM(K730,I_STARTDAYINDEX)</f>
        <v>53</v>
      </c>
      <c r="N730" s="257">
        <f>WEEKNUM(EOMONTH(K730,-1)+1,I_STARTDAYINDEX)</f>
        <v>49</v>
      </c>
      <c r="O730" s="257">
        <f t="shared" si="6"/>
        <v>5</v>
      </c>
      <c r="P730" s="257" t="str">
        <f t="shared" si="7"/>
        <v>2022 12 5 2</v>
      </c>
      <c r="Q730" s="257" t="b">
        <f t="shared" si="8"/>
        <v>0</v>
      </c>
      <c r="R730" s="257" t="b">
        <f t="shared" si="9"/>
        <v>0</v>
      </c>
      <c r="S730" s="257" t="b">
        <f t="array" ref="S730">INDEX(C_WKNDVAL,WEEKDAY(K730,1))=1</f>
        <v>0</v>
      </c>
    </row>
    <row r="731" ht="15.75" customHeight="1">
      <c r="K731" s="274">
        <f t="shared" si="10"/>
        <v>44923</v>
      </c>
      <c r="L731" s="23" t="str">
        <f t="shared" si="5"/>
        <v/>
      </c>
      <c r="M731" s="257">
        <f>WEEKNUM(K731,I_STARTDAYINDEX)</f>
        <v>53</v>
      </c>
      <c r="N731" s="257">
        <f>WEEKNUM(EOMONTH(K731,-1)+1,I_STARTDAYINDEX)</f>
        <v>49</v>
      </c>
      <c r="O731" s="257">
        <f t="shared" si="6"/>
        <v>5</v>
      </c>
      <c r="P731" s="257" t="str">
        <f t="shared" si="7"/>
        <v>2022 12 5 3</v>
      </c>
      <c r="Q731" s="257" t="b">
        <f t="shared" si="8"/>
        <v>0</v>
      </c>
      <c r="R731" s="257" t="b">
        <f t="shared" si="9"/>
        <v>0</v>
      </c>
      <c r="S731" s="257" t="b">
        <f t="array" ref="S731">INDEX(C_WKNDVAL,WEEKDAY(K731,1))=1</f>
        <v>0</v>
      </c>
    </row>
    <row r="732" ht="15.75" customHeight="1">
      <c r="K732" s="274">
        <f t="shared" si="10"/>
        <v>44924</v>
      </c>
      <c r="L732" s="23" t="str">
        <f t="shared" si="5"/>
        <v/>
      </c>
      <c r="M732" s="257">
        <f>WEEKNUM(K732,I_STARTDAYINDEX)</f>
        <v>53</v>
      </c>
      <c r="N732" s="257">
        <f>WEEKNUM(EOMONTH(K732,-1)+1,I_STARTDAYINDEX)</f>
        <v>49</v>
      </c>
      <c r="O732" s="257">
        <f t="shared" si="6"/>
        <v>5</v>
      </c>
      <c r="P732" s="257" t="str">
        <f t="shared" si="7"/>
        <v>2022 12 5 4</v>
      </c>
      <c r="Q732" s="257" t="b">
        <f t="shared" si="8"/>
        <v>0</v>
      </c>
      <c r="R732" s="257" t="b">
        <f t="shared" si="9"/>
        <v>0</v>
      </c>
      <c r="S732" s="257" t="b">
        <f t="array" ref="S732">INDEX(C_WKNDVAL,WEEKDAY(K732,1))=1</f>
        <v>0</v>
      </c>
    </row>
    <row r="733" ht="15.75" customHeight="1">
      <c r="K733" s="274">
        <f t="shared" si="10"/>
        <v>44925</v>
      </c>
      <c r="L733" s="23" t="str">
        <f t="shared" si="5"/>
        <v/>
      </c>
      <c r="M733" s="257">
        <f>WEEKNUM(K733,I_STARTDAYINDEX)</f>
        <v>53</v>
      </c>
      <c r="N733" s="257">
        <f>WEEKNUM(EOMONTH(K733,-1)+1,I_STARTDAYINDEX)</f>
        <v>49</v>
      </c>
      <c r="O733" s="257">
        <f t="shared" si="6"/>
        <v>5</v>
      </c>
      <c r="P733" s="257" t="str">
        <f t="shared" si="7"/>
        <v>2022 12 5 5</v>
      </c>
      <c r="Q733" s="257" t="b">
        <f t="shared" si="8"/>
        <v>0</v>
      </c>
      <c r="R733" s="257" t="b">
        <f t="shared" si="9"/>
        <v>0</v>
      </c>
      <c r="S733" s="257" t="b">
        <f t="array" ref="S733">INDEX(C_WKNDVAL,WEEKDAY(K733,1))=1</f>
        <v>0</v>
      </c>
    </row>
    <row r="734" ht="15.75" customHeight="1">
      <c r="K734" s="274">
        <f t="shared" si="10"/>
        <v>44926</v>
      </c>
      <c r="L734" s="23" t="str">
        <f t="shared" si="5"/>
        <v/>
      </c>
      <c r="M734" s="257">
        <f>WEEKNUM(K734,I_STARTDAYINDEX)</f>
        <v>53</v>
      </c>
      <c r="N734" s="257">
        <f>WEEKNUM(EOMONTH(K734,-1)+1,I_STARTDAYINDEX)</f>
        <v>49</v>
      </c>
      <c r="O734" s="257">
        <f t="shared" si="6"/>
        <v>5</v>
      </c>
      <c r="P734" s="257" t="str">
        <f t="shared" si="7"/>
        <v>2022 12 5 6</v>
      </c>
      <c r="Q734" s="257" t="b">
        <f t="shared" si="8"/>
        <v>0</v>
      </c>
      <c r="R734" s="257" t="b">
        <f t="shared" si="9"/>
        <v>0</v>
      </c>
      <c r="S734" s="257" t="b">
        <f t="array" ref="S734">INDEX(C_WKNDVAL,WEEKDAY(K734,1))=1</f>
        <v>1</v>
      </c>
    </row>
    <row r="735" ht="15.75" customHeight="1">
      <c r="K735" s="274">
        <f t="shared" si="10"/>
        <v>44927</v>
      </c>
      <c r="L735" s="23" t="str">
        <f t="shared" si="5"/>
        <v/>
      </c>
      <c r="M735" s="257">
        <f>WEEKNUM(K735,I_STARTDAYINDEX)</f>
        <v>1</v>
      </c>
      <c r="N735" s="257">
        <f>WEEKNUM(EOMONTH(K735,-1)+1,I_STARTDAYINDEX)</f>
        <v>1</v>
      </c>
      <c r="O735" s="257">
        <f t="shared" si="6"/>
        <v>1</v>
      </c>
      <c r="P735" s="257" t="str">
        <f t="shared" si="7"/>
        <v>2023 1 1 7</v>
      </c>
      <c r="Q735" s="257" t="b">
        <f t="shared" si="8"/>
        <v>0</v>
      </c>
      <c r="R735" s="257" t="b">
        <f t="shared" si="9"/>
        <v>0</v>
      </c>
      <c r="S735" s="257" t="b">
        <f t="array" ref="S735">INDEX(C_WKNDVAL,WEEKDAY(K735,1))=1</f>
        <v>1</v>
      </c>
    </row>
    <row r="736" ht="15.75" customHeight="1">
      <c r="K736" s="274"/>
    </row>
    <row r="737" ht="15.75" customHeight="1">
      <c r="K737" s="274"/>
    </row>
    <row r="738" ht="15.75" customHeight="1">
      <c r="K738" s="274"/>
    </row>
    <row r="739" ht="15.75" customHeight="1">
      <c r="K739" s="274"/>
    </row>
    <row r="740" ht="15.75" customHeight="1">
      <c r="K740" s="274"/>
    </row>
    <row r="741" ht="15.75" customHeight="1">
      <c r="K741" s="274"/>
    </row>
  </sheetData>
  <printOptions/>
  <pageMargins bottom="0.75" footer="0.0" header="0.0" left="0.7" right="0.7" top="0.75"/>
  <pageSetup orientation="portrait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2.63" defaultRowHeight="15.0"/>
  <cols>
    <col customWidth="1" min="1" max="1" width="13.13"/>
    <col customWidth="1" min="2" max="2" width="36.63"/>
    <col customWidth="1" min="3" max="3" width="30.13"/>
    <col customWidth="1" min="4" max="5" width="9.0"/>
    <col customWidth="1" min="6" max="6" width="17.88"/>
    <col customWidth="1" min="7" max="7" width="43.63"/>
    <col customWidth="1" min="8" max="26" width="9.0"/>
  </cols>
  <sheetData>
    <row r="1" ht="13.5" customHeight="1">
      <c r="A1" s="284" t="s">
        <v>127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</row>
    <row r="2" ht="13.5" customHeight="1">
      <c r="A2" s="70" t="s">
        <v>128</v>
      </c>
      <c r="B2" s="70"/>
      <c r="C2" s="70"/>
      <c r="D2" s="70"/>
      <c r="E2" s="70"/>
      <c r="F2" s="70" t="s">
        <v>129</v>
      </c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X2" s="70"/>
      <c r="Y2" s="70"/>
      <c r="Z2" s="70"/>
    </row>
    <row r="3" ht="13.5" customHeight="1">
      <c r="A3" s="70"/>
      <c r="B3" s="70"/>
      <c r="C3" s="70"/>
      <c r="D3" s="70"/>
      <c r="E3" s="70"/>
      <c r="F3" s="70"/>
      <c r="G3" s="70"/>
      <c r="H3" s="70"/>
      <c r="I3" s="70"/>
      <c r="J3" s="70"/>
      <c r="K3" s="70"/>
      <c r="L3" s="70"/>
      <c r="M3" s="70"/>
      <c r="N3" s="70"/>
      <c r="O3" s="70"/>
      <c r="P3" s="70"/>
      <c r="Q3" s="70"/>
      <c r="R3" s="70"/>
      <c r="S3" s="70"/>
      <c r="T3" s="70"/>
      <c r="U3" s="70"/>
      <c r="V3" s="70"/>
      <c r="W3" s="70"/>
      <c r="X3" s="70"/>
      <c r="Y3" s="70"/>
      <c r="Z3" s="70"/>
    </row>
    <row r="4" ht="13.5" customHeight="1">
      <c r="A4" s="285" t="s">
        <v>130</v>
      </c>
      <c r="B4" s="70"/>
      <c r="C4" s="70"/>
      <c r="D4" s="70"/>
      <c r="E4" s="70"/>
      <c r="F4" s="285" t="s">
        <v>131</v>
      </c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</row>
    <row r="5" ht="13.5" customHeight="1">
      <c r="A5" s="286" t="s">
        <v>31</v>
      </c>
      <c r="B5" s="286" t="s">
        <v>32</v>
      </c>
      <c r="C5" s="286" t="s">
        <v>132</v>
      </c>
      <c r="D5" s="70"/>
      <c r="E5" s="70"/>
      <c r="F5" s="286" t="s">
        <v>31</v>
      </c>
      <c r="G5" s="286" t="s">
        <v>32</v>
      </c>
      <c r="H5" s="70"/>
      <c r="I5" s="70"/>
      <c r="J5" s="70"/>
      <c r="K5" s="70"/>
      <c r="L5" s="70"/>
      <c r="M5" s="70"/>
      <c r="N5" s="70"/>
      <c r="O5" s="70"/>
      <c r="P5" s="70"/>
      <c r="Q5" s="70"/>
      <c r="R5" s="70"/>
      <c r="S5" s="70"/>
      <c r="T5" s="70"/>
      <c r="U5" s="70"/>
      <c r="V5" s="70"/>
      <c r="W5" s="70"/>
      <c r="X5" s="70"/>
      <c r="Y5" s="70"/>
      <c r="Z5" s="70"/>
    </row>
    <row r="6" ht="15.0" customHeight="1">
      <c r="A6" s="287">
        <v>43466.0</v>
      </c>
      <c r="B6" s="288" t="s">
        <v>133</v>
      </c>
      <c r="C6" s="288" t="s">
        <v>134</v>
      </c>
      <c r="D6" s="70"/>
      <c r="E6" s="70"/>
      <c r="F6" s="287">
        <v>43466.0</v>
      </c>
      <c r="G6" s="288" t="s">
        <v>135</v>
      </c>
      <c r="H6" s="70"/>
      <c r="I6" s="70"/>
      <c r="J6" s="70"/>
      <c r="K6" s="70"/>
      <c r="L6" s="70"/>
      <c r="M6" s="70"/>
      <c r="N6" s="70"/>
      <c r="O6" s="70"/>
      <c r="P6" s="70"/>
      <c r="Q6" s="70"/>
      <c r="R6" s="70"/>
      <c r="S6" s="70"/>
      <c r="T6" s="70"/>
      <c r="U6" s="70"/>
      <c r="V6" s="70"/>
      <c r="W6" s="70"/>
      <c r="X6" s="70"/>
      <c r="Y6" s="70"/>
      <c r="Z6" s="70"/>
    </row>
    <row r="7" ht="15.0" customHeight="1">
      <c r="A7" s="287">
        <v>43478.0</v>
      </c>
      <c r="B7" s="288" t="s">
        <v>136</v>
      </c>
      <c r="C7" s="288" t="s">
        <v>134</v>
      </c>
      <c r="D7" s="70"/>
      <c r="E7" s="70"/>
      <c r="F7" s="287">
        <v>43486.0</v>
      </c>
      <c r="G7" s="288" t="s">
        <v>137</v>
      </c>
      <c r="H7" s="70"/>
      <c r="I7" s="70"/>
      <c r="J7" s="70"/>
      <c r="K7" s="70"/>
      <c r="L7" s="70"/>
      <c r="M7" s="70"/>
      <c r="N7" s="70"/>
      <c r="O7" s="70"/>
      <c r="P7" s="70"/>
      <c r="Q7" s="70"/>
      <c r="R7" s="70"/>
      <c r="S7" s="70"/>
      <c r="T7" s="70"/>
      <c r="U7" s="70"/>
      <c r="V7" s="70"/>
      <c r="W7" s="70"/>
      <c r="X7" s="70"/>
      <c r="Y7" s="70"/>
      <c r="Z7" s="70"/>
    </row>
    <row r="8" ht="15.0" customHeight="1">
      <c r="A8" s="287">
        <v>43478.0</v>
      </c>
      <c r="B8" s="288" t="s">
        <v>138</v>
      </c>
      <c r="C8" s="288" t="s">
        <v>134</v>
      </c>
      <c r="D8" s="70"/>
      <c r="E8" s="70"/>
      <c r="F8" s="287">
        <v>43489.0</v>
      </c>
      <c r="G8" s="288" t="s">
        <v>139</v>
      </c>
      <c r="H8" s="70"/>
      <c r="I8" s="70"/>
      <c r="J8" s="70"/>
      <c r="K8" s="70"/>
      <c r="L8" s="70"/>
      <c r="M8" s="70"/>
      <c r="N8" s="70"/>
      <c r="O8" s="70"/>
      <c r="P8" s="70"/>
      <c r="Q8" s="70"/>
      <c r="R8" s="70"/>
      <c r="S8" s="70"/>
      <c r="T8" s="70"/>
      <c r="U8" s="70"/>
      <c r="V8" s="70"/>
      <c r="W8" s="70"/>
      <c r="X8" s="70"/>
      <c r="Y8" s="70"/>
      <c r="Z8" s="70"/>
    </row>
    <row r="9" ht="15.0" customHeight="1">
      <c r="A9" s="287">
        <v>43479.0</v>
      </c>
      <c r="B9" s="288" t="s">
        <v>140</v>
      </c>
      <c r="C9" s="288" t="s">
        <v>134</v>
      </c>
      <c r="D9" s="70"/>
      <c r="E9" s="70"/>
      <c r="F9" s="287">
        <v>43498.0</v>
      </c>
      <c r="G9" s="288" t="s">
        <v>141</v>
      </c>
      <c r="H9" s="70"/>
      <c r="I9" s="70"/>
      <c r="J9" s="70"/>
      <c r="K9" s="70"/>
      <c r="L9" s="70"/>
      <c r="M9" s="70"/>
      <c r="N9" s="70"/>
      <c r="O9" s="70"/>
      <c r="P9" s="70"/>
      <c r="Q9" s="70"/>
      <c r="R9" s="70"/>
      <c r="S9" s="70"/>
      <c r="T9" s="70"/>
      <c r="U9" s="70"/>
      <c r="V9" s="70"/>
      <c r="W9" s="70"/>
      <c r="X9" s="70"/>
      <c r="Y9" s="70"/>
      <c r="Z9" s="70"/>
    </row>
    <row r="10" ht="15.0" customHeight="1">
      <c r="A10" s="287">
        <v>43480.0</v>
      </c>
      <c r="B10" s="288" t="s">
        <v>142</v>
      </c>
      <c r="C10" s="288" t="s">
        <v>134</v>
      </c>
      <c r="D10" s="70"/>
      <c r="E10" s="70"/>
      <c r="F10" s="287">
        <v>43508.0</v>
      </c>
      <c r="G10" s="288" t="s">
        <v>143</v>
      </c>
      <c r="H10" s="70"/>
      <c r="I10" s="70"/>
      <c r="J10" s="70"/>
      <c r="K10" s="70"/>
      <c r="L10" s="70"/>
      <c r="M10" s="70"/>
      <c r="N10" s="70"/>
      <c r="O10" s="70"/>
      <c r="P10" s="70"/>
      <c r="Q10" s="70"/>
      <c r="R10" s="70"/>
      <c r="S10" s="70"/>
      <c r="T10" s="70"/>
      <c r="U10" s="70"/>
      <c r="V10" s="70"/>
      <c r="W10" s="70"/>
      <c r="X10" s="70"/>
      <c r="Y10" s="70"/>
      <c r="Z10" s="70"/>
    </row>
    <row r="11" ht="15.0" customHeight="1">
      <c r="A11" s="287">
        <v>43491.0</v>
      </c>
      <c r="B11" s="288" t="s">
        <v>144</v>
      </c>
      <c r="C11" s="288" t="s">
        <v>145</v>
      </c>
      <c r="D11" s="70"/>
      <c r="E11" s="70"/>
      <c r="F11" s="287">
        <v>43510.0</v>
      </c>
      <c r="G11" s="288" t="s">
        <v>146</v>
      </c>
      <c r="H11" s="70"/>
      <c r="I11" s="70"/>
      <c r="J11" s="70"/>
      <c r="K11" s="70"/>
      <c r="L11" s="70"/>
      <c r="M11" s="70"/>
      <c r="N11" s="70"/>
      <c r="O11" s="70"/>
      <c r="P11" s="70"/>
      <c r="Q11" s="70"/>
      <c r="R11" s="70"/>
      <c r="S11" s="70"/>
      <c r="T11" s="70"/>
      <c r="U11" s="70"/>
      <c r="V11" s="70"/>
      <c r="W11" s="70"/>
      <c r="X11" s="70"/>
      <c r="Y11" s="70"/>
      <c r="Z11" s="70"/>
    </row>
    <row r="12" ht="15.0" customHeight="1">
      <c r="A12" s="287">
        <v>43501.0</v>
      </c>
      <c r="B12" s="288" t="s">
        <v>147</v>
      </c>
      <c r="C12" s="288" t="s">
        <v>148</v>
      </c>
      <c r="D12" s="70"/>
      <c r="E12" s="70"/>
      <c r="F12" s="287">
        <v>43514.0</v>
      </c>
      <c r="G12" s="288" t="s">
        <v>149</v>
      </c>
      <c r="H12" s="70"/>
      <c r="I12" s="70"/>
      <c r="J12" s="70"/>
      <c r="K12" s="70"/>
      <c r="L12" s="70"/>
      <c r="M12" s="70"/>
      <c r="N12" s="70"/>
      <c r="O12" s="70"/>
      <c r="P12" s="70"/>
      <c r="Q12" s="70"/>
      <c r="R12" s="70"/>
      <c r="S12" s="70"/>
      <c r="T12" s="70"/>
      <c r="U12" s="70"/>
      <c r="V12" s="70"/>
      <c r="W12" s="70"/>
      <c r="X12" s="70"/>
      <c r="Y12" s="70"/>
      <c r="Z12" s="70"/>
    </row>
    <row r="13" ht="15.0" customHeight="1">
      <c r="A13" s="287">
        <v>43506.0</v>
      </c>
      <c r="B13" s="288" t="s">
        <v>150</v>
      </c>
      <c r="C13" s="288" t="s">
        <v>134</v>
      </c>
      <c r="D13" s="70"/>
      <c r="E13" s="70"/>
      <c r="F13" s="287">
        <v>43529.0</v>
      </c>
      <c r="G13" s="288" t="s">
        <v>151</v>
      </c>
      <c r="H13" s="70"/>
      <c r="I13" s="70"/>
      <c r="J13" s="70"/>
      <c r="K13" s="70"/>
      <c r="L13" s="70"/>
      <c r="M13" s="70"/>
      <c r="N13" s="70"/>
      <c r="O13" s="70"/>
      <c r="P13" s="70"/>
      <c r="Q13" s="70"/>
      <c r="R13" s="70"/>
      <c r="S13" s="70"/>
      <c r="T13" s="70"/>
      <c r="U13" s="70"/>
      <c r="V13" s="70"/>
      <c r="W13" s="70"/>
      <c r="X13" s="70"/>
      <c r="Y13" s="70"/>
      <c r="Z13" s="70"/>
    </row>
    <row r="14" ht="15.0" customHeight="1">
      <c r="A14" s="287">
        <v>43510.0</v>
      </c>
      <c r="B14" s="288" t="s">
        <v>152</v>
      </c>
      <c r="C14" s="288" t="s">
        <v>148</v>
      </c>
      <c r="D14" s="70"/>
      <c r="E14" s="70"/>
      <c r="F14" s="287">
        <v>43534.0</v>
      </c>
      <c r="G14" s="288" t="s">
        <v>153</v>
      </c>
      <c r="H14" s="70"/>
      <c r="I14" s="70"/>
      <c r="J14" s="70"/>
      <c r="K14" s="70"/>
      <c r="L14" s="70"/>
      <c r="M14" s="70"/>
      <c r="N14" s="70"/>
      <c r="O14" s="70"/>
      <c r="P14" s="70"/>
      <c r="Q14" s="70"/>
      <c r="R14" s="70"/>
      <c r="S14" s="70"/>
      <c r="T14" s="70"/>
      <c r="U14" s="70"/>
      <c r="V14" s="70"/>
      <c r="W14" s="70"/>
      <c r="X14" s="70"/>
      <c r="Y14" s="70"/>
      <c r="Z14" s="70"/>
    </row>
    <row r="15" ht="15.0" customHeight="1">
      <c r="A15" s="287">
        <v>43515.0</v>
      </c>
      <c r="B15" s="288" t="s">
        <v>154</v>
      </c>
      <c r="C15" s="288" t="s">
        <v>134</v>
      </c>
      <c r="D15" s="70"/>
      <c r="E15" s="70"/>
      <c r="F15" s="287">
        <v>43541.0</v>
      </c>
      <c r="G15" s="288" t="s">
        <v>155</v>
      </c>
      <c r="H15" s="70"/>
      <c r="I15" s="70"/>
      <c r="J15" s="70"/>
      <c r="K15" s="70"/>
      <c r="L15" s="70"/>
      <c r="M15" s="70"/>
      <c r="N15" s="70"/>
      <c r="O15" s="70"/>
      <c r="P15" s="70"/>
      <c r="Q15" s="70"/>
      <c r="R15" s="70"/>
      <c r="S15" s="70"/>
      <c r="T15" s="70"/>
      <c r="U15" s="70"/>
      <c r="V15" s="70"/>
      <c r="W15" s="70"/>
      <c r="X15" s="70"/>
      <c r="Y15" s="70"/>
      <c r="Z15" s="70"/>
    </row>
    <row r="16" ht="15.0" customHeight="1">
      <c r="A16" s="287">
        <v>43515.0</v>
      </c>
      <c r="B16" s="288" t="s">
        <v>156</v>
      </c>
      <c r="C16" s="288" t="s">
        <v>134</v>
      </c>
      <c r="D16" s="70"/>
      <c r="E16" s="70"/>
      <c r="F16" s="287">
        <v>43556.0</v>
      </c>
      <c r="G16" s="288" t="s">
        <v>157</v>
      </c>
      <c r="H16" s="70"/>
      <c r="I16" s="70"/>
      <c r="J16" s="70"/>
      <c r="K16" s="70"/>
      <c r="L16" s="70"/>
      <c r="M16" s="70"/>
      <c r="N16" s="70"/>
      <c r="O16" s="70"/>
      <c r="P16" s="70"/>
      <c r="Q16" s="70"/>
      <c r="R16" s="70"/>
      <c r="S16" s="70"/>
      <c r="T16" s="70"/>
      <c r="U16" s="70"/>
      <c r="V16" s="70"/>
      <c r="W16" s="70"/>
      <c r="X16" s="70"/>
      <c r="Y16" s="70"/>
      <c r="Z16" s="70"/>
    </row>
    <row r="17" ht="15.0" customHeight="1">
      <c r="A17" s="287">
        <v>43525.0</v>
      </c>
      <c r="B17" s="288" t="s">
        <v>158</v>
      </c>
      <c r="C17" s="288" t="s">
        <v>134</v>
      </c>
      <c r="D17" s="70"/>
      <c r="E17" s="70"/>
      <c r="F17" s="287">
        <v>43574.0</v>
      </c>
      <c r="G17" s="288" t="s">
        <v>159</v>
      </c>
      <c r="H17" s="70"/>
      <c r="I17" s="70"/>
      <c r="J17" s="70"/>
      <c r="K17" s="70"/>
      <c r="L17" s="70"/>
      <c r="M17" s="70"/>
      <c r="N17" s="70"/>
      <c r="O17" s="70"/>
      <c r="P17" s="70"/>
      <c r="Q17" s="70"/>
      <c r="R17" s="70"/>
      <c r="S17" s="70"/>
      <c r="T17" s="70"/>
      <c r="U17" s="70"/>
      <c r="V17" s="70"/>
      <c r="W17" s="70"/>
      <c r="X17" s="70"/>
      <c r="Y17" s="70"/>
      <c r="Z17" s="70"/>
    </row>
    <row r="18" ht="15.0" customHeight="1">
      <c r="A18" s="287">
        <v>43528.0</v>
      </c>
      <c r="B18" s="288" t="s">
        <v>160</v>
      </c>
      <c r="C18" s="288" t="s">
        <v>145</v>
      </c>
      <c r="D18" s="70"/>
      <c r="E18" s="70"/>
      <c r="F18" s="287">
        <v>43576.0</v>
      </c>
      <c r="G18" s="288" t="s">
        <v>161</v>
      </c>
      <c r="H18" s="70"/>
      <c r="I18" s="70"/>
      <c r="J18" s="70"/>
      <c r="K18" s="70"/>
      <c r="L18" s="70"/>
      <c r="M18" s="70"/>
      <c r="N18" s="70"/>
      <c r="O18" s="70"/>
      <c r="P18" s="70"/>
      <c r="Q18" s="70"/>
      <c r="R18" s="70"/>
      <c r="S18" s="70"/>
      <c r="T18" s="70"/>
      <c r="U18" s="70"/>
      <c r="V18" s="70"/>
      <c r="W18" s="70"/>
      <c r="X18" s="70"/>
      <c r="Y18" s="70"/>
      <c r="Z18" s="70"/>
    </row>
    <row r="19" ht="15.0" customHeight="1">
      <c r="A19" s="287">
        <v>43545.0</v>
      </c>
      <c r="B19" s="288" t="s">
        <v>162</v>
      </c>
      <c r="C19" s="288" t="s">
        <v>163</v>
      </c>
      <c r="D19" s="70"/>
      <c r="E19" s="70"/>
      <c r="F19" s="287">
        <v>43577.0</v>
      </c>
      <c r="G19" s="288" t="s">
        <v>164</v>
      </c>
      <c r="H19" s="70"/>
      <c r="I19" s="70"/>
      <c r="J19" s="70"/>
      <c r="K19" s="70"/>
      <c r="L19" s="70"/>
      <c r="M19" s="70"/>
      <c r="N19" s="70"/>
      <c r="O19" s="70"/>
      <c r="P19" s="70"/>
      <c r="Q19" s="70"/>
      <c r="R19" s="70"/>
      <c r="S19" s="70"/>
      <c r="T19" s="70"/>
      <c r="U19" s="70"/>
      <c r="V19" s="70"/>
      <c r="W19" s="70"/>
      <c r="X19" s="70"/>
      <c r="Y19" s="70"/>
      <c r="Z19" s="70"/>
    </row>
    <row r="20" ht="15.0" customHeight="1">
      <c r="A20" s="287">
        <v>43544.0</v>
      </c>
      <c r="B20" s="288" t="s">
        <v>165</v>
      </c>
      <c r="C20" s="288" t="s">
        <v>134</v>
      </c>
      <c r="D20" s="70"/>
      <c r="E20" s="70"/>
      <c r="F20" s="287">
        <v>43577.0</v>
      </c>
      <c r="G20" s="288" t="s">
        <v>166</v>
      </c>
      <c r="H20" s="70"/>
      <c r="I20" s="70"/>
      <c r="J20" s="70"/>
      <c r="K20" s="70"/>
      <c r="L20" s="70"/>
      <c r="M20" s="70"/>
      <c r="N20" s="70"/>
      <c r="O20" s="70"/>
      <c r="P20" s="70"/>
      <c r="Q20" s="70"/>
      <c r="R20" s="70"/>
      <c r="S20" s="70"/>
      <c r="T20" s="70"/>
      <c r="U20" s="70"/>
      <c r="V20" s="70"/>
      <c r="W20" s="70"/>
      <c r="X20" s="70"/>
      <c r="Y20" s="70"/>
      <c r="Z20" s="70"/>
    </row>
    <row r="21" ht="15.0" customHeight="1">
      <c r="A21" s="287">
        <v>43545.0</v>
      </c>
      <c r="B21" s="288" t="s">
        <v>167</v>
      </c>
      <c r="C21" s="288" t="s">
        <v>134</v>
      </c>
      <c r="D21" s="70"/>
      <c r="E21" s="70"/>
      <c r="F21" s="287">
        <v>43590.0</v>
      </c>
      <c r="G21" s="288" t="s">
        <v>168</v>
      </c>
      <c r="H21" s="70"/>
      <c r="I21" s="70"/>
      <c r="J21" s="70"/>
      <c r="K21" s="70"/>
      <c r="L21" s="70"/>
      <c r="M21" s="70"/>
      <c r="N21" s="70"/>
      <c r="O21" s="70"/>
      <c r="P21" s="70"/>
      <c r="Q21" s="70"/>
      <c r="R21" s="70"/>
      <c r="S21" s="70"/>
      <c r="T21" s="70"/>
      <c r="U21" s="70"/>
      <c r="V21" s="70"/>
      <c r="W21" s="70"/>
      <c r="X21" s="70"/>
      <c r="Y21" s="70"/>
      <c r="Z21" s="70"/>
    </row>
    <row r="22" ht="15.0" customHeight="1">
      <c r="A22" s="287">
        <v>43545.0</v>
      </c>
      <c r="B22" s="288" t="s">
        <v>169</v>
      </c>
      <c r="C22" s="288" t="s">
        <v>134</v>
      </c>
      <c r="D22" s="70"/>
      <c r="E22" s="70"/>
      <c r="F22" s="287">
        <v>43597.0</v>
      </c>
      <c r="G22" s="288" t="s">
        <v>170</v>
      </c>
      <c r="H22" s="70"/>
      <c r="I22" s="70"/>
      <c r="J22" s="70"/>
      <c r="K22" s="70"/>
      <c r="L22" s="70"/>
      <c r="M22" s="70"/>
      <c r="N22" s="70"/>
      <c r="O22" s="70"/>
      <c r="P22" s="70"/>
      <c r="Q22" s="70"/>
      <c r="R22" s="70"/>
      <c r="S22" s="70"/>
      <c r="T22" s="70"/>
      <c r="U22" s="70"/>
      <c r="V22" s="70"/>
      <c r="W22" s="70"/>
      <c r="X22" s="70"/>
      <c r="Y22" s="70"/>
      <c r="Z22" s="70"/>
    </row>
    <row r="23" ht="15.0" customHeight="1">
      <c r="A23" s="287">
        <v>43545.0</v>
      </c>
      <c r="B23" s="288" t="s">
        <v>171</v>
      </c>
      <c r="C23" s="288" t="s">
        <v>134</v>
      </c>
      <c r="D23" s="70"/>
      <c r="E23" s="70"/>
      <c r="F23" s="287">
        <v>43603.0</v>
      </c>
      <c r="G23" s="288" t="s">
        <v>172</v>
      </c>
      <c r="H23" s="70"/>
      <c r="I23" s="70"/>
      <c r="J23" s="70"/>
      <c r="K23" s="70"/>
      <c r="L23" s="70"/>
      <c r="M23" s="70"/>
      <c r="N23" s="70"/>
      <c r="O23" s="70"/>
      <c r="P23" s="70"/>
      <c r="Q23" s="70"/>
      <c r="R23" s="70"/>
      <c r="S23" s="70"/>
      <c r="T23" s="70"/>
      <c r="U23" s="70"/>
      <c r="V23" s="70"/>
      <c r="W23" s="70"/>
      <c r="X23" s="70"/>
      <c r="Y23" s="70"/>
      <c r="Z23" s="70"/>
    </row>
    <row r="24" ht="15.0" customHeight="1">
      <c r="A24" s="287">
        <v>43561.0</v>
      </c>
      <c r="B24" s="288" t="s">
        <v>173</v>
      </c>
      <c r="C24" s="288" t="s">
        <v>134</v>
      </c>
      <c r="D24" s="70"/>
      <c r="E24" s="70"/>
      <c r="F24" s="287">
        <v>43612.0</v>
      </c>
      <c r="G24" s="288" t="s">
        <v>174</v>
      </c>
      <c r="H24" s="70"/>
      <c r="I24" s="70"/>
      <c r="J24" s="70"/>
      <c r="K24" s="70"/>
      <c r="L24" s="70"/>
      <c r="M24" s="70"/>
      <c r="N24" s="70"/>
      <c r="O24" s="70"/>
      <c r="P24" s="70"/>
      <c r="Q24" s="70"/>
      <c r="R24" s="70"/>
      <c r="S24" s="70"/>
      <c r="T24" s="70"/>
      <c r="U24" s="70"/>
      <c r="V24" s="70"/>
      <c r="W24" s="70"/>
      <c r="X24" s="70"/>
      <c r="Y24" s="70"/>
      <c r="Z24" s="70"/>
    </row>
    <row r="25" ht="15.0" customHeight="1">
      <c r="A25" s="287">
        <v>43568.0</v>
      </c>
      <c r="B25" s="288" t="s">
        <v>175</v>
      </c>
      <c r="C25" s="288" t="s">
        <v>134</v>
      </c>
      <c r="D25" s="70"/>
      <c r="E25" s="70"/>
      <c r="F25" s="287">
        <v>43625.0</v>
      </c>
      <c r="G25" s="288" t="s">
        <v>176</v>
      </c>
      <c r="H25" s="70"/>
      <c r="I25" s="70"/>
      <c r="J25" s="70"/>
      <c r="K25" s="70"/>
      <c r="L25" s="70"/>
      <c r="M25" s="70"/>
      <c r="N25" s="70"/>
      <c r="O25" s="70"/>
      <c r="P25" s="70"/>
      <c r="Q25" s="70"/>
      <c r="R25" s="70"/>
      <c r="S25" s="70"/>
      <c r="T25" s="70"/>
      <c r="U25" s="70"/>
      <c r="V25" s="70"/>
      <c r="W25" s="70"/>
      <c r="X25" s="70"/>
      <c r="Y25" s="70"/>
      <c r="Z25" s="70"/>
    </row>
    <row r="26" ht="15.0" customHeight="1">
      <c r="A26" s="287">
        <v>43569.0</v>
      </c>
      <c r="B26" s="288" t="s">
        <v>177</v>
      </c>
      <c r="C26" s="288" t="s">
        <v>134</v>
      </c>
      <c r="D26" s="70"/>
      <c r="E26" s="70"/>
      <c r="F26" s="287">
        <v>43626.0</v>
      </c>
      <c r="G26" s="288" t="s">
        <v>178</v>
      </c>
      <c r="H26" s="70"/>
      <c r="I26" s="70"/>
      <c r="J26" s="70"/>
      <c r="K26" s="70"/>
      <c r="L26" s="70"/>
      <c r="M26" s="70"/>
      <c r="N26" s="70"/>
      <c r="O26" s="70"/>
      <c r="P26" s="70"/>
      <c r="Q26" s="70"/>
      <c r="R26" s="70"/>
      <c r="S26" s="70"/>
      <c r="T26" s="70"/>
      <c r="U26" s="70"/>
      <c r="V26" s="70"/>
      <c r="W26" s="70"/>
      <c r="X26" s="70"/>
      <c r="Y26" s="70"/>
      <c r="Z26" s="70"/>
    </row>
    <row r="27" ht="15.0" customHeight="1">
      <c r="A27" s="287">
        <v>43569.0</v>
      </c>
      <c r="B27" s="288" t="s">
        <v>179</v>
      </c>
      <c r="C27" s="288" t="s">
        <v>134</v>
      </c>
      <c r="D27" s="70"/>
      <c r="E27" s="70"/>
      <c r="F27" s="287">
        <v>43630.0</v>
      </c>
      <c r="G27" s="288" t="s">
        <v>180</v>
      </c>
      <c r="H27" s="70"/>
      <c r="I27" s="70"/>
      <c r="J27" s="70"/>
      <c r="K27" s="70"/>
      <c r="L27" s="70"/>
      <c r="M27" s="70"/>
      <c r="N27" s="70"/>
      <c r="O27" s="70"/>
      <c r="P27" s="70"/>
      <c r="Q27" s="70"/>
      <c r="R27" s="70"/>
      <c r="S27" s="70"/>
      <c r="T27" s="70"/>
      <c r="U27" s="70"/>
      <c r="V27" s="70"/>
      <c r="W27" s="70"/>
      <c r="X27" s="70"/>
      <c r="Y27" s="70"/>
      <c r="Z27" s="70"/>
    </row>
    <row r="28" ht="15.0" customHeight="1">
      <c r="A28" s="287">
        <v>43569.0</v>
      </c>
      <c r="B28" s="288" t="s">
        <v>181</v>
      </c>
      <c r="C28" s="288" t="s">
        <v>145</v>
      </c>
      <c r="D28" s="70"/>
      <c r="E28" s="70"/>
      <c r="F28" s="287">
        <v>43632.0</v>
      </c>
      <c r="G28" s="288" t="s">
        <v>182</v>
      </c>
      <c r="H28" s="70"/>
      <c r="I28" s="70"/>
      <c r="J28" s="70"/>
      <c r="K28" s="70"/>
      <c r="L28" s="70"/>
      <c r="M28" s="70"/>
      <c r="N28" s="70"/>
      <c r="O28" s="70"/>
      <c r="P28" s="70"/>
      <c r="Q28" s="70"/>
      <c r="R28" s="70"/>
      <c r="S28" s="70"/>
      <c r="T28" s="70"/>
      <c r="U28" s="70"/>
      <c r="V28" s="70"/>
      <c r="W28" s="70"/>
      <c r="X28" s="70"/>
      <c r="Y28" s="70"/>
      <c r="Z28" s="70"/>
    </row>
    <row r="29" ht="15.0" customHeight="1">
      <c r="A29" s="287">
        <v>43572.0</v>
      </c>
      <c r="B29" s="288" t="s">
        <v>183</v>
      </c>
      <c r="C29" s="288" t="s">
        <v>145</v>
      </c>
      <c r="D29" s="70"/>
      <c r="E29" s="70"/>
      <c r="F29" s="287">
        <v>43650.0</v>
      </c>
      <c r="G29" s="288" t="s">
        <v>184</v>
      </c>
      <c r="H29" s="70"/>
      <c r="I29" s="70"/>
      <c r="J29" s="70"/>
      <c r="K29" s="70"/>
      <c r="L29" s="70"/>
      <c r="M29" s="70"/>
      <c r="N29" s="70"/>
      <c r="O29" s="70"/>
      <c r="P29" s="70"/>
      <c r="Q29" s="70"/>
      <c r="R29" s="70"/>
      <c r="S29" s="70"/>
      <c r="T29" s="70"/>
      <c r="U29" s="70"/>
      <c r="V29" s="70"/>
      <c r="W29" s="70"/>
      <c r="X29" s="70"/>
      <c r="Y29" s="70"/>
      <c r="Z29" s="70"/>
    </row>
    <row r="30" ht="15.0" customHeight="1">
      <c r="A30" s="287">
        <v>43573.0</v>
      </c>
      <c r="B30" s="288" t="s">
        <v>185</v>
      </c>
      <c r="C30" s="288" t="s">
        <v>186</v>
      </c>
      <c r="D30" s="70"/>
      <c r="E30" s="70"/>
      <c r="F30" s="287">
        <v>43674.0</v>
      </c>
      <c r="G30" s="288" t="s">
        <v>187</v>
      </c>
      <c r="H30" s="70"/>
      <c r="I30" s="70"/>
      <c r="J30" s="70"/>
      <c r="K30" s="70"/>
      <c r="L30" s="70"/>
      <c r="M30" s="70"/>
      <c r="N30" s="70"/>
      <c r="O30" s="70"/>
      <c r="P30" s="70"/>
      <c r="Q30" s="70"/>
      <c r="R30" s="70"/>
      <c r="S30" s="70"/>
      <c r="T30" s="70"/>
      <c r="U30" s="70"/>
      <c r="V30" s="70"/>
      <c r="W30" s="70"/>
      <c r="X30" s="70"/>
      <c r="Y30" s="70"/>
      <c r="Z30" s="70"/>
    </row>
    <row r="31" ht="15.0" customHeight="1">
      <c r="A31" s="287">
        <v>43574.0</v>
      </c>
      <c r="B31" s="288" t="s">
        <v>188</v>
      </c>
      <c r="C31" s="288" t="s">
        <v>145</v>
      </c>
      <c r="D31" s="70"/>
      <c r="E31" s="70"/>
      <c r="F31" s="287">
        <v>43710.0</v>
      </c>
      <c r="G31" s="288" t="s">
        <v>189</v>
      </c>
      <c r="H31" s="70"/>
      <c r="I31" s="70"/>
      <c r="J31" s="70"/>
      <c r="K31" s="70"/>
      <c r="L31" s="70"/>
      <c r="M31" s="70"/>
      <c r="N31" s="70"/>
      <c r="O31" s="70"/>
      <c r="P31" s="70"/>
      <c r="Q31" s="70"/>
      <c r="R31" s="70"/>
      <c r="S31" s="70"/>
      <c r="T31" s="70"/>
      <c r="U31" s="70"/>
      <c r="V31" s="70"/>
      <c r="W31" s="70"/>
      <c r="X31" s="70"/>
      <c r="Y31" s="70"/>
      <c r="Z31" s="70"/>
    </row>
    <row r="32" ht="15.0" customHeight="1">
      <c r="A32" s="287">
        <v>43575.0</v>
      </c>
      <c r="B32" s="288" t="s">
        <v>190</v>
      </c>
      <c r="C32" s="288" t="s">
        <v>148</v>
      </c>
      <c r="D32" s="70"/>
      <c r="E32" s="70"/>
      <c r="F32" s="287">
        <v>43716.0</v>
      </c>
      <c r="G32" s="288" t="s">
        <v>191</v>
      </c>
      <c r="H32" s="70"/>
      <c r="I32" s="70"/>
      <c r="J32" s="70"/>
      <c r="K32" s="70"/>
      <c r="L32" s="70"/>
      <c r="M32" s="70"/>
      <c r="N32" s="70"/>
      <c r="O32" s="70"/>
      <c r="P32" s="70"/>
      <c r="Q32" s="70"/>
      <c r="R32" s="70"/>
      <c r="S32" s="70"/>
      <c r="T32" s="70"/>
      <c r="U32" s="70"/>
      <c r="V32" s="70"/>
      <c r="W32" s="70"/>
      <c r="X32" s="70"/>
      <c r="Y32" s="70"/>
      <c r="Z32" s="70"/>
    </row>
    <row r="33" ht="15.0" customHeight="1">
      <c r="A33" s="287">
        <v>43576.0</v>
      </c>
      <c r="B33" s="288" t="s">
        <v>192</v>
      </c>
      <c r="C33" s="288" t="s">
        <v>134</v>
      </c>
      <c r="D33" s="70"/>
      <c r="E33" s="70"/>
      <c r="F33" s="287">
        <v>43719.0</v>
      </c>
      <c r="G33" s="288" t="s">
        <v>193</v>
      </c>
      <c r="H33" s="70"/>
      <c r="I33" s="70"/>
      <c r="J33" s="70"/>
      <c r="K33" s="70"/>
      <c r="L33" s="70"/>
      <c r="M33" s="70"/>
      <c r="N33" s="70"/>
      <c r="O33" s="70"/>
      <c r="P33" s="70"/>
      <c r="Q33" s="70"/>
      <c r="R33" s="70"/>
      <c r="S33" s="70"/>
      <c r="T33" s="70"/>
      <c r="U33" s="70"/>
      <c r="V33" s="70"/>
      <c r="W33" s="70"/>
      <c r="X33" s="70"/>
      <c r="Y33" s="70"/>
      <c r="Z33" s="70"/>
    </row>
    <row r="34" ht="15.0" customHeight="1">
      <c r="A34" s="287">
        <v>43586.0</v>
      </c>
      <c r="B34" s="288" t="s">
        <v>194</v>
      </c>
      <c r="C34" s="288" t="s">
        <v>148</v>
      </c>
      <c r="D34" s="70"/>
      <c r="E34" s="70"/>
      <c r="F34" s="287">
        <v>43724.0</v>
      </c>
      <c r="G34" s="288" t="s">
        <v>195</v>
      </c>
      <c r="H34" s="70"/>
      <c r="I34" s="70"/>
      <c r="J34" s="70"/>
      <c r="K34" s="70"/>
      <c r="L34" s="70"/>
      <c r="M34" s="70"/>
      <c r="N34" s="70"/>
      <c r="O34" s="70"/>
      <c r="P34" s="70"/>
      <c r="Q34" s="70"/>
      <c r="R34" s="70"/>
      <c r="S34" s="70"/>
      <c r="T34" s="70"/>
      <c r="U34" s="70"/>
      <c r="V34" s="70"/>
      <c r="W34" s="70"/>
      <c r="X34" s="70"/>
      <c r="Y34" s="70"/>
      <c r="Z34" s="70"/>
    </row>
    <row r="35" ht="15.0" customHeight="1">
      <c r="A35" s="287">
        <v>43592.0</v>
      </c>
      <c r="B35" s="288" t="s">
        <v>196</v>
      </c>
      <c r="C35" s="288" t="s">
        <v>134</v>
      </c>
      <c r="D35" s="70"/>
      <c r="E35" s="70"/>
      <c r="F35" s="287">
        <v>43725.0</v>
      </c>
      <c r="G35" s="288" t="s">
        <v>197</v>
      </c>
      <c r="H35" s="70"/>
      <c r="I35" s="70"/>
      <c r="J35" s="70"/>
      <c r="K35" s="70"/>
      <c r="L35" s="70"/>
      <c r="M35" s="70"/>
      <c r="N35" s="70"/>
      <c r="O35" s="70"/>
      <c r="P35" s="70"/>
      <c r="Q35" s="70"/>
      <c r="R35" s="70"/>
      <c r="S35" s="70"/>
      <c r="T35" s="70"/>
      <c r="U35" s="70"/>
      <c r="V35" s="70"/>
      <c r="W35" s="70"/>
      <c r="X35" s="70"/>
      <c r="Y35" s="70"/>
      <c r="Z35" s="70"/>
    </row>
    <row r="36" ht="15.0" customHeight="1">
      <c r="A36" s="287">
        <v>43597.0</v>
      </c>
      <c r="B36" s="288" t="s">
        <v>198</v>
      </c>
      <c r="C36" s="288" t="s">
        <v>148</v>
      </c>
      <c r="D36" s="70"/>
      <c r="E36" s="70"/>
      <c r="F36" s="287">
        <v>43735.0</v>
      </c>
      <c r="G36" s="288" t="s">
        <v>199</v>
      </c>
      <c r="H36" s="70"/>
      <c r="I36" s="70"/>
      <c r="J36" s="70"/>
      <c r="K36" s="70"/>
      <c r="L36" s="70"/>
      <c r="M36" s="70"/>
      <c r="N36" s="70"/>
      <c r="O36" s="70"/>
      <c r="P36" s="70"/>
      <c r="Q36" s="70"/>
      <c r="R36" s="70"/>
      <c r="S36" s="70"/>
      <c r="T36" s="70"/>
      <c r="U36" s="70"/>
      <c r="V36" s="70"/>
      <c r="W36" s="70"/>
      <c r="X36" s="70"/>
      <c r="Y36" s="70"/>
      <c r="Z36" s="70"/>
    </row>
    <row r="37" ht="15.0" customHeight="1">
      <c r="A37" s="287">
        <v>43603.0</v>
      </c>
      <c r="B37" s="288" t="s">
        <v>200</v>
      </c>
      <c r="C37" s="288" t="s">
        <v>145</v>
      </c>
      <c r="D37" s="70"/>
      <c r="E37" s="70"/>
      <c r="F37" s="287">
        <v>43752.0</v>
      </c>
      <c r="G37" s="288" t="s">
        <v>201</v>
      </c>
      <c r="H37" s="70"/>
      <c r="I37" s="70"/>
      <c r="J37" s="70"/>
      <c r="K37" s="70"/>
      <c r="L37" s="70"/>
      <c r="M37" s="70"/>
      <c r="N37" s="70"/>
      <c r="O37" s="70"/>
      <c r="P37" s="70"/>
      <c r="Q37" s="70"/>
      <c r="R37" s="70"/>
      <c r="S37" s="70"/>
      <c r="T37" s="70"/>
      <c r="U37" s="70"/>
      <c r="V37" s="70"/>
      <c r="W37" s="70"/>
      <c r="X37" s="70"/>
      <c r="Y37" s="70"/>
      <c r="Z37" s="70"/>
    </row>
    <row r="38" ht="15.0" customHeight="1">
      <c r="A38" s="287">
        <v>43616.0</v>
      </c>
      <c r="B38" s="288" t="s">
        <v>202</v>
      </c>
      <c r="C38" s="288" t="s">
        <v>134</v>
      </c>
      <c r="D38" s="70"/>
      <c r="E38" s="70"/>
      <c r="F38" s="287">
        <v>43754.0</v>
      </c>
      <c r="G38" s="288" t="s">
        <v>203</v>
      </c>
      <c r="H38" s="70"/>
      <c r="I38" s="70"/>
      <c r="J38" s="70"/>
      <c r="K38" s="70"/>
      <c r="L38" s="70"/>
      <c r="M38" s="70"/>
      <c r="N38" s="70"/>
      <c r="O38" s="70"/>
      <c r="P38" s="70"/>
      <c r="Q38" s="70"/>
      <c r="R38" s="70"/>
      <c r="S38" s="70"/>
      <c r="T38" s="70"/>
      <c r="U38" s="70"/>
      <c r="V38" s="70"/>
      <c r="W38" s="70"/>
      <c r="X38" s="70"/>
      <c r="Y38" s="70"/>
      <c r="Z38" s="70"/>
    </row>
    <row r="39" ht="15.0" customHeight="1">
      <c r="A39" s="287">
        <v>43621.0</v>
      </c>
      <c r="B39" s="288" t="s">
        <v>204</v>
      </c>
      <c r="C39" s="288" t="s">
        <v>145</v>
      </c>
      <c r="D39" s="70"/>
      <c r="E39" s="70"/>
      <c r="F39" s="287">
        <v>43757.0</v>
      </c>
      <c r="G39" s="288" t="s">
        <v>205</v>
      </c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</row>
    <row r="40" ht="15.0" customHeight="1">
      <c r="A40" s="287">
        <v>43632.0</v>
      </c>
      <c r="B40" s="288" t="s">
        <v>206</v>
      </c>
      <c r="C40" s="288" t="s">
        <v>148</v>
      </c>
      <c r="D40" s="70"/>
      <c r="E40" s="70"/>
      <c r="F40" s="287">
        <v>43769.0</v>
      </c>
      <c r="G40" s="288" t="s">
        <v>207</v>
      </c>
      <c r="H40" s="70"/>
      <c r="I40" s="70"/>
      <c r="J40" s="70"/>
      <c r="K40" s="70"/>
      <c r="L40" s="70"/>
      <c r="M40" s="70"/>
      <c r="N40" s="70"/>
      <c r="O40" s="70"/>
      <c r="P40" s="70"/>
      <c r="Q40" s="70"/>
      <c r="R40" s="70"/>
      <c r="S40" s="70"/>
      <c r="T40" s="70"/>
      <c r="U40" s="70"/>
      <c r="V40" s="70"/>
      <c r="W40" s="70"/>
      <c r="X40" s="70"/>
      <c r="Y40" s="70"/>
      <c r="Z40" s="70"/>
    </row>
    <row r="41" ht="15.0" customHeight="1">
      <c r="A41" s="287">
        <v>43637.0</v>
      </c>
      <c r="B41" s="288" t="s">
        <v>208</v>
      </c>
      <c r="C41" s="288" t="s">
        <v>163</v>
      </c>
      <c r="D41" s="70"/>
      <c r="E41" s="70"/>
      <c r="F41" s="287">
        <v>43772.0</v>
      </c>
      <c r="G41" s="288" t="s">
        <v>153</v>
      </c>
      <c r="H41" s="70"/>
      <c r="I41" s="70"/>
      <c r="J41" s="70"/>
      <c r="K41" s="70"/>
      <c r="L41" s="70"/>
      <c r="M41" s="70"/>
      <c r="N41" s="70"/>
      <c r="O41" s="70"/>
      <c r="P41" s="70"/>
      <c r="Q41" s="70"/>
      <c r="R41" s="70"/>
      <c r="S41" s="70"/>
      <c r="T41" s="70"/>
      <c r="U41" s="70"/>
      <c r="V41" s="70"/>
      <c r="W41" s="70"/>
      <c r="X41" s="70"/>
      <c r="Y41" s="70"/>
      <c r="Z41" s="70"/>
    </row>
    <row r="42" ht="15.0" customHeight="1">
      <c r="A42" s="287">
        <v>43650.0</v>
      </c>
      <c r="B42" s="288" t="s">
        <v>209</v>
      </c>
      <c r="C42" s="288" t="s">
        <v>134</v>
      </c>
      <c r="D42" s="70"/>
      <c r="E42" s="70"/>
      <c r="F42" s="287">
        <v>43780.0</v>
      </c>
      <c r="G42" s="288" t="s">
        <v>210</v>
      </c>
      <c r="H42" s="70"/>
      <c r="I42" s="70"/>
      <c r="J42" s="70"/>
      <c r="K42" s="70"/>
      <c r="L42" s="70"/>
      <c r="M42" s="70"/>
      <c r="N42" s="70"/>
      <c r="O42" s="70"/>
      <c r="P42" s="70"/>
      <c r="Q42" s="70"/>
      <c r="R42" s="70"/>
      <c r="S42" s="70"/>
      <c r="T42" s="70"/>
      <c r="U42" s="70"/>
      <c r="V42" s="70"/>
      <c r="W42" s="70"/>
      <c r="X42" s="70"/>
      <c r="Y42" s="70"/>
      <c r="Z42" s="70"/>
    </row>
    <row r="43" ht="15.0" customHeight="1">
      <c r="A43" s="287">
        <v>43681.0</v>
      </c>
      <c r="B43" s="288" t="s">
        <v>211</v>
      </c>
      <c r="C43" s="288" t="s">
        <v>148</v>
      </c>
      <c r="D43" s="70"/>
      <c r="E43" s="70"/>
      <c r="F43" s="287">
        <v>43797.0</v>
      </c>
      <c r="G43" s="288" t="s">
        <v>212</v>
      </c>
      <c r="H43" s="70"/>
      <c r="I43" s="70"/>
      <c r="J43" s="70"/>
      <c r="K43" s="70"/>
      <c r="L43" s="70"/>
      <c r="M43" s="70"/>
      <c r="N43" s="70"/>
      <c r="O43" s="70"/>
      <c r="P43" s="70"/>
      <c r="Q43" s="70"/>
      <c r="R43" s="70"/>
      <c r="S43" s="70"/>
      <c r="T43" s="70"/>
      <c r="U43" s="70"/>
      <c r="V43" s="70"/>
      <c r="W43" s="70"/>
      <c r="X43" s="70"/>
      <c r="Y43" s="70"/>
      <c r="Z43" s="70"/>
    </row>
    <row r="44" ht="15.0" customHeight="1">
      <c r="A44" s="287">
        <v>43689.0</v>
      </c>
      <c r="B44" s="288" t="s">
        <v>213</v>
      </c>
      <c r="C44" s="288" t="s">
        <v>145</v>
      </c>
      <c r="D44" s="70"/>
      <c r="E44" s="70"/>
      <c r="F44" s="287">
        <v>43798.0</v>
      </c>
      <c r="G44" s="288" t="s">
        <v>214</v>
      </c>
      <c r="H44" s="70"/>
      <c r="I44" s="70"/>
      <c r="J44" s="70"/>
      <c r="K44" s="70"/>
      <c r="L44" s="70"/>
      <c r="M44" s="70"/>
      <c r="N44" s="70"/>
      <c r="O44" s="70"/>
      <c r="P44" s="70"/>
      <c r="Q44" s="70"/>
      <c r="R44" s="70"/>
      <c r="S44" s="70"/>
      <c r="T44" s="70"/>
      <c r="U44" s="70"/>
      <c r="V44" s="70"/>
      <c r="W44" s="70"/>
      <c r="X44" s="70"/>
      <c r="Y44" s="70"/>
      <c r="Z44" s="70"/>
    </row>
    <row r="45" ht="15.0" customHeight="1">
      <c r="A45" s="287">
        <v>43692.0</v>
      </c>
      <c r="B45" s="288" t="s">
        <v>215</v>
      </c>
      <c r="C45" s="288" t="s">
        <v>145</v>
      </c>
      <c r="D45" s="70"/>
      <c r="E45" s="70"/>
      <c r="F45" s="287">
        <v>43801.0</v>
      </c>
      <c r="G45" s="288" t="s">
        <v>216</v>
      </c>
      <c r="H45" s="70"/>
      <c r="I45" s="70"/>
      <c r="J45" s="70"/>
      <c r="K45" s="70"/>
      <c r="L45" s="70"/>
      <c r="M45" s="70"/>
      <c r="N45" s="70"/>
      <c r="O45" s="70"/>
      <c r="P45" s="70"/>
      <c r="Q45" s="70"/>
      <c r="R45" s="70"/>
      <c r="S45" s="70"/>
      <c r="T45" s="70"/>
      <c r="U45" s="70"/>
      <c r="V45" s="70"/>
      <c r="W45" s="70"/>
      <c r="X45" s="70"/>
      <c r="Y45" s="70"/>
      <c r="Z45" s="70"/>
    </row>
    <row r="46" ht="15.0" customHeight="1">
      <c r="A46" s="287">
        <v>43692.0</v>
      </c>
      <c r="B46" s="288" t="s">
        <v>217</v>
      </c>
      <c r="C46" s="288" t="s">
        <v>134</v>
      </c>
      <c r="D46" s="70"/>
      <c r="E46" s="70"/>
      <c r="F46" s="287">
        <v>43806.0</v>
      </c>
      <c r="G46" s="288" t="s">
        <v>218</v>
      </c>
      <c r="H46" s="70"/>
      <c r="I46" s="70"/>
      <c r="J46" s="70"/>
      <c r="K46" s="70"/>
      <c r="L46" s="70"/>
      <c r="M46" s="70"/>
      <c r="N46" s="70"/>
      <c r="O46" s="70"/>
      <c r="P46" s="70"/>
      <c r="Q46" s="70"/>
      <c r="R46" s="70"/>
      <c r="S46" s="70"/>
      <c r="T46" s="70"/>
      <c r="U46" s="70"/>
      <c r="V46" s="70"/>
      <c r="W46" s="70"/>
      <c r="X46" s="70"/>
      <c r="Y46" s="70"/>
      <c r="Z46" s="70"/>
    </row>
    <row r="47" ht="15.0" customHeight="1">
      <c r="A47" s="287">
        <v>43694.0</v>
      </c>
      <c r="B47" s="288" t="s">
        <v>219</v>
      </c>
      <c r="C47" s="288" t="s">
        <v>134</v>
      </c>
      <c r="D47" s="70"/>
      <c r="E47" s="70"/>
      <c r="F47" s="287">
        <v>43824.0</v>
      </c>
      <c r="G47" s="288" t="s">
        <v>220</v>
      </c>
      <c r="H47" s="70"/>
      <c r="I47" s="70"/>
      <c r="J47" s="70"/>
      <c r="K47" s="70"/>
      <c r="L47" s="70"/>
      <c r="M47" s="70"/>
      <c r="N47" s="70"/>
      <c r="O47" s="70"/>
      <c r="P47" s="70"/>
      <c r="Q47" s="70"/>
      <c r="R47" s="70"/>
      <c r="S47" s="70"/>
      <c r="T47" s="70"/>
      <c r="U47" s="70"/>
      <c r="V47" s="70"/>
      <c r="W47" s="70"/>
      <c r="X47" s="70"/>
      <c r="Y47" s="70"/>
      <c r="Z47" s="70"/>
    </row>
    <row r="48" ht="15.0" customHeight="1">
      <c r="A48" s="287">
        <v>43701.0</v>
      </c>
      <c r="B48" s="288" t="s">
        <v>221</v>
      </c>
      <c r="C48" s="288" t="s">
        <v>145</v>
      </c>
      <c r="D48" s="70"/>
      <c r="E48" s="70"/>
      <c r="F48" s="287">
        <v>43830.0</v>
      </c>
      <c r="G48" s="288" t="s">
        <v>222</v>
      </c>
      <c r="H48" s="70"/>
      <c r="I48" s="70"/>
      <c r="J48" s="70"/>
      <c r="K48" s="70"/>
      <c r="L48" s="70"/>
      <c r="M48" s="70"/>
      <c r="N48" s="70"/>
      <c r="O48" s="70"/>
      <c r="P48" s="70"/>
      <c r="Q48" s="70"/>
      <c r="R48" s="70"/>
      <c r="S48" s="70"/>
      <c r="T48" s="70"/>
      <c r="U48" s="70"/>
      <c r="V48" s="70"/>
      <c r="W48" s="70"/>
      <c r="X48" s="70"/>
      <c r="Y48" s="70"/>
      <c r="Z48" s="70"/>
    </row>
    <row r="49" ht="15.0" customHeight="1">
      <c r="A49" s="287">
        <v>43710.0</v>
      </c>
      <c r="B49" s="288" t="s">
        <v>223</v>
      </c>
      <c r="C49" s="288" t="s">
        <v>134</v>
      </c>
      <c r="D49" s="70"/>
      <c r="E49" s="70"/>
      <c r="F49" s="287">
        <v>43831.0</v>
      </c>
      <c r="G49" s="288" t="s">
        <v>133</v>
      </c>
      <c r="H49" s="70"/>
      <c r="I49" s="70"/>
      <c r="J49" s="70"/>
      <c r="K49" s="70"/>
      <c r="L49" s="70"/>
      <c r="M49" s="70"/>
      <c r="N49" s="70"/>
      <c r="O49" s="70"/>
      <c r="P49" s="70"/>
      <c r="Q49" s="70"/>
      <c r="R49" s="70"/>
      <c r="S49" s="70"/>
      <c r="T49" s="70"/>
      <c r="U49" s="70"/>
      <c r="V49" s="70"/>
      <c r="W49" s="70"/>
      <c r="X49" s="70"/>
      <c r="Y49" s="70"/>
      <c r="Z49" s="70"/>
    </row>
    <row r="50" ht="15.0" customHeight="1">
      <c r="A50" s="287">
        <v>43718.0</v>
      </c>
      <c r="B50" s="288" t="s">
        <v>224</v>
      </c>
      <c r="C50" s="288" t="s">
        <v>145</v>
      </c>
      <c r="D50" s="70"/>
      <c r="E50" s="70"/>
      <c r="F50" s="287">
        <v>43850.0</v>
      </c>
      <c r="G50" s="288" t="s">
        <v>225</v>
      </c>
      <c r="H50" s="70"/>
      <c r="I50" s="70"/>
      <c r="J50" s="70"/>
      <c r="K50" s="70"/>
      <c r="L50" s="70"/>
      <c r="M50" s="70"/>
      <c r="N50" s="70"/>
      <c r="O50" s="70"/>
      <c r="P50" s="70"/>
      <c r="Q50" s="70"/>
      <c r="R50" s="70"/>
      <c r="S50" s="70"/>
      <c r="T50" s="70"/>
      <c r="U50" s="70"/>
      <c r="V50" s="70"/>
      <c r="W50" s="70"/>
      <c r="X50" s="70"/>
      <c r="Y50" s="70"/>
      <c r="Z50" s="70"/>
    </row>
    <row r="51" ht="15.0" customHeight="1">
      <c r="A51" s="287">
        <v>43719.0</v>
      </c>
      <c r="B51" s="288" t="s">
        <v>226</v>
      </c>
      <c r="C51" s="288" t="s">
        <v>134</v>
      </c>
      <c r="D51" s="70"/>
      <c r="E51" s="70"/>
      <c r="F51" s="287">
        <v>43854.0</v>
      </c>
      <c r="G51" s="288" t="s">
        <v>227</v>
      </c>
      <c r="H51" s="70"/>
      <c r="I51" s="70"/>
      <c r="J51" s="70"/>
      <c r="K51" s="70"/>
      <c r="L51" s="70"/>
      <c r="M51" s="70"/>
      <c r="N51" s="70"/>
      <c r="O51" s="70"/>
      <c r="P51" s="70"/>
      <c r="Q51" s="70"/>
      <c r="R51" s="70"/>
      <c r="S51" s="70"/>
      <c r="T51" s="70"/>
      <c r="U51" s="70"/>
      <c r="V51" s="70"/>
      <c r="W51" s="70"/>
      <c r="X51" s="70"/>
      <c r="Y51" s="70"/>
      <c r="Z51" s="70"/>
    </row>
    <row r="52" ht="15.0" customHeight="1">
      <c r="A52" s="287">
        <v>43731.0</v>
      </c>
      <c r="B52" s="288" t="s">
        <v>228</v>
      </c>
      <c r="C52" s="288" t="s">
        <v>163</v>
      </c>
      <c r="D52" s="70"/>
      <c r="E52" s="70"/>
      <c r="F52" s="287">
        <v>43863.0</v>
      </c>
      <c r="G52" s="288" t="s">
        <v>229</v>
      </c>
      <c r="H52" s="70"/>
      <c r="I52" s="70"/>
      <c r="J52" s="70"/>
      <c r="K52" s="70"/>
      <c r="L52" s="70"/>
      <c r="M52" s="70"/>
      <c r="N52" s="70"/>
      <c r="O52" s="70"/>
      <c r="P52" s="70"/>
      <c r="Q52" s="70"/>
      <c r="R52" s="70"/>
      <c r="S52" s="70"/>
      <c r="T52" s="70"/>
      <c r="U52" s="70"/>
      <c r="V52" s="70"/>
      <c r="W52" s="70"/>
      <c r="X52" s="70"/>
      <c r="Y52" s="70"/>
      <c r="Z52" s="70"/>
    </row>
    <row r="53" ht="15.0" customHeight="1">
      <c r="A53" s="287">
        <v>43740.0</v>
      </c>
      <c r="B53" s="288" t="s">
        <v>230</v>
      </c>
      <c r="C53" s="288" t="s">
        <v>145</v>
      </c>
      <c r="D53" s="70"/>
      <c r="E53" s="70"/>
      <c r="F53" s="287">
        <v>43873.0</v>
      </c>
      <c r="G53" s="288" t="s">
        <v>231</v>
      </c>
      <c r="H53" s="70"/>
      <c r="I53" s="70"/>
      <c r="J53" s="70"/>
      <c r="K53" s="70"/>
      <c r="L53" s="70"/>
      <c r="M53" s="70"/>
      <c r="N53" s="70"/>
      <c r="O53" s="70"/>
      <c r="P53" s="70"/>
      <c r="Q53" s="70"/>
      <c r="R53" s="70"/>
      <c r="S53" s="70"/>
      <c r="T53" s="70"/>
      <c r="U53" s="70"/>
      <c r="V53" s="70"/>
      <c r="W53" s="70"/>
      <c r="X53" s="70"/>
      <c r="Y53" s="70"/>
      <c r="Z53" s="70"/>
    </row>
    <row r="54" ht="15.0" customHeight="1">
      <c r="A54" s="287">
        <v>43743.0</v>
      </c>
      <c r="B54" s="288" t="s">
        <v>232</v>
      </c>
      <c r="C54" s="288" t="s">
        <v>134</v>
      </c>
      <c r="D54" s="70"/>
      <c r="E54" s="70"/>
      <c r="F54" s="287">
        <v>43875.0</v>
      </c>
      <c r="G54" s="288" t="s">
        <v>152</v>
      </c>
      <c r="H54" s="70"/>
      <c r="I54" s="70"/>
      <c r="J54" s="70"/>
      <c r="K54" s="70"/>
      <c r="L54" s="70"/>
      <c r="M54" s="70"/>
      <c r="N54" s="70"/>
      <c r="O54" s="70"/>
      <c r="P54" s="70"/>
      <c r="Q54" s="70"/>
      <c r="R54" s="70"/>
      <c r="S54" s="70"/>
      <c r="T54" s="70"/>
      <c r="U54" s="70"/>
      <c r="V54" s="70"/>
      <c r="W54" s="70"/>
      <c r="X54" s="70"/>
      <c r="Y54" s="70"/>
      <c r="Z54" s="70"/>
    </row>
    <row r="55" ht="15.0" customHeight="1">
      <c r="A55" s="287">
        <v>43744.0</v>
      </c>
      <c r="B55" s="288" t="s">
        <v>233</v>
      </c>
      <c r="C55" s="288" t="s">
        <v>134</v>
      </c>
      <c r="D55" s="70"/>
      <c r="E55" s="70"/>
      <c r="F55" s="287">
        <v>43878.0</v>
      </c>
      <c r="G55" s="288" t="s">
        <v>234</v>
      </c>
      <c r="H55" s="70"/>
      <c r="I55" s="70"/>
      <c r="J55" s="70"/>
      <c r="K55" s="70"/>
      <c r="L55" s="70"/>
      <c r="M55" s="70"/>
      <c r="N55" s="70"/>
      <c r="O55" s="70"/>
      <c r="P55" s="70"/>
      <c r="Q55" s="70"/>
      <c r="R55" s="70"/>
      <c r="S55" s="70"/>
      <c r="T55" s="70"/>
      <c r="U55" s="70"/>
      <c r="V55" s="70"/>
      <c r="W55" s="70"/>
      <c r="X55" s="70"/>
      <c r="Y55" s="70"/>
      <c r="Z55" s="70"/>
    </row>
    <row r="56" ht="15.0" customHeight="1">
      <c r="A56" s="287">
        <v>43745.0</v>
      </c>
      <c r="B56" s="288" t="s">
        <v>235</v>
      </c>
      <c r="C56" s="288" t="s">
        <v>134</v>
      </c>
      <c r="D56" s="70"/>
      <c r="E56" s="70"/>
      <c r="F56" s="287">
        <v>43886.0</v>
      </c>
      <c r="G56" s="288" t="s">
        <v>236</v>
      </c>
      <c r="H56" s="70"/>
      <c r="I56" s="70"/>
      <c r="J56" s="70"/>
      <c r="K56" s="70"/>
      <c r="L56" s="70"/>
      <c r="M56" s="70"/>
      <c r="N56" s="70"/>
      <c r="O56" s="70"/>
      <c r="P56" s="70"/>
      <c r="Q56" s="70"/>
      <c r="R56" s="70"/>
      <c r="S56" s="70"/>
      <c r="T56" s="70"/>
      <c r="U56" s="70"/>
      <c r="V56" s="70"/>
      <c r="W56" s="70"/>
      <c r="X56" s="70"/>
      <c r="Y56" s="70"/>
      <c r="Z56" s="70"/>
    </row>
    <row r="57" ht="15.0" customHeight="1">
      <c r="A57" s="287">
        <v>43746.0</v>
      </c>
      <c r="B57" s="288" t="s">
        <v>237</v>
      </c>
      <c r="C57" s="288" t="s">
        <v>145</v>
      </c>
      <c r="D57" s="70"/>
      <c r="E57" s="70"/>
      <c r="F57" s="287">
        <v>43898.0</v>
      </c>
      <c r="G57" s="288" t="s">
        <v>238</v>
      </c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70"/>
      <c r="X57" s="70"/>
      <c r="Y57" s="70"/>
      <c r="Z57" s="70"/>
    </row>
    <row r="58" ht="15.0" customHeight="1">
      <c r="A58" s="287">
        <v>43751.0</v>
      </c>
      <c r="B58" s="288" t="s">
        <v>239</v>
      </c>
      <c r="C58" s="288" t="s">
        <v>134</v>
      </c>
      <c r="D58" s="70"/>
      <c r="E58" s="70"/>
      <c r="F58" s="287">
        <v>43907.0</v>
      </c>
      <c r="G58" s="288" t="s">
        <v>240</v>
      </c>
      <c r="H58" s="70"/>
      <c r="I58" s="70"/>
      <c r="J58" s="70"/>
      <c r="K58" s="70"/>
      <c r="L58" s="70"/>
      <c r="M58" s="70"/>
      <c r="N58" s="70"/>
      <c r="O58" s="70"/>
      <c r="P58" s="70"/>
      <c r="Q58" s="70"/>
      <c r="R58" s="70"/>
      <c r="S58" s="70"/>
      <c r="T58" s="70"/>
      <c r="U58" s="70"/>
      <c r="V58" s="70"/>
      <c r="W58" s="70"/>
      <c r="X58" s="70"/>
      <c r="Y58" s="70"/>
      <c r="Z58" s="70"/>
    </row>
    <row r="59" ht="15.0" customHeight="1">
      <c r="A59" s="287">
        <v>43755.0</v>
      </c>
      <c r="B59" s="288" t="s">
        <v>241</v>
      </c>
      <c r="C59" s="288" t="s">
        <v>134</v>
      </c>
      <c r="D59" s="70"/>
      <c r="E59" s="70"/>
      <c r="F59" s="287">
        <v>43922.0</v>
      </c>
      <c r="G59" s="288" t="s">
        <v>242</v>
      </c>
      <c r="H59" s="70"/>
      <c r="I59" s="70"/>
      <c r="J59" s="70"/>
      <c r="K59" s="70"/>
      <c r="L59" s="70"/>
      <c r="M59" s="70"/>
      <c r="N59" s="70"/>
      <c r="O59" s="70"/>
      <c r="P59" s="70"/>
      <c r="Q59" s="70"/>
      <c r="R59" s="70"/>
      <c r="S59" s="70"/>
      <c r="T59" s="70"/>
      <c r="U59" s="70"/>
      <c r="V59" s="70"/>
      <c r="W59" s="70"/>
      <c r="X59" s="70"/>
      <c r="Y59" s="70"/>
      <c r="Z59" s="70"/>
    </row>
    <row r="60" ht="15.0" customHeight="1">
      <c r="A60" s="287">
        <v>43765.0</v>
      </c>
      <c r="B60" s="288" t="s">
        <v>243</v>
      </c>
      <c r="C60" s="288" t="s">
        <v>134</v>
      </c>
      <c r="D60" s="70"/>
      <c r="E60" s="70"/>
      <c r="F60" s="287">
        <v>43931.0</v>
      </c>
      <c r="G60" s="288" t="s">
        <v>188</v>
      </c>
      <c r="H60" s="70"/>
      <c r="I60" s="70"/>
      <c r="J60" s="70"/>
      <c r="K60" s="70"/>
      <c r="L60" s="70"/>
      <c r="M60" s="70"/>
      <c r="N60" s="70"/>
      <c r="O60" s="70"/>
      <c r="P60" s="70"/>
      <c r="Q60" s="70"/>
      <c r="R60" s="70"/>
      <c r="S60" s="70"/>
      <c r="T60" s="70"/>
      <c r="U60" s="70"/>
      <c r="V60" s="70"/>
      <c r="W60" s="70"/>
      <c r="X60" s="70"/>
      <c r="Y60" s="70"/>
      <c r="Z60" s="70"/>
    </row>
    <row r="61" ht="15.0" customHeight="1">
      <c r="A61" s="287">
        <v>43765.0</v>
      </c>
      <c r="B61" s="288" t="s">
        <v>244</v>
      </c>
      <c r="C61" s="288" t="s">
        <v>145</v>
      </c>
      <c r="D61" s="70"/>
      <c r="E61" s="70"/>
      <c r="F61" s="287">
        <v>43933.0</v>
      </c>
      <c r="G61" s="288" t="s">
        <v>245</v>
      </c>
      <c r="H61" s="70"/>
      <c r="I61" s="70"/>
      <c r="J61" s="70"/>
      <c r="K61" s="70"/>
      <c r="L61" s="70"/>
      <c r="M61" s="70"/>
      <c r="N61" s="70"/>
      <c r="O61" s="70"/>
      <c r="P61" s="70"/>
      <c r="Q61" s="70"/>
      <c r="R61" s="70"/>
      <c r="S61" s="70"/>
      <c r="T61" s="70"/>
      <c r="U61" s="70"/>
      <c r="V61" s="70"/>
      <c r="W61" s="70"/>
      <c r="X61" s="70"/>
      <c r="Y61" s="70"/>
      <c r="Z61" s="70"/>
    </row>
    <row r="62" ht="15.0" customHeight="1">
      <c r="A62" s="287">
        <v>43766.0</v>
      </c>
      <c r="B62" s="288" t="s">
        <v>246</v>
      </c>
      <c r="C62" s="288" t="s">
        <v>134</v>
      </c>
      <c r="D62" s="70"/>
      <c r="E62" s="70"/>
      <c r="F62" s="287">
        <v>43934.0</v>
      </c>
      <c r="G62" s="288" t="s">
        <v>247</v>
      </c>
      <c r="H62" s="70"/>
      <c r="I62" s="70"/>
      <c r="J62" s="70"/>
      <c r="K62" s="70"/>
      <c r="L62" s="70"/>
      <c r="M62" s="70"/>
      <c r="N62" s="70"/>
      <c r="O62" s="70"/>
      <c r="P62" s="70"/>
      <c r="Q62" s="70"/>
      <c r="R62" s="70"/>
      <c r="S62" s="70"/>
      <c r="T62" s="70"/>
      <c r="U62" s="70"/>
      <c r="V62" s="70"/>
      <c r="W62" s="70"/>
      <c r="X62" s="70"/>
      <c r="Y62" s="70"/>
      <c r="Z62" s="70"/>
    </row>
    <row r="63" ht="15.0" customHeight="1">
      <c r="A63" s="287">
        <v>43767.0</v>
      </c>
      <c r="B63" s="288" t="s">
        <v>248</v>
      </c>
      <c r="C63" s="288" t="s">
        <v>134</v>
      </c>
      <c r="D63" s="70"/>
      <c r="E63" s="70"/>
      <c r="F63" s="287">
        <v>43943.0</v>
      </c>
      <c r="G63" s="288" t="s">
        <v>249</v>
      </c>
      <c r="H63" s="70"/>
      <c r="I63" s="70"/>
      <c r="J63" s="70"/>
      <c r="K63" s="70"/>
      <c r="L63" s="70"/>
      <c r="M63" s="70"/>
      <c r="N63" s="70"/>
      <c r="O63" s="70"/>
      <c r="P63" s="70"/>
      <c r="Q63" s="70"/>
      <c r="R63" s="70"/>
      <c r="S63" s="70"/>
      <c r="T63" s="70"/>
      <c r="U63" s="70"/>
      <c r="V63" s="70"/>
      <c r="W63" s="70"/>
      <c r="X63" s="70"/>
      <c r="Y63" s="70"/>
      <c r="Z63" s="70"/>
    </row>
    <row r="64" ht="15.0" customHeight="1">
      <c r="A64" s="287">
        <v>43769.0</v>
      </c>
      <c r="B64" s="288" t="s">
        <v>250</v>
      </c>
      <c r="C64" s="288" t="s">
        <v>148</v>
      </c>
      <c r="D64" s="70"/>
      <c r="E64" s="70"/>
      <c r="F64" s="287">
        <v>43956.0</v>
      </c>
      <c r="G64" s="288" t="s">
        <v>251</v>
      </c>
      <c r="H64" s="70"/>
      <c r="I64" s="70"/>
      <c r="J64" s="70"/>
      <c r="K64" s="70"/>
      <c r="L64" s="70"/>
      <c r="M64" s="70"/>
      <c r="N64" s="70"/>
      <c r="O64" s="70"/>
      <c r="P64" s="70"/>
      <c r="Q64" s="70"/>
      <c r="R64" s="70"/>
      <c r="S64" s="70"/>
      <c r="T64" s="70"/>
      <c r="U64" s="70"/>
      <c r="V64" s="70"/>
      <c r="W64" s="70"/>
      <c r="X64" s="70"/>
      <c r="Y64" s="70"/>
      <c r="Z64" s="70"/>
    </row>
    <row r="65" ht="15.0" customHeight="1">
      <c r="A65" s="287">
        <v>43771.0</v>
      </c>
      <c r="B65" s="288" t="s">
        <v>252</v>
      </c>
      <c r="C65" s="288" t="s">
        <v>134</v>
      </c>
      <c r="D65" s="70"/>
      <c r="E65" s="70"/>
      <c r="F65" s="287">
        <v>43961.0</v>
      </c>
      <c r="G65" s="288" t="s">
        <v>198</v>
      </c>
      <c r="H65" s="70"/>
      <c r="I65" s="70"/>
      <c r="J65" s="70"/>
      <c r="K65" s="70"/>
      <c r="L65" s="70"/>
      <c r="M65" s="70"/>
      <c r="N65" s="70"/>
      <c r="O65" s="70"/>
      <c r="P65" s="70"/>
      <c r="Q65" s="70"/>
      <c r="R65" s="70"/>
      <c r="S65" s="70"/>
      <c r="T65" s="70"/>
      <c r="U65" s="70"/>
      <c r="V65" s="70"/>
      <c r="W65" s="70"/>
      <c r="X65" s="70"/>
      <c r="Y65" s="70"/>
      <c r="Z65" s="70"/>
    </row>
    <row r="66" ht="15.0" customHeight="1">
      <c r="A66" s="287">
        <v>43779.0</v>
      </c>
      <c r="B66" s="288" t="s">
        <v>253</v>
      </c>
      <c r="C66" s="288" t="s">
        <v>145</v>
      </c>
      <c r="D66" s="70"/>
      <c r="E66" s="70"/>
      <c r="F66" s="287">
        <v>43967.0</v>
      </c>
      <c r="G66" s="288" t="s">
        <v>254</v>
      </c>
      <c r="H66" s="70"/>
      <c r="I66" s="70"/>
      <c r="J66" s="70"/>
      <c r="K66" s="70"/>
      <c r="L66" s="70"/>
      <c r="M66" s="70"/>
      <c r="N66" s="70"/>
      <c r="O66" s="70"/>
      <c r="P66" s="70"/>
      <c r="Q66" s="70"/>
      <c r="R66" s="70"/>
      <c r="S66" s="70"/>
      <c r="T66" s="70"/>
      <c r="U66" s="70"/>
      <c r="V66" s="70"/>
      <c r="W66" s="70"/>
      <c r="X66" s="70"/>
      <c r="Y66" s="70"/>
      <c r="Z66" s="70"/>
    </row>
    <row r="67" ht="15.0" customHeight="1">
      <c r="A67" s="287">
        <v>43781.0</v>
      </c>
      <c r="B67" s="288" t="s">
        <v>255</v>
      </c>
      <c r="C67" s="288" t="s">
        <v>145</v>
      </c>
      <c r="D67" s="70"/>
      <c r="E67" s="70"/>
      <c r="F67" s="287">
        <v>43976.0</v>
      </c>
      <c r="G67" s="288" t="s">
        <v>256</v>
      </c>
      <c r="H67" s="70"/>
      <c r="I67" s="70"/>
      <c r="J67" s="70"/>
      <c r="K67" s="70"/>
      <c r="L67" s="70"/>
      <c r="M67" s="70"/>
      <c r="N67" s="70"/>
      <c r="O67" s="70"/>
      <c r="P67" s="70"/>
      <c r="Q67" s="70"/>
      <c r="R67" s="70"/>
      <c r="S67" s="70"/>
      <c r="T67" s="70"/>
      <c r="U67" s="70"/>
      <c r="V67" s="70"/>
      <c r="W67" s="70"/>
      <c r="X67" s="70"/>
      <c r="Y67" s="70"/>
      <c r="Z67" s="70"/>
    </row>
    <row r="68" ht="15.0" customHeight="1">
      <c r="A68" s="287">
        <v>43793.0</v>
      </c>
      <c r="B68" s="288" t="s">
        <v>257</v>
      </c>
      <c r="C68" s="288" t="s">
        <v>134</v>
      </c>
      <c r="D68" s="70"/>
      <c r="E68" s="70"/>
      <c r="F68" s="287">
        <v>43982.0</v>
      </c>
      <c r="G68" s="288" t="s">
        <v>258</v>
      </c>
      <c r="H68" s="70"/>
      <c r="I68" s="70"/>
      <c r="J68" s="70"/>
      <c r="K68" s="70"/>
      <c r="L68" s="70"/>
      <c r="M68" s="70"/>
      <c r="N68" s="70"/>
      <c r="O68" s="70"/>
      <c r="P68" s="70"/>
      <c r="Q68" s="70"/>
      <c r="R68" s="70"/>
      <c r="S68" s="70"/>
      <c r="T68" s="70"/>
      <c r="U68" s="70"/>
      <c r="V68" s="70"/>
      <c r="W68" s="70"/>
      <c r="X68" s="70"/>
      <c r="Y68" s="70"/>
      <c r="Z68" s="70"/>
    </row>
    <row r="69" ht="15.0" customHeight="1">
      <c r="A69" s="287">
        <v>43821.0</v>
      </c>
      <c r="B69" s="288" t="s">
        <v>259</v>
      </c>
      <c r="C69" s="288" t="s">
        <v>163</v>
      </c>
      <c r="D69" s="70"/>
      <c r="E69" s="70"/>
      <c r="F69" s="287">
        <v>43983.0</v>
      </c>
      <c r="G69" s="288" t="s">
        <v>260</v>
      </c>
      <c r="H69" s="70"/>
      <c r="I69" s="70"/>
      <c r="J69" s="70"/>
      <c r="K69" s="70"/>
      <c r="L69" s="70"/>
      <c r="M69" s="70"/>
      <c r="N69" s="70"/>
      <c r="O69" s="70"/>
      <c r="P69" s="70"/>
      <c r="Q69" s="70"/>
      <c r="R69" s="70"/>
      <c r="S69" s="70"/>
      <c r="T69" s="70"/>
      <c r="U69" s="70"/>
      <c r="V69" s="70"/>
      <c r="W69" s="70"/>
      <c r="X69" s="70"/>
      <c r="Y69" s="70"/>
      <c r="Z69" s="70"/>
    </row>
    <row r="70" ht="15.0" customHeight="1">
      <c r="A70" s="287">
        <v>43822.0</v>
      </c>
      <c r="B70" s="288" t="s">
        <v>261</v>
      </c>
      <c r="C70" s="288" t="s">
        <v>148</v>
      </c>
      <c r="D70" s="70"/>
      <c r="E70" s="70"/>
      <c r="F70" s="287">
        <v>43996.0</v>
      </c>
      <c r="G70" s="288" t="s">
        <v>262</v>
      </c>
      <c r="H70" s="70"/>
      <c r="I70" s="70"/>
      <c r="J70" s="70"/>
      <c r="K70" s="70"/>
      <c r="L70" s="70"/>
      <c r="M70" s="70"/>
      <c r="N70" s="70"/>
      <c r="O70" s="70"/>
      <c r="P70" s="70"/>
      <c r="Q70" s="70"/>
      <c r="R70" s="70"/>
      <c r="S70" s="70"/>
      <c r="T70" s="70"/>
      <c r="U70" s="70"/>
      <c r="V70" s="70"/>
      <c r="W70" s="70"/>
      <c r="X70" s="70"/>
      <c r="Y70" s="70"/>
      <c r="Z70" s="70"/>
    </row>
    <row r="71" ht="15.0" customHeight="1">
      <c r="A71" s="287">
        <v>43823.0</v>
      </c>
      <c r="B71" s="288" t="s">
        <v>263</v>
      </c>
      <c r="C71" s="288" t="s">
        <v>134</v>
      </c>
      <c r="D71" s="70"/>
      <c r="E71" s="70"/>
      <c r="F71" s="287">
        <v>44003.0</v>
      </c>
      <c r="G71" s="288" t="s">
        <v>206</v>
      </c>
      <c r="H71" s="70"/>
      <c r="I71" s="70"/>
      <c r="J71" s="70"/>
      <c r="K71" s="70"/>
      <c r="L71" s="70"/>
      <c r="M71" s="70"/>
      <c r="N71" s="70"/>
      <c r="O71" s="70"/>
      <c r="P71" s="70"/>
      <c r="Q71" s="70"/>
      <c r="R71" s="70"/>
      <c r="S71" s="70"/>
      <c r="T71" s="70"/>
      <c r="U71" s="70"/>
      <c r="V71" s="70"/>
      <c r="W71" s="70"/>
      <c r="X71" s="70"/>
      <c r="Y71" s="70"/>
      <c r="Z71" s="70"/>
    </row>
    <row r="72" ht="15.0" customHeight="1">
      <c r="A72" s="287">
        <v>43824.0</v>
      </c>
      <c r="B72" s="288" t="s">
        <v>264</v>
      </c>
      <c r="C72" s="288" t="s">
        <v>145</v>
      </c>
      <c r="D72" s="70"/>
      <c r="E72" s="70"/>
      <c r="F72" s="287">
        <v>44016.0</v>
      </c>
      <c r="G72" s="288" t="s">
        <v>215</v>
      </c>
      <c r="H72" s="70"/>
      <c r="I72" s="70"/>
      <c r="J72" s="70"/>
      <c r="K72" s="70"/>
      <c r="L72" s="70"/>
      <c r="M72" s="70"/>
      <c r="N72" s="70"/>
      <c r="O72" s="70"/>
      <c r="P72" s="70"/>
      <c r="Q72" s="70"/>
      <c r="R72" s="70"/>
      <c r="S72" s="70"/>
      <c r="T72" s="70"/>
      <c r="U72" s="70"/>
      <c r="V72" s="70"/>
      <c r="W72" s="70"/>
      <c r="X72" s="70"/>
      <c r="Y72" s="70"/>
      <c r="Z72" s="70"/>
    </row>
    <row r="73" ht="15.0" customHeight="1">
      <c r="A73" s="287">
        <v>43829.0</v>
      </c>
      <c r="B73" s="288" t="s">
        <v>265</v>
      </c>
      <c r="C73" s="288" t="s">
        <v>148</v>
      </c>
      <c r="D73" s="70"/>
      <c r="E73" s="70"/>
      <c r="F73" s="287">
        <v>44038.0</v>
      </c>
      <c r="G73" s="288" t="s">
        <v>266</v>
      </c>
      <c r="H73" s="70"/>
      <c r="I73" s="70"/>
      <c r="J73" s="70"/>
      <c r="K73" s="70"/>
      <c r="L73" s="70"/>
      <c r="M73" s="70"/>
      <c r="N73" s="70"/>
      <c r="O73" s="70"/>
      <c r="P73" s="70"/>
      <c r="Q73" s="70"/>
      <c r="R73" s="70"/>
      <c r="S73" s="70"/>
      <c r="T73" s="70"/>
      <c r="U73" s="70"/>
      <c r="V73" s="70"/>
      <c r="W73" s="70"/>
      <c r="X73" s="70"/>
      <c r="Y73" s="70"/>
      <c r="Z73" s="70"/>
    </row>
    <row r="74" ht="15.0" customHeight="1">
      <c r="A74" s="287">
        <v>43830.0</v>
      </c>
      <c r="B74" s="288" t="s">
        <v>267</v>
      </c>
      <c r="C74" s="288" t="s">
        <v>148</v>
      </c>
      <c r="D74" s="70"/>
      <c r="E74" s="70"/>
      <c r="F74" s="287">
        <v>44081.0</v>
      </c>
      <c r="G74" s="288" t="s">
        <v>268</v>
      </c>
      <c r="H74" s="70"/>
      <c r="I74" s="70"/>
      <c r="J74" s="70"/>
      <c r="K74" s="70"/>
      <c r="L74" s="70"/>
      <c r="M74" s="70"/>
      <c r="N74" s="70"/>
      <c r="O74" s="70"/>
      <c r="P74" s="70"/>
      <c r="Q74" s="70"/>
      <c r="R74" s="70"/>
      <c r="S74" s="70"/>
      <c r="T74" s="70"/>
      <c r="U74" s="70"/>
      <c r="V74" s="70"/>
      <c r="W74" s="70"/>
      <c r="X74" s="70"/>
      <c r="Y74" s="70"/>
      <c r="Z74" s="70"/>
    </row>
    <row r="75" ht="15.0" customHeight="1">
      <c r="A75" s="287">
        <v>43831.0</v>
      </c>
      <c r="B75" s="288" t="s">
        <v>133</v>
      </c>
      <c r="C75" s="288" t="s">
        <v>134</v>
      </c>
      <c r="D75" s="70"/>
      <c r="E75" s="70"/>
      <c r="F75" s="287">
        <v>44085.0</v>
      </c>
      <c r="G75" s="288" t="s">
        <v>269</v>
      </c>
      <c r="H75" s="70"/>
      <c r="I75" s="70"/>
      <c r="J75" s="70"/>
      <c r="K75" s="70"/>
      <c r="L75" s="70"/>
      <c r="M75" s="70"/>
      <c r="N75" s="70"/>
      <c r="O75" s="70"/>
      <c r="P75" s="70"/>
      <c r="Q75" s="70"/>
      <c r="R75" s="70"/>
      <c r="S75" s="70"/>
      <c r="T75" s="70"/>
      <c r="U75" s="70"/>
      <c r="V75" s="70"/>
      <c r="W75" s="70"/>
      <c r="X75" s="70"/>
      <c r="Y75" s="70"/>
      <c r="Z75" s="70"/>
    </row>
    <row r="76" ht="15.0" customHeight="1">
      <c r="A76" s="287">
        <v>43832.0</v>
      </c>
      <c r="B76" s="288" t="s">
        <v>136</v>
      </c>
      <c r="C76" s="288" t="s">
        <v>134</v>
      </c>
      <c r="D76" s="70"/>
      <c r="E76" s="70"/>
      <c r="F76" s="287">
        <v>44087.0</v>
      </c>
      <c r="G76" s="288" t="s">
        <v>270</v>
      </c>
      <c r="H76" s="70"/>
      <c r="I76" s="70"/>
      <c r="J76" s="70"/>
      <c r="K76" s="70"/>
      <c r="L76" s="70"/>
      <c r="M76" s="70"/>
      <c r="N76" s="70"/>
      <c r="O76" s="70"/>
      <c r="P76" s="70"/>
      <c r="Q76" s="70"/>
      <c r="R76" s="70"/>
      <c r="S76" s="70"/>
      <c r="T76" s="70"/>
      <c r="U76" s="70"/>
      <c r="V76" s="70"/>
      <c r="W76" s="70"/>
      <c r="X76" s="70"/>
      <c r="Y76" s="70"/>
      <c r="Z76" s="70"/>
    </row>
    <row r="77" ht="15.0" customHeight="1">
      <c r="A77" s="287">
        <v>43844.0</v>
      </c>
      <c r="B77" s="288" t="s">
        <v>138</v>
      </c>
      <c r="C77" s="288" t="s">
        <v>134</v>
      </c>
      <c r="D77" s="70"/>
      <c r="E77" s="70"/>
      <c r="F77" s="287">
        <v>44090.0</v>
      </c>
      <c r="G77" s="288" t="s">
        <v>271</v>
      </c>
      <c r="H77" s="70"/>
      <c r="I77" s="70"/>
      <c r="J77" s="70"/>
      <c r="K77" s="70"/>
      <c r="L77" s="70"/>
      <c r="M77" s="70"/>
      <c r="N77" s="70"/>
      <c r="O77" s="70"/>
      <c r="P77" s="70"/>
      <c r="Q77" s="70"/>
      <c r="R77" s="70"/>
      <c r="S77" s="70"/>
      <c r="T77" s="70"/>
      <c r="U77" s="70"/>
      <c r="V77" s="70"/>
      <c r="W77" s="70"/>
      <c r="X77" s="70"/>
      <c r="Y77" s="70"/>
      <c r="Z77" s="70"/>
    </row>
    <row r="78" ht="15.0" customHeight="1">
      <c r="A78" s="287">
        <v>43845.0</v>
      </c>
      <c r="B78" s="288" t="s">
        <v>142</v>
      </c>
      <c r="C78" s="288" t="s">
        <v>134</v>
      </c>
      <c r="D78" s="70"/>
      <c r="E78" s="70"/>
      <c r="F78" s="287">
        <v>44091.0</v>
      </c>
      <c r="G78" s="288" t="s">
        <v>272</v>
      </c>
      <c r="H78" s="70"/>
      <c r="I78" s="70"/>
      <c r="J78" s="70"/>
      <c r="K78" s="70"/>
      <c r="L78" s="70"/>
      <c r="M78" s="70"/>
      <c r="N78" s="70"/>
      <c r="O78" s="70"/>
      <c r="P78" s="70"/>
      <c r="Q78" s="70"/>
      <c r="R78" s="70"/>
      <c r="S78" s="70"/>
      <c r="T78" s="70"/>
      <c r="U78" s="70"/>
      <c r="V78" s="70"/>
      <c r="W78" s="70"/>
      <c r="X78" s="70"/>
      <c r="Y78" s="70"/>
      <c r="Z78" s="70"/>
    </row>
    <row r="79" ht="15.0" customHeight="1">
      <c r="A79" s="287">
        <v>43845.0</v>
      </c>
      <c r="B79" s="288" t="s">
        <v>140</v>
      </c>
      <c r="C79" s="288" t="s">
        <v>134</v>
      </c>
      <c r="D79" s="70"/>
      <c r="E79" s="70"/>
      <c r="F79" s="287">
        <v>44099.0</v>
      </c>
      <c r="G79" s="288" t="s">
        <v>273</v>
      </c>
      <c r="H79" s="70"/>
      <c r="I79" s="70"/>
      <c r="J79" s="70"/>
      <c r="K79" s="70"/>
      <c r="L79" s="70"/>
      <c r="M79" s="70"/>
      <c r="N79" s="70"/>
      <c r="O79" s="70"/>
      <c r="P79" s="70"/>
      <c r="Q79" s="70"/>
      <c r="R79" s="70"/>
      <c r="S79" s="70"/>
      <c r="T79" s="70"/>
      <c r="U79" s="70"/>
      <c r="V79" s="70"/>
      <c r="W79" s="70"/>
      <c r="X79" s="70"/>
      <c r="Y79" s="70"/>
      <c r="Z79" s="70"/>
    </row>
    <row r="80" ht="15.0" customHeight="1">
      <c r="A80" s="287">
        <v>43855.0</v>
      </c>
      <c r="B80" s="288" t="s">
        <v>147</v>
      </c>
      <c r="C80" s="288" t="s">
        <v>148</v>
      </c>
      <c r="D80" s="70"/>
      <c r="E80" s="70"/>
      <c r="F80" s="287">
        <v>44116.0</v>
      </c>
      <c r="G80" s="288" t="s">
        <v>274</v>
      </c>
      <c r="H80" s="70"/>
      <c r="I80" s="70"/>
      <c r="J80" s="70"/>
      <c r="K80" s="70"/>
      <c r="L80" s="70"/>
      <c r="M80" s="70"/>
      <c r="N80" s="70"/>
      <c r="O80" s="70"/>
      <c r="P80" s="70"/>
      <c r="Q80" s="70"/>
      <c r="R80" s="70"/>
      <c r="S80" s="70"/>
      <c r="T80" s="70"/>
      <c r="U80" s="70"/>
      <c r="V80" s="70"/>
      <c r="W80" s="70"/>
      <c r="X80" s="70"/>
      <c r="Y80" s="70"/>
      <c r="Z80" s="70"/>
    </row>
    <row r="81" ht="15.0" customHeight="1">
      <c r="A81" s="287">
        <v>43856.0</v>
      </c>
      <c r="B81" s="288" t="s">
        <v>144</v>
      </c>
      <c r="C81" s="288" t="s">
        <v>145</v>
      </c>
      <c r="D81" s="70"/>
      <c r="E81" s="70"/>
      <c r="F81" s="287">
        <v>44120.0</v>
      </c>
      <c r="G81" s="288" t="s">
        <v>275</v>
      </c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</row>
    <row r="82" ht="15.0" customHeight="1">
      <c r="A82" s="287">
        <v>43859.0</v>
      </c>
      <c r="B82" s="288" t="s">
        <v>150</v>
      </c>
      <c r="C82" s="288" t="s">
        <v>134</v>
      </c>
      <c r="D82" s="70"/>
      <c r="E82" s="70"/>
      <c r="F82" s="287">
        <v>44121.0</v>
      </c>
      <c r="G82" s="288" t="s">
        <v>276</v>
      </c>
      <c r="H82" s="70"/>
      <c r="I82" s="70"/>
      <c r="J82" s="70"/>
      <c r="K82" s="70"/>
      <c r="L82" s="70"/>
      <c r="M82" s="70"/>
      <c r="N82" s="70"/>
      <c r="O82" s="70"/>
      <c r="P82" s="70"/>
      <c r="Q82" s="70"/>
      <c r="R82" s="70"/>
      <c r="S82" s="70"/>
      <c r="T82" s="70"/>
      <c r="U82" s="70"/>
      <c r="V82" s="70"/>
      <c r="W82" s="70"/>
      <c r="X82" s="70"/>
      <c r="Y82" s="70"/>
      <c r="Z82" s="70"/>
    </row>
    <row r="83" ht="15.0" customHeight="1">
      <c r="A83" s="287">
        <v>43870.0</v>
      </c>
      <c r="B83" s="288" t="s">
        <v>156</v>
      </c>
      <c r="C83" s="288" t="s">
        <v>134</v>
      </c>
      <c r="D83" s="70"/>
      <c r="E83" s="70"/>
      <c r="F83" s="287">
        <v>44135.0</v>
      </c>
      <c r="G83" s="288" t="s">
        <v>250</v>
      </c>
      <c r="H83" s="70"/>
      <c r="I83" s="70"/>
      <c r="J83" s="70"/>
      <c r="K83" s="70"/>
      <c r="L83" s="70"/>
      <c r="M83" s="70"/>
      <c r="N83" s="70"/>
      <c r="O83" s="70"/>
      <c r="P83" s="70"/>
      <c r="Q83" s="70"/>
      <c r="R83" s="70"/>
      <c r="S83" s="70"/>
      <c r="T83" s="70"/>
      <c r="U83" s="70"/>
      <c r="V83" s="70"/>
      <c r="W83" s="70"/>
      <c r="X83" s="70"/>
      <c r="Y83" s="70"/>
      <c r="Z83" s="70"/>
    </row>
    <row r="84" ht="15.0" customHeight="1">
      <c r="A84" s="287">
        <v>43875.0</v>
      </c>
      <c r="B84" s="288" t="s">
        <v>152</v>
      </c>
      <c r="C84" s="288" t="s">
        <v>148</v>
      </c>
      <c r="D84" s="70"/>
      <c r="E84" s="70"/>
      <c r="F84" s="287">
        <v>44136.0</v>
      </c>
      <c r="G84" s="288" t="s">
        <v>238</v>
      </c>
      <c r="H84" s="70"/>
      <c r="I84" s="70"/>
      <c r="J84" s="70"/>
      <c r="K84" s="70"/>
      <c r="L84" s="70"/>
      <c r="M84" s="70"/>
      <c r="N84" s="70"/>
      <c r="O84" s="70"/>
      <c r="P84" s="70"/>
      <c r="Q84" s="70"/>
      <c r="R84" s="70"/>
      <c r="S84" s="70"/>
      <c r="T84" s="70"/>
      <c r="U84" s="70"/>
      <c r="V84" s="70"/>
      <c r="W84" s="70"/>
      <c r="X84" s="70"/>
      <c r="Y84" s="70"/>
      <c r="Z84" s="70"/>
    </row>
    <row r="85" ht="15.0" customHeight="1">
      <c r="A85" s="287">
        <v>43879.0</v>
      </c>
      <c r="B85" s="288" t="s">
        <v>158</v>
      </c>
      <c r="C85" s="288" t="s">
        <v>134</v>
      </c>
      <c r="D85" s="70"/>
      <c r="E85" s="70"/>
      <c r="F85" s="287">
        <v>44146.0</v>
      </c>
      <c r="G85" s="288" t="s">
        <v>277</v>
      </c>
      <c r="H85" s="70"/>
      <c r="I85" s="70"/>
      <c r="J85" s="70"/>
      <c r="K85" s="70"/>
      <c r="L85" s="70"/>
      <c r="M85" s="70"/>
      <c r="N85" s="70"/>
      <c r="O85" s="70"/>
      <c r="P85" s="70"/>
      <c r="Q85" s="70"/>
      <c r="R85" s="70"/>
      <c r="S85" s="70"/>
      <c r="T85" s="70"/>
      <c r="U85" s="70"/>
      <c r="V85" s="70"/>
      <c r="W85" s="70"/>
      <c r="X85" s="70"/>
      <c r="Y85" s="70"/>
      <c r="Z85" s="70"/>
    </row>
    <row r="86" ht="15.0" customHeight="1">
      <c r="A86" s="287">
        <v>43880.0</v>
      </c>
      <c r="B86" s="288" t="s">
        <v>154</v>
      </c>
      <c r="C86" s="288" t="s">
        <v>134</v>
      </c>
      <c r="D86" s="70"/>
      <c r="E86" s="70"/>
      <c r="F86" s="287">
        <v>44161.0</v>
      </c>
      <c r="G86" s="288" t="s">
        <v>278</v>
      </c>
      <c r="H86" s="70"/>
      <c r="I86" s="70"/>
      <c r="J86" s="70"/>
      <c r="K86" s="70"/>
      <c r="L86" s="70"/>
      <c r="M86" s="70"/>
      <c r="N86" s="70"/>
      <c r="O86" s="70"/>
      <c r="P86" s="70"/>
      <c r="Q86" s="70"/>
      <c r="R86" s="70"/>
      <c r="S86" s="70"/>
      <c r="T86" s="70"/>
      <c r="U86" s="70"/>
      <c r="V86" s="70"/>
      <c r="W86" s="70"/>
      <c r="X86" s="70"/>
      <c r="Y86" s="70"/>
      <c r="Z86" s="70"/>
    </row>
    <row r="87" ht="15.0" customHeight="1">
      <c r="A87" s="287">
        <v>43882.0</v>
      </c>
      <c r="B87" s="288" t="s">
        <v>160</v>
      </c>
      <c r="C87" s="288" t="s">
        <v>145</v>
      </c>
      <c r="D87" s="70"/>
      <c r="E87" s="70"/>
      <c r="F87" s="287">
        <v>44162.0</v>
      </c>
      <c r="G87" s="288" t="s">
        <v>279</v>
      </c>
      <c r="H87" s="70"/>
      <c r="I87" s="70"/>
      <c r="J87" s="70"/>
      <c r="K87" s="70"/>
      <c r="L87" s="70"/>
      <c r="M87" s="70"/>
      <c r="N87" s="70"/>
      <c r="O87" s="70"/>
      <c r="P87" s="70"/>
      <c r="Q87" s="70"/>
      <c r="R87" s="70"/>
      <c r="S87" s="70"/>
      <c r="T87" s="70"/>
      <c r="U87" s="70"/>
      <c r="V87" s="70"/>
      <c r="W87" s="70"/>
      <c r="X87" s="70"/>
      <c r="Y87" s="70"/>
      <c r="Z87" s="70"/>
    </row>
    <row r="88" ht="15.0" customHeight="1">
      <c r="A88" s="287">
        <v>43899.0</v>
      </c>
      <c r="B88" s="288" t="s">
        <v>165</v>
      </c>
      <c r="C88" s="288" t="s">
        <v>134</v>
      </c>
      <c r="D88" s="70"/>
      <c r="E88" s="70"/>
      <c r="F88" s="287">
        <v>44165.0</v>
      </c>
      <c r="G88" s="288" t="s">
        <v>280</v>
      </c>
      <c r="H88" s="70"/>
      <c r="I88" s="70"/>
      <c r="J88" s="70"/>
      <c r="K88" s="70"/>
      <c r="L88" s="70"/>
      <c r="M88" s="70"/>
      <c r="N88" s="70"/>
      <c r="O88" s="70"/>
      <c r="P88" s="70"/>
      <c r="Q88" s="70"/>
      <c r="R88" s="70"/>
      <c r="S88" s="70"/>
      <c r="T88" s="70"/>
      <c r="U88" s="70"/>
      <c r="V88" s="70"/>
      <c r="W88" s="70"/>
      <c r="X88" s="70"/>
      <c r="Y88" s="70"/>
      <c r="Z88" s="70"/>
    </row>
    <row r="89" ht="15.0" customHeight="1">
      <c r="A89" s="287">
        <v>43899.0</v>
      </c>
      <c r="B89" s="288" t="s">
        <v>171</v>
      </c>
      <c r="C89" s="288" t="s">
        <v>134</v>
      </c>
      <c r="D89" s="70"/>
      <c r="E89" s="70"/>
      <c r="F89" s="287">
        <v>44172.0</v>
      </c>
      <c r="G89" s="288" t="s">
        <v>281</v>
      </c>
      <c r="H89" s="70"/>
      <c r="I89" s="70"/>
      <c r="J89" s="70"/>
      <c r="K89" s="70"/>
      <c r="L89" s="70"/>
      <c r="M89" s="70"/>
      <c r="N89" s="70"/>
      <c r="O89" s="70"/>
      <c r="P89" s="70"/>
      <c r="Q89" s="70"/>
      <c r="R89" s="70"/>
      <c r="S89" s="70"/>
      <c r="T89" s="70"/>
      <c r="U89" s="70"/>
      <c r="V89" s="70"/>
      <c r="W89" s="70"/>
      <c r="X89" s="70"/>
      <c r="Y89" s="70"/>
      <c r="Z89" s="70"/>
    </row>
    <row r="90" ht="15.0" customHeight="1">
      <c r="A90" s="287">
        <v>43900.0</v>
      </c>
      <c r="B90" s="288" t="s">
        <v>167</v>
      </c>
      <c r="C90" s="288" t="s">
        <v>145</v>
      </c>
      <c r="D90" s="70"/>
      <c r="E90" s="70"/>
      <c r="F90" s="287">
        <v>44190.0</v>
      </c>
      <c r="G90" s="288" t="s">
        <v>282</v>
      </c>
      <c r="H90" s="70"/>
      <c r="I90" s="70"/>
      <c r="J90" s="70"/>
      <c r="K90" s="70"/>
      <c r="L90" s="70"/>
      <c r="M90" s="70"/>
      <c r="N90" s="70"/>
      <c r="O90" s="70"/>
      <c r="P90" s="70"/>
      <c r="Q90" s="70"/>
      <c r="R90" s="70"/>
      <c r="S90" s="70"/>
      <c r="T90" s="70"/>
      <c r="U90" s="70"/>
      <c r="V90" s="70"/>
      <c r="W90" s="70"/>
      <c r="X90" s="70"/>
      <c r="Y90" s="70"/>
      <c r="Z90" s="70"/>
    </row>
    <row r="91" ht="15.0" customHeight="1">
      <c r="A91" s="287">
        <v>43910.0</v>
      </c>
      <c r="B91" s="288" t="s">
        <v>162</v>
      </c>
      <c r="C91" s="288" t="s">
        <v>163</v>
      </c>
      <c r="D91" s="70"/>
      <c r="E91" s="70"/>
      <c r="F91" s="287">
        <v>44196.0</v>
      </c>
      <c r="G91" s="288" t="s">
        <v>267</v>
      </c>
      <c r="H91" s="70"/>
      <c r="I91" s="70"/>
      <c r="J91" s="70"/>
      <c r="K91" s="70"/>
      <c r="L91" s="70"/>
      <c r="M91" s="70"/>
      <c r="N91" s="70"/>
      <c r="O91" s="70"/>
      <c r="P91" s="70"/>
      <c r="Q91" s="70"/>
      <c r="R91" s="70"/>
      <c r="S91" s="70"/>
      <c r="T91" s="70"/>
      <c r="U91" s="70"/>
      <c r="V91" s="70"/>
      <c r="W91" s="70"/>
      <c r="X91" s="70"/>
      <c r="Y91" s="70"/>
      <c r="Z91" s="70"/>
    </row>
    <row r="92" ht="15.0" customHeight="1">
      <c r="A92" s="287">
        <v>43915.0</v>
      </c>
      <c r="B92" s="288" t="s">
        <v>173</v>
      </c>
      <c r="C92" s="288" t="s">
        <v>134</v>
      </c>
      <c r="D92" s="70"/>
      <c r="E92" s="70"/>
      <c r="F92" s="287">
        <v>44197.0</v>
      </c>
      <c r="G92" s="288" t="s">
        <v>133</v>
      </c>
      <c r="H92" s="70"/>
      <c r="I92" s="70"/>
      <c r="J92" s="70"/>
      <c r="K92" s="70"/>
      <c r="L92" s="70"/>
      <c r="M92" s="70"/>
      <c r="N92" s="70"/>
      <c r="O92" s="70"/>
      <c r="P92" s="70"/>
      <c r="Q92" s="70"/>
      <c r="R92" s="70"/>
      <c r="S92" s="70"/>
      <c r="T92" s="70"/>
      <c r="U92" s="70"/>
      <c r="V92" s="70"/>
      <c r="W92" s="70"/>
      <c r="X92" s="70"/>
      <c r="Y92" s="70"/>
      <c r="Z92" s="70"/>
    </row>
    <row r="93" ht="15.0" customHeight="1">
      <c r="A93" s="287">
        <v>43923.0</v>
      </c>
      <c r="B93" s="288" t="s">
        <v>175</v>
      </c>
      <c r="C93" s="288" t="s">
        <v>145</v>
      </c>
      <c r="D93" s="70"/>
      <c r="E93" s="70"/>
      <c r="F93" s="287">
        <v>44214.0</v>
      </c>
      <c r="G93" s="288" t="s">
        <v>225</v>
      </c>
      <c r="H93" s="70"/>
      <c r="I93" s="70"/>
      <c r="J93" s="70"/>
      <c r="K93" s="70"/>
      <c r="L93" s="70"/>
      <c r="M93" s="70"/>
      <c r="N93" s="70"/>
      <c r="O93" s="70"/>
      <c r="P93" s="70"/>
      <c r="Q93" s="70"/>
      <c r="R93" s="70"/>
      <c r="S93" s="70"/>
      <c r="T93" s="70"/>
      <c r="U93" s="70"/>
      <c r="V93" s="70"/>
      <c r="W93" s="70"/>
      <c r="X93" s="70"/>
      <c r="Y93" s="70"/>
      <c r="Z93" s="70"/>
    </row>
    <row r="94" ht="15.0" customHeight="1">
      <c r="A94" s="287">
        <v>43927.0</v>
      </c>
      <c r="B94" s="288" t="s">
        <v>183</v>
      </c>
      <c r="C94" s="288" t="s">
        <v>145</v>
      </c>
      <c r="D94" s="70"/>
      <c r="E94" s="70"/>
      <c r="F94" s="287">
        <v>44220.0</v>
      </c>
      <c r="G94" s="288" t="s">
        <v>227</v>
      </c>
      <c r="H94" s="70"/>
      <c r="I94" s="70"/>
      <c r="J94" s="70"/>
      <c r="K94" s="70"/>
      <c r="L94" s="70"/>
      <c r="M94" s="70"/>
      <c r="N94" s="70"/>
      <c r="O94" s="70"/>
      <c r="P94" s="70"/>
      <c r="Q94" s="70"/>
      <c r="R94" s="70"/>
      <c r="S94" s="70"/>
      <c r="T94" s="70"/>
      <c r="U94" s="70"/>
      <c r="V94" s="70"/>
      <c r="W94" s="70"/>
      <c r="X94" s="70"/>
      <c r="Y94" s="70"/>
      <c r="Z94" s="70"/>
    </row>
    <row r="95" ht="15.0" customHeight="1">
      <c r="A95" s="287">
        <v>43930.0</v>
      </c>
      <c r="B95" s="288" t="s">
        <v>190</v>
      </c>
      <c r="C95" s="288" t="s">
        <v>148</v>
      </c>
      <c r="D95" s="70"/>
      <c r="E95" s="70"/>
      <c r="F95" s="287">
        <v>44229.0</v>
      </c>
      <c r="G95" s="288" t="s">
        <v>229</v>
      </c>
      <c r="H95" s="70"/>
      <c r="I95" s="70"/>
      <c r="J95" s="70"/>
      <c r="K95" s="70"/>
      <c r="L95" s="70"/>
      <c r="M95" s="70"/>
      <c r="N95" s="70"/>
      <c r="O95" s="70"/>
      <c r="P95" s="70"/>
      <c r="Q95" s="70"/>
      <c r="R95" s="70"/>
      <c r="S95" s="70"/>
      <c r="T95" s="70"/>
      <c r="U95" s="70"/>
      <c r="V95" s="70"/>
      <c r="W95" s="70"/>
      <c r="X95" s="70"/>
      <c r="Y95" s="70"/>
      <c r="Z95" s="70"/>
    </row>
    <row r="96" ht="15.0" customHeight="1">
      <c r="A96" s="287">
        <v>43930.0</v>
      </c>
      <c r="B96" s="288" t="s">
        <v>185</v>
      </c>
      <c r="C96" s="288" t="s">
        <v>186</v>
      </c>
      <c r="D96" s="70"/>
      <c r="E96" s="70"/>
      <c r="F96" s="287">
        <v>44239.0</v>
      </c>
      <c r="G96" s="288" t="s">
        <v>231</v>
      </c>
      <c r="H96" s="70"/>
      <c r="I96" s="70"/>
      <c r="J96" s="70"/>
      <c r="K96" s="70"/>
      <c r="L96" s="70"/>
      <c r="M96" s="70"/>
      <c r="N96" s="70"/>
      <c r="O96" s="70"/>
      <c r="P96" s="70"/>
      <c r="Q96" s="70"/>
      <c r="R96" s="70"/>
      <c r="S96" s="70"/>
      <c r="T96" s="70"/>
      <c r="U96" s="70"/>
      <c r="V96" s="70"/>
      <c r="W96" s="70"/>
      <c r="X96" s="70"/>
      <c r="Y96" s="70"/>
      <c r="Z96" s="70"/>
    </row>
    <row r="97" ht="15.0" customHeight="1">
      <c r="A97" s="287">
        <v>43931.0</v>
      </c>
      <c r="B97" s="288" t="s">
        <v>188</v>
      </c>
      <c r="C97" s="288" t="s">
        <v>145</v>
      </c>
      <c r="D97" s="70"/>
      <c r="E97" s="70"/>
      <c r="F97" s="287">
        <v>44241.0</v>
      </c>
      <c r="G97" s="288" t="s">
        <v>152</v>
      </c>
      <c r="H97" s="70"/>
      <c r="I97" s="70"/>
      <c r="J97" s="70"/>
      <c r="K97" s="70"/>
      <c r="L97" s="70"/>
      <c r="M97" s="70"/>
      <c r="N97" s="70"/>
      <c r="O97" s="70"/>
      <c r="P97" s="70"/>
      <c r="Q97" s="70"/>
      <c r="R97" s="70"/>
      <c r="S97" s="70"/>
      <c r="T97" s="70"/>
      <c r="U97" s="70"/>
      <c r="V97" s="70"/>
      <c r="W97" s="70"/>
      <c r="X97" s="70"/>
      <c r="Y97" s="70"/>
      <c r="Z97" s="70"/>
    </row>
    <row r="98" ht="15.0" customHeight="1">
      <c r="A98" s="287">
        <v>43933.0</v>
      </c>
      <c r="B98" s="288" t="s">
        <v>192</v>
      </c>
      <c r="C98" s="288" t="s">
        <v>134</v>
      </c>
      <c r="D98" s="70"/>
      <c r="E98" s="70"/>
      <c r="F98" s="287">
        <v>44242.0</v>
      </c>
      <c r="G98" s="288" t="s">
        <v>234</v>
      </c>
      <c r="H98" s="70"/>
      <c r="I98" s="70"/>
      <c r="J98" s="70"/>
      <c r="K98" s="70"/>
      <c r="L98" s="70"/>
      <c r="M98" s="70"/>
      <c r="N98" s="70"/>
      <c r="O98" s="70"/>
      <c r="P98" s="70"/>
      <c r="Q98" s="70"/>
      <c r="R98" s="70"/>
      <c r="S98" s="70"/>
      <c r="T98" s="70"/>
      <c r="U98" s="70"/>
      <c r="V98" s="70"/>
      <c r="W98" s="70"/>
      <c r="X98" s="70"/>
      <c r="Y98" s="70"/>
      <c r="Z98" s="70"/>
    </row>
    <row r="99" ht="15.0" customHeight="1">
      <c r="A99" s="287">
        <v>43934.0</v>
      </c>
      <c r="B99" s="288" t="s">
        <v>177</v>
      </c>
      <c r="C99" s="288" t="s">
        <v>134</v>
      </c>
      <c r="D99" s="70"/>
      <c r="E99" s="70"/>
      <c r="F99" s="287">
        <v>44243.0</v>
      </c>
      <c r="G99" s="288" t="s">
        <v>236</v>
      </c>
      <c r="H99" s="70"/>
      <c r="I99" s="70"/>
      <c r="J99" s="70"/>
      <c r="K99" s="70"/>
      <c r="L99" s="70"/>
      <c r="M99" s="70"/>
      <c r="N99" s="70"/>
      <c r="O99" s="70"/>
      <c r="P99" s="70"/>
      <c r="Q99" s="70"/>
      <c r="R99" s="70"/>
      <c r="S99" s="70"/>
      <c r="T99" s="70"/>
      <c r="U99" s="70"/>
      <c r="V99" s="70"/>
      <c r="W99" s="70"/>
      <c r="X99" s="70"/>
      <c r="Y99" s="70"/>
      <c r="Z99" s="70"/>
    </row>
    <row r="100" ht="15.0" customHeight="1">
      <c r="A100" s="287">
        <v>43935.0</v>
      </c>
      <c r="B100" s="288" t="s">
        <v>179</v>
      </c>
      <c r="C100" s="288" t="s">
        <v>134</v>
      </c>
      <c r="D100" s="70"/>
      <c r="E100" s="70"/>
      <c r="F100" s="287">
        <v>44269.0</v>
      </c>
      <c r="G100" s="288" t="s">
        <v>238</v>
      </c>
      <c r="H100" s="70"/>
      <c r="I100" s="70"/>
      <c r="J100" s="70"/>
      <c r="K100" s="70"/>
      <c r="L100" s="70"/>
      <c r="M100" s="70"/>
      <c r="N100" s="70"/>
      <c r="O100" s="70"/>
      <c r="P100" s="70"/>
      <c r="Q100" s="70"/>
      <c r="R100" s="70"/>
      <c r="S100" s="70"/>
      <c r="T100" s="70"/>
      <c r="U100" s="70"/>
      <c r="V100" s="70"/>
      <c r="W100" s="70"/>
      <c r="X100" s="70"/>
      <c r="Y100" s="70"/>
      <c r="Z100" s="70"/>
    </row>
    <row r="101" ht="15.0" customHeight="1">
      <c r="A101" s="287">
        <v>43935.0</v>
      </c>
      <c r="B101" s="288" t="s">
        <v>181</v>
      </c>
      <c r="C101" s="288" t="s">
        <v>148</v>
      </c>
      <c r="D101" s="70"/>
      <c r="E101" s="70"/>
      <c r="F101" s="287">
        <v>44272.0</v>
      </c>
      <c r="G101" s="288" t="s">
        <v>240</v>
      </c>
      <c r="H101" s="70"/>
      <c r="I101" s="70"/>
      <c r="J101" s="70"/>
      <c r="K101" s="70"/>
      <c r="L101" s="70"/>
      <c r="M101" s="70"/>
      <c r="N101" s="70"/>
      <c r="O101" s="70"/>
      <c r="P101" s="70"/>
      <c r="Q101" s="70"/>
      <c r="R101" s="70"/>
      <c r="S101" s="70"/>
      <c r="T101" s="70"/>
      <c r="U101" s="70"/>
      <c r="V101" s="70"/>
      <c r="W101" s="70"/>
      <c r="X101" s="70"/>
      <c r="Y101" s="70"/>
      <c r="Z101" s="70"/>
    </row>
    <row r="102" ht="15.0" customHeight="1">
      <c r="A102" s="287">
        <v>43952.0</v>
      </c>
      <c r="B102" s="288" t="s">
        <v>194</v>
      </c>
      <c r="C102" s="288" t="s">
        <v>148</v>
      </c>
      <c r="D102" s="70"/>
      <c r="E102" s="70"/>
      <c r="F102" s="287">
        <v>44287.0</v>
      </c>
      <c r="G102" s="288" t="s">
        <v>242</v>
      </c>
      <c r="H102" s="70"/>
      <c r="I102" s="70"/>
      <c r="J102" s="70"/>
      <c r="K102" s="70"/>
      <c r="L102" s="70"/>
      <c r="M102" s="70"/>
      <c r="N102" s="70"/>
      <c r="O102" s="70"/>
      <c r="P102" s="70"/>
      <c r="Q102" s="70"/>
      <c r="R102" s="70"/>
      <c r="S102" s="70"/>
      <c r="T102" s="70"/>
      <c r="U102" s="70"/>
      <c r="V102" s="70"/>
      <c r="W102" s="70"/>
      <c r="X102" s="70"/>
      <c r="Y102" s="70"/>
      <c r="Z102" s="70"/>
    </row>
    <row r="103" ht="15.0" customHeight="1">
      <c r="A103" s="287">
        <v>43958.0</v>
      </c>
      <c r="B103" s="288" t="s">
        <v>200</v>
      </c>
      <c r="C103" s="288" t="s">
        <v>145</v>
      </c>
      <c r="D103" s="70"/>
      <c r="E103" s="70"/>
      <c r="F103" s="287">
        <v>44288.0</v>
      </c>
      <c r="G103" s="288" t="s">
        <v>188</v>
      </c>
      <c r="H103" s="70"/>
      <c r="I103" s="70"/>
      <c r="J103" s="70"/>
      <c r="K103" s="70"/>
      <c r="L103" s="70"/>
      <c r="M103" s="70"/>
      <c r="N103" s="70"/>
      <c r="O103" s="70"/>
      <c r="P103" s="70"/>
      <c r="Q103" s="70"/>
      <c r="R103" s="70"/>
      <c r="S103" s="70"/>
      <c r="T103" s="70"/>
      <c r="U103" s="70"/>
      <c r="V103" s="70"/>
      <c r="W103" s="70"/>
      <c r="X103" s="70"/>
      <c r="Y103" s="70"/>
      <c r="Z103" s="70"/>
    </row>
    <row r="104" ht="15.0" customHeight="1">
      <c r="A104" s="287">
        <v>43958.0</v>
      </c>
      <c r="B104" s="288" t="s">
        <v>196</v>
      </c>
      <c r="C104" s="288" t="s">
        <v>134</v>
      </c>
      <c r="D104" s="70"/>
      <c r="E104" s="70"/>
      <c r="F104" s="287">
        <v>44290.0</v>
      </c>
      <c r="G104" s="288" t="s">
        <v>245</v>
      </c>
      <c r="H104" s="70"/>
      <c r="I104" s="70"/>
      <c r="J104" s="70"/>
      <c r="K104" s="70"/>
      <c r="L104" s="70"/>
      <c r="M104" s="70"/>
      <c r="N104" s="70"/>
      <c r="O104" s="70"/>
      <c r="P104" s="70"/>
      <c r="Q104" s="70"/>
      <c r="R104" s="70"/>
      <c r="S104" s="70"/>
      <c r="T104" s="70"/>
      <c r="U104" s="70"/>
      <c r="V104" s="70"/>
      <c r="W104" s="70"/>
      <c r="X104" s="70"/>
      <c r="Y104" s="70"/>
      <c r="Z104" s="70"/>
    </row>
    <row r="105" ht="15.0" customHeight="1">
      <c r="A105" s="287">
        <v>43961.0</v>
      </c>
      <c r="B105" s="288" t="s">
        <v>198</v>
      </c>
      <c r="C105" s="288" t="s">
        <v>148</v>
      </c>
      <c r="D105" s="70"/>
      <c r="E105" s="70"/>
      <c r="F105" s="287">
        <v>44291.0</v>
      </c>
      <c r="G105" s="288" t="s">
        <v>247</v>
      </c>
      <c r="H105" s="70"/>
      <c r="I105" s="70"/>
      <c r="J105" s="70"/>
      <c r="K105" s="70"/>
      <c r="L105" s="70"/>
      <c r="M105" s="70"/>
      <c r="N105" s="70"/>
      <c r="O105" s="70"/>
      <c r="P105" s="70"/>
      <c r="Q105" s="70"/>
      <c r="R105" s="70"/>
      <c r="S105" s="70"/>
      <c r="T105" s="70"/>
      <c r="U105" s="70"/>
      <c r="V105" s="70"/>
      <c r="W105" s="70"/>
      <c r="X105" s="70"/>
      <c r="Y105" s="70"/>
      <c r="Z105" s="70"/>
    </row>
    <row r="106" ht="15.0" customHeight="1">
      <c r="A106" s="287">
        <v>43973.0</v>
      </c>
      <c r="B106" s="288" t="s">
        <v>202</v>
      </c>
      <c r="C106" s="288" t="s">
        <v>134</v>
      </c>
      <c r="D106" s="70"/>
      <c r="E106" s="70"/>
      <c r="F106" s="287">
        <v>44308.0</v>
      </c>
      <c r="G106" s="288" t="s">
        <v>249</v>
      </c>
      <c r="H106" s="70"/>
      <c r="I106" s="70"/>
      <c r="J106" s="70"/>
      <c r="K106" s="70"/>
      <c r="L106" s="70"/>
      <c r="M106" s="70"/>
      <c r="N106" s="70"/>
      <c r="O106" s="70"/>
      <c r="P106" s="70"/>
      <c r="Q106" s="70"/>
      <c r="R106" s="70"/>
      <c r="S106" s="70"/>
      <c r="T106" s="70"/>
      <c r="U106" s="70"/>
      <c r="V106" s="70"/>
      <c r="W106" s="70"/>
      <c r="X106" s="70"/>
      <c r="Y106" s="70"/>
      <c r="Z106" s="70"/>
    </row>
    <row r="107" ht="15.0" customHeight="1">
      <c r="A107" s="287">
        <v>43976.0</v>
      </c>
      <c r="B107" s="288" t="s">
        <v>204</v>
      </c>
      <c r="C107" s="288" t="s">
        <v>145</v>
      </c>
      <c r="D107" s="70"/>
      <c r="E107" s="70"/>
      <c r="F107" s="287">
        <v>44321.0</v>
      </c>
      <c r="G107" s="288" t="s">
        <v>251</v>
      </c>
      <c r="H107" s="70"/>
      <c r="I107" s="70"/>
      <c r="J107" s="70"/>
      <c r="K107" s="70"/>
      <c r="L107" s="70"/>
      <c r="M107" s="70"/>
      <c r="N107" s="70"/>
      <c r="O107" s="70"/>
      <c r="P107" s="70"/>
      <c r="Q107" s="70"/>
      <c r="R107" s="70"/>
      <c r="S107" s="70"/>
      <c r="T107" s="70"/>
      <c r="U107" s="70"/>
      <c r="V107" s="70"/>
      <c r="W107" s="70"/>
      <c r="X107" s="70"/>
      <c r="Y107" s="70"/>
      <c r="Z107" s="70"/>
    </row>
    <row r="108" ht="15.0" customHeight="1">
      <c r="A108" s="287">
        <v>43976.0</v>
      </c>
      <c r="B108" s="288" t="s">
        <v>204</v>
      </c>
      <c r="C108" s="288" t="s">
        <v>283</v>
      </c>
      <c r="D108" s="70"/>
      <c r="E108" s="70"/>
      <c r="F108" s="287">
        <v>44325.0</v>
      </c>
      <c r="G108" s="288" t="s">
        <v>198</v>
      </c>
      <c r="H108" s="70"/>
      <c r="I108" s="70"/>
      <c r="J108" s="70"/>
      <c r="K108" s="70"/>
      <c r="L108" s="70"/>
      <c r="M108" s="70"/>
      <c r="N108" s="70"/>
      <c r="O108" s="70"/>
      <c r="P108" s="70"/>
      <c r="Q108" s="70"/>
      <c r="R108" s="70"/>
      <c r="S108" s="70"/>
      <c r="T108" s="70"/>
      <c r="U108" s="70"/>
      <c r="V108" s="70"/>
      <c r="W108" s="70"/>
      <c r="X108" s="70"/>
      <c r="Y108" s="70"/>
      <c r="Z108" s="70"/>
    </row>
    <row r="109" ht="15.0" customHeight="1">
      <c r="A109" s="287">
        <v>44003.0</v>
      </c>
      <c r="B109" s="288" t="s">
        <v>208</v>
      </c>
      <c r="C109" s="288" t="s">
        <v>163</v>
      </c>
      <c r="D109" s="70"/>
      <c r="E109" s="70"/>
      <c r="F109" s="287">
        <v>44331.0</v>
      </c>
      <c r="G109" s="288" t="s">
        <v>254</v>
      </c>
      <c r="H109" s="70"/>
      <c r="I109" s="70"/>
      <c r="J109" s="70"/>
      <c r="K109" s="70"/>
      <c r="L109" s="70"/>
      <c r="M109" s="70"/>
      <c r="N109" s="70"/>
      <c r="O109" s="70"/>
      <c r="P109" s="70"/>
      <c r="Q109" s="70"/>
      <c r="R109" s="70"/>
      <c r="S109" s="70"/>
      <c r="T109" s="70"/>
      <c r="U109" s="70"/>
      <c r="V109" s="70"/>
      <c r="W109" s="70"/>
      <c r="X109" s="70"/>
      <c r="Y109" s="70"/>
      <c r="Z109" s="70"/>
    </row>
    <row r="110" ht="15.0" customHeight="1">
      <c r="A110" s="287">
        <v>44003.0</v>
      </c>
      <c r="B110" s="288" t="s">
        <v>206</v>
      </c>
      <c r="C110" s="288" t="s">
        <v>148</v>
      </c>
      <c r="D110" s="70"/>
      <c r="E110" s="70"/>
      <c r="F110" s="287">
        <v>44339.0</v>
      </c>
      <c r="G110" s="288" t="s">
        <v>258</v>
      </c>
      <c r="H110" s="70"/>
      <c r="I110" s="70"/>
      <c r="J110" s="70"/>
      <c r="K110" s="70"/>
      <c r="L110" s="70"/>
      <c r="M110" s="70"/>
      <c r="N110" s="70"/>
      <c r="O110" s="70"/>
      <c r="P110" s="70"/>
      <c r="Q110" s="70"/>
      <c r="R110" s="70"/>
      <c r="S110" s="70"/>
      <c r="T110" s="70"/>
      <c r="U110" s="70"/>
      <c r="V110" s="70"/>
      <c r="W110" s="70"/>
      <c r="X110" s="70"/>
      <c r="Y110" s="70"/>
      <c r="Z110" s="70"/>
    </row>
    <row r="111" ht="15.0" customHeight="1">
      <c r="A111" s="287">
        <v>44005.0</v>
      </c>
      <c r="B111" s="288" t="s">
        <v>209</v>
      </c>
      <c r="C111" s="288" t="s">
        <v>134</v>
      </c>
      <c r="D111" s="70"/>
      <c r="E111" s="70"/>
      <c r="F111" s="287">
        <v>44340.0</v>
      </c>
      <c r="G111" s="288" t="s">
        <v>260</v>
      </c>
      <c r="H111" s="70"/>
      <c r="I111" s="70"/>
      <c r="J111" s="70"/>
      <c r="K111" s="70"/>
      <c r="L111" s="70"/>
      <c r="M111" s="70"/>
      <c r="N111" s="70"/>
      <c r="O111" s="70"/>
      <c r="P111" s="70"/>
      <c r="Q111" s="70"/>
      <c r="R111" s="70"/>
      <c r="S111" s="70"/>
      <c r="T111" s="70"/>
      <c r="U111" s="70"/>
      <c r="V111" s="70"/>
      <c r="W111" s="70"/>
      <c r="X111" s="70"/>
      <c r="Y111" s="70"/>
      <c r="Z111" s="70"/>
    </row>
    <row r="112" ht="15.0" customHeight="1">
      <c r="A112" s="287">
        <v>44017.0</v>
      </c>
      <c r="B112" s="288" t="s">
        <v>284</v>
      </c>
      <c r="C112" s="288" t="s">
        <v>148</v>
      </c>
      <c r="D112" s="70"/>
      <c r="E112" s="70"/>
      <c r="F112" s="287">
        <v>44347.0</v>
      </c>
      <c r="G112" s="288" t="s">
        <v>256</v>
      </c>
      <c r="H112" s="70"/>
      <c r="I112" s="70"/>
      <c r="J112" s="70"/>
      <c r="K112" s="70"/>
      <c r="L112" s="70"/>
      <c r="M112" s="70"/>
      <c r="N112" s="70"/>
      <c r="O112" s="70"/>
      <c r="P112" s="70"/>
      <c r="Q112" s="70"/>
      <c r="R112" s="70"/>
      <c r="S112" s="70"/>
      <c r="T112" s="70"/>
      <c r="U112" s="70"/>
      <c r="V112" s="70"/>
      <c r="W112" s="70"/>
      <c r="X112" s="70"/>
      <c r="Y112" s="70"/>
      <c r="Z112" s="70"/>
    </row>
    <row r="113" ht="15.0" customHeight="1">
      <c r="A113" s="287">
        <v>44043.0</v>
      </c>
      <c r="B113" s="288" t="s">
        <v>213</v>
      </c>
      <c r="C113" s="288" t="s">
        <v>145</v>
      </c>
      <c r="D113" s="70"/>
      <c r="E113" s="70"/>
      <c r="F113" s="287">
        <v>44361.0</v>
      </c>
      <c r="G113" s="288" t="s">
        <v>262</v>
      </c>
      <c r="H113" s="70"/>
      <c r="I113" s="70"/>
      <c r="J113" s="70"/>
      <c r="K113" s="70"/>
      <c r="L113" s="70"/>
      <c r="M113" s="70"/>
      <c r="N113" s="70"/>
      <c r="O113" s="70"/>
      <c r="P113" s="70"/>
      <c r="Q113" s="70"/>
      <c r="R113" s="70"/>
      <c r="S113" s="70"/>
      <c r="T113" s="70"/>
      <c r="U113" s="70"/>
      <c r="V113" s="70"/>
      <c r="W113" s="70"/>
      <c r="X113" s="70"/>
      <c r="Y113" s="70"/>
      <c r="Z113" s="70"/>
    </row>
    <row r="114" ht="15.0" customHeight="1">
      <c r="A114" s="287">
        <v>44045.0</v>
      </c>
      <c r="B114" s="288" t="s">
        <v>211</v>
      </c>
      <c r="C114" s="288" t="s">
        <v>148</v>
      </c>
      <c r="D114" s="70"/>
      <c r="E114" s="70"/>
      <c r="F114" s="287">
        <v>44367.0</v>
      </c>
      <c r="G114" s="288" t="s">
        <v>206</v>
      </c>
      <c r="H114" s="70"/>
      <c r="I114" s="70"/>
      <c r="J114" s="70"/>
      <c r="K114" s="70"/>
      <c r="L114" s="70"/>
      <c r="M114" s="70"/>
      <c r="N114" s="70"/>
      <c r="O114" s="70"/>
      <c r="P114" s="70"/>
      <c r="Q114" s="70"/>
      <c r="R114" s="70"/>
      <c r="S114" s="70"/>
      <c r="T114" s="70"/>
      <c r="U114" s="70"/>
      <c r="V114" s="70"/>
      <c r="W114" s="70"/>
      <c r="X114" s="70"/>
      <c r="Y114" s="70"/>
      <c r="Z114" s="70"/>
    </row>
    <row r="115" ht="15.0" customHeight="1">
      <c r="A115" s="287">
        <v>44046.0</v>
      </c>
      <c r="B115" s="288" t="s">
        <v>217</v>
      </c>
      <c r="C115" s="288" t="s">
        <v>134</v>
      </c>
      <c r="D115" s="70"/>
      <c r="E115" s="70"/>
      <c r="F115" s="287">
        <v>44381.0</v>
      </c>
      <c r="G115" s="288" t="s">
        <v>215</v>
      </c>
      <c r="H115" s="70"/>
      <c r="I115" s="70"/>
      <c r="J115" s="70"/>
      <c r="K115" s="70"/>
      <c r="L115" s="70"/>
      <c r="M115" s="70"/>
      <c r="N115" s="70"/>
      <c r="O115" s="70"/>
      <c r="P115" s="70"/>
      <c r="Q115" s="70"/>
      <c r="R115" s="70"/>
      <c r="S115" s="70"/>
      <c r="T115" s="70"/>
      <c r="U115" s="70"/>
      <c r="V115" s="70"/>
      <c r="W115" s="70"/>
      <c r="X115" s="70"/>
      <c r="Y115" s="70"/>
      <c r="Z115" s="70"/>
    </row>
    <row r="116" ht="15.0" customHeight="1">
      <c r="A116" s="287">
        <v>44054.0</v>
      </c>
      <c r="B116" s="288" t="s">
        <v>285</v>
      </c>
      <c r="C116" s="288" t="s">
        <v>134</v>
      </c>
      <c r="D116" s="70"/>
      <c r="E116" s="70"/>
      <c r="F116" s="287">
        <v>44402.0</v>
      </c>
      <c r="G116" s="288" t="s">
        <v>266</v>
      </c>
      <c r="H116" s="70"/>
      <c r="I116" s="70"/>
      <c r="J116" s="70"/>
      <c r="K116" s="70"/>
      <c r="L116" s="70"/>
      <c r="M116" s="70"/>
      <c r="N116" s="70"/>
      <c r="O116" s="70"/>
      <c r="P116" s="70"/>
      <c r="Q116" s="70"/>
      <c r="R116" s="70"/>
      <c r="S116" s="70"/>
      <c r="T116" s="70"/>
      <c r="U116" s="70"/>
      <c r="V116" s="70"/>
      <c r="W116" s="70"/>
      <c r="X116" s="70"/>
      <c r="Y116" s="70"/>
      <c r="Z116" s="70"/>
    </row>
    <row r="117" ht="15.0" customHeight="1">
      <c r="A117" s="287">
        <v>44055.0</v>
      </c>
      <c r="B117" s="288" t="s">
        <v>221</v>
      </c>
      <c r="C117" s="288" t="s">
        <v>145</v>
      </c>
      <c r="D117" s="70"/>
      <c r="E117" s="70"/>
      <c r="F117" s="287">
        <v>44445.0</v>
      </c>
      <c r="G117" s="288" t="s">
        <v>268</v>
      </c>
      <c r="H117" s="70"/>
      <c r="I117" s="70"/>
      <c r="J117" s="70"/>
      <c r="K117" s="70"/>
      <c r="L117" s="70"/>
      <c r="M117" s="70"/>
      <c r="N117" s="70"/>
      <c r="O117" s="70"/>
      <c r="P117" s="70"/>
      <c r="Q117" s="70"/>
      <c r="R117" s="70"/>
      <c r="S117" s="70"/>
      <c r="T117" s="70"/>
      <c r="U117" s="70"/>
      <c r="V117" s="70"/>
      <c r="W117" s="70"/>
      <c r="X117" s="70"/>
      <c r="Y117" s="70"/>
      <c r="Z117" s="70"/>
    </row>
    <row r="118" ht="15.0" customHeight="1">
      <c r="A118" s="287">
        <v>44058.0</v>
      </c>
      <c r="B118" s="288" t="s">
        <v>215</v>
      </c>
      <c r="C118" s="288" t="s">
        <v>145</v>
      </c>
      <c r="D118" s="70"/>
      <c r="E118" s="70"/>
      <c r="F118" s="287">
        <v>44450.0</v>
      </c>
      <c r="G118" s="288" t="s">
        <v>269</v>
      </c>
      <c r="H118" s="70"/>
      <c r="I118" s="70"/>
      <c r="J118" s="70"/>
      <c r="K118" s="70"/>
      <c r="L118" s="70"/>
      <c r="M118" s="70"/>
      <c r="N118" s="70"/>
      <c r="O118" s="70"/>
      <c r="P118" s="70"/>
      <c r="Q118" s="70"/>
      <c r="R118" s="70"/>
      <c r="S118" s="70"/>
      <c r="T118" s="70"/>
      <c r="U118" s="70"/>
      <c r="V118" s="70"/>
      <c r="W118" s="70"/>
      <c r="X118" s="70"/>
      <c r="Y118" s="70"/>
      <c r="Z118" s="70"/>
    </row>
    <row r="119" ht="15.0" customHeight="1">
      <c r="A119" s="287">
        <v>44059.0</v>
      </c>
      <c r="B119" s="288" t="s">
        <v>219</v>
      </c>
      <c r="C119" s="288" t="s">
        <v>134</v>
      </c>
      <c r="D119" s="70"/>
      <c r="E119" s="70"/>
      <c r="F119" s="287">
        <v>44451.0</v>
      </c>
      <c r="G119" s="288" t="s">
        <v>270</v>
      </c>
      <c r="H119" s="70"/>
      <c r="I119" s="70"/>
      <c r="J119" s="70"/>
      <c r="K119" s="70"/>
      <c r="L119" s="70"/>
      <c r="M119" s="70"/>
      <c r="N119" s="70"/>
      <c r="O119" s="70"/>
      <c r="P119" s="70"/>
      <c r="Q119" s="70"/>
      <c r="R119" s="70"/>
      <c r="S119" s="70"/>
      <c r="T119" s="70"/>
      <c r="U119" s="70"/>
      <c r="V119" s="70"/>
      <c r="W119" s="70"/>
      <c r="X119" s="70"/>
      <c r="Y119" s="70"/>
      <c r="Z119" s="70"/>
    </row>
    <row r="120" ht="15.0" customHeight="1">
      <c r="A120" s="287">
        <v>44065.0</v>
      </c>
      <c r="B120" s="288" t="s">
        <v>223</v>
      </c>
      <c r="C120" s="288" t="s">
        <v>134</v>
      </c>
      <c r="D120" s="70"/>
      <c r="E120" s="70"/>
      <c r="F120" s="287">
        <v>44455.0</v>
      </c>
      <c r="G120" s="288" t="s">
        <v>271</v>
      </c>
      <c r="H120" s="70"/>
      <c r="I120" s="70"/>
      <c r="J120" s="70"/>
      <c r="K120" s="70"/>
      <c r="L120" s="70"/>
      <c r="M120" s="70"/>
      <c r="N120" s="70"/>
      <c r="O120" s="70"/>
      <c r="P120" s="70"/>
      <c r="Q120" s="70"/>
      <c r="R120" s="70"/>
      <c r="S120" s="70"/>
      <c r="T120" s="70"/>
      <c r="U120" s="70"/>
      <c r="V120" s="70"/>
      <c r="W120" s="70"/>
      <c r="X120" s="70"/>
      <c r="Y120" s="70"/>
      <c r="Z120" s="70"/>
    </row>
    <row r="121" ht="15.0" customHeight="1">
      <c r="A121" s="287">
        <v>44072.0</v>
      </c>
      <c r="B121" s="288" t="s">
        <v>224</v>
      </c>
      <c r="C121" s="288" t="s">
        <v>145</v>
      </c>
      <c r="D121" s="70"/>
      <c r="E121" s="70"/>
      <c r="F121" s="287">
        <v>44456.0</v>
      </c>
      <c r="G121" s="288" t="s">
        <v>272</v>
      </c>
      <c r="H121" s="70"/>
      <c r="I121" s="70"/>
      <c r="J121" s="70"/>
      <c r="K121" s="70"/>
      <c r="L121" s="70"/>
      <c r="M121" s="70"/>
      <c r="N121" s="70"/>
      <c r="O121" s="70"/>
      <c r="P121" s="70"/>
      <c r="Q121" s="70"/>
      <c r="R121" s="70"/>
      <c r="S121" s="70"/>
      <c r="T121" s="70"/>
      <c r="U121" s="70"/>
      <c r="V121" s="70"/>
      <c r="W121" s="70"/>
      <c r="X121" s="70"/>
      <c r="Y121" s="70"/>
      <c r="Z121" s="70"/>
    </row>
    <row r="122" ht="15.0" customHeight="1">
      <c r="A122" s="287">
        <v>44074.0</v>
      </c>
      <c r="B122" s="288" t="s">
        <v>226</v>
      </c>
      <c r="C122" s="288" t="s">
        <v>134</v>
      </c>
      <c r="D122" s="70"/>
      <c r="E122" s="70"/>
      <c r="F122" s="287">
        <v>44463.0</v>
      </c>
      <c r="G122" s="288" t="s">
        <v>273</v>
      </c>
      <c r="H122" s="70"/>
      <c r="I122" s="70"/>
      <c r="J122" s="70"/>
      <c r="K122" s="70"/>
      <c r="L122" s="70"/>
      <c r="M122" s="70"/>
      <c r="N122" s="70"/>
      <c r="O122" s="70"/>
      <c r="P122" s="70"/>
      <c r="Q122" s="70"/>
      <c r="R122" s="70"/>
      <c r="S122" s="70"/>
      <c r="T122" s="70"/>
      <c r="U122" s="70"/>
      <c r="V122" s="70"/>
      <c r="W122" s="70"/>
      <c r="X122" s="70"/>
      <c r="Y122" s="70"/>
      <c r="Z122" s="70"/>
    </row>
    <row r="123" ht="15.0" customHeight="1">
      <c r="A123" s="287">
        <v>44096.0</v>
      </c>
      <c r="B123" s="288" t="s">
        <v>228</v>
      </c>
      <c r="C123" s="288" t="s">
        <v>163</v>
      </c>
      <c r="D123" s="70"/>
      <c r="E123" s="70"/>
      <c r="F123" s="287">
        <v>44480.0</v>
      </c>
      <c r="G123" s="288" t="s">
        <v>274</v>
      </c>
      <c r="H123" s="70"/>
      <c r="I123" s="70"/>
      <c r="J123" s="70"/>
      <c r="K123" s="70"/>
      <c r="L123" s="70"/>
      <c r="M123" s="70"/>
      <c r="N123" s="70"/>
      <c r="O123" s="70"/>
      <c r="P123" s="70"/>
      <c r="Q123" s="70"/>
      <c r="R123" s="70"/>
      <c r="S123" s="70"/>
      <c r="T123" s="70"/>
      <c r="U123" s="70"/>
      <c r="V123" s="70"/>
      <c r="W123" s="70"/>
      <c r="X123" s="70"/>
      <c r="Y123" s="70"/>
      <c r="Z123" s="70"/>
    </row>
    <row r="124" ht="15.0" customHeight="1">
      <c r="A124" s="287">
        <v>44106.0</v>
      </c>
      <c r="B124" s="288" t="s">
        <v>230</v>
      </c>
      <c r="C124" s="288" t="s">
        <v>145</v>
      </c>
      <c r="D124" s="70"/>
      <c r="E124" s="70"/>
      <c r="F124" s="287">
        <v>44485.0</v>
      </c>
      <c r="G124" s="288" t="s">
        <v>275</v>
      </c>
      <c r="H124" s="70"/>
      <c r="I124" s="70"/>
      <c r="J124" s="70"/>
      <c r="K124" s="70"/>
      <c r="L124" s="70"/>
      <c r="M124" s="70"/>
      <c r="N124" s="70"/>
      <c r="O124" s="70"/>
      <c r="P124" s="70"/>
      <c r="Q124" s="70"/>
      <c r="R124" s="70"/>
      <c r="S124" s="70"/>
      <c r="T124" s="70"/>
      <c r="U124" s="70"/>
      <c r="V124" s="70"/>
      <c r="W124" s="70"/>
      <c r="X124" s="70"/>
      <c r="Y124" s="70"/>
      <c r="Z124" s="70"/>
    </row>
    <row r="125" ht="15.0" customHeight="1">
      <c r="A125" s="287">
        <v>44126.0</v>
      </c>
      <c r="B125" s="288" t="s">
        <v>232</v>
      </c>
      <c r="C125" s="288" t="s">
        <v>134</v>
      </c>
      <c r="D125" s="70"/>
      <c r="E125" s="70"/>
      <c r="F125" s="287">
        <v>44485.0</v>
      </c>
      <c r="G125" s="288" t="s">
        <v>276</v>
      </c>
      <c r="H125" s="70"/>
      <c r="I125" s="70"/>
      <c r="J125" s="70"/>
      <c r="K125" s="70"/>
      <c r="L125" s="70"/>
      <c r="M125" s="70"/>
      <c r="N125" s="70"/>
      <c r="O125" s="70"/>
      <c r="P125" s="70"/>
      <c r="Q125" s="70"/>
      <c r="R125" s="70"/>
      <c r="S125" s="70"/>
      <c r="T125" s="70"/>
      <c r="U125" s="70"/>
      <c r="V125" s="70"/>
      <c r="W125" s="70"/>
      <c r="X125" s="70"/>
      <c r="Y125" s="70"/>
      <c r="Z125" s="70"/>
    </row>
    <row r="126" ht="15.0" customHeight="1">
      <c r="A126" s="287">
        <v>44127.0</v>
      </c>
      <c r="B126" s="288" t="s">
        <v>233</v>
      </c>
      <c r="C126" s="288" t="s">
        <v>134</v>
      </c>
      <c r="D126" s="70"/>
      <c r="E126" s="70"/>
      <c r="F126" s="287">
        <v>44500.0</v>
      </c>
      <c r="G126" s="288" t="s">
        <v>250</v>
      </c>
      <c r="H126" s="70"/>
      <c r="I126" s="70"/>
      <c r="J126" s="70"/>
      <c r="K126" s="70"/>
      <c r="L126" s="70"/>
      <c r="M126" s="70"/>
      <c r="N126" s="70"/>
      <c r="O126" s="70"/>
      <c r="P126" s="70"/>
      <c r="Q126" s="70"/>
      <c r="R126" s="70"/>
      <c r="S126" s="70"/>
      <c r="T126" s="70"/>
      <c r="U126" s="70"/>
      <c r="V126" s="70"/>
      <c r="W126" s="70"/>
      <c r="X126" s="70"/>
      <c r="Y126" s="70"/>
      <c r="Z126" s="70"/>
    </row>
    <row r="127" ht="15.0" customHeight="1">
      <c r="A127" s="287">
        <v>44128.0</v>
      </c>
      <c r="B127" s="288" t="s">
        <v>235</v>
      </c>
      <c r="C127" s="288" t="s">
        <v>134</v>
      </c>
      <c r="D127" s="70"/>
      <c r="E127" s="70"/>
      <c r="F127" s="287">
        <v>44507.0</v>
      </c>
      <c r="G127" s="288" t="s">
        <v>238</v>
      </c>
      <c r="H127" s="70"/>
      <c r="I127" s="70"/>
      <c r="J127" s="70"/>
      <c r="K127" s="70"/>
      <c r="L127" s="70"/>
      <c r="M127" s="70"/>
      <c r="N127" s="70"/>
      <c r="O127" s="70"/>
      <c r="P127" s="70"/>
      <c r="Q127" s="70"/>
      <c r="R127" s="70"/>
      <c r="S127" s="70"/>
      <c r="T127" s="70"/>
      <c r="U127" s="70"/>
      <c r="V127" s="70"/>
      <c r="W127" s="70"/>
      <c r="X127" s="70"/>
      <c r="Y127" s="70"/>
      <c r="Z127" s="70"/>
    </row>
    <row r="128" ht="15.0" customHeight="1">
      <c r="A128" s="287">
        <v>44129.0</v>
      </c>
      <c r="B128" s="288" t="s">
        <v>237</v>
      </c>
      <c r="C128" s="288" t="s">
        <v>145</v>
      </c>
      <c r="D128" s="70"/>
      <c r="E128" s="70"/>
      <c r="F128" s="287">
        <v>44511.0</v>
      </c>
      <c r="G128" s="288" t="s">
        <v>277</v>
      </c>
      <c r="H128" s="70"/>
      <c r="I128" s="70"/>
      <c r="J128" s="70"/>
      <c r="K128" s="70"/>
      <c r="L128" s="70"/>
      <c r="M128" s="70"/>
      <c r="N128" s="70"/>
      <c r="O128" s="70"/>
      <c r="P128" s="70"/>
      <c r="Q128" s="70"/>
      <c r="R128" s="70"/>
      <c r="S128" s="70"/>
      <c r="T128" s="70"/>
      <c r="U128" s="70"/>
      <c r="V128" s="70"/>
      <c r="W128" s="70"/>
      <c r="X128" s="70"/>
      <c r="Y128" s="70"/>
      <c r="Z128" s="70"/>
    </row>
    <row r="129" ht="15.0" customHeight="1">
      <c r="A129" s="287">
        <v>44133.0</v>
      </c>
      <c r="B129" s="288" t="s">
        <v>253</v>
      </c>
      <c r="C129" s="288" t="s">
        <v>145</v>
      </c>
      <c r="D129" s="70"/>
      <c r="E129" s="70"/>
      <c r="F129" s="287">
        <v>44525.0</v>
      </c>
      <c r="G129" s="288" t="s">
        <v>278</v>
      </c>
      <c r="H129" s="70"/>
      <c r="I129" s="70"/>
      <c r="J129" s="70"/>
      <c r="K129" s="70"/>
      <c r="L129" s="70"/>
      <c r="M129" s="70"/>
      <c r="N129" s="70"/>
      <c r="O129" s="70"/>
      <c r="P129" s="70"/>
      <c r="Q129" s="70"/>
      <c r="R129" s="70"/>
      <c r="S129" s="70"/>
      <c r="T129" s="70"/>
      <c r="U129" s="70"/>
      <c r="V129" s="70"/>
      <c r="W129" s="70"/>
      <c r="X129" s="70"/>
      <c r="Y129" s="70"/>
      <c r="Z129" s="70"/>
    </row>
    <row r="130" ht="15.0" customHeight="1">
      <c r="A130" s="287">
        <v>44135.0</v>
      </c>
      <c r="B130" s="288" t="s">
        <v>250</v>
      </c>
      <c r="C130" s="288" t="s">
        <v>148</v>
      </c>
      <c r="D130" s="70"/>
      <c r="E130" s="70"/>
      <c r="F130" s="287">
        <v>44526.0</v>
      </c>
      <c r="G130" s="288" t="s">
        <v>279</v>
      </c>
      <c r="H130" s="70"/>
      <c r="I130" s="70"/>
      <c r="J130" s="70"/>
      <c r="K130" s="70"/>
      <c r="L130" s="70"/>
      <c r="M130" s="70"/>
      <c r="N130" s="70"/>
      <c r="O130" s="70"/>
      <c r="P130" s="70"/>
      <c r="Q130" s="70"/>
      <c r="R130" s="70"/>
      <c r="S130" s="70"/>
      <c r="T130" s="70"/>
      <c r="U130" s="70"/>
      <c r="V130" s="70"/>
      <c r="W130" s="70"/>
      <c r="X130" s="70"/>
      <c r="Y130" s="70"/>
      <c r="Z130" s="70"/>
    </row>
    <row r="131" ht="15.0" customHeight="1">
      <c r="A131" s="287">
        <v>44135.0</v>
      </c>
      <c r="B131" s="288" t="s">
        <v>239</v>
      </c>
      <c r="C131" s="288" t="s">
        <v>134</v>
      </c>
      <c r="D131" s="70"/>
      <c r="E131" s="70"/>
      <c r="F131" s="287">
        <v>44529.0</v>
      </c>
      <c r="G131" s="288" t="s">
        <v>280</v>
      </c>
      <c r="H131" s="70"/>
      <c r="I131" s="70"/>
      <c r="J131" s="70"/>
      <c r="K131" s="70"/>
      <c r="L131" s="70"/>
      <c r="M131" s="70"/>
      <c r="N131" s="70"/>
      <c r="O131" s="70"/>
      <c r="P131" s="70"/>
      <c r="Q131" s="70"/>
      <c r="R131" s="70"/>
      <c r="S131" s="70"/>
      <c r="T131" s="70"/>
      <c r="U131" s="70"/>
      <c r="V131" s="70"/>
      <c r="W131" s="70"/>
      <c r="X131" s="70"/>
      <c r="Y131" s="70"/>
      <c r="Z131" s="70"/>
    </row>
    <row r="132" ht="15.0" customHeight="1">
      <c r="A132" s="287">
        <v>44139.0</v>
      </c>
      <c r="B132" s="288" t="s">
        <v>241</v>
      </c>
      <c r="C132" s="288" t="s">
        <v>134</v>
      </c>
      <c r="D132" s="70"/>
      <c r="E132" s="70"/>
      <c r="F132" s="287">
        <v>44537.0</v>
      </c>
      <c r="G132" s="288" t="s">
        <v>281</v>
      </c>
      <c r="H132" s="70"/>
      <c r="I132" s="70"/>
      <c r="J132" s="70"/>
      <c r="K132" s="70"/>
      <c r="L132" s="70"/>
      <c r="M132" s="70"/>
      <c r="N132" s="70"/>
      <c r="O132" s="70"/>
      <c r="P132" s="70"/>
      <c r="Q132" s="70"/>
      <c r="R132" s="70"/>
      <c r="S132" s="70"/>
      <c r="T132" s="70"/>
      <c r="U132" s="70"/>
      <c r="V132" s="70"/>
      <c r="W132" s="70"/>
      <c r="X132" s="70"/>
      <c r="Y132" s="70"/>
      <c r="Z132" s="70"/>
    </row>
    <row r="133" ht="15.0" customHeight="1">
      <c r="A133" s="287">
        <v>44149.0</v>
      </c>
      <c r="B133" s="288" t="s">
        <v>243</v>
      </c>
      <c r="C133" s="288" t="s">
        <v>134</v>
      </c>
      <c r="D133" s="70"/>
      <c r="E133" s="70"/>
      <c r="F133" s="287">
        <v>44555.0</v>
      </c>
      <c r="G133" s="288" t="s">
        <v>282</v>
      </c>
      <c r="H133" s="70"/>
      <c r="I133" s="70"/>
      <c r="J133" s="70"/>
      <c r="K133" s="70"/>
      <c r="L133" s="70"/>
      <c r="M133" s="70"/>
      <c r="N133" s="70"/>
      <c r="O133" s="70"/>
      <c r="P133" s="70"/>
      <c r="Q133" s="70"/>
      <c r="R133" s="70"/>
      <c r="S133" s="70"/>
      <c r="T133" s="70"/>
      <c r="U133" s="70"/>
      <c r="V133" s="70"/>
      <c r="W133" s="70"/>
      <c r="X133" s="70"/>
      <c r="Y133" s="70"/>
      <c r="Z133" s="70"/>
    </row>
    <row r="134" ht="15.0" customHeight="1">
      <c r="A134" s="287">
        <v>44149.0</v>
      </c>
      <c r="B134" s="288" t="s">
        <v>244</v>
      </c>
      <c r="C134" s="288" t="s">
        <v>145</v>
      </c>
      <c r="D134" s="70"/>
      <c r="E134" s="70"/>
      <c r="F134" s="287">
        <v>44561.0</v>
      </c>
      <c r="G134" s="288" t="s">
        <v>267</v>
      </c>
      <c r="H134" s="70"/>
      <c r="I134" s="70"/>
      <c r="J134" s="70"/>
      <c r="K134" s="70"/>
      <c r="L134" s="70"/>
      <c r="M134" s="70"/>
      <c r="N134" s="70"/>
      <c r="O134" s="70"/>
      <c r="P134" s="70"/>
      <c r="Q134" s="70"/>
      <c r="R134" s="70"/>
      <c r="S134" s="70"/>
      <c r="T134" s="70"/>
      <c r="U134" s="70"/>
      <c r="V134" s="70"/>
      <c r="W134" s="70"/>
      <c r="X134" s="70"/>
      <c r="Y134" s="70"/>
      <c r="Z134" s="70"/>
    </row>
    <row r="135" ht="15.0" customHeight="1">
      <c r="A135" s="287">
        <v>44150.0</v>
      </c>
      <c r="B135" s="288" t="s">
        <v>246</v>
      </c>
      <c r="C135" s="288" t="s">
        <v>134</v>
      </c>
      <c r="D135" s="70"/>
      <c r="E135" s="70"/>
      <c r="F135" s="70"/>
      <c r="G135" s="70"/>
      <c r="H135" s="70"/>
      <c r="I135" s="70"/>
      <c r="J135" s="70"/>
      <c r="K135" s="70"/>
      <c r="L135" s="70"/>
      <c r="M135" s="70"/>
      <c r="N135" s="70"/>
      <c r="O135" s="70"/>
      <c r="P135" s="70"/>
      <c r="Q135" s="70"/>
      <c r="R135" s="70"/>
      <c r="S135" s="70"/>
      <c r="T135" s="70"/>
      <c r="U135" s="70"/>
      <c r="V135" s="70"/>
      <c r="W135" s="70"/>
      <c r="X135" s="70"/>
      <c r="Y135" s="70"/>
      <c r="Z135" s="70"/>
    </row>
    <row r="136" ht="15.0" customHeight="1">
      <c r="A136" s="287">
        <v>44151.0</v>
      </c>
      <c r="B136" s="288" t="s">
        <v>248</v>
      </c>
      <c r="C136" s="288" t="s">
        <v>134</v>
      </c>
      <c r="D136" s="70"/>
      <c r="E136" s="70"/>
      <c r="F136" s="70"/>
      <c r="G136" s="70"/>
      <c r="H136" s="70"/>
      <c r="I136" s="70"/>
      <c r="J136" s="70"/>
      <c r="K136" s="70"/>
      <c r="L136" s="70"/>
      <c r="M136" s="70"/>
      <c r="N136" s="70"/>
      <c r="O136" s="70"/>
      <c r="P136" s="70"/>
      <c r="Q136" s="70"/>
      <c r="R136" s="70"/>
      <c r="S136" s="70"/>
      <c r="T136" s="70"/>
      <c r="U136" s="70"/>
      <c r="V136" s="70"/>
      <c r="W136" s="70"/>
      <c r="X136" s="70"/>
      <c r="Y136" s="70"/>
      <c r="Z136" s="70"/>
    </row>
    <row r="137" ht="15.0" customHeight="1">
      <c r="A137" s="287">
        <v>44155.0</v>
      </c>
      <c r="B137" s="288" t="s">
        <v>252</v>
      </c>
      <c r="C137" s="288" t="s">
        <v>134</v>
      </c>
      <c r="D137" s="70"/>
      <c r="E137" s="70"/>
      <c r="F137" s="70"/>
      <c r="G137" s="70"/>
      <c r="H137" s="70"/>
      <c r="I137" s="70"/>
      <c r="J137" s="70"/>
      <c r="K137" s="70"/>
      <c r="L137" s="70"/>
      <c r="M137" s="70"/>
      <c r="N137" s="70"/>
      <c r="O137" s="70"/>
      <c r="P137" s="70"/>
      <c r="Q137" s="70"/>
      <c r="R137" s="70"/>
      <c r="S137" s="70"/>
      <c r="T137" s="70"/>
      <c r="U137" s="70"/>
      <c r="V137" s="70"/>
      <c r="W137" s="70"/>
      <c r="X137" s="70"/>
      <c r="Y137" s="70"/>
      <c r="Z137" s="70"/>
    </row>
    <row r="138" ht="15.0" customHeight="1">
      <c r="A138" s="287">
        <v>44159.0</v>
      </c>
      <c r="B138" s="288" t="s">
        <v>257</v>
      </c>
      <c r="C138" s="288" t="s">
        <v>134</v>
      </c>
      <c r="D138" s="70"/>
      <c r="E138" s="70"/>
      <c r="F138" s="70"/>
      <c r="G138" s="70"/>
      <c r="H138" s="70"/>
      <c r="I138" s="70"/>
      <c r="J138" s="70"/>
      <c r="K138" s="70"/>
      <c r="L138" s="70"/>
      <c r="M138" s="70"/>
      <c r="N138" s="70"/>
      <c r="O138" s="70"/>
      <c r="P138" s="70"/>
      <c r="Q138" s="70"/>
      <c r="R138" s="70"/>
      <c r="S138" s="70"/>
      <c r="T138" s="70"/>
      <c r="U138" s="70"/>
      <c r="V138" s="70"/>
      <c r="W138" s="70"/>
      <c r="X138" s="70"/>
      <c r="Y138" s="70"/>
      <c r="Z138" s="70"/>
    </row>
    <row r="139" ht="15.0" customHeight="1">
      <c r="A139" s="287">
        <v>44165.0</v>
      </c>
      <c r="B139" s="288" t="s">
        <v>255</v>
      </c>
      <c r="C139" s="288" t="s">
        <v>145</v>
      </c>
      <c r="D139" s="70"/>
      <c r="E139" s="70"/>
      <c r="F139" s="70"/>
      <c r="G139" s="70"/>
      <c r="H139" s="70"/>
      <c r="I139" s="70"/>
      <c r="J139" s="70"/>
      <c r="K139" s="70"/>
      <c r="L139" s="70"/>
      <c r="M139" s="70"/>
      <c r="N139" s="70"/>
      <c r="O139" s="70"/>
      <c r="P139" s="70"/>
      <c r="Q139" s="70"/>
      <c r="R139" s="70"/>
      <c r="S139" s="70"/>
      <c r="T139" s="70"/>
      <c r="U139" s="70"/>
      <c r="V139" s="70"/>
      <c r="W139" s="70"/>
      <c r="X139" s="70"/>
      <c r="Y139" s="70"/>
      <c r="Z139" s="70"/>
    </row>
    <row r="140" ht="15.0" customHeight="1">
      <c r="A140" s="287">
        <v>44176.0</v>
      </c>
      <c r="B140" s="288" t="s">
        <v>261</v>
      </c>
      <c r="C140" s="288" t="s">
        <v>148</v>
      </c>
      <c r="D140" s="70"/>
      <c r="E140" s="70"/>
      <c r="F140" s="70"/>
      <c r="G140" s="70"/>
      <c r="H140" s="70"/>
      <c r="I140" s="70"/>
      <c r="J140" s="70"/>
      <c r="K140" s="70"/>
      <c r="L140" s="70"/>
      <c r="M140" s="70"/>
      <c r="N140" s="70"/>
      <c r="O140" s="70"/>
      <c r="P140" s="70"/>
      <c r="Q140" s="70"/>
      <c r="R140" s="70"/>
      <c r="S140" s="70"/>
      <c r="T140" s="70"/>
      <c r="U140" s="70"/>
      <c r="V140" s="70"/>
      <c r="W140" s="70"/>
      <c r="X140" s="70"/>
      <c r="Y140" s="70"/>
      <c r="Z140" s="70"/>
    </row>
    <row r="141" ht="15.0" customHeight="1">
      <c r="A141" s="287">
        <v>44183.0</v>
      </c>
      <c r="B141" s="288" t="s">
        <v>265</v>
      </c>
      <c r="C141" s="288" t="s">
        <v>148</v>
      </c>
      <c r="D141" s="70"/>
      <c r="E141" s="70"/>
      <c r="F141" s="70"/>
      <c r="G141" s="70"/>
      <c r="H141" s="70"/>
      <c r="I141" s="70"/>
      <c r="J141" s="70"/>
      <c r="K141" s="70"/>
      <c r="L141" s="70"/>
      <c r="M141" s="70"/>
      <c r="N141" s="70"/>
      <c r="O141" s="70"/>
      <c r="P141" s="70"/>
      <c r="Q141" s="70"/>
      <c r="R141" s="70"/>
      <c r="S141" s="70"/>
      <c r="T141" s="70"/>
      <c r="U141" s="70"/>
      <c r="V141" s="70"/>
      <c r="W141" s="70"/>
      <c r="X141" s="70"/>
      <c r="Y141" s="70"/>
      <c r="Z141" s="70"/>
    </row>
    <row r="142" ht="15.0" customHeight="1">
      <c r="A142" s="287">
        <v>44186.0</v>
      </c>
      <c r="B142" s="288" t="s">
        <v>259</v>
      </c>
      <c r="C142" s="288" t="s">
        <v>163</v>
      </c>
      <c r="D142" s="70"/>
      <c r="E142" s="70"/>
      <c r="F142" s="70"/>
      <c r="G142" s="70"/>
      <c r="H142" s="70"/>
      <c r="I142" s="70"/>
      <c r="J142" s="70"/>
      <c r="K142" s="70"/>
      <c r="L142" s="70"/>
      <c r="M142" s="70"/>
      <c r="N142" s="70"/>
      <c r="O142" s="70"/>
      <c r="P142" s="70"/>
      <c r="Q142" s="70"/>
      <c r="R142" s="70"/>
      <c r="S142" s="70"/>
      <c r="T142" s="70"/>
      <c r="U142" s="70"/>
      <c r="V142" s="70"/>
      <c r="W142" s="70"/>
      <c r="X142" s="70"/>
      <c r="Y142" s="70"/>
      <c r="Z142" s="70"/>
    </row>
    <row r="143" ht="15.0" customHeight="1">
      <c r="A143" s="287">
        <v>44189.0</v>
      </c>
      <c r="B143" s="288" t="s">
        <v>263</v>
      </c>
      <c r="C143" s="288" t="s">
        <v>134</v>
      </c>
      <c r="D143" s="70"/>
      <c r="E143" s="70"/>
      <c r="F143" s="70"/>
      <c r="G143" s="70"/>
      <c r="H143" s="70"/>
      <c r="I143" s="70"/>
      <c r="J143" s="70"/>
      <c r="K143" s="70"/>
      <c r="L143" s="70"/>
      <c r="M143" s="70"/>
      <c r="N143" s="70"/>
      <c r="O143" s="70"/>
      <c r="P143" s="70"/>
      <c r="Q143" s="70"/>
      <c r="R143" s="70"/>
      <c r="S143" s="70"/>
      <c r="T143" s="70"/>
      <c r="U143" s="70"/>
      <c r="V143" s="70"/>
      <c r="W143" s="70"/>
      <c r="X143" s="70"/>
      <c r="Y143" s="70"/>
      <c r="Z143" s="70"/>
    </row>
    <row r="144" ht="15.0" customHeight="1">
      <c r="A144" s="287">
        <v>44190.0</v>
      </c>
      <c r="B144" s="288" t="s">
        <v>264</v>
      </c>
      <c r="C144" s="288" t="s">
        <v>145</v>
      </c>
      <c r="D144" s="70"/>
      <c r="E144" s="70"/>
      <c r="F144" s="70"/>
      <c r="G144" s="70"/>
      <c r="H144" s="70"/>
      <c r="I144" s="70"/>
      <c r="J144" s="70"/>
      <c r="K144" s="70"/>
      <c r="L144" s="70"/>
      <c r="M144" s="70"/>
      <c r="N144" s="70"/>
      <c r="O144" s="70"/>
      <c r="P144" s="70"/>
      <c r="Q144" s="70"/>
      <c r="R144" s="70"/>
      <c r="S144" s="70"/>
      <c r="T144" s="70"/>
      <c r="U144" s="70"/>
      <c r="V144" s="70"/>
      <c r="W144" s="70"/>
      <c r="X144" s="70"/>
      <c r="Y144" s="70"/>
      <c r="Z144" s="70"/>
    </row>
    <row r="145" ht="15.0" customHeight="1">
      <c r="A145" s="287">
        <v>44196.0</v>
      </c>
      <c r="B145" s="288" t="s">
        <v>267</v>
      </c>
      <c r="C145" s="288" t="s">
        <v>148</v>
      </c>
      <c r="D145" s="70"/>
      <c r="E145" s="70"/>
      <c r="F145" s="70"/>
      <c r="G145" s="70"/>
      <c r="H145" s="70"/>
      <c r="I145" s="70"/>
      <c r="J145" s="70"/>
      <c r="K145" s="70"/>
      <c r="L145" s="70"/>
      <c r="M145" s="70"/>
      <c r="N145" s="70"/>
      <c r="O145" s="70"/>
      <c r="P145" s="70"/>
      <c r="Q145" s="70"/>
      <c r="R145" s="70"/>
      <c r="S145" s="70"/>
      <c r="T145" s="70"/>
      <c r="U145" s="70"/>
      <c r="V145" s="70"/>
      <c r="W145" s="70"/>
      <c r="X145" s="70"/>
      <c r="Y145" s="70"/>
      <c r="Z145" s="70"/>
    </row>
    <row r="146" ht="15.0" customHeight="1">
      <c r="A146" s="287">
        <v>44197.0</v>
      </c>
      <c r="B146" s="288" t="s">
        <v>133</v>
      </c>
      <c r="C146" s="288" t="s">
        <v>134</v>
      </c>
      <c r="D146" s="70"/>
      <c r="E146" s="70"/>
      <c r="F146" s="70"/>
      <c r="G146" s="70"/>
      <c r="H146" s="70"/>
      <c r="I146" s="70"/>
      <c r="J146" s="70"/>
      <c r="K146" s="70"/>
      <c r="L146" s="70"/>
      <c r="M146" s="70"/>
      <c r="N146" s="70"/>
      <c r="O146" s="70"/>
      <c r="P146" s="70"/>
      <c r="Q146" s="70"/>
      <c r="R146" s="70"/>
      <c r="S146" s="70"/>
      <c r="T146" s="70"/>
      <c r="U146" s="70"/>
      <c r="V146" s="70"/>
      <c r="W146" s="70"/>
      <c r="X146" s="70"/>
      <c r="Y146" s="70"/>
      <c r="Z146" s="70"/>
    </row>
    <row r="147" ht="15.0" customHeight="1">
      <c r="A147" s="287">
        <v>44209.0</v>
      </c>
      <c r="B147" s="288" t="s">
        <v>138</v>
      </c>
      <c r="C147" s="288" t="s">
        <v>134</v>
      </c>
      <c r="D147" s="70"/>
      <c r="E147" s="70"/>
      <c r="F147" s="70"/>
      <c r="G147" s="70"/>
      <c r="H147" s="70"/>
      <c r="I147" s="70"/>
      <c r="J147" s="70"/>
      <c r="K147" s="70"/>
      <c r="L147" s="70"/>
      <c r="M147" s="70"/>
      <c r="N147" s="70"/>
      <c r="O147" s="70"/>
      <c r="P147" s="70"/>
      <c r="Q147" s="70"/>
      <c r="R147" s="70"/>
      <c r="S147" s="70"/>
      <c r="T147" s="70"/>
      <c r="U147" s="70"/>
      <c r="V147" s="70"/>
      <c r="W147" s="70"/>
      <c r="X147" s="70"/>
      <c r="Y147" s="70"/>
      <c r="Z147" s="70"/>
    </row>
    <row r="148" ht="15.0" customHeight="1">
      <c r="A148" s="287">
        <v>44210.0</v>
      </c>
      <c r="B148" s="288" t="s">
        <v>142</v>
      </c>
      <c r="C148" s="288" t="s">
        <v>134</v>
      </c>
      <c r="D148" s="70"/>
      <c r="E148" s="70"/>
      <c r="F148" s="70"/>
      <c r="G148" s="70"/>
      <c r="H148" s="70"/>
      <c r="I148" s="70"/>
      <c r="J148" s="70"/>
      <c r="K148" s="70"/>
      <c r="L148" s="70"/>
      <c r="M148" s="70"/>
      <c r="N148" s="70"/>
      <c r="O148" s="70"/>
      <c r="P148" s="70"/>
      <c r="Q148" s="70"/>
      <c r="R148" s="70"/>
      <c r="S148" s="70"/>
      <c r="T148" s="70"/>
      <c r="U148" s="70"/>
      <c r="V148" s="70"/>
      <c r="W148" s="70"/>
      <c r="X148" s="70"/>
      <c r="Y148" s="70"/>
      <c r="Z148" s="70"/>
    </row>
    <row r="149" ht="15.0" customHeight="1">
      <c r="A149" s="287">
        <v>44210.0</v>
      </c>
      <c r="B149" s="288" t="s">
        <v>140</v>
      </c>
      <c r="C149" s="288" t="s">
        <v>134</v>
      </c>
      <c r="D149" s="70"/>
      <c r="E149" s="70"/>
      <c r="F149" s="70"/>
      <c r="G149" s="70"/>
      <c r="H149" s="70"/>
      <c r="I149" s="70"/>
      <c r="J149" s="70"/>
      <c r="K149" s="70"/>
      <c r="L149" s="70"/>
      <c r="M149" s="70"/>
      <c r="N149" s="70"/>
      <c r="O149" s="70"/>
      <c r="P149" s="70"/>
      <c r="Q149" s="70"/>
      <c r="R149" s="70"/>
      <c r="S149" s="70"/>
      <c r="T149" s="70"/>
      <c r="U149" s="70"/>
      <c r="V149" s="70"/>
      <c r="W149" s="70"/>
      <c r="X149" s="70"/>
      <c r="Y149" s="70"/>
      <c r="Z149" s="70"/>
    </row>
    <row r="150" ht="15.0" customHeight="1">
      <c r="A150" s="287">
        <v>44216.0</v>
      </c>
      <c r="B150" s="288" t="s">
        <v>136</v>
      </c>
      <c r="C150" s="288" t="s">
        <v>134</v>
      </c>
      <c r="D150" s="70"/>
      <c r="E150" s="70"/>
      <c r="F150" s="70"/>
      <c r="G150" s="70"/>
      <c r="H150" s="70"/>
      <c r="I150" s="70"/>
      <c r="J150" s="70"/>
      <c r="K150" s="70"/>
      <c r="L150" s="70"/>
      <c r="M150" s="70"/>
      <c r="N150" s="70"/>
      <c r="O150" s="70"/>
      <c r="P150" s="70"/>
      <c r="Q150" s="70"/>
      <c r="R150" s="70"/>
      <c r="S150" s="70"/>
      <c r="T150" s="70"/>
      <c r="U150" s="70"/>
      <c r="V150" s="70"/>
      <c r="W150" s="70"/>
      <c r="X150" s="70"/>
      <c r="Y150" s="70"/>
      <c r="Z150" s="70"/>
    </row>
    <row r="151" ht="15.0" customHeight="1">
      <c r="A151" s="287">
        <v>44222.0</v>
      </c>
      <c r="B151" s="288" t="s">
        <v>144</v>
      </c>
      <c r="C151" s="288" t="s">
        <v>145</v>
      </c>
      <c r="D151" s="70"/>
      <c r="E151" s="70"/>
      <c r="F151" s="70"/>
      <c r="G151" s="70"/>
      <c r="H151" s="70"/>
      <c r="I151" s="70"/>
      <c r="J151" s="70"/>
      <c r="K151" s="70"/>
      <c r="L151" s="70"/>
      <c r="M151" s="70"/>
      <c r="N151" s="70"/>
      <c r="O151" s="70"/>
      <c r="P151" s="70"/>
      <c r="Q151" s="70"/>
      <c r="R151" s="70"/>
      <c r="S151" s="70"/>
      <c r="T151" s="70"/>
      <c r="U151" s="70"/>
      <c r="V151" s="70"/>
      <c r="W151" s="70"/>
      <c r="X151" s="70"/>
      <c r="Y151" s="70"/>
      <c r="Z151" s="70"/>
    </row>
    <row r="152" ht="15.0" customHeight="1">
      <c r="A152" s="287">
        <v>44239.0</v>
      </c>
      <c r="B152" s="288" t="s">
        <v>147</v>
      </c>
      <c r="C152" s="288" t="s">
        <v>148</v>
      </c>
      <c r="D152" s="70"/>
      <c r="E152" s="70"/>
      <c r="F152" s="70"/>
      <c r="G152" s="70"/>
      <c r="H152" s="70"/>
      <c r="I152" s="70"/>
      <c r="J152" s="70"/>
      <c r="K152" s="70"/>
      <c r="L152" s="70"/>
      <c r="M152" s="70"/>
      <c r="N152" s="70"/>
      <c r="O152" s="70"/>
      <c r="P152" s="70"/>
      <c r="Q152" s="70"/>
      <c r="R152" s="70"/>
      <c r="S152" s="70"/>
      <c r="T152" s="70"/>
      <c r="U152" s="70"/>
      <c r="V152" s="70"/>
      <c r="W152" s="70"/>
      <c r="X152" s="70"/>
      <c r="Y152" s="70"/>
      <c r="Z152" s="70"/>
    </row>
    <row r="153" ht="15.0" customHeight="1">
      <c r="A153" s="287">
        <v>44241.0</v>
      </c>
      <c r="B153" s="288" t="s">
        <v>152</v>
      </c>
      <c r="C153" s="288" t="s">
        <v>148</v>
      </c>
      <c r="D153" s="70"/>
      <c r="E153" s="70"/>
      <c r="F153" s="70"/>
      <c r="G153" s="70"/>
      <c r="H153" s="70"/>
      <c r="I153" s="70"/>
      <c r="J153" s="70"/>
      <c r="K153" s="70"/>
      <c r="L153" s="70"/>
      <c r="M153" s="70"/>
      <c r="N153" s="70"/>
      <c r="O153" s="70"/>
      <c r="P153" s="70"/>
      <c r="Q153" s="70"/>
      <c r="R153" s="70"/>
      <c r="S153" s="70"/>
      <c r="T153" s="70"/>
      <c r="U153" s="70"/>
      <c r="V153" s="70"/>
      <c r="W153" s="70"/>
      <c r="X153" s="70"/>
      <c r="Y153" s="70"/>
      <c r="Z153" s="70"/>
    </row>
    <row r="154" ht="15.0" customHeight="1">
      <c r="A154" s="287">
        <v>44243.0</v>
      </c>
      <c r="B154" s="288" t="s">
        <v>150</v>
      </c>
      <c r="C154" s="288" t="s">
        <v>134</v>
      </c>
      <c r="D154" s="70"/>
      <c r="E154" s="70"/>
      <c r="F154" s="70"/>
      <c r="G154" s="70"/>
      <c r="H154" s="70"/>
      <c r="I154" s="70"/>
      <c r="J154" s="70"/>
      <c r="K154" s="70"/>
      <c r="L154" s="70"/>
      <c r="M154" s="70"/>
      <c r="N154" s="70"/>
      <c r="O154" s="70"/>
      <c r="P154" s="70"/>
      <c r="Q154" s="70"/>
      <c r="R154" s="70"/>
      <c r="S154" s="70"/>
      <c r="T154" s="70"/>
      <c r="U154" s="70"/>
      <c r="V154" s="70"/>
      <c r="W154" s="70"/>
      <c r="X154" s="70"/>
      <c r="Y154" s="70"/>
      <c r="Z154" s="70"/>
    </row>
    <row r="155" ht="15.0" customHeight="1">
      <c r="A155" s="287">
        <v>44246.0</v>
      </c>
      <c r="B155" s="288" t="s">
        <v>154</v>
      </c>
      <c r="C155" s="288" t="s">
        <v>134</v>
      </c>
      <c r="D155" s="70"/>
      <c r="E155" s="70"/>
      <c r="F155" s="70"/>
      <c r="G155" s="70"/>
      <c r="H155" s="70"/>
      <c r="I155" s="70"/>
      <c r="J155" s="70"/>
      <c r="K155" s="70"/>
      <c r="L155" s="70"/>
      <c r="M155" s="70"/>
      <c r="N155" s="70"/>
      <c r="O155" s="70"/>
      <c r="P155" s="70"/>
      <c r="Q155" s="70"/>
      <c r="R155" s="70"/>
      <c r="S155" s="70"/>
      <c r="T155" s="70"/>
      <c r="U155" s="70"/>
      <c r="V155" s="70"/>
      <c r="W155" s="70"/>
      <c r="X155" s="70"/>
      <c r="Y155" s="70"/>
      <c r="Z155" s="70"/>
    </row>
    <row r="156" ht="15.0" customHeight="1">
      <c r="A156" s="287">
        <v>44252.0</v>
      </c>
      <c r="B156" s="288" t="s">
        <v>171</v>
      </c>
      <c r="C156" s="288" t="s">
        <v>134</v>
      </c>
      <c r="D156" s="70"/>
      <c r="E156" s="70"/>
      <c r="F156" s="70"/>
      <c r="G156" s="70"/>
      <c r="H156" s="70"/>
      <c r="I156" s="70"/>
      <c r="J156" s="70"/>
      <c r="K156" s="70"/>
      <c r="L156" s="70"/>
      <c r="M156" s="70"/>
      <c r="N156" s="70"/>
      <c r="O156" s="70"/>
      <c r="P156" s="70"/>
      <c r="Q156" s="70"/>
      <c r="R156" s="70"/>
      <c r="S156" s="70"/>
      <c r="T156" s="70"/>
      <c r="U156" s="70"/>
      <c r="V156" s="70"/>
      <c r="W156" s="70"/>
      <c r="X156" s="70"/>
      <c r="Y156" s="70"/>
      <c r="Z156" s="70"/>
    </row>
    <row r="157" ht="15.0" customHeight="1">
      <c r="A157" s="287">
        <v>44254.0</v>
      </c>
      <c r="B157" s="288" t="s">
        <v>156</v>
      </c>
      <c r="C157" s="288" t="s">
        <v>134</v>
      </c>
      <c r="D157" s="70"/>
      <c r="E157" s="70"/>
      <c r="F157" s="70"/>
      <c r="G157" s="70"/>
      <c r="H157" s="70"/>
      <c r="I157" s="70"/>
      <c r="J157" s="70"/>
      <c r="K157" s="70"/>
      <c r="L157" s="70"/>
      <c r="M157" s="70"/>
      <c r="N157" s="70"/>
      <c r="O157" s="70"/>
      <c r="P157" s="70"/>
      <c r="Q157" s="70"/>
      <c r="R157" s="70"/>
      <c r="S157" s="70"/>
      <c r="T157" s="70"/>
      <c r="U157" s="70"/>
      <c r="V157" s="70"/>
      <c r="W157" s="70"/>
      <c r="X157" s="70"/>
      <c r="Y157" s="70"/>
      <c r="Z157" s="70"/>
    </row>
    <row r="158" ht="15.0" customHeight="1">
      <c r="A158" s="287">
        <v>44263.0</v>
      </c>
      <c r="B158" s="288" t="s">
        <v>158</v>
      </c>
      <c r="C158" s="288" t="s">
        <v>134</v>
      </c>
      <c r="D158" s="70"/>
      <c r="E158" s="70"/>
      <c r="F158" s="70"/>
      <c r="G158" s="70"/>
      <c r="H158" s="70"/>
      <c r="I158" s="70"/>
      <c r="J158" s="70"/>
      <c r="K158" s="70"/>
      <c r="L158" s="70"/>
      <c r="M158" s="70"/>
      <c r="N158" s="70"/>
      <c r="O158" s="70"/>
      <c r="P158" s="70"/>
      <c r="Q158" s="70"/>
      <c r="R158" s="70"/>
      <c r="S158" s="70"/>
      <c r="T158" s="70"/>
      <c r="U158" s="70"/>
      <c r="V158" s="70"/>
      <c r="W158" s="70"/>
      <c r="X158" s="70"/>
      <c r="Y158" s="70"/>
      <c r="Z158" s="70"/>
    </row>
    <row r="159" ht="15.0" customHeight="1">
      <c r="A159" s="287">
        <v>44266.0</v>
      </c>
      <c r="B159" s="288" t="s">
        <v>160</v>
      </c>
      <c r="C159" s="288" t="s">
        <v>145</v>
      </c>
      <c r="D159" s="70"/>
      <c r="E159" s="70"/>
      <c r="F159" s="70"/>
      <c r="G159" s="70"/>
      <c r="H159" s="70"/>
      <c r="I159" s="70"/>
      <c r="J159" s="70"/>
      <c r="K159" s="70"/>
      <c r="L159" s="70"/>
      <c r="M159" s="70"/>
      <c r="N159" s="70"/>
      <c r="O159" s="70"/>
      <c r="P159" s="70"/>
      <c r="Q159" s="70"/>
      <c r="R159" s="70"/>
      <c r="S159" s="70"/>
      <c r="T159" s="70"/>
      <c r="U159" s="70"/>
      <c r="V159" s="70"/>
      <c r="W159" s="70"/>
      <c r="X159" s="70"/>
      <c r="Y159" s="70"/>
      <c r="Z159" s="70"/>
    </row>
    <row r="160" ht="15.0" customHeight="1">
      <c r="A160" s="287">
        <v>44275.0</v>
      </c>
      <c r="B160" s="288" t="s">
        <v>162</v>
      </c>
      <c r="C160" s="288" t="s">
        <v>163</v>
      </c>
      <c r="D160" s="70"/>
      <c r="E160" s="70"/>
      <c r="F160" s="70"/>
      <c r="G160" s="70"/>
      <c r="H160" s="70"/>
      <c r="I160" s="70"/>
      <c r="J160" s="70"/>
      <c r="K160" s="70"/>
      <c r="L160" s="70"/>
      <c r="M160" s="70"/>
      <c r="N160" s="70"/>
      <c r="O160" s="70"/>
      <c r="P160" s="70"/>
      <c r="Q160" s="70"/>
      <c r="R160" s="70"/>
      <c r="S160" s="70"/>
      <c r="T160" s="70"/>
      <c r="U160" s="70"/>
      <c r="V160" s="70"/>
      <c r="W160" s="70"/>
      <c r="X160" s="70"/>
      <c r="Y160" s="70"/>
      <c r="Z160" s="70"/>
    </row>
    <row r="161" ht="15.0" customHeight="1">
      <c r="A161" s="287">
        <v>44283.0</v>
      </c>
      <c r="B161" s="288" t="s">
        <v>190</v>
      </c>
      <c r="C161" s="288" t="s">
        <v>148</v>
      </c>
      <c r="D161" s="70"/>
      <c r="E161" s="70"/>
      <c r="F161" s="70"/>
      <c r="G161" s="70"/>
      <c r="H161" s="70"/>
      <c r="I161" s="70"/>
      <c r="J161" s="70"/>
      <c r="K161" s="70"/>
      <c r="L161" s="70"/>
      <c r="M161" s="70"/>
      <c r="N161" s="70"/>
      <c r="O161" s="70"/>
      <c r="P161" s="70"/>
      <c r="Q161" s="70"/>
      <c r="R161" s="70"/>
      <c r="S161" s="70"/>
      <c r="T161" s="70"/>
      <c r="U161" s="70"/>
      <c r="V161" s="70"/>
      <c r="W161" s="70"/>
      <c r="X161" s="70"/>
      <c r="Y161" s="70"/>
      <c r="Z161" s="70"/>
    </row>
    <row r="162" ht="15.0" customHeight="1">
      <c r="A162" s="287">
        <v>44283.0</v>
      </c>
      <c r="B162" s="288" t="s">
        <v>165</v>
      </c>
      <c r="C162" s="288" t="s">
        <v>134</v>
      </c>
      <c r="D162" s="70"/>
      <c r="E162" s="70"/>
      <c r="F162" s="70"/>
      <c r="G162" s="70"/>
      <c r="H162" s="70"/>
      <c r="I162" s="70"/>
      <c r="J162" s="70"/>
      <c r="K162" s="70"/>
      <c r="L162" s="70"/>
      <c r="M162" s="70"/>
      <c r="N162" s="70"/>
      <c r="O162" s="70"/>
      <c r="P162" s="70"/>
      <c r="Q162" s="70"/>
      <c r="R162" s="70"/>
      <c r="S162" s="70"/>
      <c r="T162" s="70"/>
      <c r="U162" s="70"/>
      <c r="V162" s="70"/>
      <c r="W162" s="70"/>
      <c r="X162" s="70"/>
      <c r="Y162" s="70"/>
      <c r="Z162" s="70"/>
    </row>
    <row r="163" ht="15.0" customHeight="1">
      <c r="A163" s="287">
        <v>44284.0</v>
      </c>
      <c r="B163" s="288" t="s">
        <v>167</v>
      </c>
      <c r="C163" s="288" t="s">
        <v>145</v>
      </c>
      <c r="D163" s="70"/>
      <c r="E163" s="70"/>
      <c r="F163" s="70"/>
      <c r="G163" s="70"/>
      <c r="H163" s="70"/>
      <c r="I163" s="70"/>
      <c r="J163" s="70"/>
      <c r="K163" s="70"/>
      <c r="L163" s="70"/>
      <c r="M163" s="70"/>
      <c r="N163" s="70"/>
      <c r="O163" s="70"/>
      <c r="P163" s="70"/>
      <c r="Q163" s="70"/>
      <c r="R163" s="70"/>
      <c r="S163" s="70"/>
      <c r="T163" s="70"/>
      <c r="U163" s="70"/>
      <c r="V163" s="70"/>
      <c r="W163" s="70"/>
      <c r="X163" s="70"/>
      <c r="Y163" s="70"/>
      <c r="Z163" s="70"/>
    </row>
    <row r="164" ht="13.5" customHeight="1">
      <c r="A164" s="287">
        <v>44287.0</v>
      </c>
      <c r="B164" s="288" t="s">
        <v>185</v>
      </c>
      <c r="C164" s="288" t="s">
        <v>186</v>
      </c>
      <c r="D164" s="70"/>
      <c r="E164" s="70"/>
      <c r="F164" s="70"/>
      <c r="G164" s="70"/>
      <c r="H164" s="70"/>
      <c r="I164" s="70"/>
      <c r="J164" s="70"/>
      <c r="K164" s="70"/>
      <c r="L164" s="70"/>
      <c r="M164" s="70"/>
      <c r="N164" s="70"/>
      <c r="O164" s="70"/>
      <c r="P164" s="70"/>
      <c r="Q164" s="70"/>
      <c r="R164" s="70"/>
      <c r="S164" s="70"/>
      <c r="T164" s="70"/>
      <c r="U164" s="70"/>
      <c r="V164" s="70"/>
      <c r="W164" s="70"/>
      <c r="X164" s="70"/>
      <c r="Y164" s="70"/>
      <c r="Z164" s="70"/>
    </row>
    <row r="165" ht="13.5" customHeight="1">
      <c r="A165" s="287">
        <v>44288.0</v>
      </c>
      <c r="B165" s="288" t="s">
        <v>188</v>
      </c>
      <c r="C165" s="288" t="s">
        <v>145</v>
      </c>
      <c r="D165" s="70"/>
      <c r="E165" s="70"/>
      <c r="F165" s="70"/>
      <c r="G165" s="70"/>
      <c r="H165" s="70"/>
      <c r="I165" s="70"/>
      <c r="J165" s="70"/>
      <c r="K165" s="70"/>
      <c r="L165" s="70"/>
      <c r="M165" s="70"/>
      <c r="N165" s="70"/>
      <c r="O165" s="70"/>
      <c r="P165" s="70"/>
      <c r="Q165" s="70"/>
      <c r="R165" s="70"/>
      <c r="S165" s="70"/>
      <c r="T165" s="70"/>
      <c r="U165" s="70"/>
      <c r="V165" s="70"/>
      <c r="W165" s="70"/>
      <c r="X165" s="70"/>
      <c r="Y165" s="70"/>
      <c r="Z165" s="70"/>
    </row>
    <row r="166" ht="13.5" customHeight="1">
      <c r="A166" s="287">
        <v>44290.0</v>
      </c>
      <c r="B166" s="288" t="s">
        <v>192</v>
      </c>
      <c r="C166" s="288" t="s">
        <v>134</v>
      </c>
      <c r="D166" s="70"/>
      <c r="E166" s="70"/>
      <c r="F166" s="70"/>
      <c r="G166" s="70"/>
      <c r="H166" s="70"/>
      <c r="I166" s="70"/>
      <c r="J166" s="70"/>
      <c r="K166" s="70"/>
      <c r="L166" s="70"/>
      <c r="M166" s="70"/>
      <c r="N166" s="70"/>
      <c r="O166" s="70"/>
      <c r="P166" s="70"/>
      <c r="Q166" s="70"/>
      <c r="R166" s="70"/>
      <c r="S166" s="70"/>
      <c r="T166" s="70"/>
      <c r="U166" s="70"/>
      <c r="V166" s="70"/>
      <c r="W166" s="70"/>
      <c r="X166" s="70"/>
      <c r="Y166" s="70"/>
      <c r="Z166" s="70"/>
    </row>
    <row r="167" ht="13.5" customHeight="1">
      <c r="A167" s="287">
        <v>44299.0</v>
      </c>
      <c r="B167" s="288" t="s">
        <v>173</v>
      </c>
      <c r="C167" s="288" t="s">
        <v>134</v>
      </c>
      <c r="D167" s="70"/>
      <c r="E167" s="70"/>
      <c r="F167" s="70"/>
      <c r="G167" s="70"/>
      <c r="H167" s="70"/>
      <c r="I167" s="70"/>
      <c r="J167" s="70"/>
      <c r="K167" s="70"/>
      <c r="L167" s="70"/>
      <c r="M167" s="70"/>
      <c r="N167" s="70"/>
      <c r="O167" s="70"/>
      <c r="P167" s="70"/>
      <c r="Q167" s="70"/>
      <c r="R167" s="70"/>
      <c r="S167" s="70"/>
      <c r="T167" s="70"/>
      <c r="U167" s="70"/>
      <c r="V167" s="70"/>
      <c r="W167" s="70"/>
      <c r="X167" s="70"/>
      <c r="Y167" s="70"/>
      <c r="Z167" s="70"/>
    </row>
    <row r="168" ht="13.5" customHeight="1">
      <c r="A168" s="287">
        <v>44300.0</v>
      </c>
      <c r="B168" s="288" t="s">
        <v>177</v>
      </c>
      <c r="C168" s="288" t="s">
        <v>134</v>
      </c>
      <c r="D168" s="70"/>
      <c r="E168" s="70"/>
      <c r="F168" s="70"/>
      <c r="G168" s="70"/>
      <c r="H168" s="70"/>
      <c r="I168" s="70"/>
      <c r="J168" s="70"/>
      <c r="K168" s="70"/>
      <c r="L168" s="70"/>
      <c r="M168" s="70"/>
      <c r="N168" s="70"/>
      <c r="O168" s="70"/>
      <c r="P168" s="70"/>
      <c r="Q168" s="70"/>
      <c r="R168" s="70"/>
      <c r="S168" s="70"/>
      <c r="T168" s="70"/>
      <c r="U168" s="70"/>
      <c r="V168" s="70"/>
      <c r="W168" s="70"/>
      <c r="X168" s="70"/>
      <c r="Y168" s="70"/>
      <c r="Z168" s="70"/>
    </row>
    <row r="169" ht="13.5" customHeight="1">
      <c r="A169" s="287">
        <v>44300.0</v>
      </c>
      <c r="B169" s="288" t="s">
        <v>179</v>
      </c>
      <c r="C169" s="288" t="s">
        <v>134</v>
      </c>
      <c r="D169" s="70"/>
      <c r="E169" s="70"/>
      <c r="F169" s="70"/>
      <c r="G169" s="70"/>
      <c r="H169" s="70"/>
      <c r="I169" s="70"/>
      <c r="J169" s="70"/>
      <c r="K169" s="70"/>
      <c r="L169" s="70"/>
      <c r="M169" s="70"/>
      <c r="N169" s="70"/>
      <c r="O169" s="70"/>
      <c r="P169" s="70"/>
      <c r="Q169" s="70"/>
      <c r="R169" s="70"/>
      <c r="S169" s="70"/>
      <c r="T169" s="70"/>
      <c r="U169" s="70"/>
      <c r="V169" s="70"/>
      <c r="W169" s="70"/>
      <c r="X169" s="70"/>
      <c r="Y169" s="70"/>
      <c r="Z169" s="70"/>
    </row>
    <row r="170" ht="13.5" customHeight="1">
      <c r="A170" s="287">
        <v>44300.0</v>
      </c>
      <c r="B170" s="288" t="s">
        <v>181</v>
      </c>
      <c r="C170" s="288" t="s">
        <v>148</v>
      </c>
      <c r="D170" s="70"/>
      <c r="E170" s="70"/>
      <c r="F170" s="70"/>
      <c r="G170" s="70"/>
      <c r="H170" s="70"/>
      <c r="I170" s="70"/>
      <c r="J170" s="70"/>
      <c r="K170" s="70"/>
      <c r="L170" s="70"/>
      <c r="M170" s="70"/>
      <c r="N170" s="70"/>
      <c r="O170" s="70"/>
      <c r="P170" s="70"/>
      <c r="Q170" s="70"/>
      <c r="R170" s="70"/>
      <c r="S170" s="70"/>
      <c r="T170" s="70"/>
      <c r="U170" s="70"/>
      <c r="V170" s="70"/>
      <c r="W170" s="70"/>
      <c r="X170" s="70"/>
      <c r="Y170" s="70"/>
      <c r="Z170" s="70"/>
    </row>
    <row r="171" ht="13.5" customHeight="1">
      <c r="A171" s="287">
        <v>44307.0</v>
      </c>
      <c r="B171" s="288" t="s">
        <v>175</v>
      </c>
      <c r="C171" s="288" t="s">
        <v>145</v>
      </c>
      <c r="D171" s="70"/>
      <c r="E171" s="70"/>
      <c r="F171" s="70"/>
      <c r="G171" s="70"/>
      <c r="H171" s="70"/>
      <c r="I171" s="70"/>
      <c r="J171" s="70"/>
      <c r="K171" s="70"/>
      <c r="L171" s="70"/>
      <c r="M171" s="70"/>
      <c r="N171" s="70"/>
      <c r="O171" s="70"/>
      <c r="P171" s="70"/>
      <c r="Q171" s="70"/>
      <c r="R171" s="70"/>
      <c r="S171" s="70"/>
      <c r="T171" s="70"/>
      <c r="U171" s="70"/>
      <c r="V171" s="70"/>
      <c r="W171" s="70"/>
      <c r="X171" s="70"/>
      <c r="Y171" s="70"/>
      <c r="Z171" s="70"/>
    </row>
    <row r="172" ht="13.5" customHeight="1">
      <c r="A172" s="287">
        <v>44311.0</v>
      </c>
      <c r="B172" s="288" t="s">
        <v>183</v>
      </c>
      <c r="C172" s="288" t="s">
        <v>145</v>
      </c>
      <c r="D172" s="70"/>
      <c r="E172" s="70"/>
      <c r="F172" s="70"/>
      <c r="G172" s="70"/>
      <c r="H172" s="70"/>
      <c r="I172" s="70"/>
      <c r="J172" s="70"/>
      <c r="K172" s="70"/>
      <c r="L172" s="70"/>
      <c r="M172" s="70"/>
      <c r="N172" s="70"/>
      <c r="O172" s="70"/>
      <c r="P172" s="70"/>
      <c r="Q172" s="70"/>
      <c r="R172" s="70"/>
      <c r="S172" s="70"/>
      <c r="T172" s="70"/>
      <c r="U172" s="70"/>
      <c r="V172" s="70"/>
      <c r="W172" s="70"/>
      <c r="X172" s="70"/>
      <c r="Y172" s="70"/>
      <c r="Z172" s="70"/>
    </row>
    <row r="173" ht="13.5" customHeight="1">
      <c r="A173" s="287">
        <v>44317.0</v>
      </c>
      <c r="B173" s="288" t="s">
        <v>194</v>
      </c>
      <c r="C173" s="288" t="s">
        <v>148</v>
      </c>
      <c r="D173" s="70"/>
      <c r="E173" s="70"/>
      <c r="F173" s="70"/>
      <c r="G173" s="70"/>
      <c r="H173" s="70"/>
      <c r="I173" s="70"/>
      <c r="J173" s="70"/>
      <c r="K173" s="70"/>
      <c r="L173" s="70"/>
      <c r="M173" s="70"/>
      <c r="N173" s="70"/>
      <c r="O173" s="70"/>
      <c r="P173" s="70"/>
      <c r="Q173" s="70"/>
      <c r="R173" s="70"/>
      <c r="S173" s="70"/>
      <c r="T173" s="70"/>
      <c r="U173" s="70"/>
      <c r="V173" s="70"/>
      <c r="W173" s="70"/>
      <c r="X173" s="70"/>
      <c r="Y173" s="70"/>
      <c r="Z173" s="70"/>
    </row>
    <row r="174" ht="13.5" customHeight="1">
      <c r="A174" s="287">
        <v>44323.0</v>
      </c>
      <c r="B174" s="288" t="s">
        <v>196</v>
      </c>
      <c r="C174" s="288" t="s">
        <v>134</v>
      </c>
      <c r="D174" s="70"/>
      <c r="E174" s="70"/>
      <c r="F174" s="70"/>
      <c r="G174" s="70"/>
      <c r="H174" s="70"/>
      <c r="I174" s="70"/>
      <c r="J174" s="70"/>
      <c r="K174" s="70"/>
      <c r="L174" s="70"/>
      <c r="M174" s="70"/>
      <c r="N174" s="70"/>
      <c r="O174" s="70"/>
      <c r="P174" s="70"/>
      <c r="Q174" s="70"/>
      <c r="R174" s="70"/>
      <c r="S174" s="70"/>
      <c r="T174" s="70"/>
      <c r="U174" s="70"/>
      <c r="V174" s="70"/>
      <c r="W174" s="70"/>
      <c r="X174" s="70"/>
      <c r="Y174" s="70"/>
      <c r="Z174" s="70"/>
    </row>
    <row r="175" ht="13.5" customHeight="1">
      <c r="A175" s="287">
        <v>44323.0</v>
      </c>
      <c r="B175" s="288" t="s">
        <v>202</v>
      </c>
      <c r="C175" s="288" t="s">
        <v>134</v>
      </c>
      <c r="D175" s="70"/>
      <c r="E175" s="70"/>
      <c r="F175" s="70"/>
      <c r="G175" s="70"/>
      <c r="H175" s="70"/>
      <c r="I175" s="70"/>
      <c r="J175" s="70"/>
      <c r="K175" s="70"/>
      <c r="L175" s="70"/>
      <c r="M175" s="70"/>
      <c r="N175" s="70"/>
      <c r="O175" s="70"/>
      <c r="P175" s="70"/>
      <c r="Q175" s="70"/>
      <c r="R175" s="70"/>
      <c r="S175" s="70"/>
      <c r="T175" s="70"/>
      <c r="U175" s="70"/>
      <c r="V175" s="70"/>
      <c r="W175" s="70"/>
      <c r="X175" s="70"/>
      <c r="Y175" s="70"/>
      <c r="Z175" s="70"/>
    </row>
    <row r="176" ht="13.5" customHeight="1">
      <c r="A176" s="287">
        <v>44325.0</v>
      </c>
      <c r="B176" s="288" t="s">
        <v>198</v>
      </c>
      <c r="C176" s="288" t="s">
        <v>148</v>
      </c>
      <c r="D176" s="70"/>
      <c r="E176" s="70"/>
      <c r="F176" s="70"/>
      <c r="G176" s="70"/>
      <c r="H176" s="70"/>
      <c r="I176" s="70"/>
      <c r="J176" s="70"/>
      <c r="K176" s="70"/>
      <c r="L176" s="70"/>
      <c r="M176" s="70"/>
      <c r="N176" s="70"/>
      <c r="O176" s="70"/>
      <c r="P176" s="70"/>
      <c r="Q176" s="70"/>
      <c r="R176" s="70"/>
      <c r="S176" s="70"/>
      <c r="T176" s="70"/>
      <c r="U176" s="70"/>
      <c r="V176" s="70"/>
      <c r="W176" s="70"/>
      <c r="X176" s="70"/>
      <c r="Y176" s="70"/>
      <c r="Z176" s="70"/>
    </row>
    <row r="177" ht="13.5" customHeight="1">
      <c r="A177" s="287">
        <v>44329.0</v>
      </c>
      <c r="B177" s="288" t="s">
        <v>204</v>
      </c>
      <c r="C177" s="288" t="s">
        <v>145</v>
      </c>
      <c r="D177" s="70"/>
      <c r="E177" s="70"/>
      <c r="F177" s="70"/>
      <c r="G177" s="70"/>
      <c r="H177" s="70"/>
      <c r="I177" s="70"/>
      <c r="J177" s="70"/>
      <c r="K177" s="70"/>
      <c r="L177" s="70"/>
      <c r="M177" s="70"/>
      <c r="N177" s="70"/>
      <c r="O177" s="70"/>
      <c r="P177" s="70"/>
      <c r="Q177" s="70"/>
      <c r="R177" s="70"/>
      <c r="S177" s="70"/>
      <c r="T177" s="70"/>
      <c r="U177" s="70"/>
      <c r="V177" s="70"/>
      <c r="W177" s="70"/>
      <c r="X177" s="70"/>
      <c r="Y177" s="70"/>
      <c r="Z177" s="70"/>
    </row>
    <row r="178" ht="13.5" customHeight="1">
      <c r="A178" s="287">
        <v>44329.0</v>
      </c>
      <c r="B178" s="288" t="s">
        <v>204</v>
      </c>
      <c r="C178" s="288" t="s">
        <v>283</v>
      </c>
      <c r="D178" s="70"/>
      <c r="E178" s="70"/>
      <c r="F178" s="70"/>
      <c r="G178" s="70"/>
      <c r="H178" s="70"/>
      <c r="I178" s="70"/>
      <c r="J178" s="70"/>
      <c r="K178" s="70"/>
      <c r="L178" s="70"/>
      <c r="M178" s="70"/>
      <c r="N178" s="70"/>
      <c r="O178" s="70"/>
      <c r="P178" s="70"/>
      <c r="Q178" s="70"/>
      <c r="R178" s="70"/>
      <c r="S178" s="70"/>
      <c r="T178" s="70"/>
      <c r="U178" s="70"/>
      <c r="V178" s="70"/>
      <c r="W178" s="70"/>
      <c r="X178" s="70"/>
      <c r="Y178" s="70"/>
      <c r="Z178" s="70"/>
    </row>
    <row r="179" ht="13.5" customHeight="1">
      <c r="A179" s="287">
        <v>44342.0</v>
      </c>
      <c r="B179" s="288" t="s">
        <v>200</v>
      </c>
      <c r="C179" s="288" t="s">
        <v>145</v>
      </c>
      <c r="D179" s="70"/>
      <c r="E179" s="70"/>
      <c r="F179" s="70"/>
      <c r="G179" s="70"/>
      <c r="H179" s="70"/>
      <c r="I179" s="70"/>
      <c r="J179" s="70"/>
      <c r="K179" s="70"/>
      <c r="L179" s="70"/>
      <c r="M179" s="70"/>
      <c r="N179" s="70"/>
      <c r="O179" s="70"/>
      <c r="P179" s="70"/>
      <c r="Q179" s="70"/>
      <c r="R179" s="70"/>
      <c r="S179" s="70"/>
      <c r="T179" s="70"/>
      <c r="U179" s="70"/>
      <c r="V179" s="70"/>
      <c r="W179" s="70"/>
      <c r="X179" s="70"/>
      <c r="Y179" s="70"/>
      <c r="Z179" s="70"/>
    </row>
    <row r="180" ht="13.5" customHeight="1">
      <c r="A180" s="287">
        <v>44367.0</v>
      </c>
      <c r="B180" s="288" t="s">
        <v>206</v>
      </c>
      <c r="C180" s="288" t="s">
        <v>148</v>
      </c>
      <c r="D180" s="70"/>
      <c r="E180" s="70"/>
      <c r="F180" s="70"/>
      <c r="G180" s="70"/>
      <c r="H180" s="70"/>
      <c r="I180" s="70"/>
      <c r="J180" s="70"/>
      <c r="K180" s="70"/>
      <c r="L180" s="70"/>
      <c r="M180" s="70"/>
      <c r="N180" s="70"/>
      <c r="O180" s="70"/>
      <c r="P180" s="70"/>
      <c r="Q180" s="70"/>
      <c r="R180" s="70"/>
      <c r="S180" s="70"/>
      <c r="T180" s="70"/>
      <c r="U180" s="70"/>
      <c r="V180" s="70"/>
      <c r="W180" s="70"/>
      <c r="X180" s="70"/>
      <c r="Y180" s="70"/>
      <c r="Z180" s="70"/>
    </row>
    <row r="181" ht="13.5" customHeight="1">
      <c r="A181" s="287">
        <v>44368.0</v>
      </c>
      <c r="B181" s="288" t="s">
        <v>208</v>
      </c>
      <c r="C181" s="288" t="s">
        <v>163</v>
      </c>
      <c r="D181" s="70"/>
      <c r="E181" s="70"/>
      <c r="F181" s="70"/>
      <c r="G181" s="70"/>
      <c r="H181" s="70"/>
      <c r="I181" s="70"/>
      <c r="J181" s="70"/>
      <c r="K181" s="70"/>
      <c r="L181" s="70"/>
      <c r="M181" s="70"/>
      <c r="N181" s="70"/>
      <c r="O181" s="70"/>
      <c r="P181" s="70"/>
      <c r="Q181" s="70"/>
      <c r="R181" s="70"/>
      <c r="S181" s="70"/>
      <c r="T181" s="70"/>
      <c r="U181" s="70"/>
      <c r="V181" s="70"/>
      <c r="W181" s="70"/>
      <c r="X181" s="70"/>
      <c r="Y181" s="70"/>
      <c r="Z181" s="70"/>
    </row>
    <row r="182" ht="13.5" customHeight="1">
      <c r="A182" s="287">
        <v>44389.0</v>
      </c>
      <c r="B182" s="288" t="s">
        <v>209</v>
      </c>
      <c r="C182" s="288" t="s">
        <v>134</v>
      </c>
      <c r="D182" s="70"/>
      <c r="E182" s="70"/>
      <c r="F182" s="70"/>
      <c r="G182" s="70"/>
      <c r="H182" s="70"/>
      <c r="I182" s="70"/>
      <c r="J182" s="70"/>
      <c r="K182" s="70"/>
      <c r="L182" s="70"/>
      <c r="M182" s="70"/>
      <c r="N182" s="70"/>
      <c r="O182" s="70"/>
      <c r="P182" s="70"/>
      <c r="Q182" s="70"/>
      <c r="R182" s="70"/>
      <c r="S182" s="70"/>
      <c r="T182" s="70"/>
      <c r="U182" s="70"/>
      <c r="V182" s="70"/>
      <c r="W182" s="70"/>
      <c r="X182" s="70"/>
      <c r="Y182" s="70"/>
      <c r="Z182" s="70"/>
    </row>
    <row r="183" ht="13.5" customHeight="1">
      <c r="A183" s="287">
        <v>44397.0</v>
      </c>
      <c r="B183" s="288" t="s">
        <v>213</v>
      </c>
      <c r="C183" s="288" t="s">
        <v>145</v>
      </c>
      <c r="D183" s="70"/>
      <c r="E183" s="70"/>
      <c r="F183" s="70"/>
      <c r="G183" s="70"/>
      <c r="H183" s="70"/>
      <c r="I183" s="70"/>
      <c r="J183" s="70"/>
      <c r="K183" s="70"/>
      <c r="L183" s="70"/>
      <c r="M183" s="70"/>
      <c r="N183" s="70"/>
      <c r="O183" s="70"/>
      <c r="P183" s="70"/>
      <c r="Q183" s="70"/>
      <c r="R183" s="70"/>
      <c r="S183" s="70"/>
      <c r="T183" s="70"/>
      <c r="U183" s="70"/>
      <c r="V183" s="70"/>
      <c r="W183" s="70"/>
      <c r="X183" s="70"/>
      <c r="Y183" s="70"/>
      <c r="Z183" s="70"/>
    </row>
    <row r="184" ht="13.5" customHeight="1">
      <c r="A184" s="287">
        <v>44401.0</v>
      </c>
      <c r="B184" s="288" t="s">
        <v>284</v>
      </c>
      <c r="C184" s="288" t="s">
        <v>148</v>
      </c>
      <c r="D184" s="70"/>
      <c r="E184" s="70"/>
      <c r="F184" s="70"/>
      <c r="G184" s="70"/>
      <c r="H184" s="70"/>
      <c r="I184" s="70"/>
      <c r="J184" s="70"/>
      <c r="K184" s="70"/>
      <c r="L184" s="70"/>
      <c r="M184" s="70"/>
      <c r="N184" s="70"/>
      <c r="O184" s="70"/>
      <c r="P184" s="70"/>
      <c r="Q184" s="70"/>
      <c r="R184" s="70"/>
      <c r="S184" s="70"/>
      <c r="T184" s="70"/>
      <c r="U184" s="70"/>
      <c r="V184" s="70"/>
      <c r="W184" s="70"/>
      <c r="X184" s="70"/>
      <c r="Y184" s="70"/>
      <c r="Z184" s="70"/>
    </row>
    <row r="185" ht="13.5" customHeight="1">
      <c r="A185" s="287">
        <v>44409.0</v>
      </c>
      <c r="B185" s="288" t="s">
        <v>211</v>
      </c>
      <c r="C185" s="288" t="s">
        <v>148</v>
      </c>
      <c r="D185" s="70"/>
      <c r="E185" s="70"/>
      <c r="F185" s="70"/>
      <c r="G185" s="70"/>
      <c r="H185" s="70"/>
      <c r="I185" s="70"/>
      <c r="J185" s="70"/>
      <c r="K185" s="70"/>
      <c r="L185" s="70"/>
      <c r="M185" s="70"/>
      <c r="N185" s="70"/>
      <c r="O185" s="70"/>
      <c r="P185" s="70"/>
      <c r="Q185" s="70"/>
      <c r="R185" s="70"/>
      <c r="S185" s="70"/>
      <c r="T185" s="70"/>
      <c r="U185" s="70"/>
      <c r="V185" s="70"/>
      <c r="W185" s="70"/>
      <c r="X185" s="70"/>
      <c r="Y185" s="70"/>
      <c r="Z185" s="70"/>
    </row>
    <row r="186" ht="13.5" customHeight="1">
      <c r="A186" s="287">
        <v>44423.0</v>
      </c>
      <c r="B186" s="288" t="s">
        <v>215</v>
      </c>
      <c r="C186" s="288" t="s">
        <v>145</v>
      </c>
      <c r="D186" s="70"/>
      <c r="E186" s="70"/>
      <c r="F186" s="70"/>
      <c r="G186" s="70"/>
      <c r="H186" s="70"/>
      <c r="I186" s="70"/>
      <c r="J186" s="70"/>
      <c r="K186" s="70"/>
      <c r="L186" s="70"/>
      <c r="M186" s="70"/>
      <c r="N186" s="70"/>
      <c r="O186" s="70"/>
      <c r="P186" s="70"/>
      <c r="Q186" s="70"/>
      <c r="R186" s="70"/>
      <c r="S186" s="70"/>
      <c r="T186" s="70"/>
      <c r="U186" s="70"/>
      <c r="V186" s="70"/>
      <c r="W186" s="70"/>
      <c r="X186" s="70"/>
      <c r="Y186" s="70"/>
      <c r="Z186" s="70"/>
    </row>
    <row r="187" ht="13.5" customHeight="1">
      <c r="A187" s="287">
        <v>44424.0</v>
      </c>
      <c r="B187" s="288" t="s">
        <v>219</v>
      </c>
      <c r="C187" s="288" t="s">
        <v>134</v>
      </c>
      <c r="D187" s="70"/>
      <c r="E187" s="70"/>
      <c r="F187" s="70"/>
      <c r="G187" s="70"/>
      <c r="H187" s="70"/>
      <c r="I187" s="70"/>
      <c r="J187" s="70"/>
      <c r="K187" s="70"/>
      <c r="L187" s="70"/>
      <c r="M187" s="70"/>
      <c r="N187" s="70"/>
      <c r="O187" s="70"/>
      <c r="P187" s="70"/>
      <c r="Q187" s="70"/>
      <c r="R187" s="70"/>
      <c r="S187" s="70"/>
      <c r="T187" s="70"/>
      <c r="U187" s="70"/>
      <c r="V187" s="70"/>
      <c r="W187" s="70"/>
      <c r="X187" s="70"/>
      <c r="Y187" s="70"/>
      <c r="Z187" s="70"/>
    </row>
    <row r="188" ht="13.5" customHeight="1">
      <c r="A188" s="287">
        <v>44427.0</v>
      </c>
      <c r="B188" s="288" t="s">
        <v>224</v>
      </c>
      <c r="C188" s="288" t="s">
        <v>145</v>
      </c>
      <c r="D188" s="70"/>
      <c r="E188" s="70"/>
      <c r="F188" s="70"/>
      <c r="G188" s="70"/>
      <c r="H188" s="70"/>
      <c r="I188" s="70"/>
      <c r="J188" s="70"/>
      <c r="K188" s="70"/>
      <c r="L188" s="70"/>
      <c r="M188" s="70"/>
      <c r="N188" s="70"/>
      <c r="O188" s="70"/>
      <c r="P188" s="70"/>
      <c r="Q188" s="70"/>
      <c r="R188" s="70"/>
      <c r="S188" s="70"/>
      <c r="T188" s="70"/>
      <c r="U188" s="70"/>
      <c r="V188" s="70"/>
      <c r="W188" s="70"/>
      <c r="X188" s="70"/>
      <c r="Y188" s="70"/>
      <c r="Z188" s="70"/>
    </row>
    <row r="189" ht="13.5" customHeight="1">
      <c r="A189" s="287">
        <v>44429.0</v>
      </c>
      <c r="B189" s="288" t="s">
        <v>226</v>
      </c>
      <c r="C189" s="288" t="s">
        <v>134</v>
      </c>
      <c r="D189" s="70"/>
      <c r="E189" s="70"/>
      <c r="F189" s="70"/>
      <c r="G189" s="70"/>
      <c r="H189" s="70"/>
      <c r="I189" s="70"/>
      <c r="J189" s="70"/>
      <c r="K189" s="70"/>
      <c r="L189" s="70"/>
      <c r="M189" s="70"/>
      <c r="N189" s="70"/>
      <c r="O189" s="70"/>
      <c r="P189" s="70"/>
      <c r="Q189" s="70"/>
      <c r="R189" s="70"/>
      <c r="S189" s="70"/>
      <c r="T189" s="70"/>
      <c r="U189" s="70"/>
      <c r="V189" s="70"/>
      <c r="W189" s="70"/>
      <c r="X189" s="70"/>
      <c r="Y189" s="70"/>
      <c r="Z189" s="70"/>
    </row>
    <row r="190" ht="13.5" customHeight="1">
      <c r="A190" s="287">
        <v>44430.0</v>
      </c>
      <c r="B190" s="288" t="s">
        <v>217</v>
      </c>
      <c r="C190" s="288" t="s">
        <v>134</v>
      </c>
      <c r="D190" s="70"/>
      <c r="E190" s="70"/>
      <c r="F190" s="70"/>
      <c r="G190" s="70"/>
      <c r="H190" s="70"/>
      <c r="I190" s="70"/>
      <c r="J190" s="70"/>
      <c r="K190" s="70"/>
      <c r="L190" s="70"/>
      <c r="M190" s="70"/>
      <c r="N190" s="70"/>
      <c r="O190" s="70"/>
      <c r="P190" s="70"/>
      <c r="Q190" s="70"/>
      <c r="R190" s="70"/>
      <c r="S190" s="70"/>
      <c r="T190" s="70"/>
      <c r="U190" s="70"/>
      <c r="V190" s="70"/>
      <c r="W190" s="70"/>
      <c r="X190" s="70"/>
      <c r="Y190" s="70"/>
      <c r="Z190" s="70"/>
    </row>
    <row r="191" ht="13.5" customHeight="1">
      <c r="A191" s="287">
        <v>44438.0</v>
      </c>
      <c r="B191" s="288" t="s">
        <v>221</v>
      </c>
      <c r="C191" s="288" t="s">
        <v>145</v>
      </c>
      <c r="D191" s="70"/>
      <c r="E191" s="70"/>
      <c r="F191" s="70"/>
      <c r="G191" s="70"/>
      <c r="H191" s="70"/>
      <c r="I191" s="70"/>
      <c r="J191" s="70"/>
      <c r="K191" s="70"/>
      <c r="L191" s="70"/>
      <c r="M191" s="70"/>
      <c r="N191" s="70"/>
      <c r="O191" s="70"/>
      <c r="P191" s="70"/>
      <c r="Q191" s="70"/>
      <c r="R191" s="70"/>
      <c r="S191" s="70"/>
      <c r="T191" s="70"/>
      <c r="U191" s="70"/>
      <c r="V191" s="70"/>
      <c r="W191" s="70"/>
      <c r="X191" s="70"/>
      <c r="Y191" s="70"/>
      <c r="Z191" s="70"/>
    </row>
    <row r="192" ht="13.5" customHeight="1">
      <c r="A192" s="287">
        <v>44438.0</v>
      </c>
      <c r="B192" s="288" t="s">
        <v>285</v>
      </c>
      <c r="C192" s="288" t="s">
        <v>148</v>
      </c>
      <c r="D192" s="70"/>
      <c r="E192" s="70"/>
      <c r="F192" s="70"/>
      <c r="G192" s="70"/>
      <c r="H192" s="70"/>
      <c r="I192" s="70"/>
      <c r="J192" s="70"/>
      <c r="K192" s="70"/>
      <c r="L192" s="70"/>
      <c r="M192" s="70"/>
      <c r="N192" s="70"/>
      <c r="O192" s="70"/>
      <c r="P192" s="70"/>
      <c r="Q192" s="70"/>
      <c r="R192" s="70"/>
      <c r="S192" s="70"/>
      <c r="T192" s="70"/>
      <c r="U192" s="70"/>
      <c r="V192" s="70"/>
      <c r="W192" s="70"/>
      <c r="X192" s="70"/>
      <c r="Y192" s="70"/>
      <c r="Z192" s="70"/>
    </row>
    <row r="193" ht="13.5" customHeight="1">
      <c r="A193" s="287">
        <v>44449.0</v>
      </c>
      <c r="B193" s="288" t="s">
        <v>223</v>
      </c>
      <c r="C193" s="288" t="s">
        <v>134</v>
      </c>
      <c r="D193" s="70"/>
      <c r="E193" s="70"/>
      <c r="F193" s="70"/>
      <c r="G193" s="70"/>
      <c r="H193" s="70"/>
      <c r="I193" s="70"/>
      <c r="J193" s="70"/>
      <c r="K193" s="70"/>
      <c r="L193" s="70"/>
      <c r="M193" s="70"/>
      <c r="N193" s="70"/>
      <c r="O193" s="70"/>
      <c r="P193" s="70"/>
      <c r="Q193" s="70"/>
      <c r="R193" s="70"/>
      <c r="S193" s="70"/>
      <c r="T193" s="70"/>
      <c r="U193" s="70"/>
      <c r="V193" s="70"/>
      <c r="W193" s="70"/>
      <c r="X193" s="70"/>
      <c r="Y193" s="70"/>
      <c r="Z193" s="70"/>
    </row>
    <row r="194" ht="13.5" customHeight="1">
      <c r="A194" s="287">
        <v>44462.0</v>
      </c>
      <c r="B194" s="288" t="s">
        <v>228</v>
      </c>
      <c r="C194" s="288" t="s">
        <v>163</v>
      </c>
      <c r="D194" s="70"/>
      <c r="E194" s="70"/>
      <c r="F194" s="70"/>
      <c r="G194" s="70"/>
      <c r="H194" s="70"/>
      <c r="I194" s="70"/>
      <c r="J194" s="70"/>
      <c r="K194" s="70"/>
      <c r="L194" s="70"/>
      <c r="M194" s="70"/>
      <c r="N194" s="70"/>
      <c r="O194" s="70"/>
      <c r="P194" s="70"/>
      <c r="Q194" s="70"/>
      <c r="R194" s="70"/>
      <c r="S194" s="70"/>
      <c r="T194" s="70"/>
      <c r="U194" s="70"/>
      <c r="V194" s="70"/>
      <c r="W194" s="70"/>
      <c r="X194" s="70"/>
      <c r="Y194" s="70"/>
      <c r="Z194" s="70"/>
    </row>
    <row r="195" ht="13.5" customHeight="1">
      <c r="A195" s="287">
        <v>44471.0</v>
      </c>
      <c r="B195" s="288" t="s">
        <v>230</v>
      </c>
      <c r="C195" s="288" t="s">
        <v>145</v>
      </c>
      <c r="D195" s="70"/>
      <c r="E195" s="70"/>
      <c r="F195" s="70"/>
      <c r="G195" s="70"/>
      <c r="H195" s="70"/>
      <c r="I195" s="70"/>
      <c r="J195" s="70"/>
      <c r="K195" s="70"/>
      <c r="L195" s="70"/>
      <c r="M195" s="70"/>
      <c r="N195" s="70"/>
      <c r="O195" s="70"/>
      <c r="P195" s="70"/>
      <c r="Q195" s="70"/>
      <c r="R195" s="70"/>
      <c r="S195" s="70"/>
      <c r="T195" s="70"/>
      <c r="U195" s="70"/>
      <c r="V195" s="70"/>
      <c r="W195" s="70"/>
      <c r="X195" s="70"/>
      <c r="Y195" s="70"/>
      <c r="Z195" s="70"/>
    </row>
    <row r="196" ht="13.5" customHeight="1">
      <c r="A196" s="287">
        <v>44481.0</v>
      </c>
      <c r="B196" s="288" t="s">
        <v>232</v>
      </c>
      <c r="C196" s="288" t="s">
        <v>134</v>
      </c>
      <c r="D196" s="70"/>
      <c r="E196" s="70"/>
      <c r="F196" s="70"/>
      <c r="G196" s="70"/>
      <c r="H196" s="70"/>
      <c r="I196" s="70"/>
      <c r="J196" s="70"/>
      <c r="K196" s="70"/>
      <c r="L196" s="70"/>
      <c r="M196" s="70"/>
      <c r="N196" s="70"/>
      <c r="O196" s="70"/>
      <c r="P196" s="70"/>
      <c r="Q196" s="70"/>
      <c r="R196" s="70"/>
      <c r="S196" s="70"/>
      <c r="T196" s="70"/>
      <c r="U196" s="70"/>
      <c r="V196" s="70"/>
      <c r="W196" s="70"/>
      <c r="X196" s="70"/>
      <c r="Y196" s="70"/>
      <c r="Z196" s="70"/>
    </row>
    <row r="197" ht="13.5" customHeight="1">
      <c r="A197" s="287">
        <v>44482.0</v>
      </c>
      <c r="B197" s="288" t="s">
        <v>233</v>
      </c>
      <c r="C197" s="288" t="s">
        <v>134</v>
      </c>
      <c r="D197" s="70"/>
      <c r="E197" s="70"/>
      <c r="F197" s="70"/>
      <c r="G197" s="70"/>
      <c r="H197" s="70"/>
      <c r="I197" s="70"/>
      <c r="J197" s="70"/>
      <c r="K197" s="70"/>
      <c r="L197" s="70"/>
      <c r="M197" s="70"/>
      <c r="N197" s="70"/>
      <c r="O197" s="70"/>
      <c r="P197" s="70"/>
      <c r="Q197" s="70"/>
      <c r="R197" s="70"/>
      <c r="S197" s="70"/>
      <c r="T197" s="70"/>
      <c r="U197" s="70"/>
      <c r="V197" s="70"/>
      <c r="W197" s="70"/>
      <c r="X197" s="70"/>
      <c r="Y197" s="70"/>
      <c r="Z197" s="70"/>
    </row>
    <row r="198" ht="13.5" customHeight="1">
      <c r="A198" s="287">
        <v>44483.0</v>
      </c>
      <c r="B198" s="288" t="s">
        <v>235</v>
      </c>
      <c r="C198" s="288" t="s">
        <v>134</v>
      </c>
      <c r="D198" s="70"/>
      <c r="E198" s="70"/>
      <c r="F198" s="70"/>
      <c r="G198" s="70"/>
      <c r="H198" s="70"/>
      <c r="I198" s="70"/>
      <c r="J198" s="70"/>
      <c r="K198" s="70"/>
      <c r="L198" s="70"/>
      <c r="M198" s="70"/>
      <c r="N198" s="70"/>
      <c r="O198" s="70"/>
      <c r="P198" s="70"/>
      <c r="Q198" s="70"/>
      <c r="R198" s="70"/>
      <c r="S198" s="70"/>
      <c r="T198" s="70"/>
      <c r="U198" s="70"/>
      <c r="V198" s="70"/>
      <c r="W198" s="70"/>
      <c r="X198" s="70"/>
      <c r="Y198" s="70"/>
      <c r="Z198" s="70"/>
    </row>
    <row r="199" ht="13.5" customHeight="1">
      <c r="A199" s="287">
        <v>44484.0</v>
      </c>
      <c r="B199" s="288" t="s">
        <v>237</v>
      </c>
      <c r="C199" s="288" t="s">
        <v>145</v>
      </c>
      <c r="D199" s="70"/>
      <c r="E199" s="70"/>
      <c r="F199" s="70"/>
      <c r="G199" s="70"/>
      <c r="H199" s="70"/>
      <c r="I199" s="70"/>
      <c r="J199" s="70"/>
      <c r="K199" s="70"/>
      <c r="L199" s="70"/>
      <c r="M199" s="70"/>
      <c r="N199" s="70"/>
      <c r="O199" s="70"/>
      <c r="P199" s="70"/>
      <c r="Q199" s="70"/>
      <c r="R199" s="70"/>
      <c r="S199" s="70"/>
      <c r="T199" s="70"/>
      <c r="U199" s="70"/>
      <c r="V199" s="70"/>
      <c r="W199" s="70"/>
      <c r="X199" s="70"/>
      <c r="Y199" s="70"/>
      <c r="Z199" s="70"/>
    </row>
    <row r="200" ht="13.5" customHeight="1">
      <c r="A200" s="287">
        <v>44489.0</v>
      </c>
      <c r="B200" s="288" t="s">
        <v>239</v>
      </c>
      <c r="C200" s="288" t="s">
        <v>134</v>
      </c>
      <c r="D200" s="70"/>
      <c r="E200" s="70"/>
      <c r="F200" s="70"/>
      <c r="G200" s="70"/>
      <c r="H200" s="70"/>
      <c r="I200" s="70"/>
      <c r="J200" s="70"/>
      <c r="K200" s="70"/>
      <c r="L200" s="70"/>
      <c r="M200" s="70"/>
      <c r="N200" s="70"/>
      <c r="O200" s="70"/>
      <c r="P200" s="70"/>
      <c r="Q200" s="70"/>
      <c r="R200" s="70"/>
      <c r="S200" s="70"/>
      <c r="T200" s="70"/>
      <c r="U200" s="70"/>
      <c r="V200" s="70"/>
      <c r="W200" s="70"/>
      <c r="X200" s="70"/>
      <c r="Y200" s="70"/>
      <c r="Z200" s="70"/>
    </row>
    <row r="201" ht="13.5" customHeight="1">
      <c r="A201" s="287">
        <v>44493.0</v>
      </c>
      <c r="B201" s="288" t="s">
        <v>241</v>
      </c>
      <c r="C201" s="288" t="s">
        <v>134</v>
      </c>
      <c r="D201" s="70"/>
      <c r="E201" s="70"/>
      <c r="F201" s="70"/>
      <c r="G201" s="70"/>
      <c r="H201" s="70"/>
      <c r="I201" s="70"/>
      <c r="J201" s="70"/>
      <c r="K201" s="70"/>
      <c r="L201" s="70"/>
      <c r="M201" s="70"/>
      <c r="N201" s="70"/>
      <c r="O201" s="70"/>
      <c r="P201" s="70"/>
      <c r="Q201" s="70"/>
      <c r="R201" s="70"/>
      <c r="S201" s="70"/>
      <c r="T201" s="70"/>
      <c r="U201" s="70"/>
      <c r="V201" s="70"/>
      <c r="W201" s="70"/>
      <c r="X201" s="70"/>
      <c r="Y201" s="70"/>
      <c r="Z201" s="70"/>
    </row>
    <row r="202" ht="13.5" customHeight="1">
      <c r="A202" s="287">
        <v>44500.0</v>
      </c>
      <c r="B202" s="288" t="s">
        <v>250</v>
      </c>
      <c r="C202" s="288" t="s">
        <v>148</v>
      </c>
      <c r="D202" s="70"/>
      <c r="E202" s="70"/>
      <c r="F202" s="70"/>
      <c r="G202" s="70"/>
      <c r="H202" s="70"/>
      <c r="I202" s="70"/>
      <c r="J202" s="70"/>
      <c r="K202" s="70"/>
      <c r="L202" s="70"/>
      <c r="M202" s="70"/>
      <c r="N202" s="70"/>
      <c r="O202" s="70"/>
      <c r="P202" s="70"/>
      <c r="Q202" s="70"/>
      <c r="R202" s="70"/>
      <c r="S202" s="70"/>
      <c r="T202" s="70"/>
      <c r="U202" s="70"/>
      <c r="V202" s="70"/>
      <c r="W202" s="70"/>
      <c r="X202" s="70"/>
      <c r="Y202" s="70"/>
      <c r="Z202" s="70"/>
    </row>
    <row r="203" ht="13.5" customHeight="1">
      <c r="A203" s="287">
        <v>44504.0</v>
      </c>
      <c r="B203" s="288" t="s">
        <v>243</v>
      </c>
      <c r="C203" s="288" t="s">
        <v>134</v>
      </c>
      <c r="D203" s="70"/>
      <c r="E203" s="70"/>
      <c r="F203" s="70"/>
      <c r="G203" s="70"/>
      <c r="H203" s="70"/>
      <c r="I203" s="70"/>
      <c r="J203" s="70"/>
      <c r="K203" s="70"/>
      <c r="L203" s="70"/>
      <c r="M203" s="70"/>
      <c r="N203" s="70"/>
      <c r="O203" s="70"/>
      <c r="P203" s="70"/>
      <c r="Q203" s="70"/>
      <c r="R203" s="70"/>
      <c r="S203" s="70"/>
      <c r="T203" s="70"/>
      <c r="U203" s="70"/>
      <c r="V203" s="70"/>
      <c r="W203" s="70"/>
      <c r="X203" s="70"/>
      <c r="Y203" s="70"/>
      <c r="Z203" s="70"/>
    </row>
    <row r="204" ht="13.5" customHeight="1">
      <c r="A204" s="287">
        <v>44504.0</v>
      </c>
      <c r="B204" s="288" t="s">
        <v>244</v>
      </c>
      <c r="C204" s="288" t="s">
        <v>145</v>
      </c>
      <c r="D204" s="70"/>
      <c r="E204" s="70"/>
      <c r="F204" s="70"/>
      <c r="G204" s="70"/>
      <c r="H204" s="70"/>
      <c r="I204" s="70"/>
      <c r="J204" s="70"/>
      <c r="K204" s="70"/>
      <c r="L204" s="70"/>
      <c r="M204" s="70"/>
      <c r="N204" s="70"/>
      <c r="O204" s="70"/>
      <c r="P204" s="70"/>
      <c r="Q204" s="70"/>
      <c r="R204" s="70"/>
      <c r="S204" s="70"/>
      <c r="T204" s="70"/>
      <c r="U204" s="70"/>
      <c r="V204" s="70"/>
      <c r="W204" s="70"/>
      <c r="X204" s="70"/>
      <c r="Y204" s="70"/>
      <c r="Z204" s="70"/>
    </row>
    <row r="205" ht="13.5" customHeight="1">
      <c r="A205" s="287">
        <v>44505.0</v>
      </c>
      <c r="B205" s="288" t="s">
        <v>246</v>
      </c>
      <c r="C205" s="288" t="s">
        <v>134</v>
      </c>
      <c r="D205" s="70"/>
      <c r="E205" s="70"/>
      <c r="F205" s="70"/>
      <c r="G205" s="70"/>
      <c r="H205" s="70"/>
      <c r="I205" s="70"/>
      <c r="J205" s="70"/>
      <c r="K205" s="70"/>
      <c r="L205" s="70"/>
      <c r="M205" s="70"/>
      <c r="N205" s="70"/>
      <c r="O205" s="70"/>
      <c r="P205" s="70"/>
      <c r="Q205" s="70"/>
      <c r="R205" s="70"/>
      <c r="S205" s="70"/>
      <c r="T205" s="70"/>
      <c r="U205" s="70"/>
      <c r="V205" s="70"/>
      <c r="W205" s="70"/>
      <c r="X205" s="70"/>
      <c r="Y205" s="70"/>
      <c r="Z205" s="70"/>
    </row>
    <row r="206" ht="13.5" customHeight="1">
      <c r="A206" s="287">
        <v>44506.0</v>
      </c>
      <c r="B206" s="288" t="s">
        <v>248</v>
      </c>
      <c r="C206" s="288" t="s">
        <v>134</v>
      </c>
      <c r="D206" s="70"/>
      <c r="E206" s="70"/>
      <c r="F206" s="70"/>
      <c r="G206" s="70"/>
      <c r="H206" s="70"/>
      <c r="I206" s="70"/>
      <c r="J206" s="70"/>
      <c r="K206" s="70"/>
      <c r="L206" s="70"/>
      <c r="M206" s="70"/>
      <c r="N206" s="70"/>
      <c r="O206" s="70"/>
      <c r="P206" s="70"/>
      <c r="Q206" s="70"/>
      <c r="R206" s="70"/>
      <c r="S206" s="70"/>
      <c r="T206" s="70"/>
      <c r="U206" s="70"/>
      <c r="V206" s="70"/>
      <c r="W206" s="70"/>
      <c r="X206" s="70"/>
      <c r="Y206" s="70"/>
      <c r="Z206" s="70"/>
    </row>
    <row r="207" ht="13.5" customHeight="1">
      <c r="A207" s="287">
        <v>44510.0</v>
      </c>
      <c r="B207" s="288" t="s">
        <v>252</v>
      </c>
      <c r="C207" s="288" t="s">
        <v>134</v>
      </c>
      <c r="D207" s="70"/>
      <c r="E207" s="70"/>
      <c r="F207" s="70"/>
      <c r="G207" s="70"/>
      <c r="H207" s="70"/>
      <c r="I207" s="70"/>
      <c r="J207" s="70"/>
      <c r="K207" s="70"/>
      <c r="L207" s="70"/>
      <c r="M207" s="70"/>
      <c r="N207" s="70"/>
      <c r="O207" s="70"/>
      <c r="P207" s="70"/>
      <c r="Q207" s="70"/>
      <c r="R207" s="70"/>
      <c r="S207" s="70"/>
      <c r="T207" s="70"/>
      <c r="U207" s="70"/>
      <c r="V207" s="70"/>
      <c r="W207" s="70"/>
      <c r="X207" s="70"/>
      <c r="Y207" s="70"/>
      <c r="Z207" s="70"/>
    </row>
    <row r="208" ht="13.5" customHeight="1">
      <c r="A208" s="287">
        <v>44519.0</v>
      </c>
      <c r="B208" s="288" t="s">
        <v>255</v>
      </c>
      <c r="C208" s="288" t="s">
        <v>145</v>
      </c>
      <c r="D208" s="70"/>
      <c r="E208" s="70"/>
      <c r="F208" s="70"/>
      <c r="G208" s="70"/>
      <c r="H208" s="70"/>
      <c r="I208" s="70"/>
      <c r="J208" s="70"/>
      <c r="K208" s="70"/>
      <c r="L208" s="70"/>
      <c r="M208" s="70"/>
      <c r="N208" s="70"/>
      <c r="O208" s="70"/>
      <c r="P208" s="70"/>
      <c r="Q208" s="70"/>
      <c r="R208" s="70"/>
      <c r="S208" s="70"/>
      <c r="T208" s="70"/>
      <c r="U208" s="70"/>
      <c r="V208" s="70"/>
      <c r="W208" s="70"/>
      <c r="X208" s="70"/>
      <c r="Y208" s="70"/>
      <c r="Z208" s="70"/>
    </row>
    <row r="209" ht="13.5" customHeight="1">
      <c r="A209" s="287">
        <v>44524.0</v>
      </c>
      <c r="B209" s="288" t="s">
        <v>257</v>
      </c>
      <c r="C209" s="288" t="s">
        <v>134</v>
      </c>
      <c r="D209" s="70"/>
      <c r="E209" s="70"/>
      <c r="F209" s="70"/>
      <c r="G209" s="70"/>
      <c r="H209" s="70"/>
      <c r="I209" s="70"/>
      <c r="J209" s="70"/>
      <c r="K209" s="70"/>
      <c r="L209" s="70"/>
      <c r="M209" s="70"/>
      <c r="N209" s="70"/>
      <c r="O209" s="70"/>
      <c r="P209" s="70"/>
      <c r="Q209" s="70"/>
      <c r="R209" s="70"/>
      <c r="S209" s="70"/>
      <c r="T209" s="70"/>
      <c r="U209" s="70"/>
      <c r="V209" s="70"/>
      <c r="W209" s="70"/>
      <c r="X209" s="70"/>
      <c r="Y209" s="70"/>
      <c r="Z209" s="70"/>
    </row>
    <row r="210" ht="13.5" customHeight="1">
      <c r="A210" s="287">
        <v>44529.0</v>
      </c>
      <c r="B210" s="288" t="s">
        <v>261</v>
      </c>
      <c r="C210" s="288" t="s">
        <v>148</v>
      </c>
      <c r="D210" s="70"/>
      <c r="E210" s="70"/>
      <c r="F210" s="70"/>
      <c r="G210" s="70"/>
      <c r="H210" s="70"/>
      <c r="I210" s="70"/>
      <c r="J210" s="70"/>
      <c r="K210" s="70"/>
      <c r="L210" s="70"/>
      <c r="M210" s="70"/>
      <c r="N210" s="70"/>
      <c r="O210" s="70"/>
      <c r="P210" s="70"/>
      <c r="Q210" s="70"/>
      <c r="R210" s="70"/>
      <c r="S210" s="70"/>
      <c r="T210" s="70"/>
      <c r="U210" s="70"/>
      <c r="V210" s="70"/>
      <c r="W210" s="70"/>
      <c r="X210" s="70"/>
      <c r="Y210" s="70"/>
      <c r="Z210" s="70"/>
    </row>
    <row r="211" ht="13.5" customHeight="1">
      <c r="A211" s="287">
        <v>44536.0</v>
      </c>
      <c r="B211" s="288" t="s">
        <v>265</v>
      </c>
      <c r="C211" s="288" t="s">
        <v>148</v>
      </c>
      <c r="D211" s="70"/>
      <c r="E211" s="70"/>
      <c r="F211" s="70"/>
      <c r="G211" s="70"/>
      <c r="H211" s="70"/>
      <c r="I211" s="70"/>
      <c r="J211" s="70"/>
      <c r="K211" s="70"/>
      <c r="L211" s="70"/>
      <c r="M211" s="70"/>
      <c r="N211" s="70"/>
      <c r="O211" s="70"/>
      <c r="P211" s="70"/>
      <c r="Q211" s="70"/>
      <c r="R211" s="70"/>
      <c r="S211" s="70"/>
      <c r="T211" s="70"/>
      <c r="U211" s="70"/>
      <c r="V211" s="70"/>
      <c r="W211" s="70"/>
      <c r="X211" s="70"/>
      <c r="Y211" s="70"/>
      <c r="Z211" s="70"/>
    </row>
    <row r="212" ht="13.5" customHeight="1">
      <c r="A212" s="287">
        <v>44551.0</v>
      </c>
      <c r="B212" s="288" t="s">
        <v>259</v>
      </c>
      <c r="C212" s="288" t="s">
        <v>163</v>
      </c>
      <c r="D212" s="70"/>
      <c r="E212" s="70"/>
      <c r="F212" s="70"/>
      <c r="G212" s="70"/>
      <c r="H212" s="70"/>
      <c r="I212" s="70"/>
      <c r="J212" s="70"/>
      <c r="K212" s="70"/>
      <c r="L212" s="70"/>
      <c r="M212" s="70"/>
      <c r="N212" s="70"/>
      <c r="O212" s="70"/>
      <c r="P212" s="70"/>
      <c r="Q212" s="70"/>
      <c r="R212" s="70"/>
      <c r="S212" s="70"/>
      <c r="T212" s="70"/>
      <c r="U212" s="70"/>
      <c r="V212" s="70"/>
      <c r="W212" s="70"/>
      <c r="X212" s="70"/>
      <c r="Y212" s="70"/>
      <c r="Z212" s="70"/>
    </row>
    <row r="213" ht="13.5" customHeight="1">
      <c r="A213" s="287">
        <v>44554.0</v>
      </c>
      <c r="B213" s="288" t="s">
        <v>263</v>
      </c>
      <c r="C213" s="288" t="s">
        <v>134</v>
      </c>
      <c r="D213" s="70"/>
      <c r="E213" s="70"/>
      <c r="F213" s="70"/>
      <c r="G213" s="70"/>
      <c r="H213" s="70"/>
      <c r="I213" s="70"/>
      <c r="J213" s="70"/>
      <c r="K213" s="70"/>
      <c r="L213" s="70"/>
      <c r="M213" s="70"/>
      <c r="N213" s="70"/>
      <c r="O213" s="70"/>
      <c r="P213" s="70"/>
      <c r="Q213" s="70"/>
      <c r="R213" s="70"/>
      <c r="S213" s="70"/>
      <c r="T213" s="70"/>
      <c r="U213" s="70"/>
      <c r="V213" s="70"/>
      <c r="W213" s="70"/>
      <c r="X213" s="70"/>
      <c r="Y213" s="70"/>
      <c r="Z213" s="70"/>
    </row>
    <row r="214" ht="13.5" customHeight="1">
      <c r="A214" s="287">
        <v>44555.0</v>
      </c>
      <c r="B214" s="288" t="s">
        <v>264</v>
      </c>
      <c r="C214" s="288" t="s">
        <v>145</v>
      </c>
      <c r="D214" s="70"/>
      <c r="E214" s="70"/>
      <c r="F214" s="70"/>
      <c r="G214" s="70"/>
      <c r="H214" s="70"/>
      <c r="I214" s="70"/>
      <c r="J214" s="70"/>
      <c r="K214" s="70"/>
      <c r="L214" s="70"/>
      <c r="M214" s="70"/>
      <c r="N214" s="70"/>
      <c r="O214" s="70"/>
      <c r="P214" s="70"/>
      <c r="Q214" s="70"/>
      <c r="R214" s="70"/>
      <c r="S214" s="70"/>
      <c r="T214" s="70"/>
      <c r="U214" s="70"/>
      <c r="V214" s="70"/>
      <c r="W214" s="70"/>
      <c r="X214" s="70"/>
      <c r="Y214" s="70"/>
      <c r="Z214" s="70"/>
    </row>
    <row r="215" ht="13.5" customHeight="1">
      <c r="A215" s="287">
        <v>44561.0</v>
      </c>
      <c r="B215" s="288" t="s">
        <v>267</v>
      </c>
      <c r="C215" s="288" t="s">
        <v>148</v>
      </c>
      <c r="D215" s="70"/>
      <c r="E215" s="70"/>
      <c r="F215" s="70"/>
      <c r="G215" s="70"/>
      <c r="H215" s="70"/>
      <c r="I215" s="70"/>
      <c r="J215" s="70"/>
      <c r="K215" s="70"/>
      <c r="L215" s="70"/>
      <c r="M215" s="70"/>
      <c r="N215" s="70"/>
      <c r="O215" s="70"/>
      <c r="P215" s="70"/>
      <c r="Q215" s="70"/>
      <c r="R215" s="70"/>
      <c r="S215" s="70"/>
      <c r="T215" s="70"/>
      <c r="U215" s="70"/>
      <c r="V215" s="70"/>
      <c r="W215" s="70"/>
      <c r="X215" s="70"/>
      <c r="Y215" s="70"/>
      <c r="Z215" s="70"/>
    </row>
    <row r="216" ht="13.5" customHeight="1">
      <c r="A216" s="70"/>
      <c r="B216" s="70"/>
      <c r="C216" s="70"/>
      <c r="D216" s="70"/>
      <c r="E216" s="70"/>
      <c r="F216" s="70"/>
      <c r="G216" s="70"/>
      <c r="H216" s="70"/>
      <c r="I216" s="70"/>
      <c r="J216" s="70"/>
      <c r="K216" s="70"/>
      <c r="L216" s="70"/>
      <c r="M216" s="70"/>
      <c r="N216" s="70"/>
      <c r="O216" s="70"/>
      <c r="P216" s="70"/>
      <c r="Q216" s="70"/>
      <c r="R216" s="70"/>
      <c r="S216" s="70"/>
      <c r="T216" s="70"/>
      <c r="U216" s="70"/>
      <c r="V216" s="70"/>
      <c r="W216" s="70"/>
      <c r="X216" s="70"/>
      <c r="Y216" s="70"/>
      <c r="Z216" s="70"/>
    </row>
    <row r="217" ht="13.5" customHeight="1">
      <c r="A217" s="70"/>
      <c r="B217" s="70"/>
      <c r="C217" s="70"/>
      <c r="D217" s="70"/>
      <c r="E217" s="70"/>
      <c r="F217" s="70"/>
      <c r="G217" s="70"/>
      <c r="H217" s="70"/>
      <c r="I217" s="70"/>
      <c r="J217" s="70"/>
      <c r="K217" s="70"/>
      <c r="L217" s="70"/>
      <c r="M217" s="70"/>
      <c r="N217" s="70"/>
      <c r="O217" s="70"/>
      <c r="P217" s="70"/>
      <c r="Q217" s="70"/>
      <c r="R217" s="70"/>
      <c r="S217" s="70"/>
      <c r="T217" s="70"/>
      <c r="U217" s="70"/>
      <c r="V217" s="70"/>
      <c r="W217" s="70"/>
      <c r="X217" s="70"/>
      <c r="Y217" s="70"/>
      <c r="Z217" s="70"/>
    </row>
    <row r="218" ht="13.5" customHeight="1">
      <c r="A218" s="70"/>
      <c r="B218" s="70"/>
      <c r="C218" s="70"/>
      <c r="D218" s="70"/>
      <c r="E218" s="70"/>
      <c r="F218" s="70"/>
      <c r="G218" s="70"/>
      <c r="H218" s="70"/>
      <c r="I218" s="70"/>
      <c r="J218" s="70"/>
      <c r="K218" s="70"/>
      <c r="L218" s="70"/>
      <c r="M218" s="70"/>
      <c r="N218" s="70"/>
      <c r="O218" s="70"/>
      <c r="P218" s="70"/>
      <c r="Q218" s="70"/>
      <c r="R218" s="70"/>
      <c r="S218" s="70"/>
      <c r="T218" s="70"/>
      <c r="U218" s="70"/>
      <c r="V218" s="70"/>
      <c r="W218" s="70"/>
      <c r="X218" s="70"/>
      <c r="Y218" s="70"/>
      <c r="Z218" s="70"/>
    </row>
    <row r="219" ht="13.5" customHeight="1">
      <c r="A219" s="70"/>
      <c r="B219" s="70"/>
      <c r="C219" s="70"/>
      <c r="D219" s="70"/>
      <c r="E219" s="70"/>
      <c r="F219" s="70"/>
      <c r="G219" s="70"/>
      <c r="H219" s="70"/>
      <c r="I219" s="70"/>
      <c r="J219" s="70"/>
      <c r="K219" s="70"/>
      <c r="L219" s="70"/>
      <c r="M219" s="70"/>
      <c r="N219" s="70"/>
      <c r="O219" s="70"/>
      <c r="P219" s="70"/>
      <c r="Q219" s="70"/>
      <c r="R219" s="70"/>
      <c r="S219" s="70"/>
      <c r="T219" s="70"/>
      <c r="U219" s="70"/>
      <c r="V219" s="70"/>
      <c r="W219" s="70"/>
      <c r="X219" s="70"/>
      <c r="Y219" s="70"/>
      <c r="Z219" s="70"/>
    </row>
    <row r="220" ht="13.5" customHeight="1">
      <c r="A220" s="70"/>
      <c r="B220" s="70"/>
      <c r="C220" s="70"/>
      <c r="D220" s="70"/>
      <c r="E220" s="70"/>
      <c r="F220" s="70"/>
      <c r="G220" s="70"/>
      <c r="H220" s="70"/>
      <c r="I220" s="70"/>
      <c r="J220" s="70"/>
      <c r="K220" s="70"/>
      <c r="L220" s="70"/>
      <c r="M220" s="70"/>
      <c r="N220" s="70"/>
      <c r="O220" s="70"/>
      <c r="P220" s="70"/>
      <c r="Q220" s="70"/>
      <c r="R220" s="70"/>
      <c r="S220" s="70"/>
      <c r="T220" s="70"/>
      <c r="U220" s="70"/>
      <c r="V220" s="70"/>
      <c r="W220" s="70"/>
      <c r="X220" s="70"/>
      <c r="Y220" s="70"/>
      <c r="Z220" s="70"/>
    </row>
    <row r="221" ht="13.5" customHeight="1">
      <c r="A221" s="70"/>
      <c r="B221" s="70"/>
      <c r="C221" s="70"/>
      <c r="D221" s="70"/>
      <c r="E221" s="70"/>
      <c r="F221" s="70"/>
      <c r="G221" s="70"/>
      <c r="H221" s="70"/>
      <c r="I221" s="70"/>
      <c r="J221" s="70"/>
      <c r="K221" s="70"/>
      <c r="L221" s="70"/>
      <c r="M221" s="70"/>
      <c r="N221" s="70"/>
      <c r="O221" s="70"/>
      <c r="P221" s="70"/>
      <c r="Q221" s="70"/>
      <c r="R221" s="70"/>
      <c r="S221" s="70"/>
      <c r="T221" s="70"/>
      <c r="U221" s="70"/>
      <c r="V221" s="70"/>
      <c r="W221" s="70"/>
      <c r="X221" s="70"/>
      <c r="Y221" s="70"/>
      <c r="Z221" s="70"/>
    </row>
    <row r="222" ht="13.5" customHeight="1">
      <c r="A222" s="70"/>
      <c r="B222" s="70"/>
      <c r="C222" s="70"/>
      <c r="D222" s="70"/>
      <c r="E222" s="70"/>
      <c r="F222" s="70"/>
      <c r="G222" s="70"/>
      <c r="H222" s="70"/>
      <c r="I222" s="70"/>
      <c r="J222" s="70"/>
      <c r="K222" s="70"/>
      <c r="L222" s="70"/>
      <c r="M222" s="70"/>
      <c r="N222" s="70"/>
      <c r="O222" s="70"/>
      <c r="P222" s="70"/>
      <c r="Q222" s="70"/>
      <c r="R222" s="70"/>
      <c r="S222" s="70"/>
      <c r="T222" s="70"/>
      <c r="U222" s="70"/>
      <c r="V222" s="70"/>
      <c r="W222" s="70"/>
      <c r="X222" s="70"/>
      <c r="Y222" s="70"/>
      <c r="Z222" s="70"/>
    </row>
    <row r="223" ht="13.5" customHeight="1">
      <c r="A223" s="70"/>
      <c r="B223" s="70"/>
      <c r="C223" s="70"/>
      <c r="D223" s="70"/>
      <c r="E223" s="70"/>
      <c r="F223" s="70"/>
      <c r="G223" s="70"/>
      <c r="H223" s="70"/>
      <c r="I223" s="70"/>
      <c r="J223" s="70"/>
      <c r="K223" s="70"/>
      <c r="L223" s="70"/>
      <c r="M223" s="70"/>
      <c r="N223" s="70"/>
      <c r="O223" s="70"/>
      <c r="P223" s="70"/>
      <c r="Q223" s="70"/>
      <c r="R223" s="70"/>
      <c r="S223" s="70"/>
      <c r="T223" s="70"/>
      <c r="U223" s="70"/>
      <c r="V223" s="70"/>
      <c r="W223" s="70"/>
      <c r="X223" s="70"/>
      <c r="Y223" s="70"/>
      <c r="Z223" s="70"/>
    </row>
    <row r="224" ht="13.5" customHeight="1">
      <c r="A224" s="70"/>
      <c r="B224" s="70"/>
      <c r="C224" s="70"/>
      <c r="D224" s="70"/>
      <c r="E224" s="70"/>
      <c r="F224" s="70"/>
      <c r="G224" s="70"/>
      <c r="H224" s="70"/>
      <c r="I224" s="70"/>
      <c r="J224" s="70"/>
      <c r="K224" s="70"/>
      <c r="L224" s="70"/>
      <c r="M224" s="70"/>
      <c r="N224" s="70"/>
      <c r="O224" s="70"/>
      <c r="P224" s="70"/>
      <c r="Q224" s="70"/>
      <c r="R224" s="70"/>
      <c r="S224" s="70"/>
      <c r="T224" s="70"/>
      <c r="U224" s="70"/>
      <c r="V224" s="70"/>
      <c r="W224" s="70"/>
      <c r="X224" s="70"/>
      <c r="Y224" s="70"/>
      <c r="Z224" s="70"/>
    </row>
    <row r="225" ht="13.5" customHeight="1">
      <c r="A225" s="70"/>
      <c r="B225" s="70"/>
      <c r="C225" s="70"/>
      <c r="D225" s="70"/>
      <c r="E225" s="70"/>
      <c r="F225" s="70"/>
      <c r="G225" s="70"/>
      <c r="H225" s="70"/>
      <c r="I225" s="70"/>
      <c r="J225" s="70"/>
      <c r="K225" s="70"/>
      <c r="L225" s="70"/>
      <c r="M225" s="70"/>
      <c r="N225" s="70"/>
      <c r="O225" s="70"/>
      <c r="P225" s="70"/>
      <c r="Q225" s="70"/>
      <c r="R225" s="70"/>
      <c r="S225" s="70"/>
      <c r="T225" s="70"/>
      <c r="U225" s="70"/>
      <c r="V225" s="70"/>
      <c r="W225" s="70"/>
      <c r="X225" s="70"/>
      <c r="Y225" s="70"/>
      <c r="Z225" s="70"/>
    </row>
    <row r="226" ht="13.5" customHeight="1">
      <c r="A226" s="70"/>
      <c r="B226" s="70"/>
      <c r="C226" s="70"/>
      <c r="D226" s="70"/>
      <c r="E226" s="70"/>
      <c r="F226" s="70"/>
      <c r="G226" s="70"/>
      <c r="H226" s="70"/>
      <c r="I226" s="70"/>
      <c r="J226" s="70"/>
      <c r="K226" s="70"/>
      <c r="L226" s="70"/>
      <c r="M226" s="70"/>
      <c r="N226" s="70"/>
      <c r="O226" s="70"/>
      <c r="P226" s="70"/>
      <c r="Q226" s="70"/>
      <c r="R226" s="70"/>
      <c r="S226" s="70"/>
      <c r="T226" s="70"/>
      <c r="U226" s="70"/>
      <c r="V226" s="70"/>
      <c r="W226" s="70"/>
      <c r="X226" s="70"/>
      <c r="Y226" s="70"/>
      <c r="Z226" s="70"/>
    </row>
    <row r="227" ht="13.5" customHeight="1">
      <c r="A227" s="70"/>
      <c r="B227" s="70"/>
      <c r="C227" s="70"/>
      <c r="D227" s="70"/>
      <c r="E227" s="70"/>
      <c r="F227" s="70"/>
      <c r="G227" s="70"/>
      <c r="H227" s="70"/>
      <c r="I227" s="70"/>
      <c r="J227" s="70"/>
      <c r="K227" s="70"/>
      <c r="L227" s="70"/>
      <c r="M227" s="70"/>
      <c r="N227" s="70"/>
      <c r="O227" s="70"/>
      <c r="P227" s="70"/>
      <c r="Q227" s="70"/>
      <c r="R227" s="70"/>
      <c r="S227" s="70"/>
      <c r="T227" s="70"/>
      <c r="U227" s="70"/>
      <c r="V227" s="70"/>
      <c r="W227" s="70"/>
      <c r="X227" s="70"/>
      <c r="Y227" s="70"/>
      <c r="Z227" s="70"/>
    </row>
    <row r="228" ht="13.5" customHeight="1">
      <c r="A228" s="70"/>
      <c r="B228" s="70"/>
      <c r="C228" s="70"/>
      <c r="D228" s="70"/>
      <c r="E228" s="70"/>
      <c r="F228" s="70"/>
      <c r="G228" s="70"/>
      <c r="H228" s="70"/>
      <c r="I228" s="70"/>
      <c r="J228" s="70"/>
      <c r="K228" s="70"/>
      <c r="L228" s="70"/>
      <c r="M228" s="70"/>
      <c r="N228" s="70"/>
      <c r="O228" s="70"/>
      <c r="P228" s="70"/>
      <c r="Q228" s="70"/>
      <c r="R228" s="70"/>
      <c r="S228" s="70"/>
      <c r="T228" s="70"/>
      <c r="U228" s="70"/>
      <c r="V228" s="70"/>
      <c r="W228" s="70"/>
      <c r="X228" s="70"/>
      <c r="Y228" s="70"/>
      <c r="Z228" s="70"/>
    </row>
    <row r="229" ht="13.5" customHeight="1">
      <c r="A229" s="70"/>
      <c r="B229" s="70"/>
      <c r="C229" s="70"/>
      <c r="D229" s="70"/>
      <c r="E229" s="70"/>
      <c r="F229" s="70"/>
      <c r="G229" s="70"/>
      <c r="H229" s="70"/>
      <c r="I229" s="70"/>
      <c r="J229" s="70"/>
      <c r="K229" s="70"/>
      <c r="L229" s="70"/>
      <c r="M229" s="70"/>
      <c r="N229" s="70"/>
      <c r="O229" s="70"/>
      <c r="P229" s="70"/>
      <c r="Q229" s="70"/>
      <c r="R229" s="70"/>
      <c r="S229" s="70"/>
      <c r="T229" s="70"/>
      <c r="U229" s="70"/>
      <c r="V229" s="70"/>
      <c r="W229" s="70"/>
      <c r="X229" s="70"/>
      <c r="Y229" s="70"/>
      <c r="Z229" s="70"/>
    </row>
    <row r="230" ht="13.5" customHeight="1">
      <c r="A230" s="70"/>
      <c r="B230" s="70"/>
      <c r="C230" s="70"/>
      <c r="D230" s="70"/>
      <c r="E230" s="70"/>
      <c r="F230" s="70"/>
      <c r="G230" s="70"/>
      <c r="H230" s="70"/>
      <c r="I230" s="70"/>
      <c r="J230" s="70"/>
      <c r="K230" s="70"/>
      <c r="L230" s="70"/>
      <c r="M230" s="70"/>
      <c r="N230" s="70"/>
      <c r="O230" s="70"/>
      <c r="P230" s="70"/>
      <c r="Q230" s="70"/>
      <c r="R230" s="70"/>
      <c r="S230" s="70"/>
      <c r="T230" s="70"/>
      <c r="U230" s="70"/>
      <c r="V230" s="70"/>
      <c r="W230" s="70"/>
      <c r="X230" s="70"/>
      <c r="Y230" s="70"/>
      <c r="Z230" s="70"/>
    </row>
    <row r="231" ht="13.5" customHeight="1">
      <c r="A231" s="70"/>
      <c r="B231" s="70"/>
      <c r="C231" s="70"/>
      <c r="D231" s="70"/>
      <c r="E231" s="70"/>
      <c r="F231" s="70"/>
      <c r="G231" s="70"/>
      <c r="H231" s="70"/>
      <c r="I231" s="70"/>
      <c r="J231" s="70"/>
      <c r="K231" s="70"/>
      <c r="L231" s="70"/>
      <c r="M231" s="70"/>
      <c r="N231" s="70"/>
      <c r="O231" s="70"/>
      <c r="P231" s="70"/>
      <c r="Q231" s="70"/>
      <c r="R231" s="70"/>
      <c r="S231" s="70"/>
      <c r="T231" s="70"/>
      <c r="U231" s="70"/>
      <c r="V231" s="70"/>
      <c r="W231" s="70"/>
      <c r="X231" s="70"/>
      <c r="Y231" s="70"/>
      <c r="Z231" s="70"/>
    </row>
    <row r="232" ht="13.5" customHeight="1">
      <c r="A232" s="70"/>
      <c r="B232" s="70"/>
      <c r="C232" s="70"/>
      <c r="D232" s="70"/>
      <c r="E232" s="70"/>
      <c r="F232" s="70"/>
      <c r="G232" s="70"/>
      <c r="H232" s="70"/>
      <c r="I232" s="70"/>
      <c r="J232" s="70"/>
      <c r="K232" s="70"/>
      <c r="L232" s="70"/>
      <c r="M232" s="70"/>
      <c r="N232" s="70"/>
      <c r="O232" s="70"/>
      <c r="P232" s="70"/>
      <c r="Q232" s="70"/>
      <c r="R232" s="70"/>
      <c r="S232" s="70"/>
      <c r="T232" s="70"/>
      <c r="U232" s="70"/>
      <c r="V232" s="70"/>
      <c r="W232" s="70"/>
      <c r="X232" s="70"/>
      <c r="Y232" s="70"/>
      <c r="Z232" s="70"/>
    </row>
    <row r="233" ht="13.5" customHeight="1">
      <c r="A233" s="70"/>
      <c r="B233" s="70"/>
      <c r="C233" s="70"/>
      <c r="D233" s="70"/>
      <c r="E233" s="70"/>
      <c r="F233" s="70"/>
      <c r="G233" s="70"/>
      <c r="H233" s="70"/>
      <c r="I233" s="70"/>
      <c r="J233" s="70"/>
      <c r="K233" s="70"/>
      <c r="L233" s="70"/>
      <c r="M233" s="70"/>
      <c r="N233" s="70"/>
      <c r="O233" s="70"/>
      <c r="P233" s="70"/>
      <c r="Q233" s="70"/>
      <c r="R233" s="70"/>
      <c r="S233" s="70"/>
      <c r="T233" s="70"/>
      <c r="U233" s="70"/>
      <c r="V233" s="70"/>
      <c r="W233" s="70"/>
      <c r="X233" s="70"/>
      <c r="Y233" s="70"/>
      <c r="Z233" s="70"/>
    </row>
    <row r="234" ht="13.5" customHeight="1">
      <c r="A234" s="70"/>
      <c r="B234" s="70"/>
      <c r="C234" s="70"/>
      <c r="D234" s="70"/>
      <c r="E234" s="70"/>
      <c r="F234" s="70"/>
      <c r="G234" s="70"/>
      <c r="H234" s="70"/>
      <c r="I234" s="70"/>
      <c r="J234" s="70"/>
      <c r="K234" s="70"/>
      <c r="L234" s="70"/>
      <c r="M234" s="70"/>
      <c r="N234" s="70"/>
      <c r="O234" s="70"/>
      <c r="P234" s="70"/>
      <c r="Q234" s="70"/>
      <c r="R234" s="70"/>
      <c r="S234" s="70"/>
      <c r="T234" s="70"/>
      <c r="U234" s="70"/>
      <c r="V234" s="70"/>
      <c r="W234" s="70"/>
      <c r="X234" s="70"/>
      <c r="Y234" s="70"/>
      <c r="Z234" s="70"/>
    </row>
    <row r="235" ht="13.5" customHeight="1">
      <c r="A235" s="70"/>
      <c r="B235" s="70"/>
      <c r="C235" s="70"/>
      <c r="D235" s="70"/>
      <c r="E235" s="70"/>
      <c r="F235" s="70"/>
      <c r="G235" s="70"/>
      <c r="H235" s="70"/>
      <c r="I235" s="70"/>
      <c r="J235" s="70"/>
      <c r="K235" s="70"/>
      <c r="L235" s="70"/>
      <c r="M235" s="70"/>
      <c r="N235" s="70"/>
      <c r="O235" s="70"/>
      <c r="P235" s="70"/>
      <c r="Q235" s="70"/>
      <c r="R235" s="70"/>
      <c r="S235" s="70"/>
      <c r="T235" s="70"/>
      <c r="U235" s="70"/>
      <c r="V235" s="70"/>
      <c r="W235" s="70"/>
      <c r="X235" s="70"/>
      <c r="Y235" s="70"/>
      <c r="Z235" s="70"/>
    </row>
    <row r="236" ht="13.5" customHeight="1">
      <c r="A236" s="70"/>
      <c r="B236" s="70"/>
      <c r="C236" s="70"/>
      <c r="D236" s="70"/>
      <c r="E236" s="70"/>
      <c r="F236" s="70"/>
      <c r="G236" s="70"/>
      <c r="H236" s="70"/>
      <c r="I236" s="70"/>
      <c r="J236" s="70"/>
      <c r="K236" s="70"/>
      <c r="L236" s="70"/>
      <c r="M236" s="70"/>
      <c r="N236" s="70"/>
      <c r="O236" s="70"/>
      <c r="P236" s="70"/>
      <c r="Q236" s="70"/>
      <c r="R236" s="70"/>
      <c r="S236" s="70"/>
      <c r="T236" s="70"/>
      <c r="U236" s="70"/>
      <c r="V236" s="70"/>
      <c r="W236" s="70"/>
      <c r="X236" s="70"/>
      <c r="Y236" s="70"/>
      <c r="Z236" s="70"/>
    </row>
    <row r="237" ht="13.5" customHeight="1">
      <c r="A237" s="70"/>
      <c r="B237" s="70"/>
      <c r="C237" s="70"/>
      <c r="D237" s="70"/>
      <c r="E237" s="70"/>
      <c r="F237" s="70"/>
      <c r="G237" s="70"/>
      <c r="H237" s="70"/>
      <c r="I237" s="70"/>
      <c r="J237" s="70"/>
      <c r="K237" s="70"/>
      <c r="L237" s="70"/>
      <c r="M237" s="70"/>
      <c r="N237" s="70"/>
      <c r="O237" s="70"/>
      <c r="P237" s="70"/>
      <c r="Q237" s="70"/>
      <c r="R237" s="70"/>
      <c r="S237" s="70"/>
      <c r="T237" s="70"/>
      <c r="U237" s="70"/>
      <c r="V237" s="70"/>
      <c r="W237" s="70"/>
      <c r="X237" s="70"/>
      <c r="Y237" s="70"/>
      <c r="Z237" s="70"/>
    </row>
    <row r="238" ht="13.5" customHeight="1">
      <c r="A238" s="70"/>
      <c r="B238" s="70"/>
      <c r="C238" s="70"/>
      <c r="D238" s="70"/>
      <c r="E238" s="70"/>
      <c r="F238" s="70"/>
      <c r="G238" s="70"/>
      <c r="H238" s="70"/>
      <c r="I238" s="70"/>
      <c r="J238" s="70"/>
      <c r="K238" s="70"/>
      <c r="L238" s="70"/>
      <c r="M238" s="70"/>
      <c r="N238" s="70"/>
      <c r="O238" s="70"/>
      <c r="P238" s="70"/>
      <c r="Q238" s="70"/>
      <c r="R238" s="70"/>
      <c r="S238" s="70"/>
      <c r="T238" s="70"/>
      <c r="U238" s="70"/>
      <c r="V238" s="70"/>
      <c r="W238" s="70"/>
      <c r="X238" s="70"/>
      <c r="Y238" s="70"/>
      <c r="Z238" s="70"/>
    </row>
    <row r="239" ht="13.5" customHeight="1">
      <c r="A239" s="70"/>
      <c r="B239" s="70"/>
      <c r="C239" s="70"/>
      <c r="D239" s="70"/>
      <c r="E239" s="70"/>
      <c r="F239" s="70"/>
      <c r="G239" s="70"/>
      <c r="H239" s="70"/>
      <c r="I239" s="70"/>
      <c r="J239" s="70"/>
      <c r="K239" s="70"/>
      <c r="L239" s="70"/>
      <c r="M239" s="70"/>
      <c r="N239" s="70"/>
      <c r="O239" s="70"/>
      <c r="P239" s="70"/>
      <c r="Q239" s="70"/>
      <c r="R239" s="70"/>
      <c r="S239" s="70"/>
      <c r="T239" s="70"/>
      <c r="U239" s="70"/>
      <c r="V239" s="70"/>
      <c r="W239" s="70"/>
      <c r="X239" s="70"/>
      <c r="Y239" s="70"/>
      <c r="Z239" s="70"/>
    </row>
    <row r="240" ht="13.5" customHeight="1">
      <c r="A240" s="70"/>
      <c r="B240" s="70"/>
      <c r="C240" s="70"/>
      <c r="D240" s="70"/>
      <c r="E240" s="70"/>
      <c r="F240" s="70"/>
      <c r="G240" s="70"/>
      <c r="H240" s="70"/>
      <c r="I240" s="70"/>
      <c r="J240" s="70"/>
      <c r="K240" s="70"/>
      <c r="L240" s="70"/>
      <c r="M240" s="70"/>
      <c r="N240" s="70"/>
      <c r="O240" s="70"/>
      <c r="P240" s="70"/>
      <c r="Q240" s="70"/>
      <c r="R240" s="70"/>
      <c r="S240" s="70"/>
      <c r="T240" s="70"/>
      <c r="U240" s="70"/>
      <c r="V240" s="70"/>
      <c r="W240" s="70"/>
      <c r="X240" s="70"/>
      <c r="Y240" s="70"/>
      <c r="Z240" s="70"/>
    </row>
    <row r="241" ht="13.5" customHeight="1">
      <c r="A241" s="70"/>
      <c r="B241" s="70"/>
      <c r="C241" s="70"/>
      <c r="D241" s="70"/>
      <c r="E241" s="70"/>
      <c r="F241" s="70"/>
      <c r="G241" s="70"/>
      <c r="H241" s="70"/>
      <c r="I241" s="70"/>
      <c r="J241" s="70"/>
      <c r="K241" s="70"/>
      <c r="L241" s="70"/>
      <c r="M241" s="70"/>
      <c r="N241" s="70"/>
      <c r="O241" s="70"/>
      <c r="P241" s="70"/>
      <c r="Q241" s="70"/>
      <c r="R241" s="70"/>
      <c r="S241" s="70"/>
      <c r="T241" s="70"/>
      <c r="U241" s="70"/>
      <c r="V241" s="70"/>
      <c r="W241" s="70"/>
      <c r="X241" s="70"/>
      <c r="Y241" s="70"/>
      <c r="Z241" s="70"/>
    </row>
    <row r="242" ht="13.5" customHeight="1">
      <c r="A242" s="70"/>
      <c r="B242" s="70"/>
      <c r="C242" s="70"/>
      <c r="D242" s="70"/>
      <c r="E242" s="70"/>
      <c r="F242" s="70"/>
      <c r="G242" s="70"/>
      <c r="H242" s="70"/>
      <c r="I242" s="70"/>
      <c r="J242" s="70"/>
      <c r="K242" s="70"/>
      <c r="L242" s="70"/>
      <c r="M242" s="70"/>
      <c r="N242" s="70"/>
      <c r="O242" s="70"/>
      <c r="P242" s="70"/>
      <c r="Q242" s="70"/>
      <c r="R242" s="70"/>
      <c r="S242" s="70"/>
      <c r="T242" s="70"/>
      <c r="U242" s="70"/>
      <c r="V242" s="70"/>
      <c r="W242" s="70"/>
      <c r="X242" s="70"/>
      <c r="Y242" s="70"/>
      <c r="Z242" s="70"/>
    </row>
    <row r="243" ht="13.5" customHeight="1">
      <c r="A243" s="70"/>
      <c r="B243" s="70"/>
      <c r="C243" s="70"/>
      <c r="D243" s="70"/>
      <c r="E243" s="70"/>
      <c r="F243" s="70"/>
      <c r="G243" s="70"/>
      <c r="H243" s="70"/>
      <c r="I243" s="70"/>
      <c r="J243" s="70"/>
      <c r="K243" s="70"/>
      <c r="L243" s="70"/>
      <c r="M243" s="70"/>
      <c r="N243" s="70"/>
      <c r="O243" s="70"/>
      <c r="P243" s="70"/>
      <c r="Q243" s="70"/>
      <c r="R243" s="70"/>
      <c r="S243" s="70"/>
      <c r="T243" s="70"/>
      <c r="U243" s="70"/>
      <c r="V243" s="70"/>
      <c r="W243" s="70"/>
      <c r="X243" s="70"/>
      <c r="Y243" s="70"/>
      <c r="Z243" s="70"/>
    </row>
    <row r="244" ht="13.5" customHeight="1">
      <c r="A244" s="70"/>
      <c r="B244" s="70"/>
      <c r="C244" s="70"/>
      <c r="D244" s="70"/>
      <c r="E244" s="70"/>
      <c r="F244" s="70"/>
      <c r="G244" s="70"/>
      <c r="H244" s="70"/>
      <c r="I244" s="70"/>
      <c r="J244" s="70"/>
      <c r="K244" s="70"/>
      <c r="L244" s="70"/>
      <c r="M244" s="70"/>
      <c r="N244" s="70"/>
      <c r="O244" s="70"/>
      <c r="P244" s="70"/>
      <c r="Q244" s="70"/>
      <c r="R244" s="70"/>
      <c r="S244" s="70"/>
      <c r="T244" s="70"/>
      <c r="U244" s="70"/>
      <c r="V244" s="70"/>
      <c r="W244" s="70"/>
      <c r="X244" s="70"/>
      <c r="Y244" s="70"/>
      <c r="Z244" s="70"/>
    </row>
    <row r="245" ht="13.5" customHeight="1">
      <c r="A245" s="70"/>
      <c r="B245" s="70"/>
      <c r="C245" s="70"/>
      <c r="D245" s="70"/>
      <c r="E245" s="70"/>
      <c r="F245" s="70"/>
      <c r="G245" s="70"/>
      <c r="H245" s="70"/>
      <c r="I245" s="70"/>
      <c r="J245" s="70"/>
      <c r="K245" s="70"/>
      <c r="L245" s="70"/>
      <c r="M245" s="70"/>
      <c r="N245" s="70"/>
      <c r="O245" s="70"/>
      <c r="P245" s="70"/>
      <c r="Q245" s="70"/>
      <c r="R245" s="70"/>
      <c r="S245" s="70"/>
      <c r="T245" s="70"/>
      <c r="U245" s="70"/>
      <c r="V245" s="70"/>
      <c r="W245" s="70"/>
      <c r="X245" s="70"/>
      <c r="Y245" s="70"/>
      <c r="Z245" s="70"/>
    </row>
    <row r="246" ht="13.5" customHeight="1">
      <c r="A246" s="70"/>
      <c r="B246" s="70"/>
      <c r="C246" s="70"/>
      <c r="D246" s="70"/>
      <c r="E246" s="70"/>
      <c r="F246" s="70"/>
      <c r="G246" s="70"/>
      <c r="H246" s="70"/>
      <c r="I246" s="70"/>
      <c r="J246" s="70"/>
      <c r="K246" s="70"/>
      <c r="L246" s="70"/>
      <c r="M246" s="70"/>
      <c r="N246" s="70"/>
      <c r="O246" s="70"/>
      <c r="P246" s="70"/>
      <c r="Q246" s="70"/>
      <c r="R246" s="70"/>
      <c r="S246" s="70"/>
      <c r="T246" s="70"/>
      <c r="U246" s="70"/>
      <c r="V246" s="70"/>
      <c r="W246" s="70"/>
      <c r="X246" s="70"/>
      <c r="Y246" s="70"/>
      <c r="Z246" s="70"/>
    </row>
    <row r="247" ht="13.5" customHeight="1">
      <c r="A247" s="70"/>
      <c r="B247" s="70"/>
      <c r="C247" s="70"/>
      <c r="D247" s="70"/>
      <c r="E247" s="70"/>
      <c r="F247" s="70"/>
      <c r="G247" s="70"/>
      <c r="H247" s="70"/>
      <c r="I247" s="70"/>
      <c r="J247" s="70"/>
      <c r="K247" s="70"/>
      <c r="L247" s="70"/>
      <c r="M247" s="70"/>
      <c r="N247" s="70"/>
      <c r="O247" s="70"/>
      <c r="P247" s="70"/>
      <c r="Q247" s="70"/>
      <c r="R247" s="70"/>
      <c r="S247" s="70"/>
      <c r="T247" s="70"/>
      <c r="U247" s="70"/>
      <c r="V247" s="70"/>
      <c r="W247" s="70"/>
      <c r="X247" s="70"/>
      <c r="Y247" s="70"/>
      <c r="Z247" s="70"/>
    </row>
    <row r="248" ht="13.5" customHeight="1">
      <c r="A248" s="70"/>
      <c r="B248" s="70"/>
      <c r="C248" s="70"/>
      <c r="D248" s="70"/>
      <c r="E248" s="70"/>
      <c r="F248" s="70"/>
      <c r="G248" s="70"/>
      <c r="H248" s="70"/>
      <c r="I248" s="70"/>
      <c r="J248" s="70"/>
      <c r="K248" s="70"/>
      <c r="L248" s="70"/>
      <c r="M248" s="70"/>
      <c r="N248" s="70"/>
      <c r="O248" s="70"/>
      <c r="P248" s="70"/>
      <c r="Q248" s="70"/>
      <c r="R248" s="70"/>
      <c r="S248" s="70"/>
      <c r="T248" s="70"/>
      <c r="U248" s="70"/>
      <c r="V248" s="70"/>
      <c r="W248" s="70"/>
      <c r="X248" s="70"/>
      <c r="Y248" s="70"/>
      <c r="Z248" s="70"/>
    </row>
    <row r="249" ht="13.5" customHeight="1">
      <c r="A249" s="70"/>
      <c r="B249" s="70"/>
      <c r="C249" s="70"/>
      <c r="D249" s="70"/>
      <c r="E249" s="70"/>
      <c r="F249" s="70"/>
      <c r="G249" s="70"/>
      <c r="H249" s="70"/>
      <c r="I249" s="70"/>
      <c r="J249" s="70"/>
      <c r="K249" s="70"/>
      <c r="L249" s="70"/>
      <c r="M249" s="70"/>
      <c r="N249" s="70"/>
      <c r="O249" s="70"/>
      <c r="P249" s="70"/>
      <c r="Q249" s="70"/>
      <c r="R249" s="70"/>
      <c r="S249" s="70"/>
      <c r="T249" s="70"/>
      <c r="U249" s="70"/>
      <c r="V249" s="70"/>
      <c r="W249" s="70"/>
      <c r="X249" s="70"/>
      <c r="Y249" s="70"/>
      <c r="Z249" s="70"/>
    </row>
    <row r="250" ht="13.5" customHeight="1">
      <c r="A250" s="70"/>
      <c r="B250" s="70"/>
      <c r="C250" s="70"/>
      <c r="D250" s="70"/>
      <c r="E250" s="70"/>
      <c r="F250" s="70"/>
      <c r="G250" s="70"/>
      <c r="H250" s="70"/>
      <c r="I250" s="70"/>
      <c r="J250" s="70"/>
      <c r="K250" s="70"/>
      <c r="L250" s="70"/>
      <c r="M250" s="70"/>
      <c r="N250" s="70"/>
      <c r="O250" s="70"/>
      <c r="P250" s="70"/>
      <c r="Q250" s="70"/>
      <c r="R250" s="70"/>
      <c r="S250" s="70"/>
      <c r="T250" s="70"/>
      <c r="U250" s="70"/>
      <c r="V250" s="70"/>
      <c r="W250" s="70"/>
      <c r="X250" s="70"/>
      <c r="Y250" s="70"/>
      <c r="Z250" s="70"/>
    </row>
    <row r="251" ht="13.5" customHeight="1">
      <c r="A251" s="70"/>
      <c r="B251" s="70"/>
      <c r="C251" s="70"/>
      <c r="D251" s="70"/>
      <c r="E251" s="70"/>
      <c r="F251" s="70"/>
      <c r="G251" s="70"/>
      <c r="H251" s="70"/>
      <c r="I251" s="70"/>
      <c r="J251" s="70"/>
      <c r="K251" s="70"/>
      <c r="L251" s="70"/>
      <c r="M251" s="70"/>
      <c r="N251" s="70"/>
      <c r="O251" s="70"/>
      <c r="P251" s="70"/>
      <c r="Q251" s="70"/>
      <c r="R251" s="70"/>
      <c r="S251" s="70"/>
      <c r="T251" s="70"/>
      <c r="U251" s="70"/>
      <c r="V251" s="70"/>
      <c r="W251" s="70"/>
      <c r="X251" s="70"/>
      <c r="Y251" s="70"/>
      <c r="Z251" s="70"/>
    </row>
    <row r="252" ht="13.5" customHeight="1">
      <c r="A252" s="70"/>
      <c r="B252" s="70"/>
      <c r="C252" s="70"/>
      <c r="D252" s="70"/>
      <c r="E252" s="70"/>
      <c r="F252" s="70"/>
      <c r="G252" s="70"/>
      <c r="H252" s="70"/>
      <c r="I252" s="70"/>
      <c r="J252" s="70"/>
      <c r="K252" s="70"/>
      <c r="L252" s="70"/>
      <c r="M252" s="70"/>
      <c r="N252" s="70"/>
      <c r="O252" s="70"/>
      <c r="P252" s="70"/>
      <c r="Q252" s="70"/>
      <c r="R252" s="70"/>
      <c r="S252" s="70"/>
      <c r="T252" s="70"/>
      <c r="U252" s="70"/>
      <c r="V252" s="70"/>
      <c r="W252" s="70"/>
      <c r="X252" s="70"/>
      <c r="Y252" s="70"/>
      <c r="Z252" s="70"/>
    </row>
    <row r="253" ht="13.5" customHeight="1">
      <c r="A253" s="70"/>
      <c r="B253" s="70"/>
      <c r="C253" s="70"/>
      <c r="D253" s="70"/>
      <c r="E253" s="70"/>
      <c r="F253" s="70"/>
      <c r="G253" s="70"/>
      <c r="H253" s="70"/>
      <c r="I253" s="70"/>
      <c r="J253" s="70"/>
      <c r="K253" s="70"/>
      <c r="L253" s="70"/>
      <c r="M253" s="70"/>
      <c r="N253" s="70"/>
      <c r="O253" s="70"/>
      <c r="P253" s="70"/>
      <c r="Q253" s="70"/>
      <c r="R253" s="70"/>
      <c r="S253" s="70"/>
      <c r="T253" s="70"/>
      <c r="U253" s="70"/>
      <c r="V253" s="70"/>
      <c r="W253" s="70"/>
      <c r="X253" s="70"/>
      <c r="Y253" s="70"/>
      <c r="Z253" s="70"/>
    </row>
    <row r="254" ht="13.5" customHeight="1">
      <c r="A254" s="70"/>
      <c r="B254" s="70"/>
      <c r="C254" s="70"/>
      <c r="D254" s="70"/>
      <c r="E254" s="70"/>
      <c r="F254" s="70"/>
      <c r="G254" s="70"/>
      <c r="H254" s="70"/>
      <c r="I254" s="70"/>
      <c r="J254" s="70"/>
      <c r="K254" s="70"/>
      <c r="L254" s="70"/>
      <c r="M254" s="70"/>
      <c r="N254" s="70"/>
      <c r="O254" s="70"/>
      <c r="P254" s="70"/>
      <c r="Q254" s="70"/>
      <c r="R254" s="70"/>
      <c r="S254" s="70"/>
      <c r="T254" s="70"/>
      <c r="U254" s="70"/>
      <c r="V254" s="70"/>
      <c r="W254" s="70"/>
      <c r="X254" s="70"/>
      <c r="Y254" s="70"/>
      <c r="Z254" s="70"/>
    </row>
    <row r="255" ht="13.5" customHeight="1">
      <c r="A255" s="70"/>
      <c r="B255" s="70"/>
      <c r="C255" s="70"/>
      <c r="D255" s="70"/>
      <c r="E255" s="70"/>
      <c r="F255" s="70"/>
      <c r="G255" s="70"/>
      <c r="H255" s="70"/>
      <c r="I255" s="70"/>
      <c r="J255" s="70"/>
      <c r="K255" s="70"/>
      <c r="L255" s="70"/>
      <c r="M255" s="70"/>
      <c r="N255" s="70"/>
      <c r="O255" s="70"/>
      <c r="P255" s="70"/>
      <c r="Q255" s="70"/>
      <c r="R255" s="70"/>
      <c r="S255" s="70"/>
      <c r="T255" s="70"/>
      <c r="U255" s="70"/>
      <c r="V255" s="70"/>
      <c r="W255" s="70"/>
      <c r="X255" s="70"/>
      <c r="Y255" s="70"/>
      <c r="Z255" s="70"/>
    </row>
    <row r="256" ht="13.5" customHeight="1">
      <c r="A256" s="70"/>
      <c r="B256" s="70"/>
      <c r="C256" s="70"/>
      <c r="D256" s="70"/>
      <c r="E256" s="70"/>
      <c r="F256" s="70"/>
      <c r="G256" s="70"/>
      <c r="H256" s="70"/>
      <c r="I256" s="70"/>
      <c r="J256" s="70"/>
      <c r="K256" s="70"/>
      <c r="L256" s="70"/>
      <c r="M256" s="70"/>
      <c r="N256" s="70"/>
      <c r="O256" s="70"/>
      <c r="P256" s="70"/>
      <c r="Q256" s="70"/>
      <c r="R256" s="70"/>
      <c r="S256" s="70"/>
      <c r="T256" s="70"/>
      <c r="U256" s="70"/>
      <c r="V256" s="70"/>
      <c r="W256" s="70"/>
      <c r="X256" s="70"/>
      <c r="Y256" s="70"/>
      <c r="Z256" s="70"/>
    </row>
    <row r="257" ht="13.5" customHeight="1">
      <c r="A257" s="70"/>
      <c r="B257" s="70"/>
      <c r="C257" s="70"/>
      <c r="D257" s="70"/>
      <c r="E257" s="70"/>
      <c r="F257" s="70"/>
      <c r="G257" s="70"/>
      <c r="H257" s="70"/>
      <c r="I257" s="70"/>
      <c r="J257" s="70"/>
      <c r="K257" s="70"/>
      <c r="L257" s="70"/>
      <c r="M257" s="70"/>
      <c r="N257" s="70"/>
      <c r="O257" s="70"/>
      <c r="P257" s="70"/>
      <c r="Q257" s="70"/>
      <c r="R257" s="70"/>
      <c r="S257" s="70"/>
      <c r="T257" s="70"/>
      <c r="U257" s="70"/>
      <c r="V257" s="70"/>
      <c r="W257" s="70"/>
      <c r="X257" s="70"/>
      <c r="Y257" s="70"/>
      <c r="Z257" s="70"/>
    </row>
    <row r="258" ht="13.5" customHeight="1">
      <c r="A258" s="70"/>
      <c r="B258" s="70"/>
      <c r="C258" s="70"/>
      <c r="D258" s="70"/>
      <c r="E258" s="70"/>
      <c r="F258" s="70"/>
      <c r="G258" s="70"/>
      <c r="H258" s="70"/>
      <c r="I258" s="70"/>
      <c r="J258" s="70"/>
      <c r="K258" s="70"/>
      <c r="L258" s="70"/>
      <c r="M258" s="70"/>
      <c r="N258" s="70"/>
      <c r="O258" s="70"/>
      <c r="P258" s="70"/>
      <c r="Q258" s="70"/>
      <c r="R258" s="70"/>
      <c r="S258" s="70"/>
      <c r="T258" s="70"/>
      <c r="U258" s="70"/>
      <c r="V258" s="70"/>
      <c r="W258" s="70"/>
      <c r="X258" s="70"/>
      <c r="Y258" s="70"/>
      <c r="Z258" s="70"/>
    </row>
    <row r="259" ht="13.5" customHeight="1">
      <c r="A259" s="70"/>
      <c r="B259" s="70"/>
      <c r="C259" s="70"/>
      <c r="D259" s="70"/>
      <c r="E259" s="70"/>
      <c r="F259" s="70"/>
      <c r="G259" s="70"/>
      <c r="H259" s="70"/>
      <c r="I259" s="70"/>
      <c r="J259" s="70"/>
      <c r="K259" s="70"/>
      <c r="L259" s="70"/>
      <c r="M259" s="70"/>
      <c r="N259" s="70"/>
      <c r="O259" s="70"/>
      <c r="P259" s="70"/>
      <c r="Q259" s="70"/>
      <c r="R259" s="70"/>
      <c r="S259" s="70"/>
      <c r="T259" s="70"/>
      <c r="U259" s="70"/>
      <c r="V259" s="70"/>
      <c r="W259" s="70"/>
      <c r="X259" s="70"/>
      <c r="Y259" s="70"/>
      <c r="Z259" s="70"/>
    </row>
    <row r="260" ht="13.5" customHeight="1">
      <c r="A260" s="70"/>
      <c r="B260" s="70"/>
      <c r="C260" s="70"/>
      <c r="D260" s="70"/>
      <c r="E260" s="70"/>
      <c r="F260" s="70"/>
      <c r="G260" s="70"/>
      <c r="H260" s="70"/>
      <c r="I260" s="70"/>
      <c r="J260" s="70"/>
      <c r="K260" s="70"/>
      <c r="L260" s="70"/>
      <c r="M260" s="70"/>
      <c r="N260" s="70"/>
      <c r="O260" s="70"/>
      <c r="P260" s="70"/>
      <c r="Q260" s="70"/>
      <c r="R260" s="70"/>
      <c r="S260" s="70"/>
      <c r="T260" s="70"/>
      <c r="U260" s="70"/>
      <c r="V260" s="70"/>
      <c r="W260" s="70"/>
      <c r="X260" s="70"/>
      <c r="Y260" s="70"/>
      <c r="Z260" s="70"/>
    </row>
    <row r="261" ht="13.5" customHeight="1">
      <c r="A261" s="70"/>
      <c r="B261" s="70"/>
      <c r="C261" s="70"/>
      <c r="D261" s="70"/>
      <c r="E261" s="70"/>
      <c r="F261" s="70"/>
      <c r="G261" s="70"/>
      <c r="H261" s="70"/>
      <c r="I261" s="70"/>
      <c r="J261" s="70"/>
      <c r="K261" s="70"/>
      <c r="L261" s="70"/>
      <c r="M261" s="70"/>
      <c r="N261" s="70"/>
      <c r="O261" s="70"/>
      <c r="P261" s="70"/>
      <c r="Q261" s="70"/>
      <c r="R261" s="70"/>
      <c r="S261" s="70"/>
      <c r="T261" s="70"/>
      <c r="U261" s="70"/>
      <c r="V261" s="70"/>
      <c r="W261" s="70"/>
      <c r="X261" s="70"/>
      <c r="Y261" s="70"/>
      <c r="Z261" s="70"/>
    </row>
    <row r="262" ht="13.5" customHeight="1">
      <c r="A262" s="70"/>
      <c r="B262" s="70"/>
      <c r="C262" s="70"/>
      <c r="D262" s="70"/>
      <c r="E262" s="70"/>
      <c r="F262" s="70"/>
      <c r="G262" s="70"/>
      <c r="H262" s="70"/>
      <c r="I262" s="70"/>
      <c r="J262" s="70"/>
      <c r="K262" s="70"/>
      <c r="L262" s="70"/>
      <c r="M262" s="70"/>
      <c r="N262" s="70"/>
      <c r="O262" s="70"/>
      <c r="P262" s="70"/>
      <c r="Q262" s="70"/>
      <c r="R262" s="70"/>
      <c r="S262" s="70"/>
      <c r="T262" s="70"/>
      <c r="U262" s="70"/>
      <c r="V262" s="70"/>
      <c r="W262" s="70"/>
      <c r="X262" s="70"/>
      <c r="Y262" s="70"/>
      <c r="Z262" s="70"/>
    </row>
    <row r="263" ht="13.5" customHeight="1">
      <c r="A263" s="70"/>
      <c r="B263" s="70"/>
      <c r="C263" s="70"/>
      <c r="D263" s="70"/>
      <c r="E263" s="70"/>
      <c r="F263" s="70"/>
      <c r="G263" s="70"/>
      <c r="H263" s="70"/>
      <c r="I263" s="70"/>
      <c r="J263" s="70"/>
      <c r="K263" s="70"/>
      <c r="L263" s="70"/>
      <c r="M263" s="70"/>
      <c r="N263" s="70"/>
      <c r="O263" s="70"/>
      <c r="P263" s="70"/>
      <c r="Q263" s="70"/>
      <c r="R263" s="70"/>
      <c r="S263" s="70"/>
      <c r="T263" s="70"/>
      <c r="U263" s="70"/>
      <c r="V263" s="70"/>
      <c r="W263" s="70"/>
      <c r="X263" s="70"/>
      <c r="Y263" s="70"/>
      <c r="Z263" s="70"/>
    </row>
    <row r="264" ht="13.5" customHeight="1">
      <c r="A264" s="70"/>
      <c r="B264" s="70"/>
      <c r="C264" s="70"/>
      <c r="D264" s="70"/>
      <c r="E264" s="70"/>
      <c r="F264" s="70"/>
      <c r="G264" s="70"/>
      <c r="H264" s="70"/>
      <c r="I264" s="70"/>
      <c r="J264" s="70"/>
      <c r="K264" s="70"/>
      <c r="L264" s="70"/>
      <c r="M264" s="70"/>
      <c r="N264" s="70"/>
      <c r="O264" s="70"/>
      <c r="P264" s="70"/>
      <c r="Q264" s="70"/>
      <c r="R264" s="70"/>
      <c r="S264" s="70"/>
      <c r="T264" s="70"/>
      <c r="U264" s="70"/>
      <c r="V264" s="70"/>
      <c r="W264" s="70"/>
      <c r="X264" s="70"/>
      <c r="Y264" s="70"/>
      <c r="Z264" s="70"/>
    </row>
    <row r="265" ht="13.5" customHeight="1">
      <c r="A265" s="70"/>
      <c r="B265" s="70"/>
      <c r="C265" s="70"/>
      <c r="D265" s="70"/>
      <c r="E265" s="70"/>
      <c r="F265" s="70"/>
      <c r="G265" s="70"/>
      <c r="H265" s="70"/>
      <c r="I265" s="70"/>
      <c r="J265" s="70"/>
      <c r="K265" s="70"/>
      <c r="L265" s="70"/>
      <c r="M265" s="70"/>
      <c r="N265" s="70"/>
      <c r="O265" s="70"/>
      <c r="P265" s="70"/>
      <c r="Q265" s="70"/>
      <c r="R265" s="70"/>
      <c r="S265" s="70"/>
      <c r="T265" s="70"/>
      <c r="U265" s="70"/>
      <c r="V265" s="70"/>
      <c r="W265" s="70"/>
      <c r="X265" s="70"/>
      <c r="Y265" s="70"/>
      <c r="Z265" s="70"/>
    </row>
    <row r="266" ht="13.5" customHeight="1">
      <c r="A266" s="70"/>
      <c r="B266" s="70"/>
      <c r="C266" s="70"/>
      <c r="D266" s="70"/>
      <c r="E266" s="70"/>
      <c r="F266" s="70"/>
      <c r="G266" s="70"/>
      <c r="H266" s="70"/>
      <c r="I266" s="70"/>
      <c r="J266" s="70"/>
      <c r="K266" s="70"/>
      <c r="L266" s="70"/>
      <c r="M266" s="70"/>
      <c r="N266" s="70"/>
      <c r="O266" s="70"/>
      <c r="P266" s="70"/>
      <c r="Q266" s="70"/>
      <c r="R266" s="70"/>
      <c r="S266" s="70"/>
      <c r="T266" s="70"/>
      <c r="U266" s="70"/>
      <c r="V266" s="70"/>
      <c r="W266" s="70"/>
      <c r="X266" s="70"/>
      <c r="Y266" s="70"/>
      <c r="Z266" s="70"/>
    </row>
    <row r="267" ht="13.5" customHeight="1">
      <c r="A267" s="70"/>
      <c r="B267" s="70"/>
      <c r="C267" s="70"/>
      <c r="D267" s="70"/>
      <c r="E267" s="70"/>
      <c r="F267" s="70"/>
      <c r="G267" s="70"/>
      <c r="H267" s="70"/>
      <c r="I267" s="70"/>
      <c r="J267" s="70"/>
      <c r="K267" s="70"/>
      <c r="L267" s="70"/>
      <c r="M267" s="70"/>
      <c r="N267" s="70"/>
      <c r="O267" s="70"/>
      <c r="P267" s="70"/>
      <c r="Q267" s="70"/>
      <c r="R267" s="70"/>
      <c r="S267" s="70"/>
      <c r="T267" s="70"/>
      <c r="U267" s="70"/>
      <c r="V267" s="70"/>
      <c r="W267" s="70"/>
      <c r="X267" s="70"/>
      <c r="Y267" s="70"/>
      <c r="Z267" s="70"/>
    </row>
    <row r="268" ht="13.5" customHeight="1">
      <c r="A268" s="70"/>
      <c r="B268" s="70"/>
      <c r="C268" s="70"/>
      <c r="D268" s="70"/>
      <c r="E268" s="70"/>
      <c r="F268" s="70"/>
      <c r="G268" s="70"/>
      <c r="H268" s="70"/>
      <c r="I268" s="70"/>
      <c r="J268" s="70"/>
      <c r="K268" s="70"/>
      <c r="L268" s="70"/>
      <c r="M268" s="70"/>
      <c r="N268" s="70"/>
      <c r="O268" s="70"/>
      <c r="P268" s="70"/>
      <c r="Q268" s="70"/>
      <c r="R268" s="70"/>
      <c r="S268" s="70"/>
      <c r="T268" s="70"/>
      <c r="U268" s="70"/>
      <c r="V268" s="70"/>
      <c r="W268" s="70"/>
      <c r="X268" s="70"/>
      <c r="Y268" s="70"/>
      <c r="Z268" s="70"/>
    </row>
    <row r="269" ht="13.5" customHeight="1">
      <c r="A269" s="70"/>
      <c r="B269" s="70"/>
      <c r="C269" s="70"/>
      <c r="D269" s="70"/>
      <c r="E269" s="70"/>
      <c r="F269" s="70"/>
      <c r="G269" s="70"/>
      <c r="H269" s="70"/>
      <c r="I269" s="70"/>
      <c r="J269" s="70"/>
      <c r="K269" s="70"/>
      <c r="L269" s="70"/>
      <c r="M269" s="70"/>
      <c r="N269" s="70"/>
      <c r="O269" s="70"/>
      <c r="P269" s="70"/>
      <c r="Q269" s="70"/>
      <c r="R269" s="70"/>
      <c r="S269" s="70"/>
      <c r="T269" s="70"/>
      <c r="U269" s="70"/>
      <c r="V269" s="70"/>
      <c r="W269" s="70"/>
      <c r="X269" s="70"/>
      <c r="Y269" s="70"/>
      <c r="Z269" s="70"/>
    </row>
    <row r="270" ht="13.5" customHeight="1">
      <c r="A270" s="70"/>
      <c r="B270" s="70"/>
      <c r="C270" s="70"/>
      <c r="D270" s="70"/>
      <c r="E270" s="70"/>
      <c r="F270" s="70"/>
      <c r="G270" s="70"/>
      <c r="H270" s="70"/>
      <c r="I270" s="70"/>
      <c r="J270" s="70"/>
      <c r="K270" s="70"/>
      <c r="L270" s="70"/>
      <c r="M270" s="70"/>
      <c r="N270" s="70"/>
      <c r="O270" s="70"/>
      <c r="P270" s="70"/>
      <c r="Q270" s="70"/>
      <c r="R270" s="70"/>
      <c r="S270" s="70"/>
      <c r="T270" s="70"/>
      <c r="U270" s="70"/>
      <c r="V270" s="70"/>
      <c r="W270" s="70"/>
      <c r="X270" s="70"/>
      <c r="Y270" s="70"/>
      <c r="Z270" s="70"/>
    </row>
    <row r="271" ht="13.5" customHeight="1">
      <c r="A271" s="70"/>
      <c r="B271" s="70"/>
      <c r="C271" s="70"/>
      <c r="D271" s="70"/>
      <c r="E271" s="70"/>
      <c r="F271" s="70"/>
      <c r="G271" s="70"/>
      <c r="H271" s="70"/>
      <c r="I271" s="70"/>
      <c r="J271" s="70"/>
      <c r="K271" s="70"/>
      <c r="L271" s="70"/>
      <c r="M271" s="70"/>
      <c r="N271" s="70"/>
      <c r="O271" s="70"/>
      <c r="P271" s="70"/>
      <c r="Q271" s="70"/>
      <c r="R271" s="70"/>
      <c r="S271" s="70"/>
      <c r="T271" s="70"/>
      <c r="U271" s="70"/>
      <c r="V271" s="70"/>
      <c r="W271" s="70"/>
      <c r="X271" s="70"/>
      <c r="Y271" s="70"/>
      <c r="Z271" s="70"/>
    </row>
    <row r="272" ht="13.5" customHeight="1">
      <c r="A272" s="70"/>
      <c r="B272" s="70"/>
      <c r="C272" s="70"/>
      <c r="D272" s="70"/>
      <c r="E272" s="70"/>
      <c r="F272" s="70"/>
      <c r="G272" s="70"/>
      <c r="H272" s="70"/>
      <c r="I272" s="70"/>
      <c r="J272" s="70"/>
      <c r="K272" s="70"/>
      <c r="L272" s="70"/>
      <c r="M272" s="70"/>
      <c r="N272" s="70"/>
      <c r="O272" s="70"/>
      <c r="P272" s="70"/>
      <c r="Q272" s="70"/>
      <c r="R272" s="70"/>
      <c r="S272" s="70"/>
      <c r="T272" s="70"/>
      <c r="U272" s="70"/>
      <c r="V272" s="70"/>
      <c r="W272" s="70"/>
      <c r="X272" s="70"/>
      <c r="Y272" s="70"/>
      <c r="Z272" s="70"/>
    </row>
    <row r="273" ht="13.5" customHeight="1">
      <c r="A273" s="70"/>
      <c r="B273" s="70"/>
      <c r="C273" s="70"/>
      <c r="D273" s="70"/>
      <c r="E273" s="70"/>
      <c r="F273" s="70"/>
      <c r="G273" s="70"/>
      <c r="H273" s="70"/>
      <c r="I273" s="70"/>
      <c r="J273" s="70"/>
      <c r="K273" s="70"/>
      <c r="L273" s="70"/>
      <c r="M273" s="70"/>
      <c r="N273" s="70"/>
      <c r="O273" s="70"/>
      <c r="P273" s="70"/>
      <c r="Q273" s="70"/>
      <c r="R273" s="70"/>
      <c r="S273" s="70"/>
      <c r="T273" s="70"/>
      <c r="U273" s="70"/>
      <c r="V273" s="70"/>
      <c r="W273" s="70"/>
      <c r="X273" s="70"/>
      <c r="Y273" s="70"/>
      <c r="Z273" s="70"/>
    </row>
    <row r="274" ht="13.5" customHeight="1">
      <c r="A274" s="70"/>
      <c r="B274" s="70"/>
      <c r="C274" s="70"/>
      <c r="D274" s="70"/>
      <c r="E274" s="70"/>
      <c r="F274" s="70"/>
      <c r="G274" s="70"/>
      <c r="H274" s="70"/>
      <c r="I274" s="70"/>
      <c r="J274" s="70"/>
      <c r="K274" s="70"/>
      <c r="L274" s="70"/>
      <c r="M274" s="70"/>
      <c r="N274" s="70"/>
      <c r="O274" s="70"/>
      <c r="P274" s="70"/>
      <c r="Q274" s="70"/>
      <c r="R274" s="70"/>
      <c r="S274" s="70"/>
      <c r="T274" s="70"/>
      <c r="U274" s="70"/>
      <c r="V274" s="70"/>
      <c r="W274" s="70"/>
      <c r="X274" s="70"/>
      <c r="Y274" s="70"/>
      <c r="Z274" s="70"/>
    </row>
    <row r="275" ht="13.5" customHeight="1">
      <c r="A275" s="70"/>
      <c r="B275" s="70"/>
      <c r="C275" s="70"/>
      <c r="D275" s="70"/>
      <c r="E275" s="70"/>
      <c r="F275" s="70"/>
      <c r="G275" s="70"/>
      <c r="H275" s="70"/>
      <c r="I275" s="70"/>
      <c r="J275" s="70"/>
      <c r="K275" s="70"/>
      <c r="L275" s="70"/>
      <c r="M275" s="70"/>
      <c r="N275" s="70"/>
      <c r="O275" s="70"/>
      <c r="P275" s="70"/>
      <c r="Q275" s="70"/>
      <c r="R275" s="70"/>
      <c r="S275" s="70"/>
      <c r="T275" s="70"/>
      <c r="U275" s="70"/>
      <c r="V275" s="70"/>
      <c r="W275" s="70"/>
      <c r="X275" s="70"/>
      <c r="Y275" s="70"/>
      <c r="Z275" s="70"/>
    </row>
    <row r="276" ht="13.5" customHeight="1">
      <c r="A276" s="70"/>
      <c r="B276" s="70"/>
      <c r="C276" s="70"/>
      <c r="D276" s="70"/>
      <c r="E276" s="70"/>
      <c r="F276" s="70"/>
      <c r="G276" s="70"/>
      <c r="H276" s="70"/>
      <c r="I276" s="70"/>
      <c r="J276" s="70"/>
      <c r="K276" s="70"/>
      <c r="L276" s="70"/>
      <c r="M276" s="70"/>
      <c r="N276" s="70"/>
      <c r="O276" s="70"/>
      <c r="P276" s="70"/>
      <c r="Q276" s="70"/>
      <c r="R276" s="70"/>
      <c r="S276" s="70"/>
      <c r="T276" s="70"/>
      <c r="U276" s="70"/>
      <c r="V276" s="70"/>
      <c r="W276" s="70"/>
      <c r="X276" s="70"/>
      <c r="Y276" s="70"/>
      <c r="Z276" s="70"/>
    </row>
    <row r="277" ht="13.5" customHeight="1">
      <c r="A277" s="70"/>
      <c r="B277" s="70"/>
      <c r="C277" s="70"/>
      <c r="D277" s="70"/>
      <c r="E277" s="70"/>
      <c r="F277" s="70"/>
      <c r="G277" s="70"/>
      <c r="H277" s="70"/>
      <c r="I277" s="70"/>
      <c r="J277" s="70"/>
      <c r="K277" s="70"/>
      <c r="L277" s="70"/>
      <c r="M277" s="70"/>
      <c r="N277" s="70"/>
      <c r="O277" s="70"/>
      <c r="P277" s="70"/>
      <c r="Q277" s="70"/>
      <c r="R277" s="70"/>
      <c r="S277" s="70"/>
      <c r="T277" s="70"/>
      <c r="U277" s="70"/>
      <c r="V277" s="70"/>
      <c r="W277" s="70"/>
      <c r="X277" s="70"/>
      <c r="Y277" s="70"/>
      <c r="Z277" s="70"/>
    </row>
    <row r="278" ht="13.5" customHeight="1">
      <c r="A278" s="70"/>
      <c r="B278" s="70"/>
      <c r="C278" s="70"/>
      <c r="D278" s="70"/>
      <c r="E278" s="70"/>
      <c r="F278" s="70"/>
      <c r="G278" s="70"/>
      <c r="H278" s="70"/>
      <c r="I278" s="70"/>
      <c r="J278" s="70"/>
      <c r="K278" s="70"/>
      <c r="L278" s="70"/>
      <c r="M278" s="70"/>
      <c r="N278" s="70"/>
      <c r="O278" s="70"/>
      <c r="P278" s="70"/>
      <c r="Q278" s="70"/>
      <c r="R278" s="70"/>
      <c r="S278" s="70"/>
      <c r="T278" s="70"/>
      <c r="U278" s="70"/>
      <c r="V278" s="70"/>
      <c r="W278" s="70"/>
      <c r="X278" s="70"/>
      <c r="Y278" s="70"/>
      <c r="Z278" s="70"/>
    </row>
    <row r="279" ht="13.5" customHeight="1">
      <c r="A279" s="70"/>
      <c r="B279" s="70"/>
      <c r="C279" s="70"/>
      <c r="D279" s="70"/>
      <c r="E279" s="70"/>
      <c r="F279" s="70"/>
      <c r="G279" s="70"/>
      <c r="H279" s="70"/>
      <c r="I279" s="70"/>
      <c r="J279" s="70"/>
      <c r="K279" s="70"/>
      <c r="L279" s="70"/>
      <c r="M279" s="70"/>
      <c r="N279" s="70"/>
      <c r="O279" s="70"/>
      <c r="P279" s="70"/>
      <c r="Q279" s="70"/>
      <c r="R279" s="70"/>
      <c r="S279" s="70"/>
      <c r="T279" s="70"/>
      <c r="U279" s="70"/>
      <c r="V279" s="70"/>
      <c r="W279" s="70"/>
      <c r="X279" s="70"/>
      <c r="Y279" s="70"/>
      <c r="Z279" s="70"/>
    </row>
    <row r="280" ht="13.5" customHeight="1">
      <c r="A280" s="70"/>
      <c r="B280" s="70"/>
      <c r="C280" s="70"/>
      <c r="D280" s="70"/>
      <c r="E280" s="70"/>
      <c r="F280" s="70"/>
      <c r="G280" s="70"/>
      <c r="H280" s="70"/>
      <c r="I280" s="70"/>
      <c r="J280" s="70"/>
      <c r="K280" s="70"/>
      <c r="L280" s="70"/>
      <c r="M280" s="70"/>
      <c r="N280" s="70"/>
      <c r="O280" s="70"/>
      <c r="P280" s="70"/>
      <c r="Q280" s="70"/>
      <c r="R280" s="70"/>
      <c r="S280" s="70"/>
      <c r="T280" s="70"/>
      <c r="U280" s="70"/>
      <c r="V280" s="70"/>
      <c r="W280" s="70"/>
      <c r="X280" s="70"/>
      <c r="Y280" s="70"/>
      <c r="Z280" s="70"/>
    </row>
    <row r="281" ht="13.5" customHeight="1">
      <c r="A281" s="70"/>
      <c r="B281" s="70"/>
      <c r="C281" s="70"/>
      <c r="D281" s="70"/>
      <c r="E281" s="70"/>
      <c r="F281" s="70"/>
      <c r="G281" s="70"/>
      <c r="H281" s="70"/>
      <c r="I281" s="70"/>
      <c r="J281" s="70"/>
      <c r="K281" s="70"/>
      <c r="L281" s="70"/>
      <c r="M281" s="70"/>
      <c r="N281" s="70"/>
      <c r="O281" s="70"/>
      <c r="P281" s="70"/>
      <c r="Q281" s="70"/>
      <c r="R281" s="70"/>
      <c r="S281" s="70"/>
      <c r="T281" s="70"/>
      <c r="U281" s="70"/>
      <c r="V281" s="70"/>
      <c r="W281" s="70"/>
      <c r="X281" s="70"/>
      <c r="Y281" s="70"/>
      <c r="Z281" s="70"/>
    </row>
    <row r="282" ht="13.5" customHeight="1">
      <c r="A282" s="70"/>
      <c r="B282" s="70"/>
      <c r="C282" s="70"/>
      <c r="D282" s="70"/>
      <c r="E282" s="70"/>
      <c r="F282" s="70"/>
      <c r="G282" s="70"/>
      <c r="H282" s="70"/>
      <c r="I282" s="70"/>
      <c r="J282" s="70"/>
      <c r="K282" s="70"/>
      <c r="L282" s="70"/>
      <c r="M282" s="70"/>
      <c r="N282" s="70"/>
      <c r="O282" s="70"/>
      <c r="P282" s="70"/>
      <c r="Q282" s="70"/>
      <c r="R282" s="70"/>
      <c r="S282" s="70"/>
      <c r="T282" s="70"/>
      <c r="U282" s="70"/>
      <c r="V282" s="70"/>
      <c r="W282" s="70"/>
      <c r="X282" s="70"/>
      <c r="Y282" s="70"/>
      <c r="Z282" s="70"/>
    </row>
    <row r="283" ht="13.5" customHeight="1">
      <c r="A283" s="70"/>
      <c r="B283" s="70"/>
      <c r="C283" s="70"/>
      <c r="D283" s="70"/>
      <c r="E283" s="70"/>
      <c r="F283" s="70"/>
      <c r="G283" s="70"/>
      <c r="H283" s="70"/>
      <c r="I283" s="70"/>
      <c r="J283" s="70"/>
      <c r="K283" s="70"/>
      <c r="L283" s="70"/>
      <c r="M283" s="70"/>
      <c r="N283" s="70"/>
      <c r="O283" s="70"/>
      <c r="P283" s="70"/>
      <c r="Q283" s="70"/>
      <c r="R283" s="70"/>
      <c r="S283" s="70"/>
      <c r="T283" s="70"/>
      <c r="U283" s="70"/>
      <c r="V283" s="70"/>
      <c r="W283" s="70"/>
      <c r="X283" s="70"/>
      <c r="Y283" s="70"/>
      <c r="Z283" s="70"/>
    </row>
    <row r="284" ht="13.5" customHeight="1">
      <c r="A284" s="70"/>
      <c r="B284" s="70"/>
      <c r="C284" s="70"/>
      <c r="D284" s="70"/>
      <c r="E284" s="70"/>
      <c r="F284" s="70"/>
      <c r="G284" s="70"/>
      <c r="H284" s="70"/>
      <c r="I284" s="70"/>
      <c r="J284" s="70"/>
      <c r="K284" s="70"/>
      <c r="L284" s="70"/>
      <c r="M284" s="70"/>
      <c r="N284" s="70"/>
      <c r="O284" s="70"/>
      <c r="P284" s="70"/>
      <c r="Q284" s="70"/>
      <c r="R284" s="70"/>
      <c r="S284" s="70"/>
      <c r="T284" s="70"/>
      <c r="U284" s="70"/>
      <c r="V284" s="70"/>
      <c r="W284" s="70"/>
      <c r="X284" s="70"/>
      <c r="Y284" s="70"/>
      <c r="Z284" s="70"/>
    </row>
    <row r="285" ht="13.5" customHeight="1">
      <c r="A285" s="70"/>
      <c r="B285" s="70"/>
      <c r="C285" s="70"/>
      <c r="D285" s="70"/>
      <c r="E285" s="70"/>
      <c r="F285" s="70"/>
      <c r="G285" s="70"/>
      <c r="H285" s="70"/>
      <c r="I285" s="70"/>
      <c r="J285" s="70"/>
      <c r="K285" s="70"/>
      <c r="L285" s="70"/>
      <c r="M285" s="70"/>
      <c r="N285" s="70"/>
      <c r="O285" s="70"/>
      <c r="P285" s="70"/>
      <c r="Q285" s="70"/>
      <c r="R285" s="70"/>
      <c r="S285" s="70"/>
      <c r="T285" s="70"/>
      <c r="U285" s="70"/>
      <c r="V285" s="70"/>
      <c r="W285" s="70"/>
      <c r="X285" s="70"/>
      <c r="Y285" s="70"/>
      <c r="Z285" s="70"/>
    </row>
    <row r="286" ht="13.5" customHeight="1">
      <c r="A286" s="70"/>
      <c r="B286" s="70"/>
      <c r="C286" s="70"/>
      <c r="D286" s="70"/>
      <c r="E286" s="70"/>
      <c r="F286" s="70"/>
      <c r="G286" s="70"/>
      <c r="H286" s="70"/>
      <c r="I286" s="70"/>
      <c r="J286" s="70"/>
      <c r="K286" s="70"/>
      <c r="L286" s="70"/>
      <c r="M286" s="70"/>
      <c r="N286" s="70"/>
      <c r="O286" s="70"/>
      <c r="P286" s="70"/>
      <c r="Q286" s="70"/>
      <c r="R286" s="70"/>
      <c r="S286" s="70"/>
      <c r="T286" s="70"/>
      <c r="U286" s="70"/>
      <c r="V286" s="70"/>
      <c r="W286" s="70"/>
      <c r="X286" s="70"/>
      <c r="Y286" s="70"/>
      <c r="Z286" s="70"/>
    </row>
    <row r="287" ht="13.5" customHeight="1">
      <c r="A287" s="70"/>
      <c r="B287" s="70"/>
      <c r="C287" s="70"/>
      <c r="D287" s="70"/>
      <c r="E287" s="70"/>
      <c r="F287" s="70"/>
      <c r="G287" s="70"/>
      <c r="H287" s="70"/>
      <c r="I287" s="70"/>
      <c r="J287" s="70"/>
      <c r="K287" s="70"/>
      <c r="L287" s="70"/>
      <c r="M287" s="70"/>
      <c r="N287" s="70"/>
      <c r="O287" s="70"/>
      <c r="P287" s="70"/>
      <c r="Q287" s="70"/>
      <c r="R287" s="70"/>
      <c r="S287" s="70"/>
      <c r="T287" s="70"/>
      <c r="U287" s="70"/>
      <c r="V287" s="70"/>
      <c r="W287" s="70"/>
      <c r="X287" s="70"/>
      <c r="Y287" s="70"/>
      <c r="Z287" s="70"/>
    </row>
    <row r="288" ht="13.5" customHeight="1">
      <c r="A288" s="70"/>
      <c r="B288" s="70"/>
      <c r="C288" s="70"/>
      <c r="D288" s="70"/>
      <c r="E288" s="70"/>
      <c r="F288" s="70"/>
      <c r="G288" s="70"/>
      <c r="H288" s="70"/>
      <c r="I288" s="70"/>
      <c r="J288" s="70"/>
      <c r="K288" s="70"/>
      <c r="L288" s="70"/>
      <c r="M288" s="70"/>
      <c r="N288" s="70"/>
      <c r="O288" s="70"/>
      <c r="P288" s="70"/>
      <c r="Q288" s="70"/>
      <c r="R288" s="70"/>
      <c r="S288" s="70"/>
      <c r="T288" s="70"/>
      <c r="U288" s="70"/>
      <c r="V288" s="70"/>
      <c r="W288" s="70"/>
      <c r="X288" s="70"/>
      <c r="Y288" s="70"/>
      <c r="Z288" s="70"/>
    </row>
    <row r="289" ht="13.5" customHeight="1">
      <c r="A289" s="70"/>
      <c r="B289" s="70"/>
      <c r="C289" s="70"/>
      <c r="D289" s="70"/>
      <c r="E289" s="70"/>
      <c r="F289" s="70"/>
      <c r="G289" s="70"/>
      <c r="H289" s="70"/>
      <c r="I289" s="70"/>
      <c r="J289" s="70"/>
      <c r="K289" s="70"/>
      <c r="L289" s="70"/>
      <c r="M289" s="70"/>
      <c r="N289" s="70"/>
      <c r="O289" s="70"/>
      <c r="P289" s="70"/>
      <c r="Q289" s="70"/>
      <c r="R289" s="70"/>
      <c r="S289" s="70"/>
      <c r="T289" s="70"/>
      <c r="U289" s="70"/>
      <c r="V289" s="70"/>
      <c r="W289" s="70"/>
      <c r="X289" s="70"/>
      <c r="Y289" s="70"/>
      <c r="Z289" s="70"/>
    </row>
    <row r="290" ht="13.5" customHeight="1">
      <c r="A290" s="70"/>
      <c r="B290" s="70"/>
      <c r="C290" s="70"/>
      <c r="D290" s="70"/>
      <c r="E290" s="70"/>
      <c r="F290" s="70"/>
      <c r="G290" s="70"/>
      <c r="H290" s="70"/>
      <c r="I290" s="70"/>
      <c r="J290" s="70"/>
      <c r="K290" s="70"/>
      <c r="L290" s="70"/>
      <c r="M290" s="70"/>
      <c r="N290" s="70"/>
      <c r="O290" s="70"/>
      <c r="P290" s="70"/>
      <c r="Q290" s="70"/>
      <c r="R290" s="70"/>
      <c r="S290" s="70"/>
      <c r="T290" s="70"/>
      <c r="U290" s="70"/>
      <c r="V290" s="70"/>
      <c r="W290" s="70"/>
      <c r="X290" s="70"/>
      <c r="Y290" s="70"/>
      <c r="Z290" s="70"/>
    </row>
    <row r="291" ht="13.5" customHeight="1">
      <c r="A291" s="70"/>
      <c r="B291" s="70"/>
      <c r="C291" s="70"/>
      <c r="D291" s="70"/>
      <c r="E291" s="70"/>
      <c r="F291" s="70"/>
      <c r="G291" s="70"/>
      <c r="H291" s="70"/>
      <c r="I291" s="70"/>
      <c r="J291" s="70"/>
      <c r="K291" s="70"/>
      <c r="L291" s="70"/>
      <c r="M291" s="70"/>
      <c r="N291" s="70"/>
      <c r="O291" s="70"/>
      <c r="P291" s="70"/>
      <c r="Q291" s="70"/>
      <c r="R291" s="70"/>
      <c r="S291" s="70"/>
      <c r="T291" s="70"/>
      <c r="U291" s="70"/>
      <c r="V291" s="70"/>
      <c r="W291" s="70"/>
      <c r="X291" s="70"/>
      <c r="Y291" s="70"/>
      <c r="Z291" s="70"/>
    </row>
    <row r="292" ht="13.5" customHeight="1">
      <c r="A292" s="70"/>
      <c r="B292" s="70"/>
      <c r="C292" s="70"/>
      <c r="D292" s="70"/>
      <c r="E292" s="70"/>
      <c r="F292" s="70"/>
      <c r="G292" s="70"/>
      <c r="H292" s="70"/>
      <c r="I292" s="70"/>
      <c r="J292" s="70"/>
      <c r="K292" s="70"/>
      <c r="L292" s="70"/>
      <c r="M292" s="70"/>
      <c r="N292" s="70"/>
      <c r="O292" s="70"/>
      <c r="P292" s="70"/>
      <c r="Q292" s="70"/>
      <c r="R292" s="70"/>
      <c r="S292" s="70"/>
      <c r="T292" s="70"/>
      <c r="U292" s="70"/>
      <c r="V292" s="70"/>
      <c r="W292" s="70"/>
      <c r="X292" s="70"/>
      <c r="Y292" s="70"/>
      <c r="Z292" s="70"/>
    </row>
    <row r="293" ht="13.5" customHeight="1">
      <c r="A293" s="70"/>
      <c r="B293" s="70"/>
      <c r="C293" s="70"/>
      <c r="D293" s="70"/>
      <c r="E293" s="70"/>
      <c r="F293" s="70"/>
      <c r="G293" s="70"/>
      <c r="H293" s="70"/>
      <c r="I293" s="70"/>
      <c r="J293" s="70"/>
      <c r="K293" s="70"/>
      <c r="L293" s="70"/>
      <c r="M293" s="70"/>
      <c r="N293" s="70"/>
      <c r="O293" s="70"/>
      <c r="P293" s="70"/>
      <c r="Q293" s="70"/>
      <c r="R293" s="70"/>
      <c r="S293" s="70"/>
      <c r="T293" s="70"/>
      <c r="U293" s="70"/>
      <c r="V293" s="70"/>
      <c r="W293" s="70"/>
      <c r="X293" s="70"/>
      <c r="Y293" s="70"/>
      <c r="Z293" s="70"/>
    </row>
    <row r="294" ht="13.5" customHeight="1">
      <c r="A294" s="70"/>
      <c r="B294" s="70"/>
      <c r="C294" s="70"/>
      <c r="D294" s="70"/>
      <c r="E294" s="70"/>
      <c r="F294" s="70"/>
      <c r="G294" s="70"/>
      <c r="H294" s="70"/>
      <c r="I294" s="70"/>
      <c r="J294" s="70"/>
      <c r="K294" s="70"/>
      <c r="L294" s="70"/>
      <c r="M294" s="70"/>
      <c r="N294" s="70"/>
      <c r="O294" s="70"/>
      <c r="P294" s="70"/>
      <c r="Q294" s="70"/>
      <c r="R294" s="70"/>
      <c r="S294" s="70"/>
      <c r="T294" s="70"/>
      <c r="U294" s="70"/>
      <c r="V294" s="70"/>
      <c r="W294" s="70"/>
      <c r="X294" s="70"/>
      <c r="Y294" s="70"/>
      <c r="Z294" s="70"/>
    </row>
    <row r="295" ht="13.5" customHeight="1">
      <c r="A295" s="70"/>
      <c r="B295" s="70"/>
      <c r="C295" s="70"/>
      <c r="D295" s="70"/>
      <c r="E295" s="70"/>
      <c r="F295" s="70"/>
      <c r="G295" s="70"/>
      <c r="H295" s="70"/>
      <c r="I295" s="70"/>
      <c r="J295" s="70"/>
      <c r="K295" s="70"/>
      <c r="L295" s="70"/>
      <c r="M295" s="70"/>
      <c r="N295" s="70"/>
      <c r="O295" s="70"/>
      <c r="P295" s="70"/>
      <c r="Q295" s="70"/>
      <c r="R295" s="70"/>
      <c r="S295" s="70"/>
      <c r="T295" s="70"/>
      <c r="U295" s="70"/>
      <c r="V295" s="70"/>
      <c r="W295" s="70"/>
      <c r="X295" s="70"/>
      <c r="Y295" s="70"/>
      <c r="Z295" s="70"/>
    </row>
    <row r="296" ht="13.5" customHeight="1">
      <c r="A296" s="70"/>
      <c r="B296" s="70"/>
      <c r="C296" s="70"/>
      <c r="D296" s="70"/>
      <c r="E296" s="70"/>
      <c r="F296" s="70"/>
      <c r="G296" s="70"/>
      <c r="H296" s="70"/>
      <c r="I296" s="70"/>
      <c r="J296" s="70"/>
      <c r="K296" s="70"/>
      <c r="L296" s="70"/>
      <c r="M296" s="70"/>
      <c r="N296" s="70"/>
      <c r="O296" s="70"/>
      <c r="P296" s="70"/>
      <c r="Q296" s="70"/>
      <c r="R296" s="70"/>
      <c r="S296" s="70"/>
      <c r="T296" s="70"/>
      <c r="U296" s="70"/>
      <c r="V296" s="70"/>
      <c r="W296" s="70"/>
      <c r="X296" s="70"/>
      <c r="Y296" s="70"/>
      <c r="Z296" s="70"/>
    </row>
    <row r="297" ht="13.5" customHeight="1">
      <c r="A297" s="70"/>
      <c r="B297" s="70"/>
      <c r="C297" s="70"/>
      <c r="D297" s="70"/>
      <c r="E297" s="70"/>
      <c r="F297" s="70"/>
      <c r="G297" s="70"/>
      <c r="H297" s="70"/>
      <c r="I297" s="70"/>
      <c r="J297" s="70"/>
      <c r="K297" s="70"/>
      <c r="L297" s="70"/>
      <c r="M297" s="70"/>
      <c r="N297" s="70"/>
      <c r="O297" s="70"/>
      <c r="P297" s="70"/>
      <c r="Q297" s="70"/>
      <c r="R297" s="70"/>
      <c r="S297" s="70"/>
      <c r="T297" s="70"/>
      <c r="U297" s="70"/>
      <c r="V297" s="70"/>
      <c r="W297" s="70"/>
      <c r="X297" s="70"/>
      <c r="Y297" s="70"/>
      <c r="Z297" s="70"/>
    </row>
    <row r="298" ht="13.5" customHeight="1">
      <c r="A298" s="70"/>
      <c r="B298" s="70"/>
      <c r="C298" s="70"/>
      <c r="D298" s="70"/>
      <c r="E298" s="70"/>
      <c r="F298" s="70"/>
      <c r="G298" s="70"/>
      <c r="H298" s="70"/>
      <c r="I298" s="70"/>
      <c r="J298" s="70"/>
      <c r="K298" s="70"/>
      <c r="L298" s="70"/>
      <c r="M298" s="70"/>
      <c r="N298" s="70"/>
      <c r="O298" s="70"/>
      <c r="P298" s="70"/>
      <c r="Q298" s="70"/>
      <c r="R298" s="70"/>
      <c r="S298" s="70"/>
      <c r="T298" s="70"/>
      <c r="U298" s="70"/>
      <c r="V298" s="70"/>
      <c r="W298" s="70"/>
      <c r="X298" s="70"/>
      <c r="Y298" s="70"/>
      <c r="Z298" s="70"/>
    </row>
    <row r="299" ht="13.5" customHeight="1">
      <c r="A299" s="70"/>
      <c r="B299" s="70"/>
      <c r="C299" s="70"/>
      <c r="D299" s="70"/>
      <c r="E299" s="70"/>
      <c r="F299" s="70"/>
      <c r="G299" s="70"/>
      <c r="H299" s="70"/>
      <c r="I299" s="70"/>
      <c r="J299" s="70"/>
      <c r="K299" s="70"/>
      <c r="L299" s="70"/>
      <c r="M299" s="70"/>
      <c r="N299" s="70"/>
      <c r="O299" s="70"/>
      <c r="P299" s="70"/>
      <c r="Q299" s="70"/>
      <c r="R299" s="70"/>
      <c r="S299" s="70"/>
      <c r="T299" s="70"/>
      <c r="U299" s="70"/>
      <c r="V299" s="70"/>
      <c r="W299" s="70"/>
      <c r="X299" s="70"/>
      <c r="Y299" s="70"/>
      <c r="Z299" s="70"/>
    </row>
    <row r="300" ht="13.5" customHeight="1">
      <c r="A300" s="70"/>
      <c r="B300" s="70"/>
      <c r="C300" s="70"/>
      <c r="D300" s="70"/>
      <c r="E300" s="70"/>
      <c r="F300" s="70"/>
      <c r="G300" s="70"/>
      <c r="H300" s="70"/>
      <c r="I300" s="70"/>
      <c r="J300" s="70"/>
      <c r="K300" s="70"/>
      <c r="L300" s="70"/>
      <c r="M300" s="70"/>
      <c r="N300" s="70"/>
      <c r="O300" s="70"/>
      <c r="P300" s="70"/>
      <c r="Q300" s="70"/>
      <c r="R300" s="70"/>
      <c r="S300" s="70"/>
      <c r="T300" s="70"/>
      <c r="U300" s="70"/>
      <c r="V300" s="70"/>
      <c r="W300" s="70"/>
      <c r="X300" s="70"/>
      <c r="Y300" s="70"/>
      <c r="Z300" s="70"/>
    </row>
    <row r="301" ht="13.5" customHeight="1">
      <c r="A301" s="70"/>
      <c r="B301" s="70"/>
      <c r="C301" s="70"/>
      <c r="D301" s="70"/>
      <c r="E301" s="70"/>
      <c r="F301" s="70"/>
      <c r="G301" s="70"/>
      <c r="H301" s="70"/>
      <c r="I301" s="70"/>
      <c r="J301" s="70"/>
      <c r="K301" s="70"/>
      <c r="L301" s="70"/>
      <c r="M301" s="70"/>
      <c r="N301" s="70"/>
      <c r="O301" s="70"/>
      <c r="P301" s="70"/>
      <c r="Q301" s="70"/>
      <c r="R301" s="70"/>
      <c r="S301" s="70"/>
      <c r="T301" s="70"/>
      <c r="U301" s="70"/>
      <c r="V301" s="70"/>
      <c r="W301" s="70"/>
      <c r="X301" s="70"/>
      <c r="Y301" s="70"/>
      <c r="Z301" s="70"/>
    </row>
    <row r="302" ht="13.5" customHeight="1">
      <c r="A302" s="70"/>
      <c r="B302" s="70"/>
      <c r="C302" s="70"/>
      <c r="D302" s="70"/>
      <c r="E302" s="70"/>
      <c r="F302" s="70"/>
      <c r="G302" s="70"/>
      <c r="H302" s="70"/>
      <c r="I302" s="70"/>
      <c r="J302" s="70"/>
      <c r="K302" s="70"/>
      <c r="L302" s="70"/>
      <c r="M302" s="70"/>
      <c r="N302" s="70"/>
      <c r="O302" s="70"/>
      <c r="P302" s="70"/>
      <c r="Q302" s="70"/>
      <c r="R302" s="70"/>
      <c r="S302" s="70"/>
      <c r="T302" s="70"/>
      <c r="U302" s="70"/>
      <c r="V302" s="70"/>
      <c r="W302" s="70"/>
      <c r="X302" s="70"/>
      <c r="Y302" s="70"/>
      <c r="Z302" s="70"/>
    </row>
    <row r="303" ht="13.5" customHeight="1">
      <c r="A303" s="70"/>
      <c r="B303" s="70"/>
      <c r="C303" s="70"/>
      <c r="D303" s="70"/>
      <c r="E303" s="70"/>
      <c r="F303" s="70"/>
      <c r="G303" s="70"/>
      <c r="H303" s="70"/>
      <c r="I303" s="70"/>
      <c r="J303" s="70"/>
      <c r="K303" s="70"/>
      <c r="L303" s="70"/>
      <c r="M303" s="70"/>
      <c r="N303" s="70"/>
      <c r="O303" s="70"/>
      <c r="P303" s="70"/>
      <c r="Q303" s="70"/>
      <c r="R303" s="70"/>
      <c r="S303" s="70"/>
      <c r="T303" s="70"/>
      <c r="U303" s="70"/>
      <c r="V303" s="70"/>
      <c r="W303" s="70"/>
      <c r="X303" s="70"/>
      <c r="Y303" s="70"/>
      <c r="Z303" s="70"/>
    </row>
    <row r="304" ht="13.5" customHeight="1">
      <c r="A304" s="70"/>
      <c r="B304" s="70"/>
      <c r="C304" s="70"/>
      <c r="D304" s="70"/>
      <c r="E304" s="70"/>
      <c r="F304" s="70"/>
      <c r="G304" s="70"/>
      <c r="H304" s="70"/>
      <c r="I304" s="70"/>
      <c r="J304" s="70"/>
      <c r="K304" s="70"/>
      <c r="L304" s="70"/>
      <c r="M304" s="70"/>
      <c r="N304" s="70"/>
      <c r="O304" s="70"/>
      <c r="P304" s="70"/>
      <c r="Q304" s="70"/>
      <c r="R304" s="70"/>
      <c r="S304" s="70"/>
      <c r="T304" s="70"/>
      <c r="U304" s="70"/>
      <c r="V304" s="70"/>
      <c r="W304" s="70"/>
      <c r="X304" s="70"/>
      <c r="Y304" s="70"/>
      <c r="Z304" s="70"/>
    </row>
    <row r="305" ht="13.5" customHeight="1">
      <c r="A305" s="70"/>
      <c r="B305" s="70"/>
      <c r="C305" s="70"/>
      <c r="D305" s="70"/>
      <c r="E305" s="70"/>
      <c r="F305" s="70"/>
      <c r="G305" s="70"/>
      <c r="H305" s="70"/>
      <c r="I305" s="70"/>
      <c r="J305" s="70"/>
      <c r="K305" s="70"/>
      <c r="L305" s="70"/>
      <c r="M305" s="70"/>
      <c r="N305" s="70"/>
      <c r="O305" s="70"/>
      <c r="P305" s="70"/>
      <c r="Q305" s="70"/>
      <c r="R305" s="70"/>
      <c r="S305" s="70"/>
      <c r="T305" s="70"/>
      <c r="U305" s="70"/>
      <c r="V305" s="70"/>
      <c r="W305" s="70"/>
      <c r="X305" s="70"/>
      <c r="Y305" s="70"/>
      <c r="Z305" s="70"/>
    </row>
    <row r="306" ht="13.5" customHeight="1">
      <c r="A306" s="70"/>
      <c r="B306" s="70"/>
      <c r="C306" s="70"/>
      <c r="D306" s="70"/>
      <c r="E306" s="70"/>
      <c r="F306" s="70"/>
      <c r="G306" s="70"/>
      <c r="H306" s="70"/>
      <c r="I306" s="70"/>
      <c r="J306" s="70"/>
      <c r="K306" s="70"/>
      <c r="L306" s="70"/>
      <c r="M306" s="70"/>
      <c r="N306" s="70"/>
      <c r="O306" s="70"/>
      <c r="P306" s="70"/>
      <c r="Q306" s="70"/>
      <c r="R306" s="70"/>
      <c r="S306" s="70"/>
      <c r="T306" s="70"/>
      <c r="U306" s="70"/>
      <c r="V306" s="70"/>
      <c r="W306" s="70"/>
      <c r="X306" s="70"/>
      <c r="Y306" s="70"/>
      <c r="Z306" s="70"/>
    </row>
    <row r="307" ht="13.5" customHeight="1">
      <c r="A307" s="70"/>
      <c r="B307" s="70"/>
      <c r="C307" s="70"/>
      <c r="D307" s="70"/>
      <c r="E307" s="70"/>
      <c r="F307" s="70"/>
      <c r="G307" s="70"/>
      <c r="H307" s="70"/>
      <c r="I307" s="70"/>
      <c r="J307" s="70"/>
      <c r="K307" s="70"/>
      <c r="L307" s="70"/>
      <c r="M307" s="70"/>
      <c r="N307" s="70"/>
      <c r="O307" s="70"/>
      <c r="P307" s="70"/>
      <c r="Q307" s="70"/>
      <c r="R307" s="70"/>
      <c r="S307" s="70"/>
      <c r="T307" s="70"/>
      <c r="U307" s="70"/>
      <c r="V307" s="70"/>
      <c r="W307" s="70"/>
      <c r="X307" s="70"/>
      <c r="Y307" s="70"/>
      <c r="Z307" s="70"/>
    </row>
    <row r="308" ht="13.5" customHeight="1">
      <c r="A308" s="70"/>
      <c r="B308" s="70"/>
      <c r="C308" s="70"/>
      <c r="D308" s="70"/>
      <c r="E308" s="70"/>
      <c r="F308" s="70"/>
      <c r="G308" s="70"/>
      <c r="H308" s="70"/>
      <c r="I308" s="70"/>
      <c r="J308" s="70"/>
      <c r="K308" s="70"/>
      <c r="L308" s="70"/>
      <c r="M308" s="70"/>
      <c r="N308" s="70"/>
      <c r="O308" s="70"/>
      <c r="P308" s="70"/>
      <c r="Q308" s="70"/>
      <c r="R308" s="70"/>
      <c r="S308" s="70"/>
      <c r="T308" s="70"/>
      <c r="U308" s="70"/>
      <c r="V308" s="70"/>
      <c r="W308" s="70"/>
      <c r="X308" s="70"/>
      <c r="Y308" s="70"/>
      <c r="Z308" s="70"/>
    </row>
    <row r="309" ht="13.5" customHeight="1">
      <c r="A309" s="70"/>
      <c r="B309" s="70"/>
      <c r="C309" s="70"/>
      <c r="D309" s="70"/>
      <c r="E309" s="70"/>
      <c r="F309" s="70"/>
      <c r="G309" s="70"/>
      <c r="H309" s="70"/>
      <c r="I309" s="70"/>
      <c r="J309" s="70"/>
      <c r="K309" s="70"/>
      <c r="L309" s="70"/>
      <c r="M309" s="70"/>
      <c r="N309" s="70"/>
      <c r="O309" s="70"/>
      <c r="P309" s="70"/>
      <c r="Q309" s="70"/>
      <c r="R309" s="70"/>
      <c r="S309" s="70"/>
      <c r="T309" s="70"/>
      <c r="U309" s="70"/>
      <c r="V309" s="70"/>
      <c r="W309" s="70"/>
      <c r="X309" s="70"/>
      <c r="Y309" s="70"/>
      <c r="Z309" s="70"/>
    </row>
    <row r="310" ht="13.5" customHeight="1">
      <c r="A310" s="70"/>
      <c r="B310" s="70"/>
      <c r="C310" s="70"/>
      <c r="D310" s="70"/>
      <c r="E310" s="70"/>
      <c r="F310" s="70"/>
      <c r="G310" s="70"/>
      <c r="H310" s="70"/>
      <c r="I310" s="70"/>
      <c r="J310" s="70"/>
      <c r="K310" s="70"/>
      <c r="L310" s="70"/>
      <c r="M310" s="70"/>
      <c r="N310" s="70"/>
      <c r="O310" s="70"/>
      <c r="P310" s="70"/>
      <c r="Q310" s="70"/>
      <c r="R310" s="70"/>
      <c r="S310" s="70"/>
      <c r="T310" s="70"/>
      <c r="U310" s="70"/>
      <c r="V310" s="70"/>
      <c r="W310" s="70"/>
      <c r="X310" s="70"/>
      <c r="Y310" s="70"/>
      <c r="Z310" s="70"/>
    </row>
    <row r="311" ht="13.5" customHeight="1">
      <c r="A311" s="70"/>
      <c r="B311" s="70"/>
      <c r="C311" s="70"/>
      <c r="D311" s="70"/>
      <c r="E311" s="70"/>
      <c r="F311" s="70"/>
      <c r="G311" s="70"/>
      <c r="H311" s="70"/>
      <c r="I311" s="70"/>
      <c r="J311" s="70"/>
      <c r="K311" s="70"/>
      <c r="L311" s="70"/>
      <c r="M311" s="70"/>
      <c r="N311" s="70"/>
      <c r="O311" s="70"/>
      <c r="P311" s="70"/>
      <c r="Q311" s="70"/>
      <c r="R311" s="70"/>
      <c r="S311" s="70"/>
      <c r="T311" s="70"/>
      <c r="U311" s="70"/>
      <c r="V311" s="70"/>
      <c r="W311" s="70"/>
      <c r="X311" s="70"/>
      <c r="Y311" s="70"/>
      <c r="Z311" s="70"/>
    </row>
    <row r="312" ht="13.5" customHeight="1">
      <c r="A312" s="70"/>
      <c r="B312" s="70"/>
      <c r="C312" s="70"/>
      <c r="D312" s="70"/>
      <c r="E312" s="70"/>
      <c r="F312" s="70"/>
      <c r="G312" s="70"/>
      <c r="H312" s="70"/>
      <c r="I312" s="70"/>
      <c r="J312" s="70"/>
      <c r="K312" s="70"/>
      <c r="L312" s="70"/>
      <c r="M312" s="70"/>
      <c r="N312" s="70"/>
      <c r="O312" s="70"/>
      <c r="P312" s="70"/>
      <c r="Q312" s="70"/>
      <c r="R312" s="70"/>
      <c r="S312" s="70"/>
      <c r="T312" s="70"/>
      <c r="U312" s="70"/>
      <c r="V312" s="70"/>
      <c r="W312" s="70"/>
      <c r="X312" s="70"/>
      <c r="Y312" s="70"/>
      <c r="Z312" s="70"/>
    </row>
    <row r="313" ht="13.5" customHeight="1">
      <c r="A313" s="70"/>
      <c r="B313" s="70"/>
      <c r="C313" s="70"/>
      <c r="D313" s="70"/>
      <c r="E313" s="70"/>
      <c r="F313" s="70"/>
      <c r="G313" s="70"/>
      <c r="H313" s="70"/>
      <c r="I313" s="70"/>
      <c r="J313" s="70"/>
      <c r="K313" s="70"/>
      <c r="L313" s="70"/>
      <c r="M313" s="70"/>
      <c r="N313" s="70"/>
      <c r="O313" s="70"/>
      <c r="P313" s="70"/>
      <c r="Q313" s="70"/>
      <c r="R313" s="70"/>
      <c r="S313" s="70"/>
      <c r="T313" s="70"/>
      <c r="U313" s="70"/>
      <c r="V313" s="70"/>
      <c r="W313" s="70"/>
      <c r="X313" s="70"/>
      <c r="Y313" s="70"/>
      <c r="Z313" s="70"/>
    </row>
    <row r="314" ht="13.5" customHeight="1">
      <c r="A314" s="70"/>
      <c r="B314" s="70"/>
      <c r="C314" s="70"/>
      <c r="D314" s="70"/>
      <c r="E314" s="70"/>
      <c r="F314" s="70"/>
      <c r="G314" s="70"/>
      <c r="H314" s="70"/>
      <c r="I314" s="70"/>
      <c r="J314" s="70"/>
      <c r="K314" s="70"/>
      <c r="L314" s="70"/>
      <c r="M314" s="70"/>
      <c r="N314" s="70"/>
      <c r="O314" s="70"/>
      <c r="P314" s="70"/>
      <c r="Q314" s="70"/>
      <c r="R314" s="70"/>
      <c r="S314" s="70"/>
      <c r="T314" s="70"/>
      <c r="U314" s="70"/>
      <c r="V314" s="70"/>
      <c r="W314" s="70"/>
      <c r="X314" s="70"/>
      <c r="Y314" s="70"/>
      <c r="Z314" s="70"/>
    </row>
    <row r="315" ht="13.5" customHeight="1">
      <c r="A315" s="70"/>
      <c r="B315" s="70"/>
      <c r="C315" s="70"/>
      <c r="D315" s="70"/>
      <c r="E315" s="70"/>
      <c r="F315" s="70"/>
      <c r="G315" s="70"/>
      <c r="H315" s="70"/>
      <c r="I315" s="70"/>
      <c r="J315" s="70"/>
      <c r="K315" s="70"/>
      <c r="L315" s="70"/>
      <c r="M315" s="70"/>
      <c r="N315" s="70"/>
      <c r="O315" s="70"/>
      <c r="P315" s="70"/>
      <c r="Q315" s="70"/>
      <c r="R315" s="70"/>
      <c r="S315" s="70"/>
      <c r="T315" s="70"/>
      <c r="U315" s="70"/>
      <c r="V315" s="70"/>
      <c r="W315" s="70"/>
      <c r="X315" s="70"/>
      <c r="Y315" s="70"/>
      <c r="Z315" s="70"/>
    </row>
    <row r="316" ht="13.5" customHeight="1">
      <c r="A316" s="70"/>
      <c r="B316" s="70"/>
      <c r="C316" s="70"/>
      <c r="D316" s="70"/>
      <c r="E316" s="70"/>
      <c r="F316" s="70"/>
      <c r="G316" s="70"/>
      <c r="H316" s="70"/>
      <c r="I316" s="70"/>
      <c r="J316" s="70"/>
      <c r="K316" s="70"/>
      <c r="L316" s="70"/>
      <c r="M316" s="70"/>
      <c r="N316" s="70"/>
      <c r="O316" s="70"/>
      <c r="P316" s="70"/>
      <c r="Q316" s="70"/>
      <c r="R316" s="70"/>
      <c r="S316" s="70"/>
      <c r="T316" s="70"/>
      <c r="U316" s="70"/>
      <c r="V316" s="70"/>
      <c r="W316" s="70"/>
      <c r="X316" s="70"/>
      <c r="Y316" s="70"/>
      <c r="Z316" s="70"/>
    </row>
    <row r="317" ht="13.5" customHeight="1">
      <c r="A317" s="70"/>
      <c r="B317" s="70"/>
      <c r="C317" s="70"/>
      <c r="D317" s="70"/>
      <c r="E317" s="70"/>
      <c r="F317" s="70"/>
      <c r="G317" s="70"/>
      <c r="H317" s="70"/>
      <c r="I317" s="70"/>
      <c r="J317" s="70"/>
      <c r="K317" s="70"/>
      <c r="L317" s="70"/>
      <c r="M317" s="70"/>
      <c r="N317" s="70"/>
      <c r="O317" s="70"/>
      <c r="P317" s="70"/>
      <c r="Q317" s="70"/>
      <c r="R317" s="70"/>
      <c r="S317" s="70"/>
      <c r="T317" s="70"/>
      <c r="U317" s="70"/>
      <c r="V317" s="70"/>
      <c r="W317" s="70"/>
      <c r="X317" s="70"/>
      <c r="Y317" s="70"/>
      <c r="Z317" s="70"/>
    </row>
    <row r="318" ht="13.5" customHeight="1">
      <c r="A318" s="70"/>
      <c r="B318" s="70"/>
      <c r="C318" s="70"/>
      <c r="D318" s="70"/>
      <c r="E318" s="70"/>
      <c r="F318" s="70"/>
      <c r="G318" s="70"/>
      <c r="H318" s="70"/>
      <c r="I318" s="70"/>
      <c r="J318" s="70"/>
      <c r="K318" s="70"/>
      <c r="L318" s="70"/>
      <c r="M318" s="70"/>
      <c r="N318" s="70"/>
      <c r="O318" s="70"/>
      <c r="P318" s="70"/>
      <c r="Q318" s="70"/>
      <c r="R318" s="70"/>
      <c r="S318" s="70"/>
      <c r="T318" s="70"/>
      <c r="U318" s="70"/>
      <c r="V318" s="70"/>
      <c r="W318" s="70"/>
      <c r="X318" s="70"/>
      <c r="Y318" s="70"/>
      <c r="Z318" s="70"/>
    </row>
    <row r="319" ht="13.5" customHeight="1">
      <c r="A319" s="70"/>
      <c r="B319" s="70"/>
      <c r="C319" s="70"/>
      <c r="D319" s="70"/>
      <c r="E319" s="70"/>
      <c r="F319" s="70"/>
      <c r="G319" s="70"/>
      <c r="H319" s="70"/>
      <c r="I319" s="70"/>
      <c r="J319" s="70"/>
      <c r="K319" s="70"/>
      <c r="L319" s="70"/>
      <c r="M319" s="70"/>
      <c r="N319" s="70"/>
      <c r="O319" s="70"/>
      <c r="P319" s="70"/>
      <c r="Q319" s="70"/>
      <c r="R319" s="70"/>
      <c r="S319" s="70"/>
      <c r="T319" s="70"/>
      <c r="U319" s="70"/>
      <c r="V319" s="70"/>
      <c r="W319" s="70"/>
      <c r="X319" s="70"/>
      <c r="Y319" s="70"/>
      <c r="Z319" s="70"/>
    </row>
    <row r="320" ht="13.5" customHeight="1">
      <c r="A320" s="70"/>
      <c r="B320" s="70"/>
      <c r="C320" s="70"/>
      <c r="D320" s="70"/>
      <c r="E320" s="70"/>
      <c r="F320" s="70"/>
      <c r="G320" s="70"/>
      <c r="H320" s="70"/>
      <c r="I320" s="70"/>
      <c r="J320" s="70"/>
      <c r="K320" s="70"/>
      <c r="L320" s="70"/>
      <c r="M320" s="70"/>
      <c r="N320" s="70"/>
      <c r="O320" s="70"/>
      <c r="P320" s="70"/>
      <c r="Q320" s="70"/>
      <c r="R320" s="70"/>
      <c r="S320" s="70"/>
      <c r="T320" s="70"/>
      <c r="U320" s="70"/>
      <c r="V320" s="70"/>
      <c r="W320" s="70"/>
      <c r="X320" s="70"/>
      <c r="Y320" s="70"/>
      <c r="Z320" s="70"/>
    </row>
    <row r="321" ht="13.5" customHeight="1">
      <c r="A321" s="70"/>
      <c r="B321" s="70"/>
      <c r="C321" s="70"/>
      <c r="D321" s="70"/>
      <c r="E321" s="70"/>
      <c r="F321" s="70"/>
      <c r="G321" s="70"/>
      <c r="H321" s="70"/>
      <c r="I321" s="70"/>
      <c r="J321" s="70"/>
      <c r="K321" s="70"/>
      <c r="L321" s="70"/>
      <c r="M321" s="70"/>
      <c r="N321" s="70"/>
      <c r="O321" s="70"/>
      <c r="P321" s="70"/>
      <c r="Q321" s="70"/>
      <c r="R321" s="70"/>
      <c r="S321" s="70"/>
      <c r="T321" s="70"/>
      <c r="U321" s="70"/>
      <c r="V321" s="70"/>
      <c r="W321" s="70"/>
      <c r="X321" s="70"/>
      <c r="Y321" s="70"/>
      <c r="Z321" s="70"/>
    </row>
    <row r="322" ht="13.5" customHeight="1">
      <c r="A322" s="70"/>
      <c r="B322" s="70"/>
      <c r="C322" s="70"/>
      <c r="D322" s="70"/>
      <c r="E322" s="70"/>
      <c r="F322" s="70"/>
      <c r="G322" s="70"/>
      <c r="H322" s="70"/>
      <c r="I322" s="70"/>
      <c r="J322" s="70"/>
      <c r="K322" s="70"/>
      <c r="L322" s="70"/>
      <c r="M322" s="70"/>
      <c r="N322" s="70"/>
      <c r="O322" s="70"/>
      <c r="P322" s="70"/>
      <c r="Q322" s="70"/>
      <c r="R322" s="70"/>
      <c r="S322" s="70"/>
      <c r="T322" s="70"/>
      <c r="U322" s="70"/>
      <c r="V322" s="70"/>
      <c r="W322" s="70"/>
      <c r="X322" s="70"/>
      <c r="Y322" s="70"/>
      <c r="Z322" s="70"/>
    </row>
    <row r="323" ht="13.5" customHeight="1">
      <c r="A323" s="70"/>
      <c r="B323" s="70"/>
      <c r="C323" s="70"/>
      <c r="D323" s="70"/>
      <c r="E323" s="70"/>
      <c r="F323" s="70"/>
      <c r="G323" s="70"/>
      <c r="H323" s="70"/>
      <c r="I323" s="70"/>
      <c r="J323" s="70"/>
      <c r="K323" s="70"/>
      <c r="L323" s="70"/>
      <c r="M323" s="70"/>
      <c r="N323" s="70"/>
      <c r="O323" s="70"/>
      <c r="P323" s="70"/>
      <c r="Q323" s="70"/>
      <c r="R323" s="70"/>
      <c r="S323" s="70"/>
      <c r="T323" s="70"/>
      <c r="U323" s="70"/>
      <c r="V323" s="70"/>
      <c r="W323" s="70"/>
      <c r="X323" s="70"/>
      <c r="Y323" s="70"/>
      <c r="Z323" s="70"/>
    </row>
    <row r="324" ht="13.5" customHeight="1">
      <c r="A324" s="70"/>
      <c r="B324" s="70"/>
      <c r="C324" s="70"/>
      <c r="D324" s="70"/>
      <c r="E324" s="70"/>
      <c r="F324" s="70"/>
      <c r="G324" s="70"/>
      <c r="H324" s="70"/>
      <c r="I324" s="70"/>
      <c r="J324" s="70"/>
      <c r="K324" s="70"/>
      <c r="L324" s="70"/>
      <c r="M324" s="70"/>
      <c r="N324" s="70"/>
      <c r="O324" s="70"/>
      <c r="P324" s="70"/>
      <c r="Q324" s="70"/>
      <c r="R324" s="70"/>
      <c r="S324" s="70"/>
      <c r="T324" s="70"/>
      <c r="U324" s="70"/>
      <c r="V324" s="70"/>
      <c r="W324" s="70"/>
      <c r="X324" s="70"/>
      <c r="Y324" s="70"/>
      <c r="Z324" s="70"/>
    </row>
    <row r="325" ht="13.5" customHeight="1">
      <c r="A325" s="70"/>
      <c r="B325" s="70"/>
      <c r="C325" s="70"/>
      <c r="D325" s="70"/>
      <c r="E325" s="70"/>
      <c r="F325" s="70"/>
      <c r="G325" s="70"/>
      <c r="H325" s="70"/>
      <c r="I325" s="70"/>
      <c r="J325" s="70"/>
      <c r="K325" s="70"/>
      <c r="L325" s="70"/>
      <c r="M325" s="70"/>
      <c r="N325" s="70"/>
      <c r="O325" s="70"/>
      <c r="P325" s="70"/>
      <c r="Q325" s="70"/>
      <c r="R325" s="70"/>
      <c r="S325" s="70"/>
      <c r="T325" s="70"/>
      <c r="U325" s="70"/>
      <c r="V325" s="70"/>
      <c r="W325" s="70"/>
      <c r="X325" s="70"/>
      <c r="Y325" s="70"/>
      <c r="Z325" s="70"/>
    </row>
    <row r="326" ht="13.5" customHeight="1">
      <c r="A326" s="70"/>
      <c r="B326" s="70"/>
      <c r="C326" s="70"/>
      <c r="D326" s="70"/>
      <c r="E326" s="70"/>
      <c r="F326" s="70"/>
      <c r="G326" s="70"/>
      <c r="H326" s="70"/>
      <c r="I326" s="70"/>
      <c r="J326" s="70"/>
      <c r="K326" s="70"/>
      <c r="L326" s="70"/>
      <c r="M326" s="70"/>
      <c r="N326" s="70"/>
      <c r="O326" s="70"/>
      <c r="P326" s="70"/>
      <c r="Q326" s="70"/>
      <c r="R326" s="70"/>
      <c r="S326" s="70"/>
      <c r="T326" s="70"/>
      <c r="U326" s="70"/>
      <c r="V326" s="70"/>
      <c r="W326" s="70"/>
      <c r="X326" s="70"/>
      <c r="Y326" s="70"/>
      <c r="Z326" s="70"/>
    </row>
    <row r="327" ht="13.5" customHeight="1">
      <c r="A327" s="70"/>
      <c r="B327" s="70"/>
      <c r="C327" s="70"/>
      <c r="D327" s="70"/>
      <c r="E327" s="70"/>
      <c r="F327" s="70"/>
      <c r="G327" s="70"/>
      <c r="H327" s="70"/>
      <c r="I327" s="70"/>
      <c r="J327" s="70"/>
      <c r="K327" s="70"/>
      <c r="L327" s="70"/>
      <c r="M327" s="70"/>
      <c r="N327" s="70"/>
      <c r="O327" s="70"/>
      <c r="P327" s="70"/>
      <c r="Q327" s="70"/>
      <c r="R327" s="70"/>
      <c r="S327" s="70"/>
      <c r="T327" s="70"/>
      <c r="U327" s="70"/>
      <c r="V327" s="70"/>
      <c r="W327" s="70"/>
      <c r="X327" s="70"/>
      <c r="Y327" s="70"/>
      <c r="Z327" s="70"/>
    </row>
    <row r="328" ht="13.5" customHeight="1">
      <c r="A328" s="70"/>
      <c r="B328" s="70"/>
      <c r="C328" s="70"/>
      <c r="D328" s="70"/>
      <c r="E328" s="70"/>
      <c r="F328" s="70"/>
      <c r="G328" s="70"/>
      <c r="H328" s="70"/>
      <c r="I328" s="70"/>
      <c r="J328" s="70"/>
      <c r="K328" s="70"/>
      <c r="L328" s="70"/>
      <c r="M328" s="70"/>
      <c r="N328" s="70"/>
      <c r="O328" s="70"/>
      <c r="P328" s="70"/>
      <c r="Q328" s="70"/>
      <c r="R328" s="70"/>
      <c r="S328" s="70"/>
      <c r="T328" s="70"/>
      <c r="U328" s="70"/>
      <c r="V328" s="70"/>
      <c r="W328" s="70"/>
      <c r="X328" s="70"/>
      <c r="Y328" s="70"/>
      <c r="Z328" s="70"/>
    </row>
    <row r="329" ht="13.5" customHeight="1">
      <c r="A329" s="70"/>
      <c r="B329" s="70"/>
      <c r="C329" s="70"/>
      <c r="D329" s="70"/>
      <c r="E329" s="70"/>
      <c r="F329" s="70"/>
      <c r="G329" s="70"/>
      <c r="H329" s="70"/>
      <c r="I329" s="70"/>
      <c r="J329" s="70"/>
      <c r="K329" s="70"/>
      <c r="L329" s="70"/>
      <c r="M329" s="70"/>
      <c r="N329" s="70"/>
      <c r="O329" s="70"/>
      <c r="P329" s="70"/>
      <c r="Q329" s="70"/>
      <c r="R329" s="70"/>
      <c r="S329" s="70"/>
      <c r="T329" s="70"/>
      <c r="U329" s="70"/>
      <c r="V329" s="70"/>
      <c r="W329" s="70"/>
      <c r="X329" s="70"/>
      <c r="Y329" s="70"/>
      <c r="Z329" s="70"/>
    </row>
    <row r="330" ht="13.5" customHeight="1">
      <c r="A330" s="70"/>
      <c r="B330" s="70"/>
      <c r="C330" s="70"/>
      <c r="D330" s="70"/>
      <c r="E330" s="70"/>
      <c r="F330" s="70"/>
      <c r="G330" s="70"/>
      <c r="H330" s="70"/>
      <c r="I330" s="70"/>
      <c r="J330" s="70"/>
      <c r="K330" s="70"/>
      <c r="L330" s="70"/>
      <c r="M330" s="70"/>
      <c r="N330" s="70"/>
      <c r="O330" s="70"/>
      <c r="P330" s="70"/>
      <c r="Q330" s="70"/>
      <c r="R330" s="70"/>
      <c r="S330" s="70"/>
      <c r="T330" s="70"/>
      <c r="U330" s="70"/>
      <c r="V330" s="70"/>
      <c r="W330" s="70"/>
      <c r="X330" s="70"/>
      <c r="Y330" s="70"/>
      <c r="Z330" s="70"/>
    </row>
    <row r="331" ht="13.5" customHeight="1">
      <c r="A331" s="70"/>
      <c r="B331" s="70"/>
      <c r="C331" s="70"/>
      <c r="D331" s="70"/>
      <c r="E331" s="70"/>
      <c r="F331" s="70"/>
      <c r="G331" s="70"/>
      <c r="H331" s="70"/>
      <c r="I331" s="70"/>
      <c r="J331" s="70"/>
      <c r="K331" s="70"/>
      <c r="L331" s="70"/>
      <c r="M331" s="70"/>
      <c r="N331" s="70"/>
      <c r="O331" s="70"/>
      <c r="P331" s="70"/>
      <c r="Q331" s="70"/>
      <c r="R331" s="70"/>
      <c r="S331" s="70"/>
      <c r="T331" s="70"/>
      <c r="U331" s="70"/>
      <c r="V331" s="70"/>
      <c r="W331" s="70"/>
      <c r="X331" s="70"/>
      <c r="Y331" s="70"/>
      <c r="Z331" s="70"/>
    </row>
    <row r="332" ht="13.5" customHeight="1">
      <c r="A332" s="70"/>
      <c r="B332" s="70"/>
      <c r="C332" s="70"/>
      <c r="D332" s="70"/>
      <c r="E332" s="70"/>
      <c r="F332" s="70"/>
      <c r="G332" s="70"/>
      <c r="H332" s="70"/>
      <c r="I332" s="70"/>
      <c r="J332" s="70"/>
      <c r="K332" s="70"/>
      <c r="L332" s="70"/>
      <c r="M332" s="70"/>
      <c r="N332" s="70"/>
      <c r="O332" s="70"/>
      <c r="P332" s="70"/>
      <c r="Q332" s="70"/>
      <c r="R332" s="70"/>
      <c r="S332" s="70"/>
      <c r="T332" s="70"/>
      <c r="U332" s="70"/>
      <c r="V332" s="70"/>
      <c r="W332" s="70"/>
      <c r="X332" s="70"/>
      <c r="Y332" s="70"/>
      <c r="Z332" s="70"/>
    </row>
    <row r="333" ht="13.5" customHeight="1">
      <c r="A333" s="70"/>
      <c r="B333" s="70"/>
      <c r="C333" s="70"/>
      <c r="D333" s="70"/>
      <c r="E333" s="70"/>
      <c r="F333" s="70"/>
      <c r="G333" s="70"/>
      <c r="H333" s="70"/>
      <c r="I333" s="70"/>
      <c r="J333" s="70"/>
      <c r="K333" s="70"/>
      <c r="L333" s="70"/>
      <c r="M333" s="70"/>
      <c r="N333" s="70"/>
      <c r="O333" s="70"/>
      <c r="P333" s="70"/>
      <c r="Q333" s="70"/>
      <c r="R333" s="70"/>
      <c r="S333" s="70"/>
      <c r="T333" s="70"/>
      <c r="U333" s="70"/>
      <c r="V333" s="70"/>
      <c r="W333" s="70"/>
      <c r="X333" s="70"/>
      <c r="Y333" s="70"/>
      <c r="Z333" s="70"/>
    </row>
    <row r="334" ht="13.5" customHeight="1">
      <c r="A334" s="70"/>
      <c r="B334" s="70"/>
      <c r="C334" s="70"/>
      <c r="D334" s="70"/>
      <c r="E334" s="70"/>
      <c r="F334" s="70"/>
      <c r="G334" s="70"/>
      <c r="H334" s="70"/>
      <c r="I334" s="70"/>
      <c r="J334" s="70"/>
      <c r="K334" s="70"/>
      <c r="L334" s="70"/>
      <c r="M334" s="70"/>
      <c r="N334" s="70"/>
      <c r="O334" s="70"/>
      <c r="P334" s="70"/>
      <c r="Q334" s="70"/>
      <c r="R334" s="70"/>
      <c r="S334" s="70"/>
      <c r="T334" s="70"/>
      <c r="U334" s="70"/>
      <c r="V334" s="70"/>
      <c r="W334" s="70"/>
      <c r="X334" s="70"/>
      <c r="Y334" s="70"/>
      <c r="Z334" s="70"/>
    </row>
    <row r="335" ht="13.5" customHeight="1">
      <c r="A335" s="70"/>
      <c r="B335" s="70"/>
      <c r="C335" s="70"/>
      <c r="D335" s="70"/>
      <c r="E335" s="70"/>
      <c r="F335" s="70"/>
      <c r="G335" s="70"/>
      <c r="H335" s="70"/>
      <c r="I335" s="70"/>
      <c r="J335" s="70"/>
      <c r="K335" s="70"/>
      <c r="L335" s="70"/>
      <c r="M335" s="70"/>
      <c r="N335" s="70"/>
      <c r="O335" s="70"/>
      <c r="P335" s="70"/>
      <c r="Q335" s="70"/>
      <c r="R335" s="70"/>
      <c r="S335" s="70"/>
      <c r="T335" s="70"/>
      <c r="U335" s="70"/>
      <c r="V335" s="70"/>
      <c r="W335" s="70"/>
      <c r="X335" s="70"/>
      <c r="Y335" s="70"/>
      <c r="Z335" s="70"/>
    </row>
    <row r="336" ht="13.5" customHeight="1">
      <c r="A336" s="70"/>
      <c r="B336" s="70"/>
      <c r="C336" s="70"/>
      <c r="D336" s="70"/>
      <c r="E336" s="70"/>
      <c r="F336" s="70"/>
      <c r="G336" s="70"/>
      <c r="H336" s="70"/>
      <c r="I336" s="70"/>
      <c r="J336" s="70"/>
      <c r="K336" s="70"/>
      <c r="L336" s="70"/>
      <c r="M336" s="70"/>
      <c r="N336" s="70"/>
      <c r="O336" s="70"/>
      <c r="P336" s="70"/>
      <c r="Q336" s="70"/>
      <c r="R336" s="70"/>
      <c r="S336" s="70"/>
      <c r="T336" s="70"/>
      <c r="U336" s="70"/>
      <c r="V336" s="70"/>
      <c r="W336" s="70"/>
      <c r="X336" s="70"/>
      <c r="Y336" s="70"/>
      <c r="Z336" s="70"/>
    </row>
    <row r="337" ht="13.5" customHeight="1">
      <c r="A337" s="70"/>
      <c r="B337" s="70"/>
      <c r="C337" s="70"/>
      <c r="D337" s="70"/>
      <c r="E337" s="70"/>
      <c r="F337" s="70"/>
      <c r="G337" s="70"/>
      <c r="H337" s="70"/>
      <c r="I337" s="70"/>
      <c r="J337" s="70"/>
      <c r="K337" s="70"/>
      <c r="L337" s="70"/>
      <c r="M337" s="70"/>
      <c r="N337" s="70"/>
      <c r="O337" s="70"/>
      <c r="P337" s="70"/>
      <c r="Q337" s="70"/>
      <c r="R337" s="70"/>
      <c r="S337" s="70"/>
      <c r="T337" s="70"/>
      <c r="U337" s="70"/>
      <c r="V337" s="70"/>
      <c r="W337" s="70"/>
      <c r="X337" s="70"/>
      <c r="Y337" s="70"/>
      <c r="Z337" s="70"/>
    </row>
    <row r="338" ht="13.5" customHeight="1">
      <c r="A338" s="70"/>
      <c r="B338" s="70"/>
      <c r="C338" s="70"/>
      <c r="D338" s="70"/>
      <c r="E338" s="70"/>
      <c r="F338" s="70"/>
      <c r="G338" s="70"/>
      <c r="H338" s="70"/>
      <c r="I338" s="70"/>
      <c r="J338" s="70"/>
      <c r="K338" s="70"/>
      <c r="L338" s="70"/>
      <c r="M338" s="70"/>
      <c r="N338" s="70"/>
      <c r="O338" s="70"/>
      <c r="P338" s="70"/>
      <c r="Q338" s="70"/>
      <c r="R338" s="70"/>
      <c r="S338" s="70"/>
      <c r="T338" s="70"/>
      <c r="U338" s="70"/>
      <c r="V338" s="70"/>
      <c r="W338" s="70"/>
      <c r="X338" s="70"/>
      <c r="Y338" s="70"/>
      <c r="Z338" s="70"/>
    </row>
    <row r="339" ht="13.5" customHeight="1">
      <c r="A339" s="70"/>
      <c r="B339" s="70"/>
      <c r="C339" s="70"/>
      <c r="D339" s="70"/>
      <c r="E339" s="70"/>
      <c r="F339" s="70"/>
      <c r="G339" s="70"/>
      <c r="H339" s="70"/>
      <c r="I339" s="70"/>
      <c r="J339" s="70"/>
      <c r="K339" s="70"/>
      <c r="L339" s="70"/>
      <c r="M339" s="70"/>
      <c r="N339" s="70"/>
      <c r="O339" s="70"/>
      <c r="P339" s="70"/>
      <c r="Q339" s="70"/>
      <c r="R339" s="70"/>
      <c r="S339" s="70"/>
      <c r="T339" s="70"/>
      <c r="U339" s="70"/>
      <c r="V339" s="70"/>
      <c r="W339" s="70"/>
      <c r="X339" s="70"/>
      <c r="Y339" s="70"/>
      <c r="Z339" s="70"/>
    </row>
    <row r="340" ht="13.5" customHeight="1">
      <c r="A340" s="70"/>
      <c r="B340" s="70"/>
      <c r="C340" s="70"/>
      <c r="D340" s="70"/>
      <c r="E340" s="70"/>
      <c r="F340" s="70"/>
      <c r="G340" s="70"/>
      <c r="H340" s="70"/>
      <c r="I340" s="70"/>
      <c r="J340" s="70"/>
      <c r="K340" s="70"/>
      <c r="L340" s="70"/>
      <c r="M340" s="70"/>
      <c r="N340" s="70"/>
      <c r="O340" s="70"/>
      <c r="P340" s="70"/>
      <c r="Q340" s="70"/>
      <c r="R340" s="70"/>
      <c r="S340" s="70"/>
      <c r="T340" s="70"/>
      <c r="U340" s="70"/>
      <c r="V340" s="70"/>
      <c r="W340" s="70"/>
      <c r="X340" s="70"/>
      <c r="Y340" s="70"/>
      <c r="Z340" s="70"/>
    </row>
    <row r="341" ht="13.5" customHeight="1">
      <c r="A341" s="70"/>
      <c r="B341" s="70"/>
      <c r="C341" s="70"/>
      <c r="D341" s="70"/>
      <c r="E341" s="70"/>
      <c r="F341" s="70"/>
      <c r="G341" s="70"/>
      <c r="H341" s="70"/>
      <c r="I341" s="70"/>
      <c r="J341" s="70"/>
      <c r="K341" s="70"/>
      <c r="L341" s="70"/>
      <c r="M341" s="70"/>
      <c r="N341" s="70"/>
      <c r="O341" s="70"/>
      <c r="P341" s="70"/>
      <c r="Q341" s="70"/>
      <c r="R341" s="70"/>
      <c r="S341" s="70"/>
      <c r="T341" s="70"/>
      <c r="U341" s="70"/>
      <c r="V341" s="70"/>
      <c r="W341" s="70"/>
      <c r="X341" s="70"/>
      <c r="Y341" s="70"/>
      <c r="Z341" s="70"/>
    </row>
    <row r="342" ht="13.5" customHeight="1">
      <c r="A342" s="70"/>
      <c r="B342" s="70"/>
      <c r="C342" s="70"/>
      <c r="D342" s="70"/>
      <c r="E342" s="70"/>
      <c r="F342" s="70"/>
      <c r="G342" s="70"/>
      <c r="H342" s="70"/>
      <c r="I342" s="70"/>
      <c r="J342" s="70"/>
      <c r="K342" s="70"/>
      <c r="L342" s="70"/>
      <c r="M342" s="70"/>
      <c r="N342" s="70"/>
      <c r="O342" s="70"/>
      <c r="P342" s="70"/>
      <c r="Q342" s="70"/>
      <c r="R342" s="70"/>
      <c r="S342" s="70"/>
      <c r="T342" s="70"/>
      <c r="U342" s="70"/>
      <c r="V342" s="70"/>
      <c r="W342" s="70"/>
      <c r="X342" s="70"/>
      <c r="Y342" s="70"/>
      <c r="Z342" s="70"/>
    </row>
    <row r="343" ht="13.5" customHeight="1">
      <c r="A343" s="70"/>
      <c r="B343" s="70"/>
      <c r="C343" s="70"/>
      <c r="D343" s="70"/>
      <c r="E343" s="70"/>
      <c r="F343" s="70"/>
      <c r="G343" s="70"/>
      <c r="H343" s="70"/>
      <c r="I343" s="70"/>
      <c r="J343" s="70"/>
      <c r="K343" s="70"/>
      <c r="L343" s="70"/>
      <c r="M343" s="70"/>
      <c r="N343" s="70"/>
      <c r="O343" s="70"/>
      <c r="P343" s="70"/>
      <c r="Q343" s="70"/>
      <c r="R343" s="70"/>
      <c r="S343" s="70"/>
      <c r="T343" s="70"/>
      <c r="U343" s="70"/>
      <c r="V343" s="70"/>
      <c r="W343" s="70"/>
      <c r="X343" s="70"/>
      <c r="Y343" s="70"/>
      <c r="Z343" s="70"/>
    </row>
    <row r="344" ht="13.5" customHeight="1">
      <c r="A344" s="70"/>
      <c r="B344" s="70"/>
      <c r="C344" s="70"/>
      <c r="D344" s="70"/>
      <c r="E344" s="70"/>
      <c r="F344" s="70"/>
      <c r="G344" s="70"/>
      <c r="H344" s="70"/>
      <c r="I344" s="70"/>
      <c r="J344" s="70"/>
      <c r="K344" s="70"/>
      <c r="L344" s="70"/>
      <c r="M344" s="70"/>
      <c r="N344" s="70"/>
      <c r="O344" s="70"/>
      <c r="P344" s="70"/>
      <c r="Q344" s="70"/>
      <c r="R344" s="70"/>
      <c r="S344" s="70"/>
      <c r="T344" s="70"/>
      <c r="U344" s="70"/>
      <c r="V344" s="70"/>
      <c r="W344" s="70"/>
      <c r="X344" s="70"/>
      <c r="Y344" s="70"/>
      <c r="Z344" s="70"/>
    </row>
    <row r="345" ht="13.5" customHeight="1">
      <c r="A345" s="70"/>
      <c r="B345" s="70"/>
      <c r="C345" s="70"/>
      <c r="D345" s="70"/>
      <c r="E345" s="70"/>
      <c r="F345" s="70"/>
      <c r="G345" s="70"/>
      <c r="H345" s="70"/>
      <c r="I345" s="70"/>
      <c r="J345" s="70"/>
      <c r="K345" s="70"/>
      <c r="L345" s="70"/>
      <c r="M345" s="70"/>
      <c r="N345" s="70"/>
      <c r="O345" s="70"/>
      <c r="P345" s="70"/>
      <c r="Q345" s="70"/>
      <c r="R345" s="70"/>
      <c r="S345" s="70"/>
      <c r="T345" s="70"/>
      <c r="U345" s="70"/>
      <c r="V345" s="70"/>
      <c r="W345" s="70"/>
      <c r="X345" s="70"/>
      <c r="Y345" s="70"/>
      <c r="Z345" s="70"/>
    </row>
    <row r="346" ht="13.5" customHeight="1">
      <c r="A346" s="70"/>
      <c r="B346" s="70"/>
      <c r="C346" s="70"/>
      <c r="D346" s="70"/>
      <c r="E346" s="70"/>
      <c r="F346" s="70"/>
      <c r="G346" s="70"/>
      <c r="H346" s="70"/>
      <c r="I346" s="70"/>
      <c r="J346" s="70"/>
      <c r="K346" s="70"/>
      <c r="L346" s="70"/>
      <c r="M346" s="70"/>
      <c r="N346" s="70"/>
      <c r="O346" s="70"/>
      <c r="P346" s="70"/>
      <c r="Q346" s="70"/>
      <c r="R346" s="70"/>
      <c r="S346" s="70"/>
      <c r="T346" s="70"/>
      <c r="U346" s="70"/>
      <c r="V346" s="70"/>
      <c r="W346" s="70"/>
      <c r="X346" s="70"/>
      <c r="Y346" s="70"/>
      <c r="Z346" s="70"/>
    </row>
    <row r="347" ht="13.5" customHeight="1">
      <c r="A347" s="70"/>
      <c r="B347" s="70"/>
      <c r="C347" s="70"/>
      <c r="D347" s="70"/>
      <c r="E347" s="70"/>
      <c r="F347" s="70"/>
      <c r="G347" s="70"/>
      <c r="H347" s="70"/>
      <c r="I347" s="70"/>
      <c r="J347" s="70"/>
      <c r="K347" s="70"/>
      <c r="L347" s="70"/>
      <c r="M347" s="70"/>
      <c r="N347" s="70"/>
      <c r="O347" s="70"/>
      <c r="P347" s="70"/>
      <c r="Q347" s="70"/>
      <c r="R347" s="70"/>
      <c r="S347" s="70"/>
      <c r="T347" s="70"/>
      <c r="U347" s="70"/>
      <c r="V347" s="70"/>
      <c r="W347" s="70"/>
      <c r="X347" s="70"/>
      <c r="Y347" s="70"/>
      <c r="Z347" s="70"/>
    </row>
    <row r="348" ht="13.5" customHeight="1">
      <c r="A348" s="70"/>
      <c r="B348" s="70"/>
      <c r="C348" s="70"/>
      <c r="D348" s="70"/>
      <c r="E348" s="70"/>
      <c r="F348" s="70"/>
      <c r="G348" s="70"/>
      <c r="H348" s="70"/>
      <c r="I348" s="70"/>
      <c r="J348" s="70"/>
      <c r="K348" s="70"/>
      <c r="L348" s="70"/>
      <c r="M348" s="70"/>
      <c r="N348" s="70"/>
      <c r="O348" s="70"/>
      <c r="P348" s="70"/>
      <c r="Q348" s="70"/>
      <c r="R348" s="70"/>
      <c r="S348" s="70"/>
      <c r="T348" s="70"/>
      <c r="U348" s="70"/>
      <c r="V348" s="70"/>
      <c r="W348" s="70"/>
      <c r="X348" s="70"/>
      <c r="Y348" s="70"/>
      <c r="Z348" s="70"/>
    </row>
    <row r="349" ht="13.5" customHeight="1">
      <c r="A349" s="70"/>
      <c r="B349" s="70"/>
      <c r="C349" s="70"/>
      <c r="D349" s="70"/>
      <c r="E349" s="70"/>
      <c r="F349" s="70"/>
      <c r="G349" s="70"/>
      <c r="H349" s="70"/>
      <c r="I349" s="70"/>
      <c r="J349" s="70"/>
      <c r="K349" s="70"/>
      <c r="L349" s="70"/>
      <c r="M349" s="70"/>
      <c r="N349" s="70"/>
      <c r="O349" s="70"/>
      <c r="P349" s="70"/>
      <c r="Q349" s="70"/>
      <c r="R349" s="70"/>
      <c r="S349" s="70"/>
      <c r="T349" s="70"/>
      <c r="U349" s="70"/>
      <c r="V349" s="70"/>
      <c r="W349" s="70"/>
      <c r="X349" s="70"/>
      <c r="Y349" s="70"/>
      <c r="Z349" s="70"/>
    </row>
    <row r="350" ht="13.5" customHeight="1">
      <c r="A350" s="70"/>
      <c r="B350" s="70"/>
      <c r="C350" s="70"/>
      <c r="D350" s="70"/>
      <c r="E350" s="70"/>
      <c r="F350" s="70"/>
      <c r="G350" s="70"/>
      <c r="H350" s="70"/>
      <c r="I350" s="70"/>
      <c r="J350" s="70"/>
      <c r="K350" s="70"/>
      <c r="L350" s="70"/>
      <c r="M350" s="70"/>
      <c r="N350" s="70"/>
      <c r="O350" s="70"/>
      <c r="P350" s="70"/>
      <c r="Q350" s="70"/>
      <c r="R350" s="70"/>
      <c r="S350" s="70"/>
      <c r="T350" s="70"/>
      <c r="U350" s="70"/>
      <c r="V350" s="70"/>
      <c r="W350" s="70"/>
      <c r="X350" s="70"/>
      <c r="Y350" s="70"/>
      <c r="Z350" s="70"/>
    </row>
    <row r="351" ht="13.5" customHeight="1">
      <c r="A351" s="70"/>
      <c r="B351" s="70"/>
      <c r="C351" s="70"/>
      <c r="D351" s="70"/>
      <c r="E351" s="70"/>
      <c r="F351" s="70"/>
      <c r="G351" s="70"/>
      <c r="H351" s="70"/>
      <c r="I351" s="70"/>
      <c r="J351" s="70"/>
      <c r="K351" s="70"/>
      <c r="L351" s="70"/>
      <c r="M351" s="70"/>
      <c r="N351" s="70"/>
      <c r="O351" s="70"/>
      <c r="P351" s="70"/>
      <c r="Q351" s="70"/>
      <c r="R351" s="70"/>
      <c r="S351" s="70"/>
      <c r="T351" s="70"/>
      <c r="U351" s="70"/>
      <c r="V351" s="70"/>
      <c r="W351" s="70"/>
      <c r="X351" s="70"/>
      <c r="Y351" s="70"/>
      <c r="Z351" s="70"/>
    </row>
    <row r="352" ht="13.5" customHeight="1">
      <c r="A352" s="70"/>
      <c r="B352" s="70"/>
      <c r="C352" s="70"/>
      <c r="D352" s="70"/>
      <c r="E352" s="70"/>
      <c r="F352" s="70"/>
      <c r="G352" s="70"/>
      <c r="H352" s="70"/>
      <c r="I352" s="70"/>
      <c r="J352" s="70"/>
      <c r="K352" s="70"/>
      <c r="L352" s="70"/>
      <c r="M352" s="70"/>
      <c r="N352" s="70"/>
      <c r="O352" s="70"/>
      <c r="P352" s="70"/>
      <c r="Q352" s="70"/>
      <c r="R352" s="70"/>
      <c r="S352" s="70"/>
      <c r="T352" s="70"/>
      <c r="U352" s="70"/>
      <c r="V352" s="70"/>
      <c r="W352" s="70"/>
      <c r="X352" s="70"/>
      <c r="Y352" s="70"/>
      <c r="Z352" s="70"/>
    </row>
    <row r="353" ht="13.5" customHeight="1">
      <c r="A353" s="70"/>
      <c r="B353" s="70"/>
      <c r="C353" s="70"/>
      <c r="D353" s="70"/>
      <c r="E353" s="70"/>
      <c r="F353" s="70"/>
      <c r="G353" s="70"/>
      <c r="H353" s="70"/>
      <c r="I353" s="70"/>
      <c r="J353" s="70"/>
      <c r="K353" s="70"/>
      <c r="L353" s="70"/>
      <c r="M353" s="70"/>
      <c r="N353" s="70"/>
      <c r="O353" s="70"/>
      <c r="P353" s="70"/>
      <c r="Q353" s="70"/>
      <c r="R353" s="70"/>
      <c r="S353" s="70"/>
      <c r="T353" s="70"/>
      <c r="U353" s="70"/>
      <c r="V353" s="70"/>
      <c r="W353" s="70"/>
      <c r="X353" s="70"/>
      <c r="Y353" s="70"/>
      <c r="Z353" s="70"/>
    </row>
    <row r="354" ht="13.5" customHeight="1">
      <c r="A354" s="70"/>
      <c r="B354" s="70"/>
      <c r="C354" s="70"/>
      <c r="D354" s="70"/>
      <c r="E354" s="70"/>
      <c r="F354" s="70"/>
      <c r="G354" s="70"/>
      <c r="H354" s="70"/>
      <c r="I354" s="70"/>
      <c r="J354" s="70"/>
      <c r="K354" s="70"/>
      <c r="L354" s="70"/>
      <c r="M354" s="70"/>
      <c r="N354" s="70"/>
      <c r="O354" s="70"/>
      <c r="P354" s="70"/>
      <c r="Q354" s="70"/>
      <c r="R354" s="70"/>
      <c r="S354" s="70"/>
      <c r="T354" s="70"/>
      <c r="U354" s="70"/>
      <c r="V354" s="70"/>
      <c r="W354" s="70"/>
      <c r="X354" s="70"/>
      <c r="Y354" s="70"/>
      <c r="Z354" s="70"/>
    </row>
    <row r="355" ht="13.5" customHeight="1">
      <c r="A355" s="70"/>
      <c r="B355" s="70"/>
      <c r="C355" s="70"/>
      <c r="D355" s="70"/>
      <c r="E355" s="70"/>
      <c r="F355" s="70"/>
      <c r="G355" s="70"/>
      <c r="H355" s="70"/>
      <c r="I355" s="70"/>
      <c r="J355" s="70"/>
      <c r="K355" s="70"/>
      <c r="L355" s="70"/>
      <c r="M355" s="70"/>
      <c r="N355" s="70"/>
      <c r="O355" s="70"/>
      <c r="P355" s="70"/>
      <c r="Q355" s="70"/>
      <c r="R355" s="70"/>
      <c r="S355" s="70"/>
      <c r="T355" s="70"/>
      <c r="U355" s="70"/>
      <c r="V355" s="70"/>
      <c r="W355" s="70"/>
      <c r="X355" s="70"/>
      <c r="Y355" s="70"/>
      <c r="Z355" s="70"/>
    </row>
    <row r="356" ht="13.5" customHeight="1">
      <c r="A356" s="70"/>
      <c r="B356" s="70"/>
      <c r="C356" s="70"/>
      <c r="D356" s="70"/>
      <c r="E356" s="70"/>
      <c r="F356" s="70"/>
      <c r="G356" s="70"/>
      <c r="H356" s="70"/>
      <c r="I356" s="70"/>
      <c r="J356" s="70"/>
      <c r="K356" s="70"/>
      <c r="L356" s="70"/>
      <c r="M356" s="70"/>
      <c r="N356" s="70"/>
      <c r="O356" s="70"/>
      <c r="P356" s="70"/>
      <c r="Q356" s="70"/>
      <c r="R356" s="70"/>
      <c r="S356" s="70"/>
      <c r="T356" s="70"/>
      <c r="U356" s="70"/>
      <c r="V356" s="70"/>
      <c r="W356" s="70"/>
      <c r="X356" s="70"/>
      <c r="Y356" s="70"/>
      <c r="Z356" s="70"/>
    </row>
    <row r="357" ht="13.5" customHeight="1">
      <c r="A357" s="70"/>
      <c r="B357" s="70"/>
      <c r="C357" s="70"/>
      <c r="D357" s="70"/>
      <c r="E357" s="70"/>
      <c r="F357" s="70"/>
      <c r="G357" s="70"/>
      <c r="H357" s="70"/>
      <c r="I357" s="70"/>
      <c r="J357" s="70"/>
      <c r="K357" s="70"/>
      <c r="L357" s="70"/>
      <c r="M357" s="70"/>
      <c r="N357" s="70"/>
      <c r="O357" s="70"/>
      <c r="P357" s="70"/>
      <c r="Q357" s="70"/>
      <c r="R357" s="70"/>
      <c r="S357" s="70"/>
      <c r="T357" s="70"/>
      <c r="U357" s="70"/>
      <c r="V357" s="70"/>
      <c r="W357" s="70"/>
      <c r="X357" s="70"/>
      <c r="Y357" s="70"/>
      <c r="Z357" s="70"/>
    </row>
    <row r="358" ht="13.5" customHeight="1">
      <c r="A358" s="70"/>
      <c r="B358" s="70"/>
      <c r="C358" s="70"/>
      <c r="D358" s="70"/>
      <c r="E358" s="70"/>
      <c r="F358" s="70"/>
      <c r="G358" s="70"/>
      <c r="H358" s="70"/>
      <c r="I358" s="70"/>
      <c r="J358" s="70"/>
      <c r="K358" s="70"/>
      <c r="L358" s="70"/>
      <c r="M358" s="70"/>
      <c r="N358" s="70"/>
      <c r="O358" s="70"/>
      <c r="P358" s="70"/>
      <c r="Q358" s="70"/>
      <c r="R358" s="70"/>
      <c r="S358" s="70"/>
      <c r="T358" s="70"/>
      <c r="U358" s="70"/>
      <c r="V358" s="70"/>
      <c r="W358" s="70"/>
      <c r="X358" s="70"/>
      <c r="Y358" s="70"/>
      <c r="Z358" s="70"/>
    </row>
    <row r="359" ht="13.5" customHeight="1">
      <c r="A359" s="70"/>
      <c r="B359" s="70"/>
      <c r="C359" s="70"/>
      <c r="D359" s="70"/>
      <c r="E359" s="70"/>
      <c r="F359" s="70"/>
      <c r="G359" s="70"/>
      <c r="H359" s="70"/>
      <c r="I359" s="70"/>
      <c r="J359" s="70"/>
      <c r="K359" s="70"/>
      <c r="L359" s="70"/>
      <c r="M359" s="70"/>
      <c r="N359" s="70"/>
      <c r="O359" s="70"/>
      <c r="P359" s="70"/>
      <c r="Q359" s="70"/>
      <c r="R359" s="70"/>
      <c r="S359" s="70"/>
      <c r="T359" s="70"/>
      <c r="U359" s="70"/>
      <c r="V359" s="70"/>
      <c r="W359" s="70"/>
      <c r="X359" s="70"/>
      <c r="Y359" s="70"/>
      <c r="Z359" s="70"/>
    </row>
    <row r="360" ht="13.5" customHeight="1">
      <c r="A360" s="70"/>
      <c r="B360" s="70"/>
      <c r="C360" s="70"/>
      <c r="D360" s="70"/>
      <c r="E360" s="70"/>
      <c r="F360" s="70"/>
      <c r="G360" s="70"/>
      <c r="H360" s="70"/>
      <c r="I360" s="70"/>
      <c r="J360" s="70"/>
      <c r="K360" s="70"/>
      <c r="L360" s="70"/>
      <c r="M360" s="70"/>
      <c r="N360" s="70"/>
      <c r="O360" s="70"/>
      <c r="P360" s="70"/>
      <c r="Q360" s="70"/>
      <c r="R360" s="70"/>
      <c r="S360" s="70"/>
      <c r="T360" s="70"/>
      <c r="U360" s="70"/>
      <c r="V360" s="70"/>
      <c r="W360" s="70"/>
      <c r="X360" s="70"/>
      <c r="Y360" s="70"/>
      <c r="Z360" s="70"/>
    </row>
    <row r="361" ht="13.5" customHeight="1">
      <c r="A361" s="70"/>
      <c r="B361" s="70"/>
      <c r="C361" s="70"/>
      <c r="D361" s="70"/>
      <c r="E361" s="70"/>
      <c r="F361" s="70"/>
      <c r="G361" s="70"/>
      <c r="H361" s="70"/>
      <c r="I361" s="70"/>
      <c r="J361" s="70"/>
      <c r="K361" s="70"/>
      <c r="L361" s="70"/>
      <c r="M361" s="70"/>
      <c r="N361" s="70"/>
      <c r="O361" s="70"/>
      <c r="P361" s="70"/>
      <c r="Q361" s="70"/>
      <c r="R361" s="70"/>
      <c r="S361" s="70"/>
      <c r="T361" s="70"/>
      <c r="U361" s="70"/>
      <c r="V361" s="70"/>
      <c r="W361" s="70"/>
      <c r="X361" s="70"/>
      <c r="Y361" s="70"/>
      <c r="Z361" s="70"/>
    </row>
    <row r="362" ht="13.5" customHeight="1">
      <c r="A362" s="70"/>
      <c r="B362" s="70"/>
      <c r="C362" s="70"/>
      <c r="D362" s="70"/>
      <c r="E362" s="70"/>
      <c r="F362" s="70"/>
      <c r="G362" s="70"/>
      <c r="H362" s="70"/>
      <c r="I362" s="70"/>
      <c r="J362" s="70"/>
      <c r="K362" s="70"/>
      <c r="L362" s="70"/>
      <c r="M362" s="70"/>
      <c r="N362" s="70"/>
      <c r="O362" s="70"/>
      <c r="P362" s="70"/>
      <c r="Q362" s="70"/>
      <c r="R362" s="70"/>
      <c r="S362" s="70"/>
      <c r="T362" s="70"/>
      <c r="U362" s="70"/>
      <c r="V362" s="70"/>
      <c r="W362" s="70"/>
      <c r="X362" s="70"/>
      <c r="Y362" s="70"/>
      <c r="Z362" s="70"/>
    </row>
    <row r="363" ht="13.5" customHeight="1">
      <c r="A363" s="70"/>
      <c r="B363" s="70"/>
      <c r="C363" s="70"/>
      <c r="D363" s="70"/>
      <c r="E363" s="70"/>
      <c r="F363" s="70"/>
      <c r="G363" s="70"/>
      <c r="H363" s="70"/>
      <c r="I363" s="70"/>
      <c r="J363" s="70"/>
      <c r="K363" s="70"/>
      <c r="L363" s="70"/>
      <c r="M363" s="70"/>
      <c r="N363" s="70"/>
      <c r="O363" s="70"/>
      <c r="P363" s="70"/>
      <c r="Q363" s="70"/>
      <c r="R363" s="70"/>
      <c r="S363" s="70"/>
      <c r="T363" s="70"/>
      <c r="U363" s="70"/>
      <c r="V363" s="70"/>
      <c r="W363" s="70"/>
      <c r="X363" s="70"/>
      <c r="Y363" s="70"/>
      <c r="Z363" s="70"/>
    </row>
    <row r="364" ht="13.5" customHeight="1">
      <c r="A364" s="70"/>
      <c r="B364" s="70"/>
      <c r="C364" s="70"/>
      <c r="D364" s="70"/>
      <c r="E364" s="70"/>
      <c r="F364" s="70"/>
      <c r="G364" s="70"/>
      <c r="H364" s="70"/>
      <c r="I364" s="70"/>
      <c r="J364" s="70"/>
      <c r="K364" s="70"/>
      <c r="L364" s="70"/>
      <c r="M364" s="70"/>
      <c r="N364" s="70"/>
      <c r="O364" s="70"/>
      <c r="P364" s="70"/>
      <c r="Q364" s="70"/>
      <c r="R364" s="70"/>
      <c r="S364" s="70"/>
      <c r="T364" s="70"/>
      <c r="U364" s="70"/>
      <c r="V364" s="70"/>
      <c r="W364" s="70"/>
      <c r="X364" s="70"/>
      <c r="Y364" s="70"/>
      <c r="Z364" s="70"/>
    </row>
    <row r="365" ht="13.5" customHeight="1">
      <c r="A365" s="70"/>
      <c r="B365" s="70"/>
      <c r="C365" s="70"/>
      <c r="D365" s="70"/>
      <c r="E365" s="70"/>
      <c r="F365" s="70"/>
      <c r="G365" s="70"/>
      <c r="H365" s="70"/>
      <c r="I365" s="70"/>
      <c r="J365" s="70"/>
      <c r="K365" s="70"/>
      <c r="L365" s="70"/>
      <c r="M365" s="70"/>
      <c r="N365" s="70"/>
      <c r="O365" s="70"/>
      <c r="P365" s="70"/>
      <c r="Q365" s="70"/>
      <c r="R365" s="70"/>
      <c r="S365" s="70"/>
      <c r="T365" s="70"/>
      <c r="U365" s="70"/>
      <c r="V365" s="70"/>
      <c r="W365" s="70"/>
      <c r="X365" s="70"/>
      <c r="Y365" s="70"/>
      <c r="Z365" s="70"/>
    </row>
    <row r="366" ht="13.5" customHeight="1">
      <c r="A366" s="70"/>
      <c r="B366" s="70"/>
      <c r="C366" s="70"/>
      <c r="D366" s="70"/>
      <c r="E366" s="70"/>
      <c r="F366" s="70"/>
      <c r="G366" s="70"/>
      <c r="H366" s="70"/>
      <c r="I366" s="70"/>
      <c r="J366" s="70"/>
      <c r="K366" s="70"/>
      <c r="L366" s="70"/>
      <c r="M366" s="70"/>
      <c r="N366" s="70"/>
      <c r="O366" s="70"/>
      <c r="P366" s="70"/>
      <c r="Q366" s="70"/>
      <c r="R366" s="70"/>
      <c r="S366" s="70"/>
      <c r="T366" s="70"/>
      <c r="U366" s="70"/>
      <c r="V366" s="70"/>
      <c r="W366" s="70"/>
      <c r="X366" s="70"/>
      <c r="Y366" s="70"/>
      <c r="Z366" s="70"/>
    </row>
    <row r="367" ht="13.5" customHeight="1">
      <c r="A367" s="70"/>
      <c r="B367" s="70"/>
      <c r="C367" s="70"/>
      <c r="D367" s="70"/>
      <c r="E367" s="70"/>
      <c r="F367" s="70"/>
      <c r="G367" s="70"/>
      <c r="H367" s="70"/>
      <c r="I367" s="70"/>
      <c r="J367" s="70"/>
      <c r="K367" s="70"/>
      <c r="L367" s="70"/>
      <c r="M367" s="70"/>
      <c r="N367" s="70"/>
      <c r="O367" s="70"/>
      <c r="P367" s="70"/>
      <c r="Q367" s="70"/>
      <c r="R367" s="70"/>
      <c r="S367" s="70"/>
      <c r="T367" s="70"/>
      <c r="U367" s="70"/>
      <c r="V367" s="70"/>
      <c r="W367" s="70"/>
      <c r="X367" s="70"/>
      <c r="Y367" s="70"/>
      <c r="Z367" s="70"/>
    </row>
    <row r="368" ht="13.5" customHeight="1">
      <c r="A368" s="70"/>
      <c r="B368" s="70"/>
      <c r="C368" s="70"/>
      <c r="D368" s="70"/>
      <c r="E368" s="70"/>
      <c r="F368" s="70"/>
      <c r="G368" s="70"/>
      <c r="H368" s="70"/>
      <c r="I368" s="70"/>
      <c r="J368" s="70"/>
      <c r="K368" s="70"/>
      <c r="L368" s="70"/>
      <c r="M368" s="70"/>
      <c r="N368" s="70"/>
      <c r="O368" s="70"/>
      <c r="P368" s="70"/>
      <c r="Q368" s="70"/>
      <c r="R368" s="70"/>
      <c r="S368" s="70"/>
      <c r="T368" s="70"/>
      <c r="U368" s="70"/>
      <c r="V368" s="70"/>
      <c r="W368" s="70"/>
      <c r="X368" s="70"/>
      <c r="Y368" s="70"/>
      <c r="Z368" s="70"/>
    </row>
    <row r="369" ht="13.5" customHeight="1">
      <c r="A369" s="70"/>
      <c r="B369" s="70"/>
      <c r="C369" s="70"/>
      <c r="D369" s="70"/>
      <c r="E369" s="70"/>
      <c r="F369" s="70"/>
      <c r="G369" s="70"/>
      <c r="H369" s="70"/>
      <c r="I369" s="70"/>
      <c r="J369" s="70"/>
      <c r="K369" s="70"/>
      <c r="L369" s="70"/>
      <c r="M369" s="70"/>
      <c r="N369" s="70"/>
      <c r="O369" s="70"/>
      <c r="P369" s="70"/>
      <c r="Q369" s="70"/>
      <c r="R369" s="70"/>
      <c r="S369" s="70"/>
      <c r="T369" s="70"/>
      <c r="U369" s="70"/>
      <c r="V369" s="70"/>
      <c r="W369" s="70"/>
      <c r="X369" s="70"/>
      <c r="Y369" s="70"/>
      <c r="Z369" s="70"/>
    </row>
    <row r="370" ht="13.5" customHeight="1">
      <c r="A370" s="70"/>
      <c r="B370" s="70"/>
      <c r="C370" s="70"/>
      <c r="D370" s="70"/>
      <c r="E370" s="70"/>
      <c r="F370" s="70"/>
      <c r="G370" s="70"/>
      <c r="H370" s="70"/>
      <c r="I370" s="70"/>
      <c r="J370" s="70"/>
      <c r="K370" s="70"/>
      <c r="L370" s="70"/>
      <c r="M370" s="70"/>
      <c r="N370" s="70"/>
      <c r="O370" s="70"/>
      <c r="P370" s="70"/>
      <c r="Q370" s="70"/>
      <c r="R370" s="70"/>
      <c r="S370" s="70"/>
      <c r="T370" s="70"/>
      <c r="U370" s="70"/>
      <c r="V370" s="70"/>
      <c r="W370" s="70"/>
      <c r="X370" s="70"/>
      <c r="Y370" s="70"/>
      <c r="Z370" s="70"/>
    </row>
    <row r="371" ht="13.5" customHeight="1">
      <c r="A371" s="70"/>
      <c r="B371" s="70"/>
      <c r="C371" s="70"/>
      <c r="D371" s="70"/>
      <c r="E371" s="70"/>
      <c r="F371" s="70"/>
      <c r="G371" s="70"/>
      <c r="H371" s="70"/>
      <c r="I371" s="70"/>
      <c r="J371" s="70"/>
      <c r="K371" s="70"/>
      <c r="L371" s="70"/>
      <c r="M371" s="70"/>
      <c r="N371" s="70"/>
      <c r="O371" s="70"/>
      <c r="P371" s="70"/>
      <c r="Q371" s="70"/>
      <c r="R371" s="70"/>
      <c r="S371" s="70"/>
      <c r="T371" s="70"/>
      <c r="U371" s="70"/>
      <c r="V371" s="70"/>
      <c r="W371" s="70"/>
      <c r="X371" s="70"/>
      <c r="Y371" s="70"/>
      <c r="Z371" s="70"/>
    </row>
    <row r="372" ht="13.5" customHeight="1">
      <c r="A372" s="70"/>
      <c r="B372" s="70"/>
      <c r="C372" s="70"/>
      <c r="D372" s="70"/>
      <c r="E372" s="70"/>
      <c r="F372" s="70"/>
      <c r="G372" s="70"/>
      <c r="H372" s="70"/>
      <c r="I372" s="70"/>
      <c r="J372" s="70"/>
      <c r="K372" s="70"/>
      <c r="L372" s="70"/>
      <c r="M372" s="70"/>
      <c r="N372" s="70"/>
      <c r="O372" s="70"/>
      <c r="P372" s="70"/>
      <c r="Q372" s="70"/>
      <c r="R372" s="70"/>
      <c r="S372" s="70"/>
      <c r="T372" s="70"/>
      <c r="U372" s="70"/>
      <c r="V372" s="70"/>
      <c r="W372" s="70"/>
      <c r="X372" s="70"/>
      <c r="Y372" s="70"/>
      <c r="Z372" s="70"/>
    </row>
    <row r="373" ht="13.5" customHeight="1">
      <c r="A373" s="70"/>
      <c r="B373" s="70"/>
      <c r="C373" s="70"/>
      <c r="D373" s="70"/>
      <c r="E373" s="70"/>
      <c r="F373" s="70"/>
      <c r="G373" s="70"/>
      <c r="H373" s="70"/>
      <c r="I373" s="70"/>
      <c r="J373" s="70"/>
      <c r="K373" s="70"/>
      <c r="L373" s="70"/>
      <c r="M373" s="70"/>
      <c r="N373" s="70"/>
      <c r="O373" s="70"/>
      <c r="P373" s="70"/>
      <c r="Q373" s="70"/>
      <c r="R373" s="70"/>
      <c r="S373" s="70"/>
      <c r="T373" s="70"/>
      <c r="U373" s="70"/>
      <c r="V373" s="70"/>
      <c r="W373" s="70"/>
      <c r="X373" s="70"/>
      <c r="Y373" s="70"/>
      <c r="Z373" s="70"/>
    </row>
    <row r="374" ht="13.5" customHeight="1">
      <c r="A374" s="70"/>
      <c r="B374" s="70"/>
      <c r="C374" s="70"/>
      <c r="D374" s="70"/>
      <c r="E374" s="70"/>
      <c r="F374" s="70"/>
      <c r="G374" s="70"/>
      <c r="H374" s="70"/>
      <c r="I374" s="70"/>
      <c r="J374" s="70"/>
      <c r="K374" s="70"/>
      <c r="L374" s="70"/>
      <c r="M374" s="70"/>
      <c r="N374" s="70"/>
      <c r="O374" s="70"/>
      <c r="P374" s="70"/>
      <c r="Q374" s="70"/>
      <c r="R374" s="70"/>
      <c r="S374" s="70"/>
      <c r="T374" s="70"/>
      <c r="U374" s="70"/>
      <c r="V374" s="70"/>
      <c r="W374" s="70"/>
      <c r="X374" s="70"/>
      <c r="Y374" s="70"/>
      <c r="Z374" s="70"/>
    </row>
    <row r="375" ht="13.5" customHeight="1">
      <c r="A375" s="70"/>
      <c r="B375" s="70"/>
      <c r="C375" s="70"/>
      <c r="D375" s="70"/>
      <c r="E375" s="70"/>
      <c r="F375" s="70"/>
      <c r="G375" s="70"/>
      <c r="H375" s="70"/>
      <c r="I375" s="70"/>
      <c r="J375" s="70"/>
      <c r="K375" s="70"/>
      <c r="L375" s="70"/>
      <c r="M375" s="70"/>
      <c r="N375" s="70"/>
      <c r="O375" s="70"/>
      <c r="P375" s="70"/>
      <c r="Q375" s="70"/>
      <c r="R375" s="70"/>
      <c r="S375" s="70"/>
      <c r="T375" s="70"/>
      <c r="U375" s="70"/>
      <c r="V375" s="70"/>
      <c r="W375" s="70"/>
      <c r="X375" s="70"/>
      <c r="Y375" s="70"/>
      <c r="Z375" s="70"/>
    </row>
    <row r="376" ht="13.5" customHeight="1">
      <c r="A376" s="70"/>
      <c r="B376" s="70"/>
      <c r="C376" s="70"/>
      <c r="D376" s="70"/>
      <c r="E376" s="70"/>
      <c r="F376" s="70"/>
      <c r="G376" s="70"/>
      <c r="H376" s="70"/>
      <c r="I376" s="70"/>
      <c r="J376" s="70"/>
      <c r="K376" s="70"/>
      <c r="L376" s="70"/>
      <c r="M376" s="70"/>
      <c r="N376" s="70"/>
      <c r="O376" s="70"/>
      <c r="P376" s="70"/>
      <c r="Q376" s="70"/>
      <c r="R376" s="70"/>
      <c r="S376" s="70"/>
      <c r="T376" s="70"/>
      <c r="U376" s="70"/>
      <c r="V376" s="70"/>
      <c r="W376" s="70"/>
      <c r="X376" s="70"/>
      <c r="Y376" s="70"/>
      <c r="Z376" s="70"/>
    </row>
    <row r="377" ht="13.5" customHeight="1">
      <c r="A377" s="70"/>
      <c r="B377" s="70"/>
      <c r="C377" s="70"/>
      <c r="D377" s="70"/>
      <c r="E377" s="70"/>
      <c r="F377" s="70"/>
      <c r="G377" s="70"/>
      <c r="H377" s="70"/>
      <c r="I377" s="70"/>
      <c r="J377" s="70"/>
      <c r="K377" s="70"/>
      <c r="L377" s="70"/>
      <c r="M377" s="70"/>
      <c r="N377" s="70"/>
      <c r="O377" s="70"/>
      <c r="P377" s="70"/>
      <c r="Q377" s="70"/>
      <c r="R377" s="70"/>
      <c r="S377" s="70"/>
      <c r="T377" s="70"/>
      <c r="U377" s="70"/>
      <c r="V377" s="70"/>
      <c r="W377" s="70"/>
      <c r="X377" s="70"/>
      <c r="Y377" s="70"/>
      <c r="Z377" s="70"/>
    </row>
    <row r="378" ht="13.5" customHeight="1">
      <c r="A378" s="70"/>
      <c r="B378" s="70"/>
      <c r="C378" s="70"/>
      <c r="D378" s="70"/>
      <c r="E378" s="70"/>
      <c r="F378" s="70"/>
      <c r="G378" s="70"/>
      <c r="H378" s="70"/>
      <c r="I378" s="70"/>
      <c r="J378" s="70"/>
      <c r="K378" s="70"/>
      <c r="L378" s="70"/>
      <c r="M378" s="70"/>
      <c r="N378" s="70"/>
      <c r="O378" s="70"/>
      <c r="P378" s="70"/>
      <c r="Q378" s="70"/>
      <c r="R378" s="70"/>
      <c r="S378" s="70"/>
      <c r="T378" s="70"/>
      <c r="U378" s="70"/>
      <c r="V378" s="70"/>
      <c r="W378" s="70"/>
      <c r="X378" s="70"/>
      <c r="Y378" s="70"/>
      <c r="Z378" s="70"/>
    </row>
    <row r="379" ht="13.5" customHeight="1">
      <c r="A379" s="70"/>
      <c r="B379" s="70"/>
      <c r="C379" s="70"/>
      <c r="D379" s="70"/>
      <c r="E379" s="70"/>
      <c r="F379" s="70"/>
      <c r="G379" s="70"/>
      <c r="H379" s="70"/>
      <c r="I379" s="70"/>
      <c r="J379" s="70"/>
      <c r="K379" s="70"/>
      <c r="L379" s="70"/>
      <c r="M379" s="70"/>
      <c r="N379" s="70"/>
      <c r="O379" s="70"/>
      <c r="P379" s="70"/>
      <c r="Q379" s="70"/>
      <c r="R379" s="70"/>
      <c r="S379" s="70"/>
      <c r="T379" s="70"/>
      <c r="U379" s="70"/>
      <c r="V379" s="70"/>
      <c r="W379" s="70"/>
      <c r="X379" s="70"/>
      <c r="Y379" s="70"/>
      <c r="Z379" s="70"/>
    </row>
    <row r="380" ht="13.5" customHeight="1">
      <c r="A380" s="70"/>
      <c r="B380" s="70"/>
      <c r="C380" s="70"/>
      <c r="D380" s="70"/>
      <c r="E380" s="70"/>
      <c r="F380" s="70"/>
      <c r="G380" s="70"/>
      <c r="H380" s="70"/>
      <c r="I380" s="70"/>
      <c r="J380" s="70"/>
      <c r="K380" s="70"/>
      <c r="L380" s="70"/>
      <c r="M380" s="70"/>
      <c r="N380" s="70"/>
      <c r="O380" s="70"/>
      <c r="P380" s="70"/>
      <c r="Q380" s="70"/>
      <c r="R380" s="70"/>
      <c r="S380" s="70"/>
      <c r="T380" s="70"/>
      <c r="U380" s="70"/>
      <c r="V380" s="70"/>
      <c r="W380" s="70"/>
      <c r="X380" s="70"/>
      <c r="Y380" s="70"/>
      <c r="Z380" s="70"/>
    </row>
    <row r="381" ht="13.5" customHeight="1">
      <c r="A381" s="70"/>
      <c r="B381" s="70"/>
      <c r="C381" s="70"/>
      <c r="D381" s="70"/>
      <c r="E381" s="70"/>
      <c r="F381" s="70"/>
      <c r="G381" s="70"/>
      <c r="H381" s="70"/>
      <c r="I381" s="70"/>
      <c r="J381" s="70"/>
      <c r="K381" s="70"/>
      <c r="L381" s="70"/>
      <c r="M381" s="70"/>
      <c r="N381" s="70"/>
      <c r="O381" s="70"/>
      <c r="P381" s="70"/>
      <c r="Q381" s="70"/>
      <c r="R381" s="70"/>
      <c r="S381" s="70"/>
      <c r="T381" s="70"/>
      <c r="U381" s="70"/>
      <c r="V381" s="70"/>
      <c r="W381" s="70"/>
      <c r="X381" s="70"/>
      <c r="Y381" s="70"/>
      <c r="Z381" s="70"/>
    </row>
    <row r="382" ht="13.5" customHeight="1">
      <c r="A382" s="70"/>
      <c r="B382" s="70"/>
      <c r="C382" s="70"/>
      <c r="D382" s="70"/>
      <c r="E382" s="70"/>
      <c r="F382" s="70"/>
      <c r="G382" s="70"/>
      <c r="H382" s="70"/>
      <c r="I382" s="70"/>
      <c r="J382" s="70"/>
      <c r="K382" s="70"/>
      <c r="L382" s="70"/>
      <c r="M382" s="70"/>
      <c r="N382" s="70"/>
      <c r="O382" s="70"/>
      <c r="P382" s="70"/>
      <c r="Q382" s="70"/>
      <c r="R382" s="70"/>
      <c r="S382" s="70"/>
      <c r="T382" s="70"/>
      <c r="U382" s="70"/>
      <c r="V382" s="70"/>
      <c r="W382" s="70"/>
      <c r="X382" s="70"/>
      <c r="Y382" s="70"/>
      <c r="Z382" s="70"/>
    </row>
    <row r="383" ht="13.5" customHeight="1">
      <c r="A383" s="70"/>
      <c r="B383" s="70"/>
      <c r="C383" s="70"/>
      <c r="D383" s="70"/>
      <c r="E383" s="70"/>
      <c r="F383" s="70"/>
      <c r="G383" s="70"/>
      <c r="H383" s="70"/>
      <c r="I383" s="70"/>
      <c r="J383" s="70"/>
      <c r="K383" s="70"/>
      <c r="L383" s="70"/>
      <c r="M383" s="70"/>
      <c r="N383" s="70"/>
      <c r="O383" s="70"/>
      <c r="P383" s="70"/>
      <c r="Q383" s="70"/>
      <c r="R383" s="70"/>
      <c r="S383" s="70"/>
      <c r="T383" s="70"/>
      <c r="U383" s="70"/>
      <c r="V383" s="70"/>
      <c r="W383" s="70"/>
      <c r="X383" s="70"/>
      <c r="Y383" s="70"/>
      <c r="Z383" s="70"/>
    </row>
    <row r="384" ht="13.5" customHeight="1">
      <c r="A384" s="70"/>
      <c r="B384" s="70"/>
      <c r="C384" s="70"/>
      <c r="D384" s="70"/>
      <c r="E384" s="70"/>
      <c r="F384" s="70"/>
      <c r="G384" s="70"/>
      <c r="H384" s="70"/>
      <c r="I384" s="70"/>
      <c r="J384" s="70"/>
      <c r="K384" s="70"/>
      <c r="L384" s="70"/>
      <c r="M384" s="70"/>
      <c r="N384" s="70"/>
      <c r="O384" s="70"/>
      <c r="P384" s="70"/>
      <c r="Q384" s="70"/>
      <c r="R384" s="70"/>
      <c r="S384" s="70"/>
      <c r="T384" s="70"/>
      <c r="U384" s="70"/>
      <c r="V384" s="70"/>
      <c r="W384" s="70"/>
      <c r="X384" s="70"/>
      <c r="Y384" s="70"/>
      <c r="Z384" s="70"/>
    </row>
    <row r="385" ht="13.5" customHeight="1">
      <c r="A385" s="70"/>
      <c r="B385" s="70"/>
      <c r="C385" s="70"/>
      <c r="D385" s="70"/>
      <c r="E385" s="70"/>
      <c r="F385" s="70"/>
      <c r="G385" s="70"/>
      <c r="H385" s="70"/>
      <c r="I385" s="70"/>
      <c r="J385" s="70"/>
      <c r="K385" s="70"/>
      <c r="L385" s="70"/>
      <c r="M385" s="70"/>
      <c r="N385" s="70"/>
      <c r="O385" s="70"/>
      <c r="P385" s="70"/>
      <c r="Q385" s="70"/>
      <c r="R385" s="70"/>
      <c r="S385" s="70"/>
      <c r="T385" s="70"/>
      <c r="U385" s="70"/>
      <c r="V385" s="70"/>
      <c r="W385" s="70"/>
      <c r="X385" s="70"/>
      <c r="Y385" s="70"/>
      <c r="Z385" s="70"/>
    </row>
    <row r="386" ht="13.5" customHeight="1">
      <c r="A386" s="70"/>
      <c r="B386" s="70"/>
      <c r="C386" s="70"/>
      <c r="D386" s="70"/>
      <c r="E386" s="70"/>
      <c r="F386" s="70"/>
      <c r="G386" s="70"/>
      <c r="H386" s="70"/>
      <c r="I386" s="70"/>
      <c r="J386" s="70"/>
      <c r="K386" s="70"/>
      <c r="L386" s="70"/>
      <c r="M386" s="70"/>
      <c r="N386" s="70"/>
      <c r="O386" s="70"/>
      <c r="P386" s="70"/>
      <c r="Q386" s="70"/>
      <c r="R386" s="70"/>
      <c r="S386" s="70"/>
      <c r="T386" s="70"/>
      <c r="U386" s="70"/>
      <c r="V386" s="70"/>
      <c r="W386" s="70"/>
      <c r="X386" s="70"/>
      <c r="Y386" s="70"/>
      <c r="Z386" s="70"/>
    </row>
    <row r="387" ht="13.5" customHeight="1">
      <c r="A387" s="70"/>
      <c r="B387" s="70"/>
      <c r="C387" s="70"/>
      <c r="D387" s="70"/>
      <c r="E387" s="70"/>
      <c r="F387" s="70"/>
      <c r="G387" s="70"/>
      <c r="H387" s="70"/>
      <c r="I387" s="70"/>
      <c r="J387" s="70"/>
      <c r="K387" s="70"/>
      <c r="L387" s="70"/>
      <c r="M387" s="70"/>
      <c r="N387" s="70"/>
      <c r="O387" s="70"/>
      <c r="P387" s="70"/>
      <c r="Q387" s="70"/>
      <c r="R387" s="70"/>
      <c r="S387" s="70"/>
      <c r="T387" s="70"/>
      <c r="U387" s="70"/>
      <c r="V387" s="70"/>
      <c r="W387" s="70"/>
      <c r="X387" s="70"/>
      <c r="Y387" s="70"/>
      <c r="Z387" s="70"/>
    </row>
    <row r="388" ht="13.5" customHeight="1">
      <c r="A388" s="70"/>
      <c r="B388" s="70"/>
      <c r="C388" s="70"/>
      <c r="D388" s="70"/>
      <c r="E388" s="70"/>
      <c r="F388" s="70"/>
      <c r="G388" s="70"/>
      <c r="H388" s="70"/>
      <c r="I388" s="70"/>
      <c r="J388" s="70"/>
      <c r="K388" s="70"/>
      <c r="L388" s="70"/>
      <c r="M388" s="70"/>
      <c r="N388" s="70"/>
      <c r="O388" s="70"/>
      <c r="P388" s="70"/>
      <c r="Q388" s="70"/>
      <c r="R388" s="70"/>
      <c r="S388" s="70"/>
      <c r="T388" s="70"/>
      <c r="U388" s="70"/>
      <c r="V388" s="70"/>
      <c r="W388" s="70"/>
      <c r="X388" s="70"/>
      <c r="Y388" s="70"/>
      <c r="Z388" s="70"/>
    </row>
    <row r="389" ht="13.5" customHeight="1">
      <c r="A389" s="70"/>
      <c r="B389" s="70"/>
      <c r="C389" s="70"/>
      <c r="D389" s="70"/>
      <c r="E389" s="70"/>
      <c r="F389" s="70"/>
      <c r="G389" s="70"/>
      <c r="H389" s="70"/>
      <c r="I389" s="70"/>
      <c r="J389" s="70"/>
      <c r="K389" s="70"/>
      <c r="L389" s="70"/>
      <c r="M389" s="70"/>
      <c r="N389" s="70"/>
      <c r="O389" s="70"/>
      <c r="P389" s="70"/>
      <c r="Q389" s="70"/>
      <c r="R389" s="70"/>
      <c r="S389" s="70"/>
      <c r="T389" s="70"/>
      <c r="U389" s="70"/>
      <c r="V389" s="70"/>
      <c r="W389" s="70"/>
      <c r="X389" s="70"/>
      <c r="Y389" s="70"/>
      <c r="Z389" s="70"/>
    </row>
    <row r="390" ht="13.5" customHeight="1">
      <c r="A390" s="70"/>
      <c r="B390" s="70"/>
      <c r="C390" s="70"/>
      <c r="D390" s="70"/>
      <c r="E390" s="70"/>
      <c r="F390" s="70"/>
      <c r="G390" s="70"/>
      <c r="H390" s="70"/>
      <c r="I390" s="70"/>
      <c r="J390" s="70"/>
      <c r="K390" s="70"/>
      <c r="L390" s="70"/>
      <c r="M390" s="70"/>
      <c r="N390" s="70"/>
      <c r="O390" s="70"/>
      <c r="P390" s="70"/>
      <c r="Q390" s="70"/>
      <c r="R390" s="70"/>
      <c r="S390" s="70"/>
      <c r="T390" s="70"/>
      <c r="U390" s="70"/>
      <c r="V390" s="70"/>
      <c r="W390" s="70"/>
      <c r="X390" s="70"/>
      <c r="Y390" s="70"/>
      <c r="Z390" s="70"/>
    </row>
    <row r="391" ht="13.5" customHeight="1">
      <c r="A391" s="70"/>
      <c r="B391" s="70"/>
      <c r="C391" s="70"/>
      <c r="D391" s="70"/>
      <c r="E391" s="70"/>
      <c r="F391" s="70"/>
      <c r="G391" s="70"/>
      <c r="H391" s="70"/>
      <c r="I391" s="70"/>
      <c r="J391" s="70"/>
      <c r="K391" s="70"/>
      <c r="L391" s="70"/>
      <c r="M391" s="70"/>
      <c r="N391" s="70"/>
      <c r="O391" s="70"/>
      <c r="P391" s="70"/>
      <c r="Q391" s="70"/>
      <c r="R391" s="70"/>
      <c r="S391" s="70"/>
      <c r="T391" s="70"/>
      <c r="U391" s="70"/>
      <c r="V391" s="70"/>
      <c r="W391" s="70"/>
      <c r="X391" s="70"/>
      <c r="Y391" s="70"/>
      <c r="Z391" s="70"/>
    </row>
    <row r="392" ht="13.5" customHeight="1">
      <c r="A392" s="70"/>
      <c r="B392" s="70"/>
      <c r="C392" s="70"/>
      <c r="D392" s="70"/>
      <c r="E392" s="70"/>
      <c r="F392" s="70"/>
      <c r="G392" s="70"/>
      <c r="H392" s="70"/>
      <c r="I392" s="70"/>
      <c r="J392" s="70"/>
      <c r="K392" s="70"/>
      <c r="L392" s="70"/>
      <c r="M392" s="70"/>
      <c r="N392" s="70"/>
      <c r="O392" s="70"/>
      <c r="P392" s="70"/>
      <c r="Q392" s="70"/>
      <c r="R392" s="70"/>
      <c r="S392" s="70"/>
      <c r="T392" s="70"/>
      <c r="U392" s="70"/>
      <c r="V392" s="70"/>
      <c r="W392" s="70"/>
      <c r="X392" s="70"/>
      <c r="Y392" s="70"/>
      <c r="Z392" s="70"/>
    </row>
    <row r="393" ht="13.5" customHeight="1">
      <c r="A393" s="70"/>
      <c r="B393" s="70"/>
      <c r="C393" s="70"/>
      <c r="D393" s="70"/>
      <c r="E393" s="70"/>
      <c r="F393" s="70"/>
      <c r="G393" s="70"/>
      <c r="H393" s="70"/>
      <c r="I393" s="70"/>
      <c r="J393" s="70"/>
      <c r="K393" s="70"/>
      <c r="L393" s="70"/>
      <c r="M393" s="70"/>
      <c r="N393" s="70"/>
      <c r="O393" s="70"/>
      <c r="P393" s="70"/>
      <c r="Q393" s="70"/>
      <c r="R393" s="70"/>
      <c r="S393" s="70"/>
      <c r="T393" s="70"/>
      <c r="U393" s="70"/>
      <c r="V393" s="70"/>
      <c r="W393" s="70"/>
      <c r="X393" s="70"/>
      <c r="Y393" s="70"/>
      <c r="Z393" s="70"/>
    </row>
    <row r="394" ht="13.5" customHeight="1">
      <c r="A394" s="70"/>
      <c r="B394" s="70"/>
      <c r="C394" s="70"/>
      <c r="D394" s="70"/>
      <c r="E394" s="70"/>
      <c r="F394" s="70"/>
      <c r="G394" s="70"/>
      <c r="H394" s="70"/>
      <c r="I394" s="70"/>
      <c r="J394" s="70"/>
      <c r="K394" s="70"/>
      <c r="L394" s="70"/>
      <c r="M394" s="70"/>
      <c r="N394" s="70"/>
      <c r="O394" s="70"/>
      <c r="P394" s="70"/>
      <c r="Q394" s="70"/>
      <c r="R394" s="70"/>
      <c r="S394" s="70"/>
      <c r="T394" s="70"/>
      <c r="U394" s="70"/>
      <c r="V394" s="70"/>
      <c r="W394" s="70"/>
      <c r="X394" s="70"/>
      <c r="Y394" s="70"/>
      <c r="Z394" s="70"/>
    </row>
    <row r="395" ht="13.5" customHeight="1">
      <c r="A395" s="70"/>
      <c r="B395" s="70"/>
      <c r="C395" s="70"/>
      <c r="D395" s="70"/>
      <c r="E395" s="70"/>
      <c r="F395" s="70"/>
      <c r="G395" s="70"/>
      <c r="H395" s="70"/>
      <c r="I395" s="70"/>
      <c r="J395" s="70"/>
      <c r="K395" s="70"/>
      <c r="L395" s="70"/>
      <c r="M395" s="70"/>
      <c r="N395" s="70"/>
      <c r="O395" s="70"/>
      <c r="P395" s="70"/>
      <c r="Q395" s="70"/>
      <c r="R395" s="70"/>
      <c r="S395" s="70"/>
      <c r="T395" s="70"/>
      <c r="U395" s="70"/>
      <c r="V395" s="70"/>
      <c r="W395" s="70"/>
      <c r="X395" s="70"/>
      <c r="Y395" s="70"/>
      <c r="Z395" s="70"/>
    </row>
    <row r="396" ht="13.5" customHeight="1">
      <c r="A396" s="70"/>
      <c r="B396" s="70"/>
      <c r="C396" s="70"/>
      <c r="D396" s="70"/>
      <c r="E396" s="70"/>
      <c r="F396" s="70"/>
      <c r="G396" s="70"/>
      <c r="H396" s="70"/>
      <c r="I396" s="70"/>
      <c r="J396" s="70"/>
      <c r="K396" s="70"/>
      <c r="L396" s="70"/>
      <c r="M396" s="70"/>
      <c r="N396" s="70"/>
      <c r="O396" s="70"/>
      <c r="P396" s="70"/>
      <c r="Q396" s="70"/>
      <c r="R396" s="70"/>
      <c r="S396" s="70"/>
      <c r="T396" s="70"/>
      <c r="U396" s="70"/>
      <c r="V396" s="70"/>
      <c r="W396" s="70"/>
      <c r="X396" s="70"/>
      <c r="Y396" s="70"/>
      <c r="Z396" s="70"/>
    </row>
    <row r="397" ht="13.5" customHeight="1">
      <c r="A397" s="70"/>
      <c r="B397" s="70"/>
      <c r="C397" s="70"/>
      <c r="D397" s="70"/>
      <c r="E397" s="70"/>
      <c r="F397" s="70"/>
      <c r="G397" s="70"/>
      <c r="H397" s="70"/>
      <c r="I397" s="70"/>
      <c r="J397" s="70"/>
      <c r="K397" s="70"/>
      <c r="L397" s="70"/>
      <c r="M397" s="70"/>
      <c r="N397" s="70"/>
      <c r="O397" s="70"/>
      <c r="P397" s="70"/>
      <c r="Q397" s="70"/>
      <c r="R397" s="70"/>
      <c r="S397" s="70"/>
      <c r="T397" s="70"/>
      <c r="U397" s="70"/>
      <c r="V397" s="70"/>
      <c r="W397" s="70"/>
      <c r="X397" s="70"/>
      <c r="Y397" s="70"/>
      <c r="Z397" s="70"/>
    </row>
    <row r="398" ht="13.5" customHeight="1">
      <c r="A398" s="70"/>
      <c r="B398" s="70"/>
      <c r="C398" s="70"/>
      <c r="D398" s="70"/>
      <c r="E398" s="70"/>
      <c r="F398" s="70"/>
      <c r="G398" s="70"/>
      <c r="H398" s="70"/>
      <c r="I398" s="70"/>
      <c r="J398" s="70"/>
      <c r="K398" s="70"/>
      <c r="L398" s="70"/>
      <c r="M398" s="70"/>
      <c r="N398" s="70"/>
      <c r="O398" s="70"/>
      <c r="P398" s="70"/>
      <c r="Q398" s="70"/>
      <c r="R398" s="70"/>
      <c r="S398" s="70"/>
      <c r="T398" s="70"/>
      <c r="U398" s="70"/>
      <c r="V398" s="70"/>
      <c r="W398" s="70"/>
      <c r="X398" s="70"/>
      <c r="Y398" s="70"/>
      <c r="Z398" s="70"/>
    </row>
    <row r="399" ht="13.5" customHeight="1">
      <c r="A399" s="70"/>
      <c r="B399" s="70"/>
      <c r="C399" s="70"/>
      <c r="D399" s="70"/>
      <c r="E399" s="70"/>
      <c r="F399" s="70"/>
      <c r="G399" s="70"/>
      <c r="H399" s="70"/>
      <c r="I399" s="70"/>
      <c r="J399" s="70"/>
      <c r="K399" s="70"/>
      <c r="L399" s="70"/>
      <c r="M399" s="70"/>
      <c r="N399" s="70"/>
      <c r="O399" s="70"/>
      <c r="P399" s="70"/>
      <c r="Q399" s="70"/>
      <c r="R399" s="70"/>
      <c r="S399" s="70"/>
      <c r="T399" s="70"/>
      <c r="U399" s="70"/>
      <c r="V399" s="70"/>
      <c r="W399" s="70"/>
      <c r="X399" s="70"/>
      <c r="Y399" s="70"/>
      <c r="Z399" s="70"/>
    </row>
    <row r="400" ht="13.5" customHeight="1">
      <c r="A400" s="70"/>
      <c r="B400" s="70"/>
      <c r="C400" s="70"/>
      <c r="D400" s="70"/>
      <c r="E400" s="70"/>
      <c r="F400" s="70"/>
      <c r="G400" s="70"/>
      <c r="H400" s="70"/>
      <c r="I400" s="70"/>
      <c r="J400" s="70"/>
      <c r="K400" s="70"/>
      <c r="L400" s="70"/>
      <c r="M400" s="70"/>
      <c r="N400" s="70"/>
      <c r="O400" s="70"/>
      <c r="P400" s="70"/>
      <c r="Q400" s="70"/>
      <c r="R400" s="70"/>
      <c r="S400" s="70"/>
      <c r="T400" s="70"/>
      <c r="U400" s="70"/>
      <c r="V400" s="70"/>
      <c r="W400" s="70"/>
      <c r="X400" s="70"/>
      <c r="Y400" s="70"/>
      <c r="Z400" s="70"/>
    </row>
    <row r="401" ht="13.5" customHeight="1">
      <c r="A401" s="70"/>
      <c r="B401" s="70"/>
      <c r="C401" s="70"/>
      <c r="D401" s="70"/>
      <c r="E401" s="70"/>
      <c r="F401" s="70"/>
      <c r="G401" s="70"/>
      <c r="H401" s="70"/>
      <c r="I401" s="70"/>
      <c r="J401" s="70"/>
      <c r="K401" s="70"/>
      <c r="L401" s="70"/>
      <c r="M401" s="70"/>
      <c r="N401" s="70"/>
      <c r="O401" s="70"/>
      <c r="P401" s="70"/>
      <c r="Q401" s="70"/>
      <c r="R401" s="70"/>
      <c r="S401" s="70"/>
      <c r="T401" s="70"/>
      <c r="U401" s="70"/>
      <c r="V401" s="70"/>
      <c r="W401" s="70"/>
      <c r="X401" s="70"/>
      <c r="Y401" s="70"/>
      <c r="Z401" s="70"/>
    </row>
    <row r="402" ht="13.5" customHeight="1">
      <c r="A402" s="70"/>
      <c r="B402" s="70"/>
      <c r="C402" s="70"/>
      <c r="D402" s="70"/>
      <c r="E402" s="70"/>
      <c r="F402" s="70"/>
      <c r="G402" s="70"/>
      <c r="H402" s="70"/>
      <c r="I402" s="70"/>
      <c r="J402" s="70"/>
      <c r="K402" s="70"/>
      <c r="L402" s="70"/>
      <c r="M402" s="70"/>
      <c r="N402" s="70"/>
      <c r="O402" s="70"/>
      <c r="P402" s="70"/>
      <c r="Q402" s="70"/>
      <c r="R402" s="70"/>
      <c r="S402" s="70"/>
      <c r="T402" s="70"/>
      <c r="U402" s="70"/>
      <c r="V402" s="70"/>
      <c r="W402" s="70"/>
      <c r="X402" s="70"/>
      <c r="Y402" s="70"/>
      <c r="Z402" s="70"/>
    </row>
    <row r="403" ht="13.5" customHeight="1">
      <c r="A403" s="70"/>
      <c r="B403" s="70"/>
      <c r="C403" s="70"/>
      <c r="D403" s="70"/>
      <c r="E403" s="70"/>
      <c r="F403" s="70"/>
      <c r="G403" s="70"/>
      <c r="H403" s="70"/>
      <c r="I403" s="70"/>
      <c r="J403" s="70"/>
      <c r="K403" s="70"/>
      <c r="L403" s="70"/>
      <c r="M403" s="70"/>
      <c r="N403" s="70"/>
      <c r="O403" s="70"/>
      <c r="P403" s="70"/>
      <c r="Q403" s="70"/>
      <c r="R403" s="70"/>
      <c r="S403" s="70"/>
      <c r="T403" s="70"/>
      <c r="U403" s="70"/>
      <c r="V403" s="70"/>
      <c r="W403" s="70"/>
      <c r="X403" s="70"/>
      <c r="Y403" s="70"/>
      <c r="Z403" s="70"/>
    </row>
    <row r="404" ht="13.5" customHeight="1">
      <c r="A404" s="70"/>
      <c r="B404" s="70"/>
      <c r="C404" s="70"/>
      <c r="D404" s="70"/>
      <c r="E404" s="70"/>
      <c r="F404" s="70"/>
      <c r="G404" s="70"/>
      <c r="H404" s="70"/>
      <c r="I404" s="70"/>
      <c r="J404" s="70"/>
      <c r="K404" s="70"/>
      <c r="L404" s="70"/>
      <c r="M404" s="70"/>
      <c r="N404" s="70"/>
      <c r="O404" s="70"/>
      <c r="P404" s="70"/>
      <c r="Q404" s="70"/>
      <c r="R404" s="70"/>
      <c r="S404" s="70"/>
      <c r="T404" s="70"/>
      <c r="U404" s="70"/>
      <c r="V404" s="70"/>
      <c r="W404" s="70"/>
      <c r="X404" s="70"/>
      <c r="Y404" s="70"/>
      <c r="Z404" s="70"/>
    </row>
    <row r="405" ht="13.5" customHeight="1">
      <c r="A405" s="70"/>
      <c r="B405" s="70"/>
      <c r="C405" s="70"/>
      <c r="D405" s="70"/>
      <c r="E405" s="70"/>
      <c r="F405" s="70"/>
      <c r="G405" s="70"/>
      <c r="H405" s="70"/>
      <c r="I405" s="70"/>
      <c r="J405" s="70"/>
      <c r="K405" s="70"/>
      <c r="L405" s="70"/>
      <c r="M405" s="70"/>
      <c r="N405" s="70"/>
      <c r="O405" s="70"/>
      <c r="P405" s="70"/>
      <c r="Q405" s="70"/>
      <c r="R405" s="70"/>
      <c r="S405" s="70"/>
      <c r="T405" s="70"/>
      <c r="U405" s="70"/>
      <c r="V405" s="70"/>
      <c r="W405" s="70"/>
      <c r="X405" s="70"/>
      <c r="Y405" s="70"/>
      <c r="Z405" s="70"/>
    </row>
    <row r="406" ht="13.5" customHeight="1">
      <c r="A406" s="70"/>
      <c r="B406" s="70"/>
      <c r="C406" s="70"/>
      <c r="D406" s="70"/>
      <c r="E406" s="70"/>
      <c r="F406" s="70"/>
      <c r="G406" s="70"/>
      <c r="H406" s="70"/>
      <c r="I406" s="70"/>
      <c r="J406" s="70"/>
      <c r="K406" s="70"/>
      <c r="L406" s="70"/>
      <c r="M406" s="70"/>
      <c r="N406" s="70"/>
      <c r="O406" s="70"/>
      <c r="P406" s="70"/>
      <c r="Q406" s="70"/>
      <c r="R406" s="70"/>
      <c r="S406" s="70"/>
      <c r="T406" s="70"/>
      <c r="U406" s="70"/>
      <c r="V406" s="70"/>
      <c r="W406" s="70"/>
      <c r="X406" s="70"/>
      <c r="Y406" s="70"/>
      <c r="Z406" s="70"/>
    </row>
    <row r="407" ht="13.5" customHeight="1">
      <c r="A407" s="70"/>
      <c r="B407" s="70"/>
      <c r="C407" s="70"/>
      <c r="D407" s="70"/>
      <c r="E407" s="70"/>
      <c r="F407" s="70"/>
      <c r="G407" s="70"/>
      <c r="H407" s="70"/>
      <c r="I407" s="70"/>
      <c r="J407" s="70"/>
      <c r="K407" s="70"/>
      <c r="L407" s="70"/>
      <c r="M407" s="70"/>
      <c r="N407" s="70"/>
      <c r="O407" s="70"/>
      <c r="P407" s="70"/>
      <c r="Q407" s="70"/>
      <c r="R407" s="70"/>
      <c r="S407" s="70"/>
      <c r="T407" s="70"/>
      <c r="U407" s="70"/>
      <c r="V407" s="70"/>
      <c r="W407" s="70"/>
      <c r="X407" s="70"/>
      <c r="Y407" s="70"/>
      <c r="Z407" s="70"/>
    </row>
    <row r="408" ht="13.5" customHeight="1">
      <c r="A408" s="70"/>
      <c r="B408" s="70"/>
      <c r="C408" s="70"/>
      <c r="D408" s="70"/>
      <c r="E408" s="70"/>
      <c r="F408" s="70"/>
      <c r="G408" s="70"/>
      <c r="H408" s="70"/>
      <c r="I408" s="70"/>
      <c r="J408" s="70"/>
      <c r="K408" s="70"/>
      <c r="L408" s="70"/>
      <c r="M408" s="70"/>
      <c r="N408" s="70"/>
      <c r="O408" s="70"/>
      <c r="P408" s="70"/>
      <c r="Q408" s="70"/>
      <c r="R408" s="70"/>
      <c r="S408" s="70"/>
      <c r="T408" s="70"/>
      <c r="U408" s="70"/>
      <c r="V408" s="70"/>
      <c r="W408" s="70"/>
      <c r="X408" s="70"/>
      <c r="Y408" s="70"/>
      <c r="Z408" s="70"/>
    </row>
    <row r="409" ht="13.5" customHeight="1">
      <c r="A409" s="70"/>
      <c r="B409" s="70"/>
      <c r="C409" s="70"/>
      <c r="D409" s="70"/>
      <c r="E409" s="70"/>
      <c r="F409" s="70"/>
      <c r="G409" s="70"/>
      <c r="H409" s="70"/>
      <c r="I409" s="70"/>
      <c r="J409" s="70"/>
      <c r="K409" s="70"/>
      <c r="L409" s="70"/>
      <c r="M409" s="70"/>
      <c r="N409" s="70"/>
      <c r="O409" s="70"/>
      <c r="P409" s="70"/>
      <c r="Q409" s="70"/>
      <c r="R409" s="70"/>
      <c r="S409" s="70"/>
      <c r="T409" s="70"/>
      <c r="U409" s="70"/>
      <c r="V409" s="70"/>
      <c r="W409" s="70"/>
      <c r="X409" s="70"/>
      <c r="Y409" s="70"/>
      <c r="Z409" s="70"/>
    </row>
    <row r="410" ht="13.5" customHeight="1">
      <c r="A410" s="70"/>
      <c r="B410" s="70"/>
      <c r="C410" s="70"/>
      <c r="D410" s="70"/>
      <c r="E410" s="70"/>
      <c r="F410" s="70"/>
      <c r="G410" s="70"/>
      <c r="H410" s="70"/>
      <c r="I410" s="70"/>
      <c r="J410" s="70"/>
      <c r="K410" s="70"/>
      <c r="L410" s="70"/>
      <c r="M410" s="70"/>
      <c r="N410" s="70"/>
      <c r="O410" s="70"/>
      <c r="P410" s="70"/>
      <c r="Q410" s="70"/>
      <c r="R410" s="70"/>
      <c r="S410" s="70"/>
      <c r="T410" s="70"/>
      <c r="U410" s="70"/>
      <c r="V410" s="70"/>
      <c r="W410" s="70"/>
      <c r="X410" s="70"/>
      <c r="Y410" s="70"/>
      <c r="Z410" s="70"/>
    </row>
    <row r="411" ht="13.5" customHeight="1">
      <c r="A411" s="70"/>
      <c r="B411" s="70"/>
      <c r="C411" s="70"/>
      <c r="D411" s="70"/>
      <c r="E411" s="70"/>
      <c r="F411" s="70"/>
      <c r="G411" s="70"/>
      <c r="H411" s="70"/>
      <c r="I411" s="70"/>
      <c r="J411" s="70"/>
      <c r="K411" s="70"/>
      <c r="L411" s="70"/>
      <c r="M411" s="70"/>
      <c r="N411" s="70"/>
      <c r="O411" s="70"/>
      <c r="P411" s="70"/>
      <c r="Q411" s="70"/>
      <c r="R411" s="70"/>
      <c r="S411" s="70"/>
      <c r="T411" s="70"/>
      <c r="U411" s="70"/>
      <c r="V411" s="70"/>
      <c r="W411" s="70"/>
      <c r="X411" s="70"/>
      <c r="Y411" s="70"/>
      <c r="Z411" s="70"/>
    </row>
    <row r="412" ht="13.5" customHeight="1">
      <c r="A412" s="70"/>
      <c r="B412" s="70"/>
      <c r="C412" s="70"/>
      <c r="D412" s="70"/>
      <c r="E412" s="70"/>
      <c r="F412" s="70"/>
      <c r="G412" s="70"/>
      <c r="H412" s="70"/>
      <c r="I412" s="70"/>
      <c r="J412" s="70"/>
      <c r="K412" s="70"/>
      <c r="L412" s="70"/>
      <c r="M412" s="70"/>
      <c r="N412" s="70"/>
      <c r="O412" s="70"/>
      <c r="P412" s="70"/>
      <c r="Q412" s="70"/>
      <c r="R412" s="70"/>
      <c r="S412" s="70"/>
      <c r="T412" s="70"/>
      <c r="U412" s="70"/>
      <c r="V412" s="70"/>
      <c r="W412" s="70"/>
      <c r="X412" s="70"/>
      <c r="Y412" s="70"/>
      <c r="Z412" s="70"/>
    </row>
    <row r="413" ht="13.5" customHeight="1">
      <c r="A413" s="70"/>
      <c r="B413" s="70"/>
      <c r="C413" s="70"/>
      <c r="D413" s="70"/>
      <c r="E413" s="70"/>
      <c r="F413" s="70"/>
      <c r="G413" s="70"/>
      <c r="H413" s="70"/>
      <c r="I413" s="70"/>
      <c r="J413" s="70"/>
      <c r="K413" s="70"/>
      <c r="L413" s="70"/>
      <c r="M413" s="70"/>
      <c r="N413" s="70"/>
      <c r="O413" s="70"/>
      <c r="P413" s="70"/>
      <c r="Q413" s="70"/>
      <c r="R413" s="70"/>
      <c r="S413" s="70"/>
      <c r="T413" s="70"/>
      <c r="U413" s="70"/>
      <c r="V413" s="70"/>
      <c r="W413" s="70"/>
      <c r="X413" s="70"/>
      <c r="Y413" s="70"/>
      <c r="Z413" s="70"/>
    </row>
    <row r="414" ht="13.5" customHeight="1">
      <c r="A414" s="70"/>
      <c r="B414" s="70"/>
      <c r="C414" s="70"/>
      <c r="D414" s="70"/>
      <c r="E414" s="70"/>
      <c r="F414" s="70"/>
      <c r="G414" s="70"/>
      <c r="H414" s="70"/>
      <c r="I414" s="70"/>
      <c r="J414" s="70"/>
      <c r="K414" s="70"/>
      <c r="L414" s="70"/>
      <c r="M414" s="70"/>
      <c r="N414" s="70"/>
      <c r="O414" s="70"/>
      <c r="P414" s="70"/>
      <c r="Q414" s="70"/>
      <c r="R414" s="70"/>
      <c r="S414" s="70"/>
      <c r="T414" s="70"/>
      <c r="U414" s="70"/>
      <c r="V414" s="70"/>
      <c r="W414" s="70"/>
      <c r="X414" s="70"/>
      <c r="Y414" s="70"/>
      <c r="Z414" s="70"/>
    </row>
    <row r="415" ht="13.5" customHeight="1">
      <c r="A415" s="70"/>
      <c r="B415" s="70"/>
      <c r="C415" s="70"/>
      <c r="D415" s="70"/>
      <c r="E415" s="70"/>
      <c r="F415" s="70"/>
      <c r="G415" s="70"/>
      <c r="H415" s="70"/>
      <c r="I415" s="70"/>
      <c r="J415" s="70"/>
      <c r="K415" s="70"/>
      <c r="L415" s="70"/>
      <c r="M415" s="70"/>
      <c r="N415" s="70"/>
      <c r="O415" s="70"/>
      <c r="P415" s="70"/>
      <c r="Q415" s="70"/>
      <c r="R415" s="70"/>
      <c r="S415" s="70"/>
      <c r="T415" s="70"/>
      <c r="U415" s="70"/>
      <c r="V415" s="70"/>
      <c r="W415" s="70"/>
      <c r="X415" s="70"/>
      <c r="Y415" s="70"/>
      <c r="Z415" s="70"/>
    </row>
    <row r="416" ht="13.5" customHeight="1">
      <c r="A416" s="70"/>
      <c r="B416" s="70"/>
      <c r="C416" s="70"/>
      <c r="D416" s="70"/>
      <c r="E416" s="70"/>
      <c r="F416" s="70"/>
      <c r="G416" s="70"/>
      <c r="H416" s="70"/>
      <c r="I416" s="70"/>
      <c r="J416" s="70"/>
      <c r="K416" s="70"/>
      <c r="L416" s="70"/>
      <c r="M416" s="70"/>
      <c r="N416" s="70"/>
      <c r="O416" s="70"/>
      <c r="P416" s="70"/>
      <c r="Q416" s="70"/>
      <c r="R416" s="70"/>
      <c r="S416" s="70"/>
      <c r="T416" s="70"/>
      <c r="U416" s="70"/>
      <c r="V416" s="70"/>
      <c r="W416" s="70"/>
      <c r="X416" s="70"/>
      <c r="Y416" s="70"/>
      <c r="Z416" s="70"/>
    </row>
    <row r="417" ht="13.5" customHeight="1">
      <c r="A417" s="70"/>
      <c r="B417" s="70"/>
      <c r="C417" s="70"/>
      <c r="D417" s="70"/>
      <c r="E417" s="70"/>
      <c r="F417" s="70"/>
      <c r="G417" s="70"/>
      <c r="H417" s="70"/>
      <c r="I417" s="70"/>
      <c r="J417" s="70"/>
      <c r="K417" s="70"/>
      <c r="L417" s="70"/>
      <c r="M417" s="70"/>
      <c r="N417" s="70"/>
      <c r="O417" s="70"/>
      <c r="P417" s="70"/>
      <c r="Q417" s="70"/>
      <c r="R417" s="70"/>
      <c r="S417" s="70"/>
      <c r="T417" s="70"/>
      <c r="U417" s="70"/>
      <c r="V417" s="70"/>
      <c r="W417" s="70"/>
      <c r="X417" s="70"/>
      <c r="Y417" s="70"/>
      <c r="Z417" s="70"/>
    </row>
    <row r="418" ht="13.5" customHeight="1">
      <c r="A418" s="70"/>
      <c r="B418" s="70"/>
      <c r="C418" s="70"/>
      <c r="D418" s="70"/>
      <c r="E418" s="70"/>
      <c r="F418" s="70"/>
      <c r="G418" s="70"/>
      <c r="H418" s="70"/>
      <c r="I418" s="70"/>
      <c r="J418" s="70"/>
      <c r="K418" s="70"/>
      <c r="L418" s="70"/>
      <c r="M418" s="70"/>
      <c r="N418" s="70"/>
      <c r="O418" s="70"/>
      <c r="P418" s="70"/>
      <c r="Q418" s="70"/>
      <c r="R418" s="70"/>
      <c r="S418" s="70"/>
      <c r="T418" s="70"/>
      <c r="U418" s="70"/>
      <c r="V418" s="70"/>
      <c r="W418" s="70"/>
      <c r="X418" s="70"/>
      <c r="Y418" s="70"/>
      <c r="Z418" s="70"/>
    </row>
    <row r="419" ht="13.5" customHeight="1">
      <c r="A419" s="70"/>
      <c r="B419" s="70"/>
      <c r="C419" s="70"/>
      <c r="D419" s="70"/>
      <c r="E419" s="70"/>
      <c r="F419" s="70"/>
      <c r="G419" s="70"/>
      <c r="H419" s="70"/>
      <c r="I419" s="70"/>
      <c r="J419" s="70"/>
      <c r="K419" s="70"/>
      <c r="L419" s="70"/>
      <c r="M419" s="70"/>
      <c r="N419" s="70"/>
      <c r="O419" s="70"/>
      <c r="P419" s="70"/>
      <c r="Q419" s="70"/>
      <c r="R419" s="70"/>
      <c r="S419" s="70"/>
      <c r="T419" s="70"/>
      <c r="U419" s="70"/>
      <c r="V419" s="70"/>
      <c r="W419" s="70"/>
      <c r="X419" s="70"/>
      <c r="Y419" s="70"/>
      <c r="Z419" s="70"/>
    </row>
    <row r="420" ht="13.5" customHeight="1">
      <c r="A420" s="70"/>
      <c r="B420" s="70"/>
      <c r="C420" s="70"/>
      <c r="D420" s="70"/>
      <c r="E420" s="70"/>
      <c r="F420" s="70"/>
      <c r="G420" s="70"/>
      <c r="H420" s="70"/>
      <c r="I420" s="70"/>
      <c r="J420" s="70"/>
      <c r="K420" s="70"/>
      <c r="L420" s="70"/>
      <c r="M420" s="70"/>
      <c r="N420" s="70"/>
      <c r="O420" s="70"/>
      <c r="P420" s="70"/>
      <c r="Q420" s="70"/>
      <c r="R420" s="70"/>
      <c r="S420" s="70"/>
      <c r="T420" s="70"/>
      <c r="U420" s="70"/>
      <c r="V420" s="70"/>
      <c r="W420" s="70"/>
      <c r="X420" s="70"/>
      <c r="Y420" s="70"/>
      <c r="Z420" s="70"/>
    </row>
    <row r="421" ht="13.5" customHeight="1">
      <c r="A421" s="70"/>
      <c r="B421" s="70"/>
      <c r="C421" s="70"/>
      <c r="D421" s="70"/>
      <c r="E421" s="70"/>
      <c r="F421" s="70"/>
      <c r="G421" s="70"/>
      <c r="H421" s="70"/>
      <c r="I421" s="70"/>
      <c r="J421" s="70"/>
      <c r="K421" s="70"/>
      <c r="L421" s="70"/>
      <c r="M421" s="70"/>
      <c r="N421" s="70"/>
      <c r="O421" s="70"/>
      <c r="P421" s="70"/>
      <c r="Q421" s="70"/>
      <c r="R421" s="70"/>
      <c r="S421" s="70"/>
      <c r="T421" s="70"/>
      <c r="U421" s="70"/>
      <c r="V421" s="70"/>
      <c r="W421" s="70"/>
      <c r="X421" s="70"/>
      <c r="Y421" s="70"/>
      <c r="Z421" s="70"/>
    </row>
    <row r="422" ht="13.5" customHeight="1">
      <c r="A422" s="70"/>
      <c r="B422" s="70"/>
      <c r="C422" s="70"/>
      <c r="D422" s="70"/>
      <c r="E422" s="70"/>
      <c r="F422" s="70"/>
      <c r="G422" s="70"/>
      <c r="H422" s="70"/>
      <c r="I422" s="70"/>
      <c r="J422" s="70"/>
      <c r="K422" s="70"/>
      <c r="L422" s="70"/>
      <c r="M422" s="70"/>
      <c r="N422" s="70"/>
      <c r="O422" s="70"/>
      <c r="P422" s="70"/>
      <c r="Q422" s="70"/>
      <c r="R422" s="70"/>
      <c r="S422" s="70"/>
      <c r="T422" s="70"/>
      <c r="U422" s="70"/>
      <c r="V422" s="70"/>
      <c r="W422" s="70"/>
      <c r="X422" s="70"/>
      <c r="Y422" s="70"/>
      <c r="Z422" s="70"/>
    </row>
    <row r="423" ht="13.5" customHeight="1">
      <c r="A423" s="70"/>
      <c r="B423" s="70"/>
      <c r="C423" s="70"/>
      <c r="D423" s="70"/>
      <c r="E423" s="70"/>
      <c r="F423" s="70"/>
      <c r="G423" s="70"/>
      <c r="H423" s="70"/>
      <c r="I423" s="70"/>
      <c r="J423" s="70"/>
      <c r="K423" s="70"/>
      <c r="L423" s="70"/>
      <c r="M423" s="70"/>
      <c r="N423" s="70"/>
      <c r="O423" s="70"/>
      <c r="P423" s="70"/>
      <c r="Q423" s="70"/>
      <c r="R423" s="70"/>
      <c r="S423" s="70"/>
      <c r="T423" s="70"/>
      <c r="U423" s="70"/>
      <c r="V423" s="70"/>
      <c r="W423" s="70"/>
      <c r="X423" s="70"/>
      <c r="Y423" s="70"/>
      <c r="Z423" s="70"/>
    </row>
    <row r="424" ht="13.5" customHeight="1">
      <c r="A424" s="70"/>
      <c r="B424" s="70"/>
      <c r="C424" s="70"/>
      <c r="D424" s="70"/>
      <c r="E424" s="70"/>
      <c r="F424" s="70"/>
      <c r="G424" s="70"/>
      <c r="H424" s="70"/>
      <c r="I424" s="70"/>
      <c r="J424" s="70"/>
      <c r="K424" s="70"/>
      <c r="L424" s="70"/>
      <c r="M424" s="70"/>
      <c r="N424" s="70"/>
      <c r="O424" s="70"/>
      <c r="P424" s="70"/>
      <c r="Q424" s="70"/>
      <c r="R424" s="70"/>
      <c r="S424" s="70"/>
      <c r="T424" s="70"/>
      <c r="U424" s="70"/>
      <c r="V424" s="70"/>
      <c r="W424" s="70"/>
      <c r="X424" s="70"/>
      <c r="Y424" s="70"/>
      <c r="Z424" s="70"/>
    </row>
    <row r="425" ht="13.5" customHeight="1">
      <c r="A425" s="70"/>
      <c r="B425" s="70"/>
      <c r="C425" s="70"/>
      <c r="D425" s="70"/>
      <c r="E425" s="70"/>
      <c r="F425" s="70"/>
      <c r="G425" s="70"/>
      <c r="H425" s="70"/>
      <c r="I425" s="70"/>
      <c r="J425" s="70"/>
      <c r="K425" s="70"/>
      <c r="L425" s="70"/>
      <c r="M425" s="70"/>
      <c r="N425" s="70"/>
      <c r="O425" s="70"/>
      <c r="P425" s="70"/>
      <c r="Q425" s="70"/>
      <c r="R425" s="70"/>
      <c r="S425" s="70"/>
      <c r="T425" s="70"/>
      <c r="U425" s="70"/>
      <c r="V425" s="70"/>
      <c r="W425" s="70"/>
      <c r="X425" s="70"/>
      <c r="Y425" s="70"/>
      <c r="Z425" s="70"/>
    </row>
    <row r="426" ht="13.5" customHeight="1">
      <c r="A426" s="70"/>
      <c r="B426" s="70"/>
      <c r="C426" s="70"/>
      <c r="D426" s="70"/>
      <c r="E426" s="70"/>
      <c r="F426" s="70"/>
      <c r="G426" s="70"/>
      <c r="H426" s="70"/>
      <c r="I426" s="70"/>
      <c r="J426" s="70"/>
      <c r="K426" s="70"/>
      <c r="L426" s="70"/>
      <c r="M426" s="70"/>
      <c r="N426" s="70"/>
      <c r="O426" s="70"/>
      <c r="P426" s="70"/>
      <c r="Q426" s="70"/>
      <c r="R426" s="70"/>
      <c r="S426" s="70"/>
      <c r="T426" s="70"/>
      <c r="U426" s="70"/>
      <c r="V426" s="70"/>
      <c r="W426" s="70"/>
      <c r="X426" s="70"/>
      <c r="Y426" s="70"/>
      <c r="Z426" s="70"/>
    </row>
    <row r="427" ht="13.5" customHeight="1">
      <c r="A427" s="70"/>
      <c r="B427" s="70"/>
      <c r="C427" s="70"/>
      <c r="D427" s="70"/>
      <c r="E427" s="70"/>
      <c r="F427" s="70"/>
      <c r="G427" s="70"/>
      <c r="H427" s="70"/>
      <c r="I427" s="70"/>
      <c r="J427" s="70"/>
      <c r="K427" s="70"/>
      <c r="L427" s="70"/>
      <c r="M427" s="70"/>
      <c r="N427" s="70"/>
      <c r="O427" s="70"/>
      <c r="P427" s="70"/>
      <c r="Q427" s="70"/>
      <c r="R427" s="70"/>
      <c r="S427" s="70"/>
      <c r="T427" s="70"/>
      <c r="U427" s="70"/>
      <c r="V427" s="70"/>
      <c r="W427" s="70"/>
      <c r="X427" s="70"/>
      <c r="Y427" s="70"/>
      <c r="Z427" s="70"/>
    </row>
    <row r="428" ht="13.5" customHeight="1">
      <c r="A428" s="70"/>
      <c r="B428" s="70"/>
      <c r="C428" s="70"/>
      <c r="D428" s="70"/>
      <c r="E428" s="70"/>
      <c r="F428" s="70"/>
      <c r="G428" s="70"/>
      <c r="H428" s="70"/>
      <c r="I428" s="70"/>
      <c r="J428" s="70"/>
      <c r="K428" s="70"/>
      <c r="L428" s="70"/>
      <c r="M428" s="70"/>
      <c r="N428" s="70"/>
      <c r="O428" s="70"/>
      <c r="P428" s="70"/>
      <c r="Q428" s="70"/>
      <c r="R428" s="70"/>
      <c r="S428" s="70"/>
      <c r="T428" s="70"/>
      <c r="U428" s="70"/>
      <c r="V428" s="70"/>
      <c r="W428" s="70"/>
      <c r="X428" s="70"/>
      <c r="Y428" s="70"/>
      <c r="Z428" s="70"/>
    </row>
    <row r="429" ht="13.5" customHeight="1">
      <c r="A429" s="70"/>
      <c r="B429" s="70"/>
      <c r="C429" s="70"/>
      <c r="D429" s="70"/>
      <c r="E429" s="70"/>
      <c r="F429" s="70"/>
      <c r="G429" s="70"/>
      <c r="H429" s="70"/>
      <c r="I429" s="70"/>
      <c r="J429" s="70"/>
      <c r="K429" s="70"/>
      <c r="L429" s="70"/>
      <c r="M429" s="70"/>
      <c r="N429" s="70"/>
      <c r="O429" s="70"/>
      <c r="P429" s="70"/>
      <c r="Q429" s="70"/>
      <c r="R429" s="70"/>
      <c r="S429" s="70"/>
      <c r="T429" s="70"/>
      <c r="U429" s="70"/>
      <c r="V429" s="70"/>
      <c r="W429" s="70"/>
      <c r="X429" s="70"/>
      <c r="Y429" s="70"/>
      <c r="Z429" s="70"/>
    </row>
    <row r="430" ht="13.5" customHeight="1">
      <c r="A430" s="70"/>
      <c r="B430" s="70"/>
      <c r="C430" s="70"/>
      <c r="D430" s="70"/>
      <c r="E430" s="70"/>
      <c r="F430" s="70"/>
      <c r="G430" s="70"/>
      <c r="H430" s="70"/>
      <c r="I430" s="70"/>
      <c r="J430" s="70"/>
      <c r="K430" s="70"/>
      <c r="L430" s="70"/>
      <c r="M430" s="70"/>
      <c r="N430" s="70"/>
      <c r="O430" s="70"/>
      <c r="P430" s="70"/>
      <c r="Q430" s="70"/>
      <c r="R430" s="70"/>
      <c r="S430" s="70"/>
      <c r="T430" s="70"/>
      <c r="U430" s="70"/>
      <c r="V430" s="70"/>
      <c r="W430" s="70"/>
      <c r="X430" s="70"/>
      <c r="Y430" s="70"/>
      <c r="Z430" s="70"/>
    </row>
    <row r="431" ht="13.5" customHeight="1">
      <c r="A431" s="70"/>
      <c r="B431" s="70"/>
      <c r="C431" s="70"/>
      <c r="D431" s="70"/>
      <c r="E431" s="70"/>
      <c r="F431" s="70"/>
      <c r="G431" s="70"/>
      <c r="H431" s="70"/>
      <c r="I431" s="70"/>
      <c r="J431" s="70"/>
      <c r="K431" s="70"/>
      <c r="L431" s="70"/>
      <c r="M431" s="70"/>
      <c r="N431" s="70"/>
      <c r="O431" s="70"/>
      <c r="P431" s="70"/>
      <c r="Q431" s="70"/>
      <c r="R431" s="70"/>
      <c r="S431" s="70"/>
      <c r="T431" s="70"/>
      <c r="U431" s="70"/>
      <c r="V431" s="70"/>
      <c r="W431" s="70"/>
      <c r="X431" s="70"/>
      <c r="Y431" s="70"/>
      <c r="Z431" s="70"/>
    </row>
    <row r="432" ht="13.5" customHeight="1">
      <c r="A432" s="70"/>
      <c r="B432" s="70"/>
      <c r="C432" s="70"/>
      <c r="D432" s="70"/>
      <c r="E432" s="70"/>
      <c r="F432" s="70"/>
      <c r="G432" s="70"/>
      <c r="H432" s="70"/>
      <c r="I432" s="70"/>
      <c r="J432" s="70"/>
      <c r="K432" s="70"/>
      <c r="L432" s="70"/>
      <c r="M432" s="70"/>
      <c r="N432" s="70"/>
      <c r="O432" s="70"/>
      <c r="P432" s="70"/>
      <c r="Q432" s="70"/>
      <c r="R432" s="70"/>
      <c r="S432" s="70"/>
      <c r="T432" s="70"/>
      <c r="U432" s="70"/>
      <c r="V432" s="70"/>
      <c r="W432" s="70"/>
      <c r="X432" s="70"/>
      <c r="Y432" s="70"/>
      <c r="Z432" s="70"/>
    </row>
    <row r="433" ht="13.5" customHeight="1">
      <c r="A433" s="70"/>
      <c r="B433" s="70"/>
      <c r="C433" s="70"/>
      <c r="D433" s="70"/>
      <c r="E433" s="70"/>
      <c r="F433" s="70"/>
      <c r="G433" s="70"/>
      <c r="H433" s="70"/>
      <c r="I433" s="70"/>
      <c r="J433" s="70"/>
      <c r="K433" s="70"/>
      <c r="L433" s="70"/>
      <c r="M433" s="70"/>
      <c r="N433" s="70"/>
      <c r="O433" s="70"/>
      <c r="P433" s="70"/>
      <c r="Q433" s="70"/>
      <c r="R433" s="70"/>
      <c r="S433" s="70"/>
      <c r="T433" s="70"/>
      <c r="U433" s="70"/>
      <c r="V433" s="70"/>
      <c r="W433" s="70"/>
      <c r="X433" s="70"/>
      <c r="Y433" s="70"/>
      <c r="Z433" s="70"/>
    </row>
    <row r="434" ht="13.5" customHeight="1">
      <c r="A434" s="70"/>
      <c r="B434" s="70"/>
      <c r="C434" s="70"/>
      <c r="D434" s="70"/>
      <c r="E434" s="70"/>
      <c r="F434" s="70"/>
      <c r="G434" s="70"/>
      <c r="H434" s="70"/>
      <c r="I434" s="70"/>
      <c r="J434" s="70"/>
      <c r="K434" s="70"/>
      <c r="L434" s="70"/>
      <c r="M434" s="70"/>
      <c r="N434" s="70"/>
      <c r="O434" s="70"/>
      <c r="P434" s="70"/>
      <c r="Q434" s="70"/>
      <c r="R434" s="70"/>
      <c r="S434" s="70"/>
      <c r="T434" s="70"/>
      <c r="U434" s="70"/>
      <c r="V434" s="70"/>
      <c r="W434" s="70"/>
      <c r="X434" s="70"/>
      <c r="Y434" s="70"/>
      <c r="Z434" s="70"/>
    </row>
    <row r="435" ht="13.5" customHeight="1">
      <c r="A435" s="70"/>
      <c r="B435" s="70"/>
      <c r="C435" s="70"/>
      <c r="D435" s="70"/>
      <c r="E435" s="70"/>
      <c r="F435" s="70"/>
      <c r="G435" s="70"/>
      <c r="H435" s="70"/>
      <c r="I435" s="70"/>
      <c r="J435" s="70"/>
      <c r="K435" s="70"/>
      <c r="L435" s="70"/>
      <c r="M435" s="70"/>
      <c r="N435" s="70"/>
      <c r="O435" s="70"/>
      <c r="P435" s="70"/>
      <c r="Q435" s="70"/>
      <c r="R435" s="70"/>
      <c r="S435" s="70"/>
      <c r="T435" s="70"/>
      <c r="U435" s="70"/>
      <c r="V435" s="70"/>
      <c r="W435" s="70"/>
      <c r="X435" s="70"/>
      <c r="Y435" s="70"/>
      <c r="Z435" s="70"/>
    </row>
    <row r="436" ht="13.5" customHeight="1">
      <c r="A436" s="70"/>
      <c r="B436" s="70"/>
      <c r="C436" s="70"/>
      <c r="D436" s="70"/>
      <c r="E436" s="70"/>
      <c r="F436" s="70"/>
      <c r="G436" s="70"/>
      <c r="H436" s="70"/>
      <c r="I436" s="70"/>
      <c r="J436" s="70"/>
      <c r="K436" s="70"/>
      <c r="L436" s="70"/>
      <c r="M436" s="70"/>
      <c r="N436" s="70"/>
      <c r="O436" s="70"/>
      <c r="P436" s="70"/>
      <c r="Q436" s="70"/>
      <c r="R436" s="70"/>
      <c r="S436" s="70"/>
      <c r="T436" s="70"/>
      <c r="U436" s="70"/>
      <c r="V436" s="70"/>
      <c r="W436" s="70"/>
      <c r="X436" s="70"/>
      <c r="Y436" s="70"/>
      <c r="Z436" s="70"/>
    </row>
    <row r="437" ht="13.5" customHeight="1">
      <c r="A437" s="70"/>
      <c r="B437" s="70"/>
      <c r="C437" s="70"/>
      <c r="D437" s="70"/>
      <c r="E437" s="70"/>
      <c r="F437" s="70"/>
      <c r="G437" s="70"/>
      <c r="H437" s="70"/>
      <c r="I437" s="70"/>
      <c r="J437" s="70"/>
      <c r="K437" s="70"/>
      <c r="L437" s="70"/>
      <c r="M437" s="70"/>
      <c r="N437" s="70"/>
      <c r="O437" s="70"/>
      <c r="P437" s="70"/>
      <c r="Q437" s="70"/>
      <c r="R437" s="70"/>
      <c r="S437" s="70"/>
      <c r="T437" s="70"/>
      <c r="U437" s="70"/>
      <c r="V437" s="70"/>
      <c r="W437" s="70"/>
      <c r="X437" s="70"/>
      <c r="Y437" s="70"/>
      <c r="Z437" s="70"/>
    </row>
    <row r="438" ht="13.5" customHeight="1">
      <c r="A438" s="70"/>
      <c r="B438" s="70"/>
      <c r="C438" s="70"/>
      <c r="D438" s="70"/>
      <c r="E438" s="70"/>
      <c r="F438" s="70"/>
      <c r="G438" s="70"/>
      <c r="H438" s="70"/>
      <c r="I438" s="70"/>
      <c r="J438" s="70"/>
      <c r="K438" s="70"/>
      <c r="L438" s="70"/>
      <c r="M438" s="70"/>
      <c r="N438" s="70"/>
      <c r="O438" s="70"/>
      <c r="P438" s="70"/>
      <c r="Q438" s="70"/>
      <c r="R438" s="70"/>
      <c r="S438" s="70"/>
      <c r="T438" s="70"/>
      <c r="U438" s="70"/>
      <c r="V438" s="70"/>
      <c r="W438" s="70"/>
      <c r="X438" s="70"/>
      <c r="Y438" s="70"/>
      <c r="Z438" s="70"/>
    </row>
    <row r="439" ht="13.5" customHeight="1">
      <c r="A439" s="70"/>
      <c r="B439" s="70"/>
      <c r="C439" s="70"/>
      <c r="D439" s="70"/>
      <c r="E439" s="70"/>
      <c r="F439" s="70"/>
      <c r="G439" s="70"/>
      <c r="H439" s="70"/>
      <c r="I439" s="70"/>
      <c r="J439" s="70"/>
      <c r="K439" s="70"/>
      <c r="L439" s="70"/>
      <c r="M439" s="70"/>
      <c r="N439" s="70"/>
      <c r="O439" s="70"/>
      <c r="P439" s="70"/>
      <c r="Q439" s="70"/>
      <c r="R439" s="70"/>
      <c r="S439" s="70"/>
      <c r="T439" s="70"/>
      <c r="U439" s="70"/>
      <c r="V439" s="70"/>
      <c r="W439" s="70"/>
      <c r="X439" s="70"/>
      <c r="Y439" s="70"/>
      <c r="Z439" s="70"/>
    </row>
    <row r="440" ht="13.5" customHeight="1">
      <c r="A440" s="70"/>
      <c r="B440" s="70"/>
      <c r="C440" s="70"/>
      <c r="D440" s="70"/>
      <c r="E440" s="70"/>
      <c r="F440" s="70"/>
      <c r="G440" s="70"/>
      <c r="H440" s="70"/>
      <c r="I440" s="70"/>
      <c r="J440" s="70"/>
      <c r="K440" s="70"/>
      <c r="L440" s="70"/>
      <c r="M440" s="70"/>
      <c r="N440" s="70"/>
      <c r="O440" s="70"/>
      <c r="P440" s="70"/>
      <c r="Q440" s="70"/>
      <c r="R440" s="70"/>
      <c r="S440" s="70"/>
      <c r="T440" s="70"/>
      <c r="U440" s="70"/>
      <c r="V440" s="70"/>
      <c r="W440" s="70"/>
      <c r="X440" s="70"/>
      <c r="Y440" s="70"/>
      <c r="Z440" s="70"/>
    </row>
    <row r="441" ht="13.5" customHeight="1">
      <c r="A441" s="70"/>
      <c r="B441" s="70"/>
      <c r="C441" s="70"/>
      <c r="D441" s="70"/>
      <c r="E441" s="70"/>
      <c r="F441" s="70"/>
      <c r="G441" s="70"/>
      <c r="H441" s="70"/>
      <c r="I441" s="70"/>
      <c r="J441" s="70"/>
      <c r="K441" s="70"/>
      <c r="L441" s="70"/>
      <c r="M441" s="70"/>
      <c r="N441" s="70"/>
      <c r="O441" s="70"/>
      <c r="P441" s="70"/>
      <c r="Q441" s="70"/>
      <c r="R441" s="70"/>
      <c r="S441" s="70"/>
      <c r="T441" s="70"/>
      <c r="U441" s="70"/>
      <c r="V441" s="70"/>
      <c r="W441" s="70"/>
      <c r="X441" s="70"/>
      <c r="Y441" s="70"/>
      <c r="Z441" s="70"/>
    </row>
    <row r="442" ht="13.5" customHeight="1">
      <c r="A442" s="70"/>
      <c r="B442" s="70"/>
      <c r="C442" s="70"/>
      <c r="D442" s="70"/>
      <c r="E442" s="70"/>
      <c r="F442" s="70"/>
      <c r="G442" s="70"/>
      <c r="H442" s="70"/>
      <c r="I442" s="70"/>
      <c r="J442" s="70"/>
      <c r="K442" s="70"/>
      <c r="L442" s="70"/>
      <c r="M442" s="70"/>
      <c r="N442" s="70"/>
      <c r="O442" s="70"/>
      <c r="P442" s="70"/>
      <c r="Q442" s="70"/>
      <c r="R442" s="70"/>
      <c r="S442" s="70"/>
      <c r="T442" s="70"/>
      <c r="U442" s="70"/>
      <c r="V442" s="70"/>
      <c r="W442" s="70"/>
      <c r="X442" s="70"/>
      <c r="Y442" s="70"/>
      <c r="Z442" s="70"/>
    </row>
    <row r="443" ht="13.5" customHeight="1">
      <c r="A443" s="70"/>
      <c r="B443" s="70"/>
      <c r="C443" s="70"/>
      <c r="D443" s="70"/>
      <c r="E443" s="70"/>
      <c r="F443" s="70"/>
      <c r="G443" s="70"/>
      <c r="H443" s="70"/>
      <c r="I443" s="70"/>
      <c r="J443" s="70"/>
      <c r="K443" s="70"/>
      <c r="L443" s="70"/>
      <c r="M443" s="70"/>
      <c r="N443" s="70"/>
      <c r="O443" s="70"/>
      <c r="P443" s="70"/>
      <c r="Q443" s="70"/>
      <c r="R443" s="70"/>
      <c r="S443" s="70"/>
      <c r="T443" s="70"/>
      <c r="U443" s="70"/>
      <c r="V443" s="70"/>
      <c r="W443" s="70"/>
      <c r="X443" s="70"/>
      <c r="Y443" s="70"/>
      <c r="Z443" s="70"/>
    </row>
    <row r="444" ht="13.5" customHeight="1">
      <c r="A444" s="70"/>
      <c r="B444" s="70"/>
      <c r="C444" s="70"/>
      <c r="D444" s="70"/>
      <c r="E444" s="70"/>
      <c r="F444" s="70"/>
      <c r="G444" s="70"/>
      <c r="H444" s="70"/>
      <c r="I444" s="70"/>
      <c r="J444" s="70"/>
      <c r="K444" s="70"/>
      <c r="L444" s="70"/>
      <c r="M444" s="70"/>
      <c r="N444" s="70"/>
      <c r="O444" s="70"/>
      <c r="P444" s="70"/>
      <c r="Q444" s="70"/>
      <c r="R444" s="70"/>
      <c r="S444" s="70"/>
      <c r="T444" s="70"/>
      <c r="U444" s="70"/>
      <c r="V444" s="70"/>
      <c r="W444" s="70"/>
      <c r="X444" s="70"/>
      <c r="Y444" s="70"/>
      <c r="Z444" s="70"/>
    </row>
    <row r="445" ht="13.5" customHeight="1">
      <c r="A445" s="70"/>
      <c r="B445" s="70"/>
      <c r="C445" s="70"/>
      <c r="D445" s="70"/>
      <c r="E445" s="70"/>
      <c r="F445" s="70"/>
      <c r="G445" s="70"/>
      <c r="H445" s="70"/>
      <c r="I445" s="70"/>
      <c r="J445" s="70"/>
      <c r="K445" s="70"/>
      <c r="L445" s="70"/>
      <c r="M445" s="70"/>
      <c r="N445" s="70"/>
      <c r="O445" s="70"/>
      <c r="P445" s="70"/>
      <c r="Q445" s="70"/>
      <c r="R445" s="70"/>
      <c r="S445" s="70"/>
      <c r="T445" s="70"/>
      <c r="U445" s="70"/>
      <c r="V445" s="70"/>
      <c r="W445" s="70"/>
      <c r="X445" s="70"/>
      <c r="Y445" s="70"/>
      <c r="Z445" s="70"/>
    </row>
    <row r="446" ht="13.5" customHeight="1">
      <c r="A446" s="70"/>
      <c r="B446" s="70"/>
      <c r="C446" s="70"/>
      <c r="D446" s="70"/>
      <c r="E446" s="70"/>
      <c r="F446" s="70"/>
      <c r="G446" s="70"/>
      <c r="H446" s="70"/>
      <c r="I446" s="70"/>
      <c r="J446" s="70"/>
      <c r="K446" s="70"/>
      <c r="L446" s="70"/>
      <c r="M446" s="70"/>
      <c r="N446" s="70"/>
      <c r="O446" s="70"/>
      <c r="P446" s="70"/>
      <c r="Q446" s="70"/>
      <c r="R446" s="70"/>
      <c r="S446" s="70"/>
      <c r="T446" s="70"/>
      <c r="U446" s="70"/>
      <c r="V446" s="70"/>
      <c r="W446" s="70"/>
      <c r="X446" s="70"/>
      <c r="Y446" s="70"/>
      <c r="Z446" s="70"/>
    </row>
    <row r="447" ht="13.5" customHeight="1">
      <c r="A447" s="70"/>
      <c r="B447" s="70"/>
      <c r="C447" s="70"/>
      <c r="D447" s="70"/>
      <c r="E447" s="70"/>
      <c r="F447" s="70"/>
      <c r="G447" s="70"/>
      <c r="H447" s="70"/>
      <c r="I447" s="70"/>
      <c r="J447" s="70"/>
      <c r="K447" s="70"/>
      <c r="L447" s="70"/>
      <c r="M447" s="70"/>
      <c r="N447" s="70"/>
      <c r="O447" s="70"/>
      <c r="P447" s="70"/>
      <c r="Q447" s="70"/>
      <c r="R447" s="70"/>
      <c r="S447" s="70"/>
      <c r="T447" s="70"/>
      <c r="U447" s="70"/>
      <c r="V447" s="70"/>
      <c r="W447" s="70"/>
      <c r="X447" s="70"/>
      <c r="Y447" s="70"/>
      <c r="Z447" s="70"/>
    </row>
    <row r="448" ht="13.5" customHeight="1">
      <c r="A448" s="70"/>
      <c r="B448" s="70"/>
      <c r="C448" s="70"/>
      <c r="D448" s="70"/>
      <c r="E448" s="70"/>
      <c r="F448" s="70"/>
      <c r="G448" s="70"/>
      <c r="H448" s="70"/>
      <c r="I448" s="70"/>
      <c r="J448" s="70"/>
      <c r="K448" s="70"/>
      <c r="L448" s="70"/>
      <c r="M448" s="70"/>
      <c r="N448" s="70"/>
      <c r="O448" s="70"/>
      <c r="P448" s="70"/>
      <c r="Q448" s="70"/>
      <c r="R448" s="70"/>
      <c r="S448" s="70"/>
      <c r="T448" s="70"/>
      <c r="U448" s="70"/>
      <c r="V448" s="70"/>
      <c r="W448" s="70"/>
      <c r="X448" s="70"/>
      <c r="Y448" s="70"/>
      <c r="Z448" s="70"/>
    </row>
    <row r="449" ht="13.5" customHeight="1">
      <c r="A449" s="70"/>
      <c r="B449" s="70"/>
      <c r="C449" s="70"/>
      <c r="D449" s="70"/>
      <c r="E449" s="70"/>
      <c r="F449" s="70"/>
      <c r="G449" s="70"/>
      <c r="H449" s="70"/>
      <c r="I449" s="70"/>
      <c r="J449" s="70"/>
      <c r="K449" s="70"/>
      <c r="L449" s="70"/>
      <c r="M449" s="70"/>
      <c r="N449" s="70"/>
      <c r="O449" s="70"/>
      <c r="P449" s="70"/>
      <c r="Q449" s="70"/>
      <c r="R449" s="70"/>
      <c r="S449" s="70"/>
      <c r="T449" s="70"/>
      <c r="U449" s="70"/>
      <c r="V449" s="70"/>
      <c r="W449" s="70"/>
      <c r="X449" s="70"/>
      <c r="Y449" s="70"/>
      <c r="Z449" s="70"/>
    </row>
    <row r="450" ht="13.5" customHeight="1">
      <c r="A450" s="70"/>
      <c r="B450" s="70"/>
      <c r="C450" s="70"/>
      <c r="D450" s="70"/>
      <c r="E450" s="70"/>
      <c r="F450" s="70"/>
      <c r="G450" s="70"/>
      <c r="H450" s="70"/>
      <c r="I450" s="70"/>
      <c r="J450" s="70"/>
      <c r="K450" s="70"/>
      <c r="L450" s="70"/>
      <c r="M450" s="70"/>
      <c r="N450" s="70"/>
      <c r="O450" s="70"/>
      <c r="P450" s="70"/>
      <c r="Q450" s="70"/>
      <c r="R450" s="70"/>
      <c r="S450" s="70"/>
      <c r="T450" s="70"/>
      <c r="U450" s="70"/>
      <c r="V450" s="70"/>
      <c r="W450" s="70"/>
      <c r="X450" s="70"/>
      <c r="Y450" s="70"/>
      <c r="Z450" s="70"/>
    </row>
    <row r="451" ht="13.5" customHeight="1">
      <c r="A451" s="70"/>
      <c r="B451" s="70"/>
      <c r="C451" s="70"/>
      <c r="D451" s="70"/>
      <c r="E451" s="70"/>
      <c r="F451" s="70"/>
      <c r="G451" s="70"/>
      <c r="H451" s="70"/>
      <c r="I451" s="70"/>
      <c r="J451" s="70"/>
      <c r="K451" s="70"/>
      <c r="L451" s="70"/>
      <c r="M451" s="70"/>
      <c r="N451" s="70"/>
      <c r="O451" s="70"/>
      <c r="P451" s="70"/>
      <c r="Q451" s="70"/>
      <c r="R451" s="70"/>
      <c r="S451" s="70"/>
      <c r="T451" s="70"/>
      <c r="U451" s="70"/>
      <c r="V451" s="70"/>
      <c r="W451" s="70"/>
      <c r="X451" s="70"/>
      <c r="Y451" s="70"/>
      <c r="Z451" s="70"/>
    </row>
    <row r="452" ht="13.5" customHeight="1">
      <c r="A452" s="70"/>
      <c r="B452" s="70"/>
      <c r="C452" s="70"/>
      <c r="D452" s="70"/>
      <c r="E452" s="70"/>
      <c r="F452" s="70"/>
      <c r="G452" s="70"/>
      <c r="H452" s="70"/>
      <c r="I452" s="70"/>
      <c r="J452" s="70"/>
      <c r="K452" s="70"/>
      <c r="L452" s="70"/>
      <c r="M452" s="70"/>
      <c r="N452" s="70"/>
      <c r="O452" s="70"/>
      <c r="P452" s="70"/>
      <c r="Q452" s="70"/>
      <c r="R452" s="70"/>
      <c r="S452" s="70"/>
      <c r="T452" s="70"/>
      <c r="U452" s="70"/>
      <c r="V452" s="70"/>
      <c r="W452" s="70"/>
      <c r="X452" s="70"/>
      <c r="Y452" s="70"/>
      <c r="Z452" s="70"/>
    </row>
    <row r="453" ht="13.5" customHeight="1">
      <c r="A453" s="70"/>
      <c r="B453" s="70"/>
      <c r="C453" s="70"/>
      <c r="D453" s="70"/>
      <c r="E453" s="70"/>
      <c r="F453" s="70"/>
      <c r="G453" s="70"/>
      <c r="H453" s="70"/>
      <c r="I453" s="70"/>
      <c r="J453" s="70"/>
      <c r="K453" s="70"/>
      <c r="L453" s="70"/>
      <c r="M453" s="70"/>
      <c r="N453" s="70"/>
      <c r="O453" s="70"/>
      <c r="P453" s="70"/>
      <c r="Q453" s="70"/>
      <c r="R453" s="70"/>
      <c r="S453" s="70"/>
      <c r="T453" s="70"/>
      <c r="U453" s="70"/>
      <c r="V453" s="70"/>
      <c r="W453" s="70"/>
      <c r="X453" s="70"/>
      <c r="Y453" s="70"/>
      <c r="Z453" s="70"/>
    </row>
    <row r="454" ht="13.5" customHeight="1">
      <c r="A454" s="70"/>
      <c r="B454" s="70"/>
      <c r="C454" s="70"/>
      <c r="D454" s="70"/>
      <c r="E454" s="70"/>
      <c r="F454" s="70"/>
      <c r="G454" s="70"/>
      <c r="H454" s="70"/>
      <c r="I454" s="70"/>
      <c r="J454" s="70"/>
      <c r="K454" s="70"/>
      <c r="L454" s="70"/>
      <c r="M454" s="70"/>
      <c r="N454" s="70"/>
      <c r="O454" s="70"/>
      <c r="P454" s="70"/>
      <c r="Q454" s="70"/>
      <c r="R454" s="70"/>
      <c r="S454" s="70"/>
      <c r="T454" s="70"/>
      <c r="U454" s="70"/>
      <c r="V454" s="70"/>
      <c r="W454" s="70"/>
      <c r="X454" s="70"/>
      <c r="Y454" s="70"/>
      <c r="Z454" s="70"/>
    </row>
    <row r="455" ht="13.5" customHeight="1">
      <c r="A455" s="70"/>
      <c r="B455" s="70"/>
      <c r="C455" s="70"/>
      <c r="D455" s="70"/>
      <c r="E455" s="70"/>
      <c r="F455" s="70"/>
      <c r="G455" s="70"/>
      <c r="H455" s="70"/>
      <c r="I455" s="70"/>
      <c r="J455" s="70"/>
      <c r="K455" s="70"/>
      <c r="L455" s="70"/>
      <c r="M455" s="70"/>
      <c r="N455" s="70"/>
      <c r="O455" s="70"/>
      <c r="P455" s="70"/>
      <c r="Q455" s="70"/>
      <c r="R455" s="70"/>
      <c r="S455" s="70"/>
      <c r="T455" s="70"/>
      <c r="U455" s="70"/>
      <c r="V455" s="70"/>
      <c r="W455" s="70"/>
      <c r="X455" s="70"/>
      <c r="Y455" s="70"/>
      <c r="Z455" s="70"/>
    </row>
    <row r="456" ht="13.5" customHeight="1">
      <c r="A456" s="70"/>
      <c r="B456" s="70"/>
      <c r="C456" s="70"/>
      <c r="D456" s="70"/>
      <c r="E456" s="70"/>
      <c r="F456" s="70"/>
      <c r="G456" s="70"/>
      <c r="H456" s="70"/>
      <c r="I456" s="70"/>
      <c r="J456" s="70"/>
      <c r="K456" s="70"/>
      <c r="L456" s="70"/>
      <c r="M456" s="70"/>
      <c r="N456" s="70"/>
      <c r="O456" s="70"/>
      <c r="P456" s="70"/>
      <c r="Q456" s="70"/>
      <c r="R456" s="70"/>
      <c r="S456" s="70"/>
      <c r="T456" s="70"/>
      <c r="U456" s="70"/>
      <c r="V456" s="70"/>
      <c r="W456" s="70"/>
      <c r="X456" s="70"/>
      <c r="Y456" s="70"/>
      <c r="Z456" s="70"/>
    </row>
    <row r="457" ht="13.5" customHeight="1">
      <c r="A457" s="70"/>
      <c r="B457" s="70"/>
      <c r="C457" s="70"/>
      <c r="D457" s="70"/>
      <c r="E457" s="70"/>
      <c r="F457" s="70"/>
      <c r="G457" s="70"/>
      <c r="H457" s="70"/>
      <c r="I457" s="70"/>
      <c r="J457" s="70"/>
      <c r="K457" s="70"/>
      <c r="L457" s="70"/>
      <c r="M457" s="70"/>
      <c r="N457" s="70"/>
      <c r="O457" s="70"/>
      <c r="P457" s="70"/>
      <c r="Q457" s="70"/>
      <c r="R457" s="70"/>
      <c r="S457" s="70"/>
      <c r="T457" s="70"/>
      <c r="U457" s="70"/>
      <c r="V457" s="70"/>
      <c r="W457" s="70"/>
      <c r="X457" s="70"/>
      <c r="Y457" s="70"/>
      <c r="Z457" s="70"/>
    </row>
    <row r="458" ht="13.5" customHeight="1">
      <c r="A458" s="70"/>
      <c r="B458" s="70"/>
      <c r="C458" s="70"/>
      <c r="D458" s="70"/>
      <c r="E458" s="70"/>
      <c r="F458" s="70"/>
      <c r="G458" s="70"/>
      <c r="H458" s="70"/>
      <c r="I458" s="70"/>
      <c r="J458" s="70"/>
      <c r="K458" s="70"/>
      <c r="L458" s="70"/>
      <c r="M458" s="70"/>
      <c r="N458" s="70"/>
      <c r="O458" s="70"/>
      <c r="P458" s="70"/>
      <c r="Q458" s="70"/>
      <c r="R458" s="70"/>
      <c r="S458" s="70"/>
      <c r="T458" s="70"/>
      <c r="U458" s="70"/>
      <c r="V458" s="70"/>
      <c r="W458" s="70"/>
      <c r="X458" s="70"/>
      <c r="Y458" s="70"/>
      <c r="Z458" s="70"/>
    </row>
    <row r="459" ht="13.5" customHeight="1">
      <c r="A459" s="70"/>
      <c r="B459" s="70"/>
      <c r="C459" s="70"/>
      <c r="D459" s="70"/>
      <c r="E459" s="70"/>
      <c r="F459" s="70"/>
      <c r="G459" s="70"/>
      <c r="H459" s="70"/>
      <c r="I459" s="70"/>
      <c r="J459" s="70"/>
      <c r="K459" s="70"/>
      <c r="L459" s="70"/>
      <c r="M459" s="70"/>
      <c r="N459" s="70"/>
      <c r="O459" s="70"/>
      <c r="P459" s="70"/>
      <c r="Q459" s="70"/>
      <c r="R459" s="70"/>
      <c r="S459" s="70"/>
      <c r="T459" s="70"/>
      <c r="U459" s="70"/>
      <c r="V459" s="70"/>
      <c r="W459" s="70"/>
      <c r="X459" s="70"/>
      <c r="Y459" s="70"/>
      <c r="Z459" s="70"/>
    </row>
    <row r="460" ht="13.5" customHeight="1">
      <c r="A460" s="70"/>
      <c r="B460" s="70"/>
      <c r="C460" s="70"/>
      <c r="D460" s="70"/>
      <c r="E460" s="70"/>
      <c r="F460" s="70"/>
      <c r="G460" s="70"/>
      <c r="H460" s="70"/>
      <c r="I460" s="70"/>
      <c r="J460" s="70"/>
      <c r="K460" s="70"/>
      <c r="L460" s="70"/>
      <c r="M460" s="70"/>
      <c r="N460" s="70"/>
      <c r="O460" s="70"/>
      <c r="P460" s="70"/>
      <c r="Q460" s="70"/>
      <c r="R460" s="70"/>
      <c r="S460" s="70"/>
      <c r="T460" s="70"/>
      <c r="U460" s="70"/>
      <c r="V460" s="70"/>
      <c r="W460" s="70"/>
      <c r="X460" s="70"/>
      <c r="Y460" s="70"/>
      <c r="Z460" s="70"/>
    </row>
    <row r="461" ht="13.5" customHeight="1">
      <c r="A461" s="70"/>
      <c r="B461" s="70"/>
      <c r="C461" s="70"/>
      <c r="D461" s="70"/>
      <c r="E461" s="70"/>
      <c r="F461" s="70"/>
      <c r="G461" s="70"/>
      <c r="H461" s="70"/>
      <c r="I461" s="70"/>
      <c r="J461" s="70"/>
      <c r="K461" s="70"/>
      <c r="L461" s="70"/>
      <c r="M461" s="70"/>
      <c r="N461" s="70"/>
      <c r="O461" s="70"/>
      <c r="P461" s="70"/>
      <c r="Q461" s="70"/>
      <c r="R461" s="70"/>
      <c r="S461" s="70"/>
      <c r="T461" s="70"/>
      <c r="U461" s="70"/>
      <c r="V461" s="70"/>
      <c r="W461" s="70"/>
      <c r="X461" s="70"/>
      <c r="Y461" s="70"/>
      <c r="Z461" s="70"/>
    </row>
    <row r="462" ht="13.5" customHeight="1">
      <c r="A462" s="70"/>
      <c r="B462" s="70"/>
      <c r="C462" s="70"/>
      <c r="D462" s="70"/>
      <c r="E462" s="70"/>
      <c r="F462" s="70"/>
      <c r="G462" s="70"/>
      <c r="H462" s="70"/>
      <c r="I462" s="70"/>
      <c r="J462" s="70"/>
      <c r="K462" s="70"/>
      <c r="L462" s="70"/>
      <c r="M462" s="70"/>
      <c r="N462" s="70"/>
      <c r="O462" s="70"/>
      <c r="P462" s="70"/>
      <c r="Q462" s="70"/>
      <c r="R462" s="70"/>
      <c r="S462" s="70"/>
      <c r="T462" s="70"/>
      <c r="U462" s="70"/>
      <c r="V462" s="70"/>
      <c r="W462" s="70"/>
      <c r="X462" s="70"/>
      <c r="Y462" s="70"/>
      <c r="Z462" s="70"/>
    </row>
    <row r="463" ht="13.5" customHeight="1">
      <c r="A463" s="70"/>
      <c r="B463" s="70"/>
      <c r="C463" s="70"/>
      <c r="D463" s="70"/>
      <c r="E463" s="70"/>
      <c r="F463" s="70"/>
      <c r="G463" s="70"/>
      <c r="H463" s="70"/>
      <c r="I463" s="70"/>
      <c r="J463" s="70"/>
      <c r="K463" s="70"/>
      <c r="L463" s="70"/>
      <c r="M463" s="70"/>
      <c r="N463" s="70"/>
      <c r="O463" s="70"/>
      <c r="P463" s="70"/>
      <c r="Q463" s="70"/>
      <c r="R463" s="70"/>
      <c r="S463" s="70"/>
      <c r="T463" s="70"/>
      <c r="U463" s="70"/>
      <c r="V463" s="70"/>
      <c r="W463" s="70"/>
      <c r="X463" s="70"/>
      <c r="Y463" s="70"/>
      <c r="Z463" s="70"/>
    </row>
    <row r="464" ht="13.5" customHeight="1">
      <c r="A464" s="70"/>
      <c r="B464" s="70"/>
      <c r="C464" s="70"/>
      <c r="D464" s="70"/>
      <c r="E464" s="70"/>
      <c r="F464" s="70"/>
      <c r="G464" s="70"/>
      <c r="H464" s="70"/>
      <c r="I464" s="70"/>
      <c r="J464" s="70"/>
      <c r="K464" s="70"/>
      <c r="L464" s="70"/>
      <c r="M464" s="70"/>
      <c r="N464" s="70"/>
      <c r="O464" s="70"/>
      <c r="P464" s="70"/>
      <c r="Q464" s="70"/>
      <c r="R464" s="70"/>
      <c r="S464" s="70"/>
      <c r="T464" s="70"/>
      <c r="U464" s="70"/>
      <c r="V464" s="70"/>
      <c r="W464" s="70"/>
      <c r="X464" s="70"/>
      <c r="Y464" s="70"/>
      <c r="Z464" s="70"/>
    </row>
    <row r="465" ht="13.5" customHeight="1">
      <c r="A465" s="70"/>
      <c r="B465" s="70"/>
      <c r="C465" s="70"/>
      <c r="D465" s="70"/>
      <c r="E465" s="70"/>
      <c r="F465" s="70"/>
      <c r="G465" s="70"/>
      <c r="H465" s="70"/>
      <c r="I465" s="70"/>
      <c r="J465" s="70"/>
      <c r="K465" s="70"/>
      <c r="L465" s="70"/>
      <c r="M465" s="70"/>
      <c r="N465" s="70"/>
      <c r="O465" s="70"/>
      <c r="P465" s="70"/>
      <c r="Q465" s="70"/>
      <c r="R465" s="70"/>
      <c r="S465" s="70"/>
      <c r="T465" s="70"/>
      <c r="U465" s="70"/>
      <c r="V465" s="70"/>
      <c r="W465" s="70"/>
      <c r="X465" s="70"/>
      <c r="Y465" s="70"/>
      <c r="Z465" s="70"/>
    </row>
    <row r="466" ht="13.5" customHeight="1">
      <c r="A466" s="70"/>
      <c r="B466" s="70"/>
      <c r="C466" s="70"/>
      <c r="D466" s="70"/>
      <c r="E466" s="70"/>
      <c r="F466" s="70"/>
      <c r="G466" s="70"/>
      <c r="H466" s="70"/>
      <c r="I466" s="70"/>
      <c r="J466" s="70"/>
      <c r="K466" s="70"/>
      <c r="L466" s="70"/>
      <c r="M466" s="70"/>
      <c r="N466" s="70"/>
      <c r="O466" s="70"/>
      <c r="P466" s="70"/>
      <c r="Q466" s="70"/>
      <c r="R466" s="70"/>
      <c r="S466" s="70"/>
      <c r="T466" s="70"/>
      <c r="U466" s="70"/>
      <c r="V466" s="70"/>
      <c r="W466" s="70"/>
      <c r="X466" s="70"/>
      <c r="Y466" s="70"/>
      <c r="Z466" s="70"/>
    </row>
    <row r="467" ht="13.5" customHeight="1">
      <c r="A467" s="70"/>
      <c r="B467" s="70"/>
      <c r="C467" s="70"/>
      <c r="D467" s="70"/>
      <c r="E467" s="70"/>
      <c r="F467" s="70"/>
      <c r="G467" s="70"/>
      <c r="H467" s="70"/>
      <c r="I467" s="70"/>
      <c r="J467" s="70"/>
      <c r="K467" s="70"/>
      <c r="L467" s="70"/>
      <c r="M467" s="70"/>
      <c r="N467" s="70"/>
      <c r="O467" s="70"/>
      <c r="P467" s="70"/>
      <c r="Q467" s="70"/>
      <c r="R467" s="70"/>
      <c r="S467" s="70"/>
      <c r="T467" s="70"/>
      <c r="U467" s="70"/>
      <c r="V467" s="70"/>
      <c r="W467" s="70"/>
      <c r="X467" s="70"/>
      <c r="Y467" s="70"/>
      <c r="Z467" s="70"/>
    </row>
    <row r="468" ht="13.5" customHeight="1">
      <c r="A468" s="70"/>
      <c r="B468" s="70"/>
      <c r="C468" s="70"/>
      <c r="D468" s="70"/>
      <c r="E468" s="70"/>
      <c r="F468" s="70"/>
      <c r="G468" s="70"/>
      <c r="H468" s="70"/>
      <c r="I468" s="70"/>
      <c r="J468" s="70"/>
      <c r="K468" s="70"/>
      <c r="L468" s="70"/>
      <c r="M468" s="70"/>
      <c r="N468" s="70"/>
      <c r="O468" s="70"/>
      <c r="P468" s="70"/>
      <c r="Q468" s="70"/>
      <c r="R468" s="70"/>
      <c r="S468" s="70"/>
      <c r="T468" s="70"/>
      <c r="U468" s="70"/>
      <c r="V468" s="70"/>
      <c r="W468" s="70"/>
      <c r="X468" s="70"/>
      <c r="Y468" s="70"/>
      <c r="Z468" s="70"/>
    </row>
    <row r="469" ht="13.5" customHeight="1">
      <c r="A469" s="70"/>
      <c r="B469" s="70"/>
      <c r="C469" s="70"/>
      <c r="D469" s="70"/>
      <c r="E469" s="70"/>
      <c r="F469" s="70"/>
      <c r="G469" s="70"/>
      <c r="H469" s="70"/>
      <c r="I469" s="70"/>
      <c r="J469" s="70"/>
      <c r="K469" s="70"/>
      <c r="L469" s="70"/>
      <c r="M469" s="70"/>
      <c r="N469" s="70"/>
      <c r="O469" s="70"/>
      <c r="P469" s="70"/>
      <c r="Q469" s="70"/>
      <c r="R469" s="70"/>
      <c r="S469" s="70"/>
      <c r="T469" s="70"/>
      <c r="U469" s="70"/>
      <c r="V469" s="70"/>
      <c r="W469" s="70"/>
      <c r="X469" s="70"/>
      <c r="Y469" s="70"/>
      <c r="Z469" s="70"/>
    </row>
    <row r="470" ht="13.5" customHeight="1">
      <c r="A470" s="70"/>
      <c r="B470" s="70"/>
      <c r="C470" s="70"/>
      <c r="D470" s="70"/>
      <c r="E470" s="70"/>
      <c r="F470" s="70"/>
      <c r="G470" s="70"/>
      <c r="H470" s="70"/>
      <c r="I470" s="70"/>
      <c r="J470" s="70"/>
      <c r="K470" s="70"/>
      <c r="L470" s="70"/>
      <c r="M470" s="70"/>
      <c r="N470" s="70"/>
      <c r="O470" s="70"/>
      <c r="P470" s="70"/>
      <c r="Q470" s="70"/>
      <c r="R470" s="70"/>
      <c r="S470" s="70"/>
      <c r="T470" s="70"/>
      <c r="U470" s="70"/>
      <c r="V470" s="70"/>
      <c r="W470" s="70"/>
      <c r="X470" s="70"/>
      <c r="Y470" s="70"/>
      <c r="Z470" s="70"/>
    </row>
    <row r="471" ht="13.5" customHeight="1">
      <c r="A471" s="70"/>
      <c r="B471" s="70"/>
      <c r="C471" s="70"/>
      <c r="D471" s="70"/>
      <c r="E471" s="70"/>
      <c r="F471" s="70"/>
      <c r="G471" s="70"/>
      <c r="H471" s="70"/>
      <c r="I471" s="70"/>
      <c r="J471" s="70"/>
      <c r="K471" s="70"/>
      <c r="L471" s="70"/>
      <c r="M471" s="70"/>
      <c r="N471" s="70"/>
      <c r="O471" s="70"/>
      <c r="P471" s="70"/>
      <c r="Q471" s="70"/>
      <c r="R471" s="70"/>
      <c r="S471" s="70"/>
      <c r="T471" s="70"/>
      <c r="U471" s="70"/>
      <c r="V471" s="70"/>
      <c r="W471" s="70"/>
      <c r="X471" s="70"/>
      <c r="Y471" s="70"/>
      <c r="Z471" s="70"/>
    </row>
    <row r="472" ht="13.5" customHeight="1">
      <c r="A472" s="70"/>
      <c r="B472" s="70"/>
      <c r="C472" s="70"/>
      <c r="D472" s="70"/>
      <c r="E472" s="70"/>
      <c r="F472" s="70"/>
      <c r="G472" s="70"/>
      <c r="H472" s="70"/>
      <c r="I472" s="70"/>
      <c r="J472" s="70"/>
      <c r="K472" s="70"/>
      <c r="L472" s="70"/>
      <c r="M472" s="70"/>
      <c r="N472" s="70"/>
      <c r="O472" s="70"/>
      <c r="P472" s="70"/>
      <c r="Q472" s="70"/>
      <c r="R472" s="70"/>
      <c r="S472" s="70"/>
      <c r="T472" s="70"/>
      <c r="U472" s="70"/>
      <c r="V472" s="70"/>
      <c r="W472" s="70"/>
      <c r="X472" s="70"/>
      <c r="Y472" s="70"/>
      <c r="Z472" s="70"/>
    </row>
    <row r="473" ht="13.5" customHeight="1">
      <c r="A473" s="70"/>
      <c r="B473" s="70"/>
      <c r="C473" s="70"/>
      <c r="D473" s="70"/>
      <c r="E473" s="70"/>
      <c r="F473" s="70"/>
      <c r="G473" s="70"/>
      <c r="H473" s="70"/>
      <c r="I473" s="70"/>
      <c r="J473" s="70"/>
      <c r="K473" s="70"/>
      <c r="L473" s="70"/>
      <c r="M473" s="70"/>
      <c r="N473" s="70"/>
      <c r="O473" s="70"/>
      <c r="P473" s="70"/>
      <c r="Q473" s="70"/>
      <c r="R473" s="70"/>
      <c r="S473" s="70"/>
      <c r="T473" s="70"/>
      <c r="U473" s="70"/>
      <c r="V473" s="70"/>
      <c r="W473" s="70"/>
      <c r="X473" s="70"/>
      <c r="Y473" s="70"/>
      <c r="Z473" s="70"/>
    </row>
    <row r="474" ht="13.5" customHeight="1">
      <c r="A474" s="70"/>
      <c r="B474" s="70"/>
      <c r="C474" s="70"/>
      <c r="D474" s="70"/>
      <c r="E474" s="70"/>
      <c r="F474" s="70"/>
      <c r="G474" s="70"/>
      <c r="H474" s="70"/>
      <c r="I474" s="70"/>
      <c r="J474" s="70"/>
      <c r="K474" s="70"/>
      <c r="L474" s="70"/>
      <c r="M474" s="70"/>
      <c r="N474" s="70"/>
      <c r="O474" s="70"/>
      <c r="P474" s="70"/>
      <c r="Q474" s="70"/>
      <c r="R474" s="70"/>
      <c r="S474" s="70"/>
      <c r="T474" s="70"/>
      <c r="U474" s="70"/>
      <c r="V474" s="70"/>
      <c r="W474" s="70"/>
      <c r="X474" s="70"/>
      <c r="Y474" s="70"/>
      <c r="Z474" s="70"/>
    </row>
    <row r="475" ht="13.5" customHeight="1">
      <c r="A475" s="70"/>
      <c r="B475" s="70"/>
      <c r="C475" s="70"/>
      <c r="D475" s="70"/>
      <c r="E475" s="70"/>
      <c r="F475" s="70"/>
      <c r="G475" s="70"/>
      <c r="H475" s="70"/>
      <c r="I475" s="70"/>
      <c r="J475" s="70"/>
      <c r="K475" s="70"/>
      <c r="L475" s="70"/>
      <c r="M475" s="70"/>
      <c r="N475" s="70"/>
      <c r="O475" s="70"/>
      <c r="P475" s="70"/>
      <c r="Q475" s="70"/>
      <c r="R475" s="70"/>
      <c r="S475" s="70"/>
      <c r="T475" s="70"/>
      <c r="U475" s="70"/>
      <c r="V475" s="70"/>
      <c r="W475" s="70"/>
      <c r="X475" s="70"/>
      <c r="Y475" s="70"/>
      <c r="Z475" s="70"/>
    </row>
    <row r="476" ht="13.5" customHeight="1">
      <c r="A476" s="70"/>
      <c r="B476" s="70"/>
      <c r="C476" s="70"/>
      <c r="D476" s="70"/>
      <c r="E476" s="70"/>
      <c r="F476" s="70"/>
      <c r="G476" s="70"/>
      <c r="H476" s="70"/>
      <c r="I476" s="70"/>
      <c r="J476" s="70"/>
      <c r="K476" s="70"/>
      <c r="L476" s="70"/>
      <c r="M476" s="70"/>
      <c r="N476" s="70"/>
      <c r="O476" s="70"/>
      <c r="P476" s="70"/>
      <c r="Q476" s="70"/>
      <c r="R476" s="70"/>
      <c r="S476" s="70"/>
      <c r="T476" s="70"/>
      <c r="U476" s="70"/>
      <c r="V476" s="70"/>
      <c r="W476" s="70"/>
      <c r="X476" s="70"/>
      <c r="Y476" s="70"/>
      <c r="Z476" s="70"/>
    </row>
    <row r="477" ht="13.5" customHeight="1">
      <c r="A477" s="70"/>
      <c r="B477" s="70"/>
      <c r="C477" s="70"/>
      <c r="D477" s="70"/>
      <c r="E477" s="70"/>
      <c r="F477" s="70"/>
      <c r="G477" s="70"/>
      <c r="H477" s="70"/>
      <c r="I477" s="70"/>
      <c r="J477" s="70"/>
      <c r="K477" s="70"/>
      <c r="L477" s="70"/>
      <c r="M477" s="70"/>
      <c r="N477" s="70"/>
      <c r="O477" s="70"/>
      <c r="P477" s="70"/>
      <c r="Q477" s="70"/>
      <c r="R477" s="70"/>
      <c r="S477" s="70"/>
      <c r="T477" s="70"/>
      <c r="U477" s="70"/>
      <c r="V477" s="70"/>
      <c r="W477" s="70"/>
      <c r="X477" s="70"/>
      <c r="Y477" s="70"/>
      <c r="Z477" s="70"/>
    </row>
    <row r="478" ht="13.5" customHeight="1">
      <c r="A478" s="70"/>
      <c r="B478" s="70"/>
      <c r="C478" s="70"/>
      <c r="D478" s="70"/>
      <c r="E478" s="70"/>
      <c r="F478" s="70"/>
      <c r="G478" s="70"/>
      <c r="H478" s="70"/>
      <c r="I478" s="70"/>
      <c r="J478" s="70"/>
      <c r="K478" s="70"/>
      <c r="L478" s="70"/>
      <c r="M478" s="70"/>
      <c r="N478" s="70"/>
      <c r="O478" s="70"/>
      <c r="P478" s="70"/>
      <c r="Q478" s="70"/>
      <c r="R478" s="70"/>
      <c r="S478" s="70"/>
      <c r="T478" s="70"/>
      <c r="U478" s="70"/>
      <c r="V478" s="70"/>
      <c r="W478" s="70"/>
      <c r="X478" s="70"/>
      <c r="Y478" s="70"/>
      <c r="Z478" s="70"/>
    </row>
    <row r="479" ht="13.5" customHeight="1">
      <c r="A479" s="70"/>
      <c r="B479" s="70"/>
      <c r="C479" s="70"/>
      <c r="D479" s="70"/>
      <c r="E479" s="70"/>
      <c r="F479" s="70"/>
      <c r="G479" s="70"/>
      <c r="H479" s="70"/>
      <c r="I479" s="70"/>
      <c r="J479" s="70"/>
      <c r="K479" s="70"/>
      <c r="L479" s="70"/>
      <c r="M479" s="70"/>
      <c r="N479" s="70"/>
      <c r="O479" s="70"/>
      <c r="P479" s="70"/>
      <c r="Q479" s="70"/>
      <c r="R479" s="70"/>
      <c r="S479" s="70"/>
      <c r="T479" s="70"/>
      <c r="U479" s="70"/>
      <c r="V479" s="70"/>
      <c r="W479" s="70"/>
      <c r="X479" s="70"/>
      <c r="Y479" s="70"/>
      <c r="Z479" s="70"/>
    </row>
    <row r="480" ht="13.5" customHeight="1">
      <c r="A480" s="70"/>
      <c r="B480" s="70"/>
      <c r="C480" s="70"/>
      <c r="D480" s="70"/>
      <c r="E480" s="70"/>
      <c r="F480" s="70"/>
      <c r="G480" s="70"/>
      <c r="H480" s="70"/>
      <c r="I480" s="70"/>
      <c r="J480" s="70"/>
      <c r="K480" s="70"/>
      <c r="L480" s="70"/>
      <c r="M480" s="70"/>
      <c r="N480" s="70"/>
      <c r="O480" s="70"/>
      <c r="P480" s="70"/>
      <c r="Q480" s="70"/>
      <c r="R480" s="70"/>
      <c r="S480" s="70"/>
      <c r="T480" s="70"/>
      <c r="U480" s="70"/>
      <c r="V480" s="70"/>
      <c r="W480" s="70"/>
      <c r="X480" s="70"/>
      <c r="Y480" s="70"/>
      <c r="Z480" s="70"/>
    </row>
    <row r="481" ht="13.5" customHeight="1">
      <c r="A481" s="70"/>
      <c r="B481" s="70"/>
      <c r="C481" s="70"/>
      <c r="D481" s="70"/>
      <c r="E481" s="70"/>
      <c r="F481" s="70"/>
      <c r="G481" s="70"/>
      <c r="H481" s="70"/>
      <c r="I481" s="70"/>
      <c r="J481" s="70"/>
      <c r="K481" s="70"/>
      <c r="L481" s="70"/>
      <c r="M481" s="70"/>
      <c r="N481" s="70"/>
      <c r="O481" s="70"/>
      <c r="P481" s="70"/>
      <c r="Q481" s="70"/>
      <c r="R481" s="70"/>
      <c r="S481" s="70"/>
      <c r="T481" s="70"/>
      <c r="U481" s="70"/>
      <c r="V481" s="70"/>
      <c r="W481" s="70"/>
      <c r="X481" s="70"/>
      <c r="Y481" s="70"/>
      <c r="Z481" s="70"/>
    </row>
    <row r="482" ht="13.5" customHeight="1">
      <c r="A482" s="70"/>
      <c r="B482" s="70"/>
      <c r="C482" s="70"/>
      <c r="D482" s="70"/>
      <c r="E482" s="70"/>
      <c r="F482" s="70"/>
      <c r="G482" s="70"/>
      <c r="H482" s="70"/>
      <c r="I482" s="70"/>
      <c r="J482" s="70"/>
      <c r="K482" s="70"/>
      <c r="L482" s="70"/>
      <c r="M482" s="70"/>
      <c r="N482" s="70"/>
      <c r="O482" s="70"/>
      <c r="P482" s="70"/>
      <c r="Q482" s="70"/>
      <c r="R482" s="70"/>
      <c r="S482" s="70"/>
      <c r="T482" s="70"/>
      <c r="U482" s="70"/>
      <c r="V482" s="70"/>
      <c r="W482" s="70"/>
      <c r="X482" s="70"/>
      <c r="Y482" s="70"/>
      <c r="Z482" s="70"/>
    </row>
    <row r="483" ht="13.5" customHeight="1">
      <c r="A483" s="70"/>
      <c r="B483" s="70"/>
      <c r="C483" s="70"/>
      <c r="D483" s="70"/>
      <c r="E483" s="70"/>
      <c r="F483" s="70"/>
      <c r="G483" s="70"/>
      <c r="H483" s="70"/>
      <c r="I483" s="70"/>
      <c r="J483" s="70"/>
      <c r="K483" s="70"/>
      <c r="L483" s="70"/>
      <c r="M483" s="70"/>
      <c r="N483" s="70"/>
      <c r="O483" s="70"/>
      <c r="P483" s="70"/>
      <c r="Q483" s="70"/>
      <c r="R483" s="70"/>
      <c r="S483" s="70"/>
      <c r="T483" s="70"/>
      <c r="U483" s="70"/>
      <c r="V483" s="70"/>
      <c r="W483" s="70"/>
      <c r="X483" s="70"/>
      <c r="Y483" s="70"/>
      <c r="Z483" s="70"/>
    </row>
    <row r="484" ht="13.5" customHeight="1">
      <c r="A484" s="70"/>
      <c r="B484" s="70"/>
      <c r="C484" s="70"/>
      <c r="D484" s="70"/>
      <c r="E484" s="70"/>
      <c r="F484" s="70"/>
      <c r="G484" s="70"/>
      <c r="H484" s="70"/>
      <c r="I484" s="70"/>
      <c r="J484" s="70"/>
      <c r="K484" s="70"/>
      <c r="L484" s="70"/>
      <c r="M484" s="70"/>
      <c r="N484" s="70"/>
      <c r="O484" s="70"/>
      <c r="P484" s="70"/>
      <c r="Q484" s="70"/>
      <c r="R484" s="70"/>
      <c r="S484" s="70"/>
      <c r="T484" s="70"/>
      <c r="U484" s="70"/>
      <c r="V484" s="70"/>
      <c r="W484" s="70"/>
      <c r="X484" s="70"/>
      <c r="Y484" s="70"/>
      <c r="Z484" s="70"/>
    </row>
    <row r="485" ht="13.5" customHeight="1">
      <c r="A485" s="70"/>
      <c r="B485" s="70"/>
      <c r="C485" s="70"/>
      <c r="D485" s="70"/>
      <c r="E485" s="70"/>
      <c r="F485" s="70"/>
      <c r="G485" s="70"/>
      <c r="H485" s="70"/>
      <c r="I485" s="70"/>
      <c r="J485" s="70"/>
      <c r="K485" s="70"/>
      <c r="L485" s="70"/>
      <c r="M485" s="70"/>
      <c r="N485" s="70"/>
      <c r="O485" s="70"/>
      <c r="P485" s="70"/>
      <c r="Q485" s="70"/>
      <c r="R485" s="70"/>
      <c r="S485" s="70"/>
      <c r="T485" s="70"/>
      <c r="U485" s="70"/>
      <c r="V485" s="70"/>
      <c r="W485" s="70"/>
      <c r="X485" s="70"/>
      <c r="Y485" s="70"/>
      <c r="Z485" s="70"/>
    </row>
    <row r="486" ht="13.5" customHeight="1">
      <c r="A486" s="70"/>
      <c r="B486" s="70"/>
      <c r="C486" s="70"/>
      <c r="D486" s="70"/>
      <c r="E486" s="70"/>
      <c r="F486" s="70"/>
      <c r="G486" s="70"/>
      <c r="H486" s="70"/>
      <c r="I486" s="70"/>
      <c r="J486" s="70"/>
      <c r="K486" s="70"/>
      <c r="L486" s="70"/>
      <c r="M486" s="70"/>
      <c r="N486" s="70"/>
      <c r="O486" s="70"/>
      <c r="P486" s="70"/>
      <c r="Q486" s="70"/>
      <c r="R486" s="70"/>
      <c r="S486" s="70"/>
      <c r="T486" s="70"/>
      <c r="U486" s="70"/>
      <c r="V486" s="70"/>
      <c r="W486" s="70"/>
      <c r="X486" s="70"/>
      <c r="Y486" s="70"/>
      <c r="Z486" s="70"/>
    </row>
    <row r="487" ht="13.5" customHeight="1">
      <c r="A487" s="70"/>
      <c r="B487" s="70"/>
      <c r="C487" s="70"/>
      <c r="D487" s="70"/>
      <c r="E487" s="70"/>
      <c r="F487" s="70"/>
      <c r="G487" s="70"/>
      <c r="H487" s="70"/>
      <c r="I487" s="70"/>
      <c r="J487" s="70"/>
      <c r="K487" s="70"/>
      <c r="L487" s="70"/>
      <c r="M487" s="70"/>
      <c r="N487" s="70"/>
      <c r="O487" s="70"/>
      <c r="P487" s="70"/>
      <c r="Q487" s="70"/>
      <c r="R487" s="70"/>
      <c r="S487" s="70"/>
      <c r="T487" s="70"/>
      <c r="U487" s="70"/>
      <c r="V487" s="70"/>
      <c r="W487" s="70"/>
      <c r="X487" s="70"/>
      <c r="Y487" s="70"/>
      <c r="Z487" s="70"/>
    </row>
    <row r="488" ht="13.5" customHeight="1">
      <c r="A488" s="70"/>
      <c r="B488" s="70"/>
      <c r="C488" s="70"/>
      <c r="D488" s="70"/>
      <c r="E488" s="70"/>
      <c r="F488" s="70"/>
      <c r="G488" s="70"/>
      <c r="H488" s="70"/>
      <c r="I488" s="70"/>
      <c r="J488" s="70"/>
      <c r="K488" s="70"/>
      <c r="L488" s="70"/>
      <c r="M488" s="70"/>
      <c r="N488" s="70"/>
      <c r="O488" s="70"/>
      <c r="P488" s="70"/>
      <c r="Q488" s="70"/>
      <c r="R488" s="70"/>
      <c r="S488" s="70"/>
      <c r="T488" s="70"/>
      <c r="U488" s="70"/>
      <c r="V488" s="70"/>
      <c r="W488" s="70"/>
      <c r="X488" s="70"/>
      <c r="Y488" s="70"/>
      <c r="Z488" s="70"/>
    </row>
    <row r="489" ht="13.5" customHeight="1">
      <c r="A489" s="70"/>
      <c r="B489" s="70"/>
      <c r="C489" s="70"/>
      <c r="D489" s="70"/>
      <c r="E489" s="70"/>
      <c r="F489" s="70"/>
      <c r="G489" s="70"/>
      <c r="H489" s="70"/>
      <c r="I489" s="70"/>
      <c r="J489" s="70"/>
      <c r="K489" s="70"/>
      <c r="L489" s="70"/>
      <c r="M489" s="70"/>
      <c r="N489" s="70"/>
      <c r="O489" s="70"/>
      <c r="P489" s="70"/>
      <c r="Q489" s="70"/>
      <c r="R489" s="70"/>
      <c r="S489" s="70"/>
      <c r="T489" s="70"/>
      <c r="U489" s="70"/>
      <c r="V489" s="70"/>
      <c r="W489" s="70"/>
      <c r="X489" s="70"/>
      <c r="Y489" s="70"/>
      <c r="Z489" s="70"/>
    </row>
    <row r="490" ht="13.5" customHeight="1">
      <c r="A490" s="70"/>
      <c r="B490" s="70"/>
      <c r="C490" s="70"/>
      <c r="D490" s="70"/>
      <c r="E490" s="70"/>
      <c r="F490" s="70"/>
      <c r="G490" s="70"/>
      <c r="H490" s="70"/>
      <c r="I490" s="70"/>
      <c r="J490" s="70"/>
      <c r="K490" s="70"/>
      <c r="L490" s="70"/>
      <c r="M490" s="70"/>
      <c r="N490" s="70"/>
      <c r="O490" s="70"/>
      <c r="P490" s="70"/>
      <c r="Q490" s="70"/>
      <c r="R490" s="70"/>
      <c r="S490" s="70"/>
      <c r="T490" s="70"/>
      <c r="U490" s="70"/>
      <c r="V490" s="70"/>
      <c r="W490" s="70"/>
      <c r="X490" s="70"/>
      <c r="Y490" s="70"/>
      <c r="Z490" s="70"/>
    </row>
    <row r="491" ht="13.5" customHeight="1">
      <c r="A491" s="70"/>
      <c r="B491" s="70"/>
      <c r="C491" s="70"/>
      <c r="D491" s="70"/>
      <c r="E491" s="70"/>
      <c r="F491" s="70"/>
      <c r="G491" s="70"/>
      <c r="H491" s="70"/>
      <c r="I491" s="70"/>
      <c r="J491" s="70"/>
      <c r="K491" s="70"/>
      <c r="L491" s="70"/>
      <c r="M491" s="70"/>
      <c r="N491" s="70"/>
      <c r="O491" s="70"/>
      <c r="P491" s="70"/>
      <c r="Q491" s="70"/>
      <c r="R491" s="70"/>
      <c r="S491" s="70"/>
      <c r="T491" s="70"/>
      <c r="U491" s="70"/>
      <c r="V491" s="70"/>
      <c r="W491" s="70"/>
      <c r="X491" s="70"/>
      <c r="Y491" s="70"/>
      <c r="Z491" s="70"/>
    </row>
    <row r="492" ht="13.5" customHeight="1">
      <c r="A492" s="70"/>
      <c r="B492" s="70"/>
      <c r="C492" s="70"/>
      <c r="D492" s="70"/>
      <c r="E492" s="70"/>
      <c r="F492" s="70"/>
      <c r="G492" s="70"/>
      <c r="H492" s="70"/>
      <c r="I492" s="70"/>
      <c r="J492" s="70"/>
      <c r="K492" s="70"/>
      <c r="L492" s="70"/>
      <c r="M492" s="70"/>
      <c r="N492" s="70"/>
      <c r="O492" s="70"/>
      <c r="P492" s="70"/>
      <c r="Q492" s="70"/>
      <c r="R492" s="70"/>
      <c r="S492" s="70"/>
      <c r="T492" s="70"/>
      <c r="U492" s="70"/>
      <c r="V492" s="70"/>
      <c r="W492" s="70"/>
      <c r="X492" s="70"/>
      <c r="Y492" s="70"/>
      <c r="Z492" s="70"/>
    </row>
    <row r="493" ht="13.5" customHeight="1">
      <c r="A493" s="70"/>
      <c r="B493" s="70"/>
      <c r="C493" s="70"/>
      <c r="D493" s="70"/>
      <c r="E493" s="70"/>
      <c r="F493" s="70"/>
      <c r="G493" s="70"/>
      <c r="H493" s="70"/>
      <c r="I493" s="70"/>
      <c r="J493" s="70"/>
      <c r="K493" s="70"/>
      <c r="L493" s="70"/>
      <c r="M493" s="70"/>
      <c r="N493" s="70"/>
      <c r="O493" s="70"/>
      <c r="P493" s="70"/>
      <c r="Q493" s="70"/>
      <c r="R493" s="70"/>
      <c r="S493" s="70"/>
      <c r="T493" s="70"/>
      <c r="U493" s="70"/>
      <c r="V493" s="70"/>
      <c r="W493" s="70"/>
      <c r="X493" s="70"/>
      <c r="Y493" s="70"/>
      <c r="Z493" s="70"/>
    </row>
    <row r="494" ht="13.5" customHeight="1">
      <c r="A494" s="70"/>
      <c r="B494" s="70"/>
      <c r="C494" s="70"/>
      <c r="D494" s="70"/>
      <c r="E494" s="70"/>
      <c r="F494" s="70"/>
      <c r="G494" s="70"/>
      <c r="H494" s="70"/>
      <c r="I494" s="70"/>
      <c r="J494" s="70"/>
      <c r="K494" s="70"/>
      <c r="L494" s="70"/>
      <c r="M494" s="70"/>
      <c r="N494" s="70"/>
      <c r="O494" s="70"/>
      <c r="P494" s="70"/>
      <c r="Q494" s="70"/>
      <c r="R494" s="70"/>
      <c r="S494" s="70"/>
      <c r="T494" s="70"/>
      <c r="U494" s="70"/>
      <c r="V494" s="70"/>
      <c r="W494" s="70"/>
      <c r="X494" s="70"/>
      <c r="Y494" s="70"/>
      <c r="Z494" s="70"/>
    </row>
    <row r="495" ht="13.5" customHeight="1">
      <c r="A495" s="70"/>
      <c r="B495" s="70"/>
      <c r="C495" s="70"/>
      <c r="D495" s="70"/>
      <c r="E495" s="70"/>
      <c r="F495" s="70"/>
      <c r="G495" s="70"/>
      <c r="H495" s="70"/>
      <c r="I495" s="70"/>
      <c r="J495" s="70"/>
      <c r="K495" s="70"/>
      <c r="L495" s="70"/>
      <c r="M495" s="70"/>
      <c r="N495" s="70"/>
      <c r="O495" s="70"/>
      <c r="P495" s="70"/>
      <c r="Q495" s="70"/>
      <c r="R495" s="70"/>
      <c r="S495" s="70"/>
      <c r="T495" s="70"/>
      <c r="U495" s="70"/>
      <c r="V495" s="70"/>
      <c r="W495" s="70"/>
      <c r="X495" s="70"/>
      <c r="Y495" s="70"/>
      <c r="Z495" s="70"/>
    </row>
    <row r="496" ht="13.5" customHeight="1">
      <c r="A496" s="70"/>
      <c r="B496" s="70"/>
      <c r="C496" s="70"/>
      <c r="D496" s="70"/>
      <c r="E496" s="70"/>
      <c r="F496" s="70"/>
      <c r="G496" s="70"/>
      <c r="H496" s="70"/>
      <c r="I496" s="70"/>
      <c r="J496" s="70"/>
      <c r="K496" s="70"/>
      <c r="L496" s="70"/>
      <c r="M496" s="70"/>
      <c r="N496" s="70"/>
      <c r="O496" s="70"/>
      <c r="P496" s="70"/>
      <c r="Q496" s="70"/>
      <c r="R496" s="70"/>
      <c r="S496" s="70"/>
      <c r="T496" s="70"/>
      <c r="U496" s="70"/>
      <c r="V496" s="70"/>
      <c r="W496" s="70"/>
      <c r="X496" s="70"/>
      <c r="Y496" s="70"/>
      <c r="Z496" s="70"/>
    </row>
    <row r="497" ht="13.5" customHeight="1">
      <c r="A497" s="70"/>
      <c r="B497" s="70"/>
      <c r="C497" s="70"/>
      <c r="D497" s="70"/>
      <c r="E497" s="70"/>
      <c r="F497" s="70"/>
      <c r="G497" s="70"/>
      <c r="H497" s="70"/>
      <c r="I497" s="70"/>
      <c r="J497" s="70"/>
      <c r="K497" s="70"/>
      <c r="L497" s="70"/>
      <c r="M497" s="70"/>
      <c r="N497" s="70"/>
      <c r="O497" s="70"/>
      <c r="P497" s="70"/>
      <c r="Q497" s="70"/>
      <c r="R497" s="70"/>
      <c r="S497" s="70"/>
      <c r="T497" s="70"/>
      <c r="U497" s="70"/>
      <c r="V497" s="70"/>
      <c r="W497" s="70"/>
      <c r="X497" s="70"/>
      <c r="Y497" s="70"/>
      <c r="Z497" s="70"/>
    </row>
    <row r="498" ht="13.5" customHeight="1">
      <c r="A498" s="70"/>
      <c r="B498" s="70"/>
      <c r="C498" s="70"/>
      <c r="D498" s="70"/>
      <c r="E498" s="70"/>
      <c r="F498" s="70"/>
      <c r="G498" s="70"/>
      <c r="H498" s="70"/>
      <c r="I498" s="70"/>
      <c r="J498" s="70"/>
      <c r="K498" s="70"/>
      <c r="L498" s="70"/>
      <c r="M498" s="70"/>
      <c r="N498" s="70"/>
      <c r="O498" s="70"/>
      <c r="P498" s="70"/>
      <c r="Q498" s="70"/>
      <c r="R498" s="70"/>
      <c r="S498" s="70"/>
      <c r="T498" s="70"/>
      <c r="U498" s="70"/>
      <c r="V498" s="70"/>
      <c r="W498" s="70"/>
      <c r="X498" s="70"/>
      <c r="Y498" s="70"/>
      <c r="Z498" s="70"/>
    </row>
    <row r="499" ht="13.5" customHeight="1">
      <c r="A499" s="70"/>
      <c r="B499" s="70"/>
      <c r="C499" s="70"/>
      <c r="D499" s="70"/>
      <c r="E499" s="70"/>
      <c r="F499" s="70"/>
      <c r="G499" s="70"/>
      <c r="H499" s="70"/>
      <c r="I499" s="70"/>
      <c r="J499" s="70"/>
      <c r="K499" s="70"/>
      <c r="L499" s="70"/>
      <c r="M499" s="70"/>
      <c r="N499" s="70"/>
      <c r="O499" s="70"/>
      <c r="P499" s="70"/>
      <c r="Q499" s="70"/>
      <c r="R499" s="70"/>
      <c r="S499" s="70"/>
      <c r="T499" s="70"/>
      <c r="U499" s="70"/>
      <c r="V499" s="70"/>
      <c r="W499" s="70"/>
      <c r="X499" s="70"/>
      <c r="Y499" s="70"/>
      <c r="Z499" s="70"/>
    </row>
    <row r="500" ht="13.5" customHeight="1">
      <c r="A500" s="70"/>
      <c r="B500" s="70"/>
      <c r="C500" s="70"/>
      <c r="D500" s="70"/>
      <c r="E500" s="70"/>
      <c r="F500" s="70"/>
      <c r="G500" s="70"/>
      <c r="H500" s="70"/>
      <c r="I500" s="70"/>
      <c r="J500" s="70"/>
      <c r="K500" s="70"/>
      <c r="L500" s="70"/>
      <c r="M500" s="70"/>
      <c r="N500" s="70"/>
      <c r="O500" s="70"/>
      <c r="P500" s="70"/>
      <c r="Q500" s="70"/>
      <c r="R500" s="70"/>
      <c r="S500" s="70"/>
      <c r="T500" s="70"/>
      <c r="U500" s="70"/>
      <c r="V500" s="70"/>
      <c r="W500" s="70"/>
      <c r="X500" s="70"/>
      <c r="Y500" s="70"/>
      <c r="Z500" s="70"/>
    </row>
    <row r="501" ht="13.5" customHeight="1">
      <c r="A501" s="70"/>
      <c r="B501" s="70"/>
      <c r="C501" s="70"/>
      <c r="D501" s="70"/>
      <c r="E501" s="70"/>
      <c r="F501" s="70"/>
      <c r="G501" s="70"/>
      <c r="H501" s="70"/>
      <c r="I501" s="70"/>
      <c r="J501" s="70"/>
      <c r="K501" s="70"/>
      <c r="L501" s="70"/>
      <c r="M501" s="70"/>
      <c r="N501" s="70"/>
      <c r="O501" s="70"/>
      <c r="P501" s="70"/>
      <c r="Q501" s="70"/>
      <c r="R501" s="70"/>
      <c r="S501" s="70"/>
      <c r="T501" s="70"/>
      <c r="U501" s="70"/>
      <c r="V501" s="70"/>
      <c r="W501" s="70"/>
      <c r="X501" s="70"/>
      <c r="Y501" s="70"/>
      <c r="Z501" s="70"/>
    </row>
    <row r="502" ht="13.5" customHeight="1">
      <c r="A502" s="70"/>
      <c r="B502" s="70"/>
      <c r="C502" s="70"/>
      <c r="D502" s="70"/>
      <c r="E502" s="70"/>
      <c r="F502" s="70"/>
      <c r="G502" s="70"/>
      <c r="H502" s="70"/>
      <c r="I502" s="70"/>
      <c r="J502" s="70"/>
      <c r="K502" s="70"/>
      <c r="L502" s="70"/>
      <c r="M502" s="70"/>
      <c r="N502" s="70"/>
      <c r="O502" s="70"/>
      <c r="P502" s="70"/>
      <c r="Q502" s="70"/>
      <c r="R502" s="70"/>
      <c r="S502" s="70"/>
      <c r="T502" s="70"/>
      <c r="U502" s="70"/>
      <c r="V502" s="70"/>
      <c r="W502" s="70"/>
      <c r="X502" s="70"/>
      <c r="Y502" s="70"/>
      <c r="Z502" s="70"/>
    </row>
    <row r="503" ht="13.5" customHeight="1">
      <c r="A503" s="70"/>
      <c r="B503" s="70"/>
      <c r="C503" s="70"/>
      <c r="D503" s="70"/>
      <c r="E503" s="70"/>
      <c r="F503" s="70"/>
      <c r="G503" s="70"/>
      <c r="H503" s="70"/>
      <c r="I503" s="70"/>
      <c r="J503" s="70"/>
      <c r="K503" s="70"/>
      <c r="L503" s="70"/>
      <c r="M503" s="70"/>
      <c r="N503" s="70"/>
      <c r="O503" s="70"/>
      <c r="P503" s="70"/>
      <c r="Q503" s="70"/>
      <c r="R503" s="70"/>
      <c r="S503" s="70"/>
      <c r="T503" s="70"/>
      <c r="U503" s="70"/>
      <c r="V503" s="70"/>
      <c r="W503" s="70"/>
      <c r="X503" s="70"/>
      <c r="Y503" s="70"/>
      <c r="Z503" s="70"/>
    </row>
    <row r="504" ht="13.5" customHeight="1">
      <c r="A504" s="70"/>
      <c r="B504" s="70"/>
      <c r="C504" s="70"/>
      <c r="D504" s="70"/>
      <c r="E504" s="70"/>
      <c r="F504" s="70"/>
      <c r="G504" s="70"/>
      <c r="H504" s="70"/>
      <c r="I504" s="70"/>
      <c r="J504" s="70"/>
      <c r="K504" s="70"/>
      <c r="L504" s="70"/>
      <c r="M504" s="70"/>
      <c r="N504" s="70"/>
      <c r="O504" s="70"/>
      <c r="P504" s="70"/>
      <c r="Q504" s="70"/>
      <c r="R504" s="70"/>
      <c r="S504" s="70"/>
      <c r="T504" s="70"/>
      <c r="U504" s="70"/>
      <c r="V504" s="70"/>
      <c r="W504" s="70"/>
      <c r="X504" s="70"/>
      <c r="Y504" s="70"/>
      <c r="Z504" s="70"/>
    </row>
    <row r="505" ht="13.5" customHeight="1">
      <c r="A505" s="70"/>
      <c r="B505" s="70"/>
      <c r="C505" s="70"/>
      <c r="D505" s="70"/>
      <c r="E505" s="70"/>
      <c r="F505" s="70"/>
      <c r="G505" s="70"/>
      <c r="H505" s="70"/>
      <c r="I505" s="70"/>
      <c r="J505" s="70"/>
      <c r="K505" s="70"/>
      <c r="L505" s="70"/>
      <c r="M505" s="70"/>
      <c r="N505" s="70"/>
      <c r="O505" s="70"/>
      <c r="P505" s="70"/>
      <c r="Q505" s="70"/>
      <c r="R505" s="70"/>
      <c r="S505" s="70"/>
      <c r="T505" s="70"/>
      <c r="U505" s="70"/>
      <c r="V505" s="70"/>
      <c r="W505" s="70"/>
      <c r="X505" s="70"/>
      <c r="Y505" s="70"/>
      <c r="Z505" s="70"/>
    </row>
    <row r="506" ht="13.5" customHeight="1">
      <c r="A506" s="70"/>
      <c r="B506" s="70"/>
      <c r="C506" s="70"/>
      <c r="D506" s="70"/>
      <c r="E506" s="70"/>
      <c r="F506" s="70"/>
      <c r="G506" s="70"/>
      <c r="H506" s="70"/>
      <c r="I506" s="70"/>
      <c r="J506" s="70"/>
      <c r="K506" s="70"/>
      <c r="L506" s="70"/>
      <c r="M506" s="70"/>
      <c r="N506" s="70"/>
      <c r="O506" s="70"/>
      <c r="P506" s="70"/>
      <c r="Q506" s="70"/>
      <c r="R506" s="70"/>
      <c r="S506" s="70"/>
      <c r="T506" s="70"/>
      <c r="U506" s="70"/>
      <c r="V506" s="70"/>
      <c r="W506" s="70"/>
      <c r="X506" s="70"/>
      <c r="Y506" s="70"/>
      <c r="Z506" s="70"/>
    </row>
    <row r="507" ht="13.5" customHeight="1">
      <c r="A507" s="70"/>
      <c r="B507" s="70"/>
      <c r="C507" s="70"/>
      <c r="D507" s="70"/>
      <c r="E507" s="70"/>
      <c r="F507" s="70"/>
      <c r="G507" s="70"/>
      <c r="H507" s="70"/>
      <c r="I507" s="70"/>
      <c r="J507" s="70"/>
      <c r="K507" s="70"/>
      <c r="L507" s="70"/>
      <c r="M507" s="70"/>
      <c r="N507" s="70"/>
      <c r="O507" s="70"/>
      <c r="P507" s="70"/>
      <c r="Q507" s="70"/>
      <c r="R507" s="70"/>
      <c r="S507" s="70"/>
      <c r="T507" s="70"/>
      <c r="U507" s="70"/>
      <c r="V507" s="70"/>
      <c r="W507" s="70"/>
      <c r="X507" s="70"/>
      <c r="Y507" s="70"/>
      <c r="Z507" s="70"/>
    </row>
    <row r="508" ht="13.5" customHeight="1">
      <c r="A508" s="70"/>
      <c r="B508" s="70"/>
      <c r="C508" s="70"/>
      <c r="D508" s="70"/>
      <c r="E508" s="70"/>
      <c r="F508" s="70"/>
      <c r="G508" s="70"/>
      <c r="H508" s="70"/>
      <c r="I508" s="70"/>
      <c r="J508" s="70"/>
      <c r="K508" s="70"/>
      <c r="L508" s="70"/>
      <c r="M508" s="70"/>
      <c r="N508" s="70"/>
      <c r="O508" s="70"/>
      <c r="P508" s="70"/>
      <c r="Q508" s="70"/>
      <c r="R508" s="70"/>
      <c r="S508" s="70"/>
      <c r="T508" s="70"/>
      <c r="U508" s="70"/>
      <c r="V508" s="70"/>
      <c r="W508" s="70"/>
      <c r="X508" s="70"/>
      <c r="Y508" s="70"/>
      <c r="Z508" s="70"/>
    </row>
    <row r="509" ht="13.5" customHeight="1">
      <c r="A509" s="70"/>
      <c r="B509" s="70"/>
      <c r="C509" s="70"/>
      <c r="D509" s="70"/>
      <c r="E509" s="70"/>
      <c r="F509" s="70"/>
      <c r="G509" s="70"/>
      <c r="H509" s="70"/>
      <c r="I509" s="70"/>
      <c r="J509" s="70"/>
      <c r="K509" s="70"/>
      <c r="L509" s="70"/>
      <c r="M509" s="70"/>
      <c r="N509" s="70"/>
      <c r="O509" s="70"/>
      <c r="P509" s="70"/>
      <c r="Q509" s="70"/>
      <c r="R509" s="70"/>
      <c r="S509" s="70"/>
      <c r="T509" s="70"/>
      <c r="U509" s="70"/>
      <c r="V509" s="70"/>
      <c r="W509" s="70"/>
      <c r="X509" s="70"/>
      <c r="Y509" s="70"/>
      <c r="Z509" s="70"/>
    </row>
    <row r="510" ht="13.5" customHeight="1">
      <c r="A510" s="70"/>
      <c r="B510" s="70"/>
      <c r="C510" s="70"/>
      <c r="D510" s="70"/>
      <c r="E510" s="70"/>
      <c r="F510" s="70"/>
      <c r="G510" s="70"/>
      <c r="H510" s="70"/>
      <c r="I510" s="70"/>
      <c r="J510" s="70"/>
      <c r="K510" s="70"/>
      <c r="L510" s="70"/>
      <c r="M510" s="70"/>
      <c r="N510" s="70"/>
      <c r="O510" s="70"/>
      <c r="P510" s="70"/>
      <c r="Q510" s="70"/>
      <c r="R510" s="70"/>
      <c r="S510" s="70"/>
      <c r="T510" s="70"/>
      <c r="U510" s="70"/>
      <c r="V510" s="70"/>
      <c r="W510" s="70"/>
      <c r="X510" s="70"/>
      <c r="Y510" s="70"/>
      <c r="Z510" s="70"/>
    </row>
    <row r="511" ht="13.5" customHeight="1">
      <c r="A511" s="70"/>
      <c r="B511" s="70"/>
      <c r="C511" s="70"/>
      <c r="D511" s="70"/>
      <c r="E511" s="70"/>
      <c r="F511" s="70"/>
      <c r="G511" s="70"/>
      <c r="H511" s="70"/>
      <c r="I511" s="70"/>
      <c r="J511" s="70"/>
      <c r="K511" s="70"/>
      <c r="L511" s="70"/>
      <c r="M511" s="70"/>
      <c r="N511" s="70"/>
      <c r="O511" s="70"/>
      <c r="P511" s="70"/>
      <c r="Q511" s="70"/>
      <c r="R511" s="70"/>
      <c r="S511" s="70"/>
      <c r="T511" s="70"/>
      <c r="U511" s="70"/>
      <c r="V511" s="70"/>
      <c r="W511" s="70"/>
      <c r="X511" s="70"/>
      <c r="Y511" s="70"/>
      <c r="Z511" s="70"/>
    </row>
    <row r="512" ht="13.5" customHeight="1">
      <c r="A512" s="70"/>
      <c r="B512" s="70"/>
      <c r="C512" s="70"/>
      <c r="D512" s="70"/>
      <c r="E512" s="70"/>
      <c r="F512" s="70"/>
      <c r="G512" s="70"/>
      <c r="H512" s="70"/>
      <c r="I512" s="70"/>
      <c r="J512" s="70"/>
      <c r="K512" s="70"/>
      <c r="L512" s="70"/>
      <c r="M512" s="70"/>
      <c r="N512" s="70"/>
      <c r="O512" s="70"/>
      <c r="P512" s="70"/>
      <c r="Q512" s="70"/>
      <c r="R512" s="70"/>
      <c r="S512" s="70"/>
      <c r="T512" s="70"/>
      <c r="U512" s="70"/>
      <c r="V512" s="70"/>
      <c r="W512" s="70"/>
      <c r="X512" s="70"/>
      <c r="Y512" s="70"/>
      <c r="Z512" s="70"/>
    </row>
    <row r="513" ht="13.5" customHeight="1">
      <c r="A513" s="70"/>
      <c r="B513" s="70"/>
      <c r="C513" s="70"/>
      <c r="D513" s="70"/>
      <c r="E513" s="70"/>
      <c r="F513" s="70"/>
      <c r="G513" s="70"/>
      <c r="H513" s="70"/>
      <c r="I513" s="70"/>
      <c r="J513" s="70"/>
      <c r="K513" s="70"/>
      <c r="L513" s="70"/>
      <c r="M513" s="70"/>
      <c r="N513" s="70"/>
      <c r="O513" s="70"/>
      <c r="P513" s="70"/>
      <c r="Q513" s="70"/>
      <c r="R513" s="70"/>
      <c r="S513" s="70"/>
      <c r="T513" s="70"/>
      <c r="U513" s="70"/>
      <c r="V513" s="70"/>
      <c r="W513" s="70"/>
      <c r="X513" s="70"/>
      <c r="Y513" s="70"/>
      <c r="Z513" s="70"/>
    </row>
    <row r="514" ht="13.5" customHeight="1">
      <c r="A514" s="70"/>
      <c r="B514" s="70"/>
      <c r="C514" s="70"/>
      <c r="D514" s="70"/>
      <c r="E514" s="70"/>
      <c r="F514" s="70"/>
      <c r="G514" s="70"/>
      <c r="H514" s="70"/>
      <c r="I514" s="70"/>
      <c r="J514" s="70"/>
      <c r="K514" s="70"/>
      <c r="L514" s="70"/>
      <c r="M514" s="70"/>
      <c r="N514" s="70"/>
      <c r="O514" s="70"/>
      <c r="P514" s="70"/>
      <c r="Q514" s="70"/>
      <c r="R514" s="70"/>
      <c r="S514" s="70"/>
      <c r="T514" s="70"/>
      <c r="U514" s="70"/>
      <c r="V514" s="70"/>
      <c r="W514" s="70"/>
      <c r="X514" s="70"/>
      <c r="Y514" s="70"/>
      <c r="Z514" s="70"/>
    </row>
    <row r="515" ht="13.5" customHeight="1">
      <c r="A515" s="70"/>
      <c r="B515" s="70"/>
      <c r="C515" s="70"/>
      <c r="D515" s="70"/>
      <c r="E515" s="70"/>
      <c r="F515" s="70"/>
      <c r="G515" s="70"/>
      <c r="H515" s="70"/>
      <c r="I515" s="70"/>
      <c r="J515" s="70"/>
      <c r="K515" s="70"/>
      <c r="L515" s="70"/>
      <c r="M515" s="70"/>
      <c r="N515" s="70"/>
      <c r="O515" s="70"/>
      <c r="P515" s="70"/>
      <c r="Q515" s="70"/>
      <c r="R515" s="70"/>
      <c r="S515" s="70"/>
      <c r="T515" s="70"/>
      <c r="U515" s="70"/>
      <c r="V515" s="70"/>
      <c r="W515" s="70"/>
      <c r="X515" s="70"/>
      <c r="Y515" s="70"/>
      <c r="Z515" s="70"/>
    </row>
    <row r="516" ht="13.5" customHeight="1">
      <c r="A516" s="70"/>
      <c r="B516" s="70"/>
      <c r="C516" s="70"/>
      <c r="D516" s="70"/>
      <c r="E516" s="70"/>
      <c r="F516" s="70"/>
      <c r="G516" s="70"/>
      <c r="H516" s="70"/>
      <c r="I516" s="70"/>
      <c r="J516" s="70"/>
      <c r="K516" s="70"/>
      <c r="L516" s="70"/>
      <c r="M516" s="70"/>
      <c r="N516" s="70"/>
      <c r="O516" s="70"/>
      <c r="P516" s="70"/>
      <c r="Q516" s="70"/>
      <c r="R516" s="70"/>
      <c r="S516" s="70"/>
      <c r="T516" s="70"/>
      <c r="U516" s="70"/>
      <c r="V516" s="70"/>
      <c r="W516" s="70"/>
      <c r="X516" s="70"/>
      <c r="Y516" s="70"/>
      <c r="Z516" s="70"/>
    </row>
    <row r="517" ht="13.5" customHeight="1">
      <c r="A517" s="70"/>
      <c r="B517" s="70"/>
      <c r="C517" s="70"/>
      <c r="D517" s="70"/>
      <c r="E517" s="70"/>
      <c r="F517" s="70"/>
      <c r="G517" s="70"/>
      <c r="H517" s="70"/>
      <c r="I517" s="70"/>
      <c r="J517" s="70"/>
      <c r="K517" s="70"/>
      <c r="L517" s="70"/>
      <c r="M517" s="70"/>
      <c r="N517" s="70"/>
      <c r="O517" s="70"/>
      <c r="P517" s="70"/>
      <c r="Q517" s="70"/>
      <c r="R517" s="70"/>
      <c r="S517" s="70"/>
      <c r="T517" s="70"/>
      <c r="U517" s="70"/>
      <c r="V517" s="70"/>
      <c r="W517" s="70"/>
      <c r="X517" s="70"/>
      <c r="Y517" s="70"/>
      <c r="Z517" s="70"/>
    </row>
    <row r="518" ht="13.5" customHeight="1">
      <c r="A518" s="70"/>
      <c r="B518" s="70"/>
      <c r="C518" s="70"/>
      <c r="D518" s="70"/>
      <c r="E518" s="70"/>
      <c r="F518" s="70"/>
      <c r="G518" s="70"/>
      <c r="H518" s="70"/>
      <c r="I518" s="70"/>
      <c r="J518" s="70"/>
      <c r="K518" s="70"/>
      <c r="L518" s="70"/>
      <c r="M518" s="70"/>
      <c r="N518" s="70"/>
      <c r="O518" s="70"/>
      <c r="P518" s="70"/>
      <c r="Q518" s="70"/>
      <c r="R518" s="70"/>
      <c r="S518" s="70"/>
      <c r="T518" s="70"/>
      <c r="U518" s="70"/>
      <c r="V518" s="70"/>
      <c r="W518" s="70"/>
      <c r="X518" s="70"/>
      <c r="Y518" s="70"/>
      <c r="Z518" s="70"/>
    </row>
    <row r="519" ht="13.5" customHeight="1">
      <c r="A519" s="70"/>
      <c r="B519" s="70"/>
      <c r="C519" s="70"/>
      <c r="D519" s="70"/>
      <c r="E519" s="70"/>
      <c r="F519" s="70"/>
      <c r="G519" s="70"/>
      <c r="H519" s="70"/>
      <c r="I519" s="70"/>
      <c r="J519" s="70"/>
      <c r="K519" s="70"/>
      <c r="L519" s="70"/>
      <c r="M519" s="70"/>
      <c r="N519" s="70"/>
      <c r="O519" s="70"/>
      <c r="P519" s="70"/>
      <c r="Q519" s="70"/>
      <c r="R519" s="70"/>
      <c r="S519" s="70"/>
      <c r="T519" s="70"/>
      <c r="U519" s="70"/>
      <c r="V519" s="70"/>
      <c r="W519" s="70"/>
      <c r="X519" s="70"/>
      <c r="Y519" s="70"/>
      <c r="Z519" s="70"/>
    </row>
    <row r="520" ht="13.5" customHeight="1">
      <c r="A520" s="70"/>
      <c r="B520" s="70"/>
      <c r="C520" s="70"/>
      <c r="D520" s="70"/>
      <c r="E520" s="70"/>
      <c r="F520" s="70"/>
      <c r="G520" s="70"/>
      <c r="H520" s="70"/>
      <c r="I520" s="70"/>
      <c r="J520" s="70"/>
      <c r="K520" s="70"/>
      <c r="L520" s="70"/>
      <c r="M520" s="70"/>
      <c r="N520" s="70"/>
      <c r="O520" s="70"/>
      <c r="P520" s="70"/>
      <c r="Q520" s="70"/>
      <c r="R520" s="70"/>
      <c r="S520" s="70"/>
      <c r="T520" s="70"/>
      <c r="U520" s="70"/>
      <c r="V520" s="70"/>
      <c r="W520" s="70"/>
      <c r="X520" s="70"/>
      <c r="Y520" s="70"/>
      <c r="Z520" s="70"/>
    </row>
    <row r="521" ht="13.5" customHeight="1">
      <c r="A521" s="70"/>
      <c r="B521" s="70"/>
      <c r="C521" s="70"/>
      <c r="D521" s="70"/>
      <c r="E521" s="70"/>
      <c r="F521" s="70"/>
      <c r="G521" s="70"/>
      <c r="H521" s="70"/>
      <c r="I521" s="70"/>
      <c r="J521" s="70"/>
      <c r="K521" s="70"/>
      <c r="L521" s="70"/>
      <c r="M521" s="70"/>
      <c r="N521" s="70"/>
      <c r="O521" s="70"/>
      <c r="P521" s="70"/>
      <c r="Q521" s="70"/>
      <c r="R521" s="70"/>
      <c r="S521" s="70"/>
      <c r="T521" s="70"/>
      <c r="U521" s="70"/>
      <c r="V521" s="70"/>
      <c r="W521" s="70"/>
      <c r="X521" s="70"/>
      <c r="Y521" s="70"/>
      <c r="Z521" s="70"/>
    </row>
    <row r="522" ht="13.5" customHeight="1">
      <c r="A522" s="70"/>
      <c r="B522" s="70"/>
      <c r="C522" s="70"/>
      <c r="D522" s="70"/>
      <c r="E522" s="70"/>
      <c r="F522" s="70"/>
      <c r="G522" s="70"/>
      <c r="H522" s="70"/>
      <c r="I522" s="70"/>
      <c r="J522" s="70"/>
      <c r="K522" s="70"/>
      <c r="L522" s="70"/>
      <c r="M522" s="70"/>
      <c r="N522" s="70"/>
      <c r="O522" s="70"/>
      <c r="P522" s="70"/>
      <c r="Q522" s="70"/>
      <c r="R522" s="70"/>
      <c r="S522" s="70"/>
      <c r="T522" s="70"/>
      <c r="U522" s="70"/>
      <c r="V522" s="70"/>
      <c r="W522" s="70"/>
      <c r="X522" s="70"/>
      <c r="Y522" s="70"/>
      <c r="Z522" s="70"/>
    </row>
    <row r="523" ht="13.5" customHeight="1">
      <c r="A523" s="70"/>
      <c r="B523" s="70"/>
      <c r="C523" s="70"/>
      <c r="D523" s="70"/>
      <c r="E523" s="70"/>
      <c r="F523" s="70"/>
      <c r="G523" s="70"/>
      <c r="H523" s="70"/>
      <c r="I523" s="70"/>
      <c r="J523" s="70"/>
      <c r="K523" s="70"/>
      <c r="L523" s="70"/>
      <c r="M523" s="70"/>
      <c r="N523" s="70"/>
      <c r="O523" s="70"/>
      <c r="P523" s="70"/>
      <c r="Q523" s="70"/>
      <c r="R523" s="70"/>
      <c r="S523" s="70"/>
      <c r="T523" s="70"/>
      <c r="U523" s="70"/>
      <c r="V523" s="70"/>
      <c r="W523" s="70"/>
      <c r="X523" s="70"/>
      <c r="Y523" s="70"/>
      <c r="Z523" s="70"/>
    </row>
    <row r="524" ht="13.5" customHeight="1">
      <c r="A524" s="70"/>
      <c r="B524" s="70"/>
      <c r="C524" s="70"/>
      <c r="D524" s="70"/>
      <c r="E524" s="70"/>
      <c r="F524" s="70"/>
      <c r="G524" s="70"/>
      <c r="H524" s="70"/>
      <c r="I524" s="70"/>
      <c r="J524" s="70"/>
      <c r="K524" s="70"/>
      <c r="L524" s="70"/>
      <c r="M524" s="70"/>
      <c r="N524" s="70"/>
      <c r="O524" s="70"/>
      <c r="P524" s="70"/>
      <c r="Q524" s="70"/>
      <c r="R524" s="70"/>
      <c r="S524" s="70"/>
      <c r="T524" s="70"/>
      <c r="U524" s="70"/>
      <c r="V524" s="70"/>
      <c r="W524" s="70"/>
      <c r="X524" s="70"/>
      <c r="Y524" s="70"/>
      <c r="Z524" s="70"/>
    </row>
    <row r="525" ht="13.5" customHeight="1">
      <c r="A525" s="70"/>
      <c r="B525" s="70"/>
      <c r="C525" s="70"/>
      <c r="D525" s="70"/>
      <c r="E525" s="70"/>
      <c r="F525" s="70"/>
      <c r="G525" s="70"/>
      <c r="H525" s="70"/>
      <c r="I525" s="70"/>
      <c r="J525" s="70"/>
      <c r="K525" s="70"/>
      <c r="L525" s="70"/>
      <c r="M525" s="70"/>
      <c r="N525" s="70"/>
      <c r="O525" s="70"/>
      <c r="P525" s="70"/>
      <c r="Q525" s="70"/>
      <c r="R525" s="70"/>
      <c r="S525" s="70"/>
      <c r="T525" s="70"/>
      <c r="U525" s="70"/>
      <c r="V525" s="70"/>
      <c r="W525" s="70"/>
      <c r="X525" s="70"/>
      <c r="Y525" s="70"/>
      <c r="Z525" s="70"/>
    </row>
    <row r="526" ht="13.5" customHeight="1">
      <c r="A526" s="70"/>
      <c r="B526" s="70"/>
      <c r="C526" s="70"/>
      <c r="D526" s="70"/>
      <c r="E526" s="70"/>
      <c r="F526" s="70"/>
      <c r="G526" s="70"/>
      <c r="H526" s="70"/>
      <c r="I526" s="70"/>
      <c r="J526" s="70"/>
      <c r="K526" s="70"/>
      <c r="L526" s="70"/>
      <c r="M526" s="70"/>
      <c r="N526" s="70"/>
      <c r="O526" s="70"/>
      <c r="P526" s="70"/>
      <c r="Q526" s="70"/>
      <c r="R526" s="70"/>
      <c r="S526" s="70"/>
      <c r="T526" s="70"/>
      <c r="U526" s="70"/>
      <c r="V526" s="70"/>
      <c r="W526" s="70"/>
      <c r="X526" s="70"/>
      <c r="Y526" s="70"/>
      <c r="Z526" s="70"/>
    </row>
    <row r="527" ht="13.5" customHeight="1">
      <c r="A527" s="70"/>
      <c r="B527" s="70"/>
      <c r="C527" s="70"/>
      <c r="D527" s="70"/>
      <c r="E527" s="70"/>
      <c r="F527" s="70"/>
      <c r="G527" s="70"/>
      <c r="H527" s="70"/>
      <c r="I527" s="70"/>
      <c r="J527" s="70"/>
      <c r="K527" s="70"/>
      <c r="L527" s="70"/>
      <c r="M527" s="70"/>
      <c r="N527" s="70"/>
      <c r="O527" s="70"/>
      <c r="P527" s="70"/>
      <c r="Q527" s="70"/>
      <c r="R527" s="70"/>
      <c r="S527" s="70"/>
      <c r="T527" s="70"/>
      <c r="U527" s="70"/>
      <c r="V527" s="70"/>
      <c r="W527" s="70"/>
      <c r="X527" s="70"/>
      <c r="Y527" s="70"/>
      <c r="Z527" s="70"/>
    </row>
    <row r="528" ht="13.5" customHeight="1">
      <c r="A528" s="70"/>
      <c r="B528" s="70"/>
      <c r="C528" s="70"/>
      <c r="D528" s="70"/>
      <c r="E528" s="70"/>
      <c r="F528" s="70"/>
      <c r="G528" s="70"/>
      <c r="H528" s="70"/>
      <c r="I528" s="70"/>
      <c r="J528" s="70"/>
      <c r="K528" s="70"/>
      <c r="L528" s="70"/>
      <c r="M528" s="70"/>
      <c r="N528" s="70"/>
      <c r="O528" s="70"/>
      <c r="P528" s="70"/>
      <c r="Q528" s="70"/>
      <c r="R528" s="70"/>
      <c r="S528" s="70"/>
      <c r="T528" s="70"/>
      <c r="U528" s="70"/>
      <c r="V528" s="70"/>
      <c r="W528" s="70"/>
      <c r="X528" s="70"/>
      <c r="Y528" s="70"/>
      <c r="Z528" s="70"/>
    </row>
    <row r="529" ht="13.5" customHeight="1">
      <c r="A529" s="70"/>
      <c r="B529" s="70"/>
      <c r="C529" s="70"/>
      <c r="D529" s="70"/>
      <c r="E529" s="70"/>
      <c r="F529" s="70"/>
      <c r="G529" s="70"/>
      <c r="H529" s="70"/>
      <c r="I529" s="70"/>
      <c r="J529" s="70"/>
      <c r="K529" s="70"/>
      <c r="L529" s="70"/>
      <c r="M529" s="70"/>
      <c r="N529" s="70"/>
      <c r="O529" s="70"/>
      <c r="P529" s="70"/>
      <c r="Q529" s="70"/>
      <c r="R529" s="70"/>
      <c r="S529" s="70"/>
      <c r="T529" s="70"/>
      <c r="U529" s="70"/>
      <c r="V529" s="70"/>
      <c r="W529" s="70"/>
      <c r="X529" s="70"/>
      <c r="Y529" s="70"/>
      <c r="Z529" s="70"/>
    </row>
    <row r="530" ht="13.5" customHeight="1">
      <c r="A530" s="70"/>
      <c r="B530" s="70"/>
      <c r="C530" s="70"/>
      <c r="D530" s="70"/>
      <c r="E530" s="70"/>
      <c r="F530" s="70"/>
      <c r="G530" s="70"/>
      <c r="H530" s="70"/>
      <c r="I530" s="70"/>
      <c r="J530" s="70"/>
      <c r="K530" s="70"/>
      <c r="L530" s="70"/>
      <c r="M530" s="70"/>
      <c r="N530" s="70"/>
      <c r="O530" s="70"/>
      <c r="P530" s="70"/>
      <c r="Q530" s="70"/>
      <c r="R530" s="70"/>
      <c r="S530" s="70"/>
      <c r="T530" s="70"/>
      <c r="U530" s="70"/>
      <c r="V530" s="70"/>
      <c r="W530" s="70"/>
      <c r="X530" s="70"/>
      <c r="Y530" s="70"/>
      <c r="Z530" s="70"/>
    </row>
    <row r="531" ht="13.5" customHeight="1">
      <c r="A531" s="70"/>
      <c r="B531" s="70"/>
      <c r="C531" s="70"/>
      <c r="D531" s="70"/>
      <c r="E531" s="70"/>
      <c r="F531" s="70"/>
      <c r="G531" s="70"/>
      <c r="H531" s="70"/>
      <c r="I531" s="70"/>
      <c r="J531" s="70"/>
      <c r="K531" s="70"/>
      <c r="L531" s="70"/>
      <c r="M531" s="70"/>
      <c r="N531" s="70"/>
      <c r="O531" s="70"/>
      <c r="P531" s="70"/>
      <c r="Q531" s="70"/>
      <c r="R531" s="70"/>
      <c r="S531" s="70"/>
      <c r="T531" s="70"/>
      <c r="U531" s="70"/>
      <c r="V531" s="70"/>
      <c r="W531" s="70"/>
      <c r="X531" s="70"/>
      <c r="Y531" s="70"/>
      <c r="Z531" s="70"/>
    </row>
    <row r="532" ht="13.5" customHeight="1">
      <c r="A532" s="70"/>
      <c r="B532" s="70"/>
      <c r="C532" s="70"/>
      <c r="D532" s="70"/>
      <c r="E532" s="70"/>
      <c r="F532" s="70"/>
      <c r="G532" s="70"/>
      <c r="H532" s="70"/>
      <c r="I532" s="70"/>
      <c r="J532" s="70"/>
      <c r="K532" s="70"/>
      <c r="L532" s="70"/>
      <c r="M532" s="70"/>
      <c r="N532" s="70"/>
      <c r="O532" s="70"/>
      <c r="P532" s="70"/>
      <c r="Q532" s="70"/>
      <c r="R532" s="70"/>
      <c r="S532" s="70"/>
      <c r="T532" s="70"/>
      <c r="U532" s="70"/>
      <c r="V532" s="70"/>
      <c r="W532" s="70"/>
      <c r="X532" s="70"/>
      <c r="Y532" s="70"/>
      <c r="Z532" s="70"/>
    </row>
    <row r="533" ht="13.5" customHeight="1">
      <c r="A533" s="70"/>
      <c r="B533" s="70"/>
      <c r="C533" s="70"/>
      <c r="D533" s="70"/>
      <c r="E533" s="70"/>
      <c r="F533" s="70"/>
      <c r="G533" s="70"/>
      <c r="H533" s="70"/>
      <c r="I533" s="70"/>
      <c r="J533" s="70"/>
      <c r="K533" s="70"/>
      <c r="L533" s="70"/>
      <c r="M533" s="70"/>
      <c r="N533" s="70"/>
      <c r="O533" s="70"/>
      <c r="P533" s="70"/>
      <c r="Q533" s="70"/>
      <c r="R533" s="70"/>
      <c r="S533" s="70"/>
      <c r="T533" s="70"/>
      <c r="U533" s="70"/>
      <c r="V533" s="70"/>
      <c r="W533" s="70"/>
      <c r="X533" s="70"/>
      <c r="Y533" s="70"/>
      <c r="Z533" s="70"/>
    </row>
    <row r="534" ht="13.5" customHeight="1">
      <c r="A534" s="70"/>
      <c r="B534" s="70"/>
      <c r="C534" s="70"/>
      <c r="D534" s="70"/>
      <c r="E534" s="70"/>
      <c r="F534" s="70"/>
      <c r="G534" s="70"/>
      <c r="H534" s="70"/>
      <c r="I534" s="70"/>
      <c r="J534" s="70"/>
      <c r="K534" s="70"/>
      <c r="L534" s="70"/>
      <c r="M534" s="70"/>
      <c r="N534" s="70"/>
      <c r="O534" s="70"/>
      <c r="P534" s="70"/>
      <c r="Q534" s="70"/>
      <c r="R534" s="70"/>
      <c r="S534" s="70"/>
      <c r="T534" s="70"/>
      <c r="U534" s="70"/>
      <c r="V534" s="70"/>
      <c r="W534" s="70"/>
      <c r="X534" s="70"/>
      <c r="Y534" s="70"/>
      <c r="Z534" s="70"/>
    </row>
    <row r="535" ht="13.5" customHeight="1">
      <c r="A535" s="70"/>
      <c r="B535" s="70"/>
      <c r="C535" s="70"/>
      <c r="D535" s="70"/>
      <c r="E535" s="70"/>
      <c r="F535" s="70"/>
      <c r="G535" s="70"/>
      <c r="H535" s="70"/>
      <c r="I535" s="70"/>
      <c r="J535" s="70"/>
      <c r="K535" s="70"/>
      <c r="L535" s="70"/>
      <c r="M535" s="70"/>
      <c r="N535" s="70"/>
      <c r="O535" s="70"/>
      <c r="P535" s="70"/>
      <c r="Q535" s="70"/>
      <c r="R535" s="70"/>
      <c r="S535" s="70"/>
      <c r="T535" s="70"/>
      <c r="U535" s="70"/>
      <c r="V535" s="70"/>
      <c r="W535" s="70"/>
      <c r="X535" s="70"/>
      <c r="Y535" s="70"/>
      <c r="Z535" s="70"/>
    </row>
    <row r="536" ht="13.5" customHeight="1">
      <c r="A536" s="70"/>
      <c r="B536" s="70"/>
      <c r="C536" s="70"/>
      <c r="D536" s="70"/>
      <c r="E536" s="70"/>
      <c r="F536" s="70"/>
      <c r="G536" s="70"/>
      <c r="H536" s="70"/>
      <c r="I536" s="70"/>
      <c r="J536" s="70"/>
      <c r="K536" s="70"/>
      <c r="L536" s="70"/>
      <c r="M536" s="70"/>
      <c r="N536" s="70"/>
      <c r="O536" s="70"/>
      <c r="P536" s="70"/>
      <c r="Q536" s="70"/>
      <c r="R536" s="70"/>
      <c r="S536" s="70"/>
      <c r="T536" s="70"/>
      <c r="U536" s="70"/>
      <c r="V536" s="70"/>
      <c r="W536" s="70"/>
      <c r="X536" s="70"/>
      <c r="Y536" s="70"/>
      <c r="Z536" s="70"/>
    </row>
    <row r="537" ht="13.5" customHeight="1">
      <c r="A537" s="70"/>
      <c r="B537" s="70"/>
      <c r="C537" s="70"/>
      <c r="D537" s="70"/>
      <c r="E537" s="70"/>
      <c r="F537" s="70"/>
      <c r="G537" s="70"/>
      <c r="H537" s="70"/>
      <c r="I537" s="70"/>
      <c r="J537" s="70"/>
      <c r="K537" s="70"/>
      <c r="L537" s="70"/>
      <c r="M537" s="70"/>
      <c r="N537" s="70"/>
      <c r="O537" s="70"/>
      <c r="P537" s="70"/>
      <c r="Q537" s="70"/>
      <c r="R537" s="70"/>
      <c r="S537" s="70"/>
      <c r="T537" s="70"/>
      <c r="U537" s="70"/>
      <c r="V537" s="70"/>
      <c r="W537" s="70"/>
      <c r="X537" s="70"/>
      <c r="Y537" s="70"/>
      <c r="Z537" s="70"/>
    </row>
    <row r="538" ht="13.5" customHeight="1">
      <c r="A538" s="70"/>
      <c r="B538" s="70"/>
      <c r="C538" s="70"/>
      <c r="D538" s="70"/>
      <c r="E538" s="70"/>
      <c r="F538" s="70"/>
      <c r="G538" s="70"/>
      <c r="H538" s="70"/>
      <c r="I538" s="70"/>
      <c r="J538" s="70"/>
      <c r="K538" s="70"/>
      <c r="L538" s="70"/>
      <c r="M538" s="70"/>
      <c r="N538" s="70"/>
      <c r="O538" s="70"/>
      <c r="P538" s="70"/>
      <c r="Q538" s="70"/>
      <c r="R538" s="70"/>
      <c r="S538" s="70"/>
      <c r="T538" s="70"/>
      <c r="U538" s="70"/>
      <c r="V538" s="70"/>
      <c r="W538" s="70"/>
      <c r="X538" s="70"/>
      <c r="Y538" s="70"/>
      <c r="Z538" s="70"/>
    </row>
    <row r="539" ht="13.5" customHeight="1">
      <c r="A539" s="70"/>
      <c r="B539" s="70"/>
      <c r="C539" s="70"/>
      <c r="D539" s="70"/>
      <c r="E539" s="70"/>
      <c r="F539" s="70"/>
      <c r="G539" s="70"/>
      <c r="H539" s="70"/>
      <c r="I539" s="70"/>
      <c r="J539" s="70"/>
      <c r="K539" s="70"/>
      <c r="L539" s="70"/>
      <c r="M539" s="70"/>
      <c r="N539" s="70"/>
      <c r="O539" s="70"/>
      <c r="P539" s="70"/>
      <c r="Q539" s="70"/>
      <c r="R539" s="70"/>
      <c r="S539" s="70"/>
      <c r="T539" s="70"/>
      <c r="U539" s="70"/>
      <c r="V539" s="70"/>
      <c r="W539" s="70"/>
      <c r="X539" s="70"/>
      <c r="Y539" s="70"/>
      <c r="Z539" s="70"/>
    </row>
    <row r="540" ht="13.5" customHeight="1">
      <c r="A540" s="70"/>
      <c r="B540" s="70"/>
      <c r="C540" s="70"/>
      <c r="D540" s="70"/>
      <c r="E540" s="70"/>
      <c r="F540" s="70"/>
      <c r="G540" s="70"/>
      <c r="H540" s="70"/>
      <c r="I540" s="70"/>
      <c r="J540" s="70"/>
      <c r="K540" s="70"/>
      <c r="L540" s="70"/>
      <c r="M540" s="70"/>
      <c r="N540" s="70"/>
      <c r="O540" s="70"/>
      <c r="P540" s="70"/>
      <c r="Q540" s="70"/>
      <c r="R540" s="70"/>
      <c r="S540" s="70"/>
      <c r="T540" s="70"/>
      <c r="U540" s="70"/>
      <c r="V540" s="70"/>
      <c r="W540" s="70"/>
      <c r="X540" s="70"/>
      <c r="Y540" s="70"/>
      <c r="Z540" s="70"/>
    </row>
    <row r="541" ht="13.5" customHeight="1">
      <c r="A541" s="70"/>
      <c r="B541" s="70"/>
      <c r="C541" s="70"/>
      <c r="D541" s="70"/>
      <c r="E541" s="70"/>
      <c r="F541" s="70"/>
      <c r="G541" s="70"/>
      <c r="H541" s="70"/>
      <c r="I541" s="70"/>
      <c r="J541" s="70"/>
      <c r="K541" s="70"/>
      <c r="L541" s="70"/>
      <c r="M541" s="70"/>
      <c r="N541" s="70"/>
      <c r="O541" s="70"/>
      <c r="P541" s="70"/>
      <c r="Q541" s="70"/>
      <c r="R541" s="70"/>
      <c r="S541" s="70"/>
      <c r="T541" s="70"/>
      <c r="U541" s="70"/>
      <c r="V541" s="70"/>
      <c r="W541" s="70"/>
      <c r="X541" s="70"/>
      <c r="Y541" s="70"/>
      <c r="Z541" s="70"/>
    </row>
    <row r="542" ht="13.5" customHeight="1">
      <c r="A542" s="70"/>
      <c r="B542" s="70"/>
      <c r="C542" s="70"/>
      <c r="D542" s="70"/>
      <c r="E542" s="70"/>
      <c r="F542" s="70"/>
      <c r="G542" s="70"/>
      <c r="H542" s="70"/>
      <c r="I542" s="70"/>
      <c r="J542" s="70"/>
      <c r="K542" s="70"/>
      <c r="L542" s="70"/>
      <c r="M542" s="70"/>
      <c r="N542" s="70"/>
      <c r="O542" s="70"/>
      <c r="P542" s="70"/>
      <c r="Q542" s="70"/>
      <c r="R542" s="70"/>
      <c r="S542" s="70"/>
      <c r="T542" s="70"/>
      <c r="U542" s="70"/>
      <c r="V542" s="70"/>
      <c r="W542" s="70"/>
      <c r="X542" s="70"/>
      <c r="Y542" s="70"/>
      <c r="Z542" s="70"/>
    </row>
    <row r="543" ht="13.5" customHeight="1">
      <c r="A543" s="70"/>
      <c r="B543" s="70"/>
      <c r="C543" s="70"/>
      <c r="D543" s="70"/>
      <c r="E543" s="70"/>
      <c r="F543" s="70"/>
      <c r="G543" s="70"/>
      <c r="H543" s="70"/>
      <c r="I543" s="70"/>
      <c r="J543" s="70"/>
      <c r="K543" s="70"/>
      <c r="L543" s="70"/>
      <c r="M543" s="70"/>
      <c r="N543" s="70"/>
      <c r="O543" s="70"/>
      <c r="P543" s="70"/>
      <c r="Q543" s="70"/>
      <c r="R543" s="70"/>
      <c r="S543" s="70"/>
      <c r="T543" s="70"/>
      <c r="U543" s="70"/>
      <c r="V543" s="70"/>
      <c r="W543" s="70"/>
      <c r="X543" s="70"/>
      <c r="Y543" s="70"/>
      <c r="Z543" s="70"/>
    </row>
    <row r="544" ht="13.5" customHeight="1">
      <c r="A544" s="70"/>
      <c r="B544" s="70"/>
      <c r="C544" s="70"/>
      <c r="D544" s="70"/>
      <c r="E544" s="70"/>
      <c r="F544" s="70"/>
      <c r="G544" s="70"/>
      <c r="H544" s="70"/>
      <c r="I544" s="70"/>
      <c r="J544" s="70"/>
      <c r="K544" s="70"/>
      <c r="L544" s="70"/>
      <c r="M544" s="70"/>
      <c r="N544" s="70"/>
      <c r="O544" s="70"/>
      <c r="P544" s="70"/>
      <c r="Q544" s="70"/>
      <c r="R544" s="70"/>
      <c r="S544" s="70"/>
      <c r="T544" s="70"/>
      <c r="U544" s="70"/>
      <c r="V544" s="70"/>
      <c r="W544" s="70"/>
      <c r="X544" s="70"/>
      <c r="Y544" s="70"/>
      <c r="Z544" s="70"/>
    </row>
    <row r="545" ht="13.5" customHeight="1">
      <c r="A545" s="70"/>
      <c r="B545" s="70"/>
      <c r="C545" s="70"/>
      <c r="D545" s="70"/>
      <c r="E545" s="70"/>
      <c r="F545" s="70"/>
      <c r="G545" s="70"/>
      <c r="H545" s="70"/>
      <c r="I545" s="70"/>
      <c r="J545" s="70"/>
      <c r="K545" s="70"/>
      <c r="L545" s="70"/>
      <c r="M545" s="70"/>
      <c r="N545" s="70"/>
      <c r="O545" s="70"/>
      <c r="P545" s="70"/>
      <c r="Q545" s="70"/>
      <c r="R545" s="70"/>
      <c r="S545" s="70"/>
      <c r="T545" s="70"/>
      <c r="U545" s="70"/>
      <c r="V545" s="70"/>
      <c r="W545" s="70"/>
      <c r="X545" s="70"/>
      <c r="Y545" s="70"/>
      <c r="Z545" s="70"/>
    </row>
    <row r="546" ht="13.5" customHeight="1">
      <c r="A546" s="70"/>
      <c r="B546" s="70"/>
      <c r="C546" s="70"/>
      <c r="D546" s="70"/>
      <c r="E546" s="70"/>
      <c r="F546" s="70"/>
      <c r="G546" s="70"/>
      <c r="H546" s="70"/>
      <c r="I546" s="70"/>
      <c r="J546" s="70"/>
      <c r="K546" s="70"/>
      <c r="L546" s="70"/>
      <c r="M546" s="70"/>
      <c r="N546" s="70"/>
      <c r="O546" s="70"/>
      <c r="P546" s="70"/>
      <c r="Q546" s="70"/>
      <c r="R546" s="70"/>
      <c r="S546" s="70"/>
      <c r="T546" s="70"/>
      <c r="U546" s="70"/>
      <c r="V546" s="70"/>
      <c r="W546" s="70"/>
      <c r="X546" s="70"/>
      <c r="Y546" s="70"/>
      <c r="Z546" s="70"/>
    </row>
    <row r="547" ht="13.5" customHeight="1">
      <c r="A547" s="70"/>
      <c r="B547" s="70"/>
      <c r="C547" s="70"/>
      <c r="D547" s="70"/>
      <c r="E547" s="70"/>
      <c r="F547" s="70"/>
      <c r="G547" s="70"/>
      <c r="H547" s="70"/>
      <c r="I547" s="70"/>
      <c r="J547" s="70"/>
      <c r="K547" s="70"/>
      <c r="L547" s="70"/>
      <c r="M547" s="70"/>
      <c r="N547" s="70"/>
      <c r="O547" s="70"/>
      <c r="P547" s="70"/>
      <c r="Q547" s="70"/>
      <c r="R547" s="70"/>
      <c r="S547" s="70"/>
      <c r="T547" s="70"/>
      <c r="U547" s="70"/>
      <c r="V547" s="70"/>
      <c r="W547" s="70"/>
      <c r="X547" s="70"/>
      <c r="Y547" s="70"/>
      <c r="Z547" s="70"/>
    </row>
    <row r="548" ht="13.5" customHeight="1">
      <c r="A548" s="70"/>
      <c r="B548" s="70"/>
      <c r="C548" s="70"/>
      <c r="D548" s="70"/>
      <c r="E548" s="70"/>
      <c r="F548" s="70"/>
      <c r="G548" s="70"/>
      <c r="H548" s="70"/>
      <c r="I548" s="70"/>
      <c r="J548" s="70"/>
      <c r="K548" s="70"/>
      <c r="L548" s="70"/>
      <c r="M548" s="70"/>
      <c r="N548" s="70"/>
      <c r="O548" s="70"/>
      <c r="P548" s="70"/>
      <c r="Q548" s="70"/>
      <c r="R548" s="70"/>
      <c r="S548" s="70"/>
      <c r="T548" s="70"/>
      <c r="U548" s="70"/>
      <c r="V548" s="70"/>
      <c r="W548" s="70"/>
      <c r="X548" s="70"/>
      <c r="Y548" s="70"/>
      <c r="Z548" s="70"/>
    </row>
    <row r="549" ht="13.5" customHeight="1">
      <c r="A549" s="70"/>
      <c r="B549" s="70"/>
      <c r="C549" s="70"/>
      <c r="D549" s="70"/>
      <c r="E549" s="70"/>
      <c r="F549" s="70"/>
      <c r="G549" s="70"/>
      <c r="H549" s="70"/>
      <c r="I549" s="70"/>
      <c r="J549" s="70"/>
      <c r="K549" s="70"/>
      <c r="L549" s="70"/>
      <c r="M549" s="70"/>
      <c r="N549" s="70"/>
      <c r="O549" s="70"/>
      <c r="P549" s="70"/>
      <c r="Q549" s="70"/>
      <c r="R549" s="70"/>
      <c r="S549" s="70"/>
      <c r="T549" s="70"/>
      <c r="U549" s="70"/>
      <c r="V549" s="70"/>
      <c r="W549" s="70"/>
      <c r="X549" s="70"/>
      <c r="Y549" s="70"/>
      <c r="Z549" s="70"/>
    </row>
    <row r="550" ht="13.5" customHeight="1">
      <c r="A550" s="70"/>
      <c r="B550" s="70"/>
      <c r="C550" s="70"/>
      <c r="D550" s="70"/>
      <c r="E550" s="70"/>
      <c r="F550" s="70"/>
      <c r="G550" s="70"/>
      <c r="H550" s="70"/>
      <c r="I550" s="70"/>
      <c r="J550" s="70"/>
      <c r="K550" s="70"/>
      <c r="L550" s="70"/>
      <c r="M550" s="70"/>
      <c r="N550" s="70"/>
      <c r="O550" s="70"/>
      <c r="P550" s="70"/>
      <c r="Q550" s="70"/>
      <c r="R550" s="70"/>
      <c r="S550" s="70"/>
      <c r="T550" s="70"/>
      <c r="U550" s="70"/>
      <c r="V550" s="70"/>
      <c r="W550" s="70"/>
      <c r="X550" s="70"/>
      <c r="Y550" s="70"/>
      <c r="Z550" s="70"/>
    </row>
    <row r="551" ht="13.5" customHeight="1">
      <c r="A551" s="70"/>
      <c r="B551" s="70"/>
      <c r="C551" s="70"/>
      <c r="D551" s="70"/>
      <c r="E551" s="70"/>
      <c r="F551" s="70"/>
      <c r="G551" s="70"/>
      <c r="H551" s="70"/>
      <c r="I551" s="70"/>
      <c r="J551" s="70"/>
      <c r="K551" s="70"/>
      <c r="L551" s="70"/>
      <c r="M551" s="70"/>
      <c r="N551" s="70"/>
      <c r="O551" s="70"/>
      <c r="P551" s="70"/>
      <c r="Q551" s="70"/>
      <c r="R551" s="70"/>
      <c r="S551" s="70"/>
      <c r="T551" s="70"/>
      <c r="U551" s="70"/>
      <c r="V551" s="70"/>
      <c r="W551" s="70"/>
      <c r="X551" s="70"/>
      <c r="Y551" s="70"/>
      <c r="Z551" s="70"/>
    </row>
    <row r="552" ht="13.5" customHeight="1">
      <c r="A552" s="70"/>
      <c r="B552" s="70"/>
      <c r="C552" s="70"/>
      <c r="D552" s="70"/>
      <c r="E552" s="70"/>
      <c r="F552" s="70"/>
      <c r="G552" s="70"/>
      <c r="H552" s="70"/>
      <c r="I552" s="70"/>
      <c r="J552" s="70"/>
      <c r="K552" s="70"/>
      <c r="L552" s="70"/>
      <c r="M552" s="70"/>
      <c r="N552" s="70"/>
      <c r="O552" s="70"/>
      <c r="P552" s="70"/>
      <c r="Q552" s="70"/>
      <c r="R552" s="70"/>
      <c r="S552" s="70"/>
      <c r="T552" s="70"/>
      <c r="U552" s="70"/>
      <c r="V552" s="70"/>
      <c r="W552" s="70"/>
      <c r="X552" s="70"/>
      <c r="Y552" s="70"/>
      <c r="Z552" s="70"/>
    </row>
    <row r="553" ht="13.5" customHeight="1">
      <c r="A553" s="70"/>
      <c r="B553" s="70"/>
      <c r="C553" s="70"/>
      <c r="D553" s="70"/>
      <c r="E553" s="70"/>
      <c r="F553" s="70"/>
      <c r="G553" s="70"/>
      <c r="H553" s="70"/>
      <c r="I553" s="70"/>
      <c r="J553" s="70"/>
      <c r="K553" s="70"/>
      <c r="L553" s="70"/>
      <c r="M553" s="70"/>
      <c r="N553" s="70"/>
      <c r="O553" s="70"/>
      <c r="P553" s="70"/>
      <c r="Q553" s="70"/>
      <c r="R553" s="70"/>
      <c r="S553" s="70"/>
      <c r="T553" s="70"/>
      <c r="U553" s="70"/>
      <c r="V553" s="70"/>
      <c r="W553" s="70"/>
      <c r="X553" s="70"/>
      <c r="Y553" s="70"/>
      <c r="Z553" s="70"/>
    </row>
    <row r="554" ht="13.5" customHeight="1">
      <c r="A554" s="70"/>
      <c r="B554" s="70"/>
      <c r="C554" s="70"/>
      <c r="D554" s="70"/>
      <c r="E554" s="70"/>
      <c r="F554" s="70"/>
      <c r="G554" s="70"/>
      <c r="H554" s="70"/>
      <c r="I554" s="70"/>
      <c r="J554" s="70"/>
      <c r="K554" s="70"/>
      <c r="L554" s="70"/>
      <c r="M554" s="70"/>
      <c r="N554" s="70"/>
      <c r="O554" s="70"/>
      <c r="P554" s="70"/>
      <c r="Q554" s="70"/>
      <c r="R554" s="70"/>
      <c r="S554" s="70"/>
      <c r="T554" s="70"/>
      <c r="U554" s="70"/>
      <c r="V554" s="70"/>
      <c r="W554" s="70"/>
      <c r="X554" s="70"/>
      <c r="Y554" s="70"/>
      <c r="Z554" s="70"/>
    </row>
    <row r="555" ht="13.5" customHeight="1">
      <c r="A555" s="70"/>
      <c r="B555" s="70"/>
      <c r="C555" s="70"/>
      <c r="D555" s="70"/>
      <c r="E555" s="70"/>
      <c r="F555" s="70"/>
      <c r="G555" s="70"/>
      <c r="H555" s="70"/>
      <c r="I555" s="70"/>
      <c r="J555" s="70"/>
      <c r="K555" s="70"/>
      <c r="L555" s="70"/>
      <c r="M555" s="70"/>
      <c r="N555" s="70"/>
      <c r="O555" s="70"/>
      <c r="P555" s="70"/>
      <c r="Q555" s="70"/>
      <c r="R555" s="70"/>
      <c r="S555" s="70"/>
      <c r="T555" s="70"/>
      <c r="U555" s="70"/>
      <c r="V555" s="70"/>
      <c r="W555" s="70"/>
      <c r="X555" s="70"/>
      <c r="Y555" s="70"/>
      <c r="Z555" s="70"/>
    </row>
    <row r="556" ht="13.5" customHeight="1">
      <c r="A556" s="70"/>
      <c r="B556" s="70"/>
      <c r="C556" s="70"/>
      <c r="D556" s="70"/>
      <c r="E556" s="70"/>
      <c r="F556" s="70"/>
      <c r="G556" s="70"/>
      <c r="H556" s="70"/>
      <c r="I556" s="70"/>
      <c r="J556" s="70"/>
      <c r="K556" s="70"/>
      <c r="L556" s="70"/>
      <c r="M556" s="70"/>
      <c r="N556" s="70"/>
      <c r="O556" s="70"/>
      <c r="P556" s="70"/>
      <c r="Q556" s="70"/>
      <c r="R556" s="70"/>
      <c r="S556" s="70"/>
      <c r="T556" s="70"/>
      <c r="U556" s="70"/>
      <c r="V556" s="70"/>
      <c r="W556" s="70"/>
      <c r="X556" s="70"/>
      <c r="Y556" s="70"/>
      <c r="Z556" s="70"/>
    </row>
    <row r="557" ht="13.5" customHeight="1">
      <c r="A557" s="70"/>
      <c r="B557" s="70"/>
      <c r="C557" s="70"/>
      <c r="D557" s="70"/>
      <c r="E557" s="70"/>
      <c r="F557" s="70"/>
      <c r="G557" s="70"/>
      <c r="H557" s="70"/>
      <c r="I557" s="70"/>
      <c r="J557" s="70"/>
      <c r="K557" s="70"/>
      <c r="L557" s="70"/>
      <c r="M557" s="70"/>
      <c r="N557" s="70"/>
      <c r="O557" s="70"/>
      <c r="P557" s="70"/>
      <c r="Q557" s="70"/>
      <c r="R557" s="70"/>
      <c r="S557" s="70"/>
      <c r="T557" s="70"/>
      <c r="U557" s="70"/>
      <c r="V557" s="70"/>
      <c r="W557" s="70"/>
      <c r="X557" s="70"/>
      <c r="Y557" s="70"/>
      <c r="Z557" s="70"/>
    </row>
    <row r="558" ht="13.5" customHeight="1">
      <c r="A558" s="70"/>
      <c r="B558" s="70"/>
      <c r="C558" s="70"/>
      <c r="D558" s="70"/>
      <c r="E558" s="70"/>
      <c r="F558" s="70"/>
      <c r="G558" s="70"/>
      <c r="H558" s="70"/>
      <c r="I558" s="70"/>
      <c r="J558" s="70"/>
      <c r="K558" s="70"/>
      <c r="L558" s="70"/>
      <c r="M558" s="70"/>
      <c r="N558" s="70"/>
      <c r="O558" s="70"/>
      <c r="P558" s="70"/>
      <c r="Q558" s="70"/>
      <c r="R558" s="70"/>
      <c r="S558" s="70"/>
      <c r="T558" s="70"/>
      <c r="U558" s="70"/>
      <c r="V558" s="70"/>
      <c r="W558" s="70"/>
      <c r="X558" s="70"/>
      <c r="Y558" s="70"/>
      <c r="Z558" s="70"/>
    </row>
    <row r="559" ht="13.5" customHeight="1">
      <c r="A559" s="70"/>
      <c r="B559" s="70"/>
      <c r="C559" s="70"/>
      <c r="D559" s="70"/>
      <c r="E559" s="70"/>
      <c r="F559" s="70"/>
      <c r="G559" s="70"/>
      <c r="H559" s="70"/>
      <c r="I559" s="70"/>
      <c r="J559" s="70"/>
      <c r="K559" s="70"/>
      <c r="L559" s="70"/>
      <c r="M559" s="70"/>
      <c r="N559" s="70"/>
      <c r="O559" s="70"/>
      <c r="P559" s="70"/>
      <c r="Q559" s="70"/>
      <c r="R559" s="70"/>
      <c r="S559" s="70"/>
      <c r="T559" s="70"/>
      <c r="U559" s="70"/>
      <c r="V559" s="70"/>
      <c r="W559" s="70"/>
      <c r="X559" s="70"/>
      <c r="Y559" s="70"/>
      <c r="Z559" s="70"/>
    </row>
    <row r="560" ht="13.5" customHeight="1">
      <c r="A560" s="70"/>
      <c r="B560" s="70"/>
      <c r="C560" s="70"/>
      <c r="D560" s="70"/>
      <c r="E560" s="70"/>
      <c r="F560" s="70"/>
      <c r="G560" s="70"/>
      <c r="H560" s="70"/>
      <c r="I560" s="70"/>
      <c r="J560" s="70"/>
      <c r="K560" s="70"/>
      <c r="L560" s="70"/>
      <c r="M560" s="70"/>
      <c r="N560" s="70"/>
      <c r="O560" s="70"/>
      <c r="P560" s="70"/>
      <c r="Q560" s="70"/>
      <c r="R560" s="70"/>
      <c r="S560" s="70"/>
      <c r="T560" s="70"/>
      <c r="U560" s="70"/>
      <c r="V560" s="70"/>
      <c r="W560" s="70"/>
      <c r="X560" s="70"/>
      <c r="Y560" s="70"/>
      <c r="Z560" s="70"/>
    </row>
    <row r="561" ht="13.5" customHeight="1">
      <c r="A561" s="70"/>
      <c r="B561" s="70"/>
      <c r="C561" s="70"/>
      <c r="D561" s="70"/>
      <c r="E561" s="70"/>
      <c r="F561" s="70"/>
      <c r="G561" s="70"/>
      <c r="H561" s="70"/>
      <c r="I561" s="70"/>
      <c r="J561" s="70"/>
      <c r="K561" s="70"/>
      <c r="L561" s="70"/>
      <c r="M561" s="70"/>
      <c r="N561" s="70"/>
      <c r="O561" s="70"/>
      <c r="P561" s="70"/>
      <c r="Q561" s="70"/>
      <c r="R561" s="70"/>
      <c r="S561" s="70"/>
      <c r="T561" s="70"/>
      <c r="U561" s="70"/>
      <c r="V561" s="70"/>
      <c r="W561" s="70"/>
      <c r="X561" s="70"/>
      <c r="Y561" s="70"/>
      <c r="Z561" s="70"/>
    </row>
    <row r="562" ht="13.5" customHeight="1">
      <c r="A562" s="70"/>
      <c r="B562" s="70"/>
      <c r="C562" s="70"/>
      <c r="D562" s="70"/>
      <c r="E562" s="70"/>
      <c r="F562" s="70"/>
      <c r="G562" s="70"/>
      <c r="H562" s="70"/>
      <c r="I562" s="70"/>
      <c r="J562" s="70"/>
      <c r="K562" s="70"/>
      <c r="L562" s="70"/>
      <c r="M562" s="70"/>
      <c r="N562" s="70"/>
      <c r="O562" s="70"/>
      <c r="P562" s="70"/>
      <c r="Q562" s="70"/>
      <c r="R562" s="70"/>
      <c r="S562" s="70"/>
      <c r="T562" s="70"/>
      <c r="U562" s="70"/>
      <c r="V562" s="70"/>
      <c r="W562" s="70"/>
      <c r="X562" s="70"/>
      <c r="Y562" s="70"/>
      <c r="Z562" s="70"/>
    </row>
    <row r="563" ht="13.5" customHeight="1">
      <c r="A563" s="70"/>
      <c r="B563" s="70"/>
      <c r="C563" s="70"/>
      <c r="D563" s="70"/>
      <c r="E563" s="70"/>
      <c r="F563" s="70"/>
      <c r="G563" s="70"/>
      <c r="H563" s="70"/>
      <c r="I563" s="70"/>
      <c r="J563" s="70"/>
      <c r="K563" s="70"/>
      <c r="L563" s="70"/>
      <c r="M563" s="70"/>
      <c r="N563" s="70"/>
      <c r="O563" s="70"/>
      <c r="P563" s="70"/>
      <c r="Q563" s="70"/>
      <c r="R563" s="70"/>
      <c r="S563" s="70"/>
      <c r="T563" s="70"/>
      <c r="U563" s="70"/>
      <c r="V563" s="70"/>
      <c r="W563" s="70"/>
      <c r="X563" s="70"/>
      <c r="Y563" s="70"/>
      <c r="Z563" s="70"/>
    </row>
    <row r="564" ht="13.5" customHeight="1">
      <c r="A564" s="70"/>
      <c r="B564" s="70"/>
      <c r="C564" s="70"/>
      <c r="D564" s="70"/>
      <c r="E564" s="70"/>
      <c r="F564" s="70"/>
      <c r="G564" s="70"/>
      <c r="H564" s="70"/>
      <c r="I564" s="70"/>
      <c r="J564" s="70"/>
      <c r="K564" s="70"/>
      <c r="L564" s="70"/>
      <c r="M564" s="70"/>
      <c r="N564" s="70"/>
      <c r="O564" s="70"/>
      <c r="P564" s="70"/>
      <c r="Q564" s="70"/>
      <c r="R564" s="70"/>
      <c r="S564" s="70"/>
      <c r="T564" s="70"/>
      <c r="U564" s="70"/>
      <c r="V564" s="70"/>
      <c r="W564" s="70"/>
      <c r="X564" s="70"/>
      <c r="Y564" s="70"/>
      <c r="Z564" s="70"/>
    </row>
    <row r="565" ht="13.5" customHeight="1">
      <c r="A565" s="70"/>
      <c r="B565" s="70"/>
      <c r="C565" s="70"/>
      <c r="D565" s="70"/>
      <c r="E565" s="70"/>
      <c r="F565" s="70"/>
      <c r="G565" s="70"/>
      <c r="H565" s="70"/>
      <c r="I565" s="70"/>
      <c r="J565" s="70"/>
      <c r="K565" s="70"/>
      <c r="L565" s="70"/>
      <c r="M565" s="70"/>
      <c r="N565" s="70"/>
      <c r="O565" s="70"/>
      <c r="P565" s="70"/>
      <c r="Q565" s="70"/>
      <c r="R565" s="70"/>
      <c r="S565" s="70"/>
      <c r="T565" s="70"/>
      <c r="U565" s="70"/>
      <c r="V565" s="70"/>
      <c r="W565" s="70"/>
      <c r="X565" s="70"/>
      <c r="Y565" s="70"/>
      <c r="Z565" s="70"/>
    </row>
    <row r="566" ht="13.5" customHeight="1">
      <c r="A566" s="70"/>
      <c r="B566" s="70"/>
      <c r="C566" s="70"/>
      <c r="D566" s="70"/>
      <c r="E566" s="70"/>
      <c r="F566" s="70"/>
      <c r="G566" s="70"/>
      <c r="H566" s="70"/>
      <c r="I566" s="70"/>
      <c r="J566" s="70"/>
      <c r="K566" s="70"/>
      <c r="L566" s="70"/>
      <c r="M566" s="70"/>
      <c r="N566" s="70"/>
      <c r="O566" s="70"/>
      <c r="P566" s="70"/>
      <c r="Q566" s="70"/>
      <c r="R566" s="70"/>
      <c r="S566" s="70"/>
      <c r="T566" s="70"/>
      <c r="U566" s="70"/>
      <c r="V566" s="70"/>
      <c r="W566" s="70"/>
      <c r="X566" s="70"/>
      <c r="Y566" s="70"/>
      <c r="Z566" s="70"/>
    </row>
    <row r="567" ht="13.5" customHeight="1">
      <c r="A567" s="70"/>
      <c r="B567" s="70"/>
      <c r="C567" s="70"/>
      <c r="D567" s="70"/>
      <c r="E567" s="70"/>
      <c r="F567" s="70"/>
      <c r="G567" s="70"/>
      <c r="H567" s="70"/>
      <c r="I567" s="70"/>
      <c r="J567" s="70"/>
      <c r="K567" s="70"/>
      <c r="L567" s="70"/>
      <c r="M567" s="70"/>
      <c r="N567" s="70"/>
      <c r="O567" s="70"/>
      <c r="P567" s="70"/>
      <c r="Q567" s="70"/>
      <c r="R567" s="70"/>
      <c r="S567" s="70"/>
      <c r="T567" s="70"/>
      <c r="U567" s="70"/>
      <c r="V567" s="70"/>
      <c r="W567" s="70"/>
      <c r="X567" s="70"/>
      <c r="Y567" s="70"/>
      <c r="Z567" s="70"/>
    </row>
    <row r="568" ht="13.5" customHeight="1">
      <c r="A568" s="70"/>
      <c r="B568" s="70"/>
      <c r="C568" s="70"/>
      <c r="D568" s="70"/>
      <c r="E568" s="70"/>
      <c r="F568" s="70"/>
      <c r="G568" s="70"/>
      <c r="H568" s="70"/>
      <c r="I568" s="70"/>
      <c r="J568" s="70"/>
      <c r="K568" s="70"/>
      <c r="L568" s="70"/>
      <c r="M568" s="70"/>
      <c r="N568" s="70"/>
      <c r="O568" s="70"/>
      <c r="P568" s="70"/>
      <c r="Q568" s="70"/>
      <c r="R568" s="70"/>
      <c r="S568" s="70"/>
      <c r="T568" s="70"/>
      <c r="U568" s="70"/>
      <c r="V568" s="70"/>
      <c r="W568" s="70"/>
      <c r="X568" s="70"/>
      <c r="Y568" s="70"/>
      <c r="Z568" s="70"/>
    </row>
    <row r="569" ht="13.5" customHeight="1">
      <c r="A569" s="70"/>
      <c r="B569" s="70"/>
      <c r="C569" s="70"/>
      <c r="D569" s="70"/>
      <c r="E569" s="70"/>
      <c r="F569" s="70"/>
      <c r="G569" s="70"/>
      <c r="H569" s="70"/>
      <c r="I569" s="70"/>
      <c r="J569" s="70"/>
      <c r="K569" s="70"/>
      <c r="L569" s="70"/>
      <c r="M569" s="70"/>
      <c r="N569" s="70"/>
      <c r="O569" s="70"/>
      <c r="P569" s="70"/>
      <c r="Q569" s="70"/>
      <c r="R569" s="70"/>
      <c r="S569" s="70"/>
      <c r="T569" s="70"/>
      <c r="U569" s="70"/>
      <c r="V569" s="70"/>
      <c r="W569" s="70"/>
      <c r="X569" s="70"/>
      <c r="Y569" s="70"/>
      <c r="Z569" s="70"/>
    </row>
    <row r="570" ht="13.5" customHeight="1">
      <c r="A570" s="70"/>
      <c r="B570" s="70"/>
      <c r="C570" s="70"/>
      <c r="D570" s="70"/>
      <c r="E570" s="70"/>
      <c r="F570" s="70"/>
      <c r="G570" s="70"/>
      <c r="H570" s="70"/>
      <c r="I570" s="70"/>
      <c r="J570" s="70"/>
      <c r="K570" s="70"/>
      <c r="L570" s="70"/>
      <c r="M570" s="70"/>
      <c r="N570" s="70"/>
      <c r="O570" s="70"/>
      <c r="P570" s="70"/>
      <c r="Q570" s="70"/>
      <c r="R570" s="70"/>
      <c r="S570" s="70"/>
      <c r="T570" s="70"/>
      <c r="U570" s="70"/>
      <c r="V570" s="70"/>
      <c r="W570" s="70"/>
      <c r="X570" s="70"/>
      <c r="Y570" s="70"/>
      <c r="Z570" s="70"/>
    </row>
    <row r="571" ht="13.5" customHeight="1">
      <c r="A571" s="70"/>
      <c r="B571" s="70"/>
      <c r="C571" s="70"/>
      <c r="D571" s="70"/>
      <c r="E571" s="70"/>
      <c r="F571" s="70"/>
      <c r="G571" s="70"/>
      <c r="H571" s="70"/>
      <c r="I571" s="70"/>
      <c r="J571" s="70"/>
      <c r="K571" s="70"/>
      <c r="L571" s="70"/>
      <c r="M571" s="70"/>
      <c r="N571" s="70"/>
      <c r="O571" s="70"/>
      <c r="P571" s="70"/>
      <c r="Q571" s="70"/>
      <c r="R571" s="70"/>
      <c r="S571" s="70"/>
      <c r="T571" s="70"/>
      <c r="U571" s="70"/>
      <c r="V571" s="70"/>
      <c r="W571" s="70"/>
      <c r="X571" s="70"/>
      <c r="Y571" s="70"/>
      <c r="Z571" s="70"/>
    </row>
    <row r="572" ht="13.5" customHeight="1">
      <c r="A572" s="70"/>
      <c r="B572" s="70"/>
      <c r="C572" s="70"/>
      <c r="D572" s="70"/>
      <c r="E572" s="70"/>
      <c r="F572" s="70"/>
      <c r="G572" s="70"/>
      <c r="H572" s="70"/>
      <c r="I572" s="70"/>
      <c r="J572" s="70"/>
      <c r="K572" s="70"/>
      <c r="L572" s="70"/>
      <c r="M572" s="70"/>
      <c r="N572" s="70"/>
      <c r="O572" s="70"/>
      <c r="P572" s="70"/>
      <c r="Q572" s="70"/>
      <c r="R572" s="70"/>
      <c r="S572" s="70"/>
      <c r="T572" s="70"/>
      <c r="U572" s="70"/>
      <c r="V572" s="70"/>
      <c r="W572" s="70"/>
      <c r="X572" s="70"/>
      <c r="Y572" s="70"/>
      <c r="Z572" s="70"/>
    </row>
    <row r="573" ht="13.5" customHeight="1">
      <c r="A573" s="70"/>
      <c r="B573" s="70"/>
      <c r="C573" s="70"/>
      <c r="D573" s="70"/>
      <c r="E573" s="70"/>
      <c r="F573" s="70"/>
      <c r="G573" s="70"/>
      <c r="H573" s="70"/>
      <c r="I573" s="70"/>
      <c r="J573" s="70"/>
      <c r="K573" s="70"/>
      <c r="L573" s="70"/>
      <c r="M573" s="70"/>
      <c r="N573" s="70"/>
      <c r="O573" s="70"/>
      <c r="P573" s="70"/>
      <c r="Q573" s="70"/>
      <c r="R573" s="70"/>
      <c r="S573" s="70"/>
      <c r="T573" s="70"/>
      <c r="U573" s="70"/>
      <c r="V573" s="70"/>
      <c r="W573" s="70"/>
      <c r="X573" s="70"/>
      <c r="Y573" s="70"/>
      <c r="Z573" s="70"/>
    </row>
    <row r="574" ht="13.5" customHeight="1">
      <c r="A574" s="70"/>
      <c r="B574" s="70"/>
      <c r="C574" s="70"/>
      <c r="D574" s="70"/>
      <c r="E574" s="70"/>
      <c r="F574" s="70"/>
      <c r="G574" s="70"/>
      <c r="H574" s="70"/>
      <c r="I574" s="70"/>
      <c r="J574" s="70"/>
      <c r="K574" s="70"/>
      <c r="L574" s="70"/>
      <c r="M574" s="70"/>
      <c r="N574" s="70"/>
      <c r="O574" s="70"/>
      <c r="P574" s="70"/>
      <c r="Q574" s="70"/>
      <c r="R574" s="70"/>
      <c r="S574" s="70"/>
      <c r="T574" s="70"/>
      <c r="U574" s="70"/>
      <c r="V574" s="70"/>
      <c r="W574" s="70"/>
      <c r="X574" s="70"/>
      <c r="Y574" s="70"/>
      <c r="Z574" s="70"/>
    </row>
    <row r="575" ht="13.5" customHeight="1">
      <c r="A575" s="70"/>
      <c r="B575" s="70"/>
      <c r="C575" s="70"/>
      <c r="D575" s="70"/>
      <c r="E575" s="70"/>
      <c r="F575" s="70"/>
      <c r="G575" s="70"/>
      <c r="H575" s="70"/>
      <c r="I575" s="70"/>
      <c r="J575" s="70"/>
      <c r="K575" s="70"/>
      <c r="L575" s="70"/>
      <c r="M575" s="70"/>
      <c r="N575" s="70"/>
      <c r="O575" s="70"/>
      <c r="P575" s="70"/>
      <c r="Q575" s="70"/>
      <c r="R575" s="70"/>
      <c r="S575" s="70"/>
      <c r="T575" s="70"/>
      <c r="U575" s="70"/>
      <c r="V575" s="70"/>
      <c r="W575" s="70"/>
      <c r="X575" s="70"/>
      <c r="Y575" s="70"/>
      <c r="Z575" s="70"/>
    </row>
    <row r="576" ht="13.5" customHeight="1">
      <c r="A576" s="70"/>
      <c r="B576" s="70"/>
      <c r="C576" s="70"/>
      <c r="D576" s="70"/>
      <c r="E576" s="70"/>
      <c r="F576" s="70"/>
      <c r="G576" s="70"/>
      <c r="H576" s="70"/>
      <c r="I576" s="70"/>
      <c r="J576" s="70"/>
      <c r="K576" s="70"/>
      <c r="L576" s="70"/>
      <c r="M576" s="70"/>
      <c r="N576" s="70"/>
      <c r="O576" s="70"/>
      <c r="P576" s="70"/>
      <c r="Q576" s="70"/>
      <c r="R576" s="70"/>
      <c r="S576" s="70"/>
      <c r="T576" s="70"/>
      <c r="U576" s="70"/>
      <c r="V576" s="70"/>
      <c r="W576" s="70"/>
      <c r="X576" s="70"/>
      <c r="Y576" s="70"/>
      <c r="Z576" s="70"/>
    </row>
    <row r="577" ht="13.5" customHeight="1">
      <c r="A577" s="70"/>
      <c r="B577" s="70"/>
      <c r="C577" s="70"/>
      <c r="D577" s="70"/>
      <c r="E577" s="70"/>
      <c r="F577" s="70"/>
      <c r="G577" s="70"/>
      <c r="H577" s="70"/>
      <c r="I577" s="70"/>
      <c r="J577" s="70"/>
      <c r="K577" s="70"/>
      <c r="L577" s="70"/>
      <c r="M577" s="70"/>
      <c r="N577" s="70"/>
      <c r="O577" s="70"/>
      <c r="P577" s="70"/>
      <c r="Q577" s="70"/>
      <c r="R577" s="70"/>
      <c r="S577" s="70"/>
      <c r="T577" s="70"/>
      <c r="U577" s="70"/>
      <c r="V577" s="70"/>
      <c r="W577" s="70"/>
      <c r="X577" s="70"/>
      <c r="Y577" s="70"/>
      <c r="Z577" s="70"/>
    </row>
    <row r="578" ht="13.5" customHeight="1">
      <c r="A578" s="70"/>
      <c r="B578" s="70"/>
      <c r="C578" s="70"/>
      <c r="D578" s="70"/>
      <c r="E578" s="70"/>
      <c r="F578" s="70"/>
      <c r="G578" s="70"/>
      <c r="H578" s="70"/>
      <c r="I578" s="70"/>
      <c r="J578" s="70"/>
      <c r="K578" s="70"/>
      <c r="L578" s="70"/>
      <c r="M578" s="70"/>
      <c r="N578" s="70"/>
      <c r="O578" s="70"/>
      <c r="P578" s="70"/>
      <c r="Q578" s="70"/>
      <c r="R578" s="70"/>
      <c r="S578" s="70"/>
      <c r="T578" s="70"/>
      <c r="U578" s="70"/>
      <c r="V578" s="70"/>
      <c r="W578" s="70"/>
      <c r="X578" s="70"/>
      <c r="Y578" s="70"/>
      <c r="Z578" s="70"/>
    </row>
    <row r="579" ht="13.5" customHeight="1">
      <c r="A579" s="70"/>
      <c r="B579" s="70"/>
      <c r="C579" s="70"/>
      <c r="D579" s="70"/>
      <c r="E579" s="70"/>
      <c r="F579" s="70"/>
      <c r="G579" s="70"/>
      <c r="H579" s="70"/>
      <c r="I579" s="70"/>
      <c r="J579" s="70"/>
      <c r="K579" s="70"/>
      <c r="L579" s="70"/>
      <c r="M579" s="70"/>
      <c r="N579" s="70"/>
      <c r="O579" s="70"/>
      <c r="P579" s="70"/>
      <c r="Q579" s="70"/>
      <c r="R579" s="70"/>
      <c r="S579" s="70"/>
      <c r="T579" s="70"/>
      <c r="U579" s="70"/>
      <c r="V579" s="70"/>
      <c r="W579" s="70"/>
      <c r="X579" s="70"/>
      <c r="Y579" s="70"/>
      <c r="Z579" s="70"/>
    </row>
    <row r="580" ht="13.5" customHeight="1">
      <c r="A580" s="70"/>
      <c r="B580" s="70"/>
      <c r="C580" s="70"/>
      <c r="D580" s="70"/>
      <c r="E580" s="70"/>
      <c r="F580" s="70"/>
      <c r="G580" s="70"/>
      <c r="H580" s="70"/>
      <c r="I580" s="70"/>
      <c r="J580" s="70"/>
      <c r="K580" s="70"/>
      <c r="L580" s="70"/>
      <c r="M580" s="70"/>
      <c r="N580" s="70"/>
      <c r="O580" s="70"/>
      <c r="P580" s="70"/>
      <c r="Q580" s="70"/>
      <c r="R580" s="70"/>
      <c r="S580" s="70"/>
      <c r="T580" s="70"/>
      <c r="U580" s="70"/>
      <c r="V580" s="70"/>
      <c r="W580" s="70"/>
      <c r="X580" s="70"/>
      <c r="Y580" s="70"/>
      <c r="Z580" s="70"/>
    </row>
    <row r="581" ht="13.5" customHeight="1">
      <c r="A581" s="70"/>
      <c r="B581" s="70"/>
      <c r="C581" s="70"/>
      <c r="D581" s="70"/>
      <c r="E581" s="70"/>
      <c r="F581" s="70"/>
      <c r="G581" s="70"/>
      <c r="H581" s="70"/>
      <c r="I581" s="70"/>
      <c r="J581" s="70"/>
      <c r="K581" s="70"/>
      <c r="L581" s="70"/>
      <c r="M581" s="70"/>
      <c r="N581" s="70"/>
      <c r="O581" s="70"/>
      <c r="P581" s="70"/>
      <c r="Q581" s="70"/>
      <c r="R581" s="70"/>
      <c r="S581" s="70"/>
      <c r="T581" s="70"/>
      <c r="U581" s="70"/>
      <c r="V581" s="70"/>
      <c r="W581" s="70"/>
      <c r="X581" s="70"/>
      <c r="Y581" s="70"/>
      <c r="Z581" s="70"/>
    </row>
    <row r="582" ht="13.5" customHeight="1">
      <c r="A582" s="70"/>
      <c r="B582" s="70"/>
      <c r="C582" s="70"/>
      <c r="D582" s="70"/>
      <c r="E582" s="70"/>
      <c r="F582" s="70"/>
      <c r="G582" s="70"/>
      <c r="H582" s="70"/>
      <c r="I582" s="70"/>
      <c r="J582" s="70"/>
      <c r="K582" s="70"/>
      <c r="L582" s="70"/>
      <c r="M582" s="70"/>
      <c r="N582" s="70"/>
      <c r="O582" s="70"/>
      <c r="P582" s="70"/>
      <c r="Q582" s="70"/>
      <c r="R582" s="70"/>
      <c r="S582" s="70"/>
      <c r="T582" s="70"/>
      <c r="U582" s="70"/>
      <c r="V582" s="70"/>
      <c r="W582" s="70"/>
      <c r="X582" s="70"/>
      <c r="Y582" s="70"/>
      <c r="Z582" s="70"/>
    </row>
    <row r="583" ht="13.5" customHeight="1">
      <c r="A583" s="70"/>
      <c r="B583" s="70"/>
      <c r="C583" s="70"/>
      <c r="D583" s="70"/>
      <c r="E583" s="70"/>
      <c r="F583" s="70"/>
      <c r="G583" s="70"/>
      <c r="H583" s="70"/>
      <c r="I583" s="70"/>
      <c r="J583" s="70"/>
      <c r="K583" s="70"/>
      <c r="L583" s="70"/>
      <c r="M583" s="70"/>
      <c r="N583" s="70"/>
      <c r="O583" s="70"/>
      <c r="P583" s="70"/>
      <c r="Q583" s="70"/>
      <c r="R583" s="70"/>
      <c r="S583" s="70"/>
      <c r="T583" s="70"/>
      <c r="U583" s="70"/>
      <c r="V583" s="70"/>
      <c r="W583" s="70"/>
      <c r="X583" s="70"/>
      <c r="Y583" s="70"/>
      <c r="Z583" s="70"/>
    </row>
    <row r="584" ht="13.5" customHeight="1">
      <c r="A584" s="70"/>
      <c r="B584" s="70"/>
      <c r="C584" s="70"/>
      <c r="D584" s="70"/>
      <c r="E584" s="70"/>
      <c r="F584" s="70"/>
      <c r="G584" s="70"/>
      <c r="H584" s="70"/>
      <c r="I584" s="70"/>
      <c r="J584" s="70"/>
      <c r="K584" s="70"/>
      <c r="L584" s="70"/>
      <c r="M584" s="70"/>
      <c r="N584" s="70"/>
      <c r="O584" s="70"/>
      <c r="P584" s="70"/>
      <c r="Q584" s="70"/>
      <c r="R584" s="70"/>
      <c r="S584" s="70"/>
      <c r="T584" s="70"/>
      <c r="U584" s="70"/>
      <c r="V584" s="70"/>
      <c r="W584" s="70"/>
      <c r="X584" s="70"/>
      <c r="Y584" s="70"/>
      <c r="Z584" s="70"/>
    </row>
    <row r="585" ht="13.5" customHeight="1">
      <c r="A585" s="70"/>
      <c r="B585" s="70"/>
      <c r="C585" s="70"/>
      <c r="D585" s="70"/>
      <c r="E585" s="70"/>
      <c r="F585" s="70"/>
      <c r="G585" s="70"/>
      <c r="H585" s="70"/>
      <c r="I585" s="70"/>
      <c r="J585" s="70"/>
      <c r="K585" s="70"/>
      <c r="L585" s="70"/>
      <c r="M585" s="70"/>
      <c r="N585" s="70"/>
      <c r="O585" s="70"/>
      <c r="P585" s="70"/>
      <c r="Q585" s="70"/>
      <c r="R585" s="70"/>
      <c r="S585" s="70"/>
      <c r="T585" s="70"/>
      <c r="U585" s="70"/>
      <c r="V585" s="70"/>
      <c r="W585" s="70"/>
      <c r="X585" s="70"/>
      <c r="Y585" s="70"/>
      <c r="Z585" s="70"/>
    </row>
    <row r="586" ht="13.5" customHeight="1">
      <c r="A586" s="70"/>
      <c r="B586" s="70"/>
      <c r="C586" s="70"/>
      <c r="D586" s="70"/>
      <c r="E586" s="70"/>
      <c r="F586" s="70"/>
      <c r="G586" s="70"/>
      <c r="H586" s="70"/>
      <c r="I586" s="70"/>
      <c r="J586" s="70"/>
      <c r="K586" s="70"/>
      <c r="L586" s="70"/>
      <c r="M586" s="70"/>
      <c r="N586" s="70"/>
      <c r="O586" s="70"/>
      <c r="P586" s="70"/>
      <c r="Q586" s="70"/>
      <c r="R586" s="70"/>
      <c r="S586" s="70"/>
      <c r="T586" s="70"/>
      <c r="U586" s="70"/>
      <c r="V586" s="70"/>
      <c r="W586" s="70"/>
      <c r="X586" s="70"/>
      <c r="Y586" s="70"/>
      <c r="Z586" s="70"/>
    </row>
    <row r="587" ht="13.5" customHeight="1">
      <c r="A587" s="70"/>
      <c r="B587" s="70"/>
      <c r="C587" s="70"/>
      <c r="D587" s="70"/>
      <c r="E587" s="70"/>
      <c r="F587" s="70"/>
      <c r="G587" s="70"/>
      <c r="H587" s="70"/>
      <c r="I587" s="70"/>
      <c r="J587" s="70"/>
      <c r="K587" s="70"/>
      <c r="L587" s="70"/>
      <c r="M587" s="70"/>
      <c r="N587" s="70"/>
      <c r="O587" s="70"/>
      <c r="P587" s="70"/>
      <c r="Q587" s="70"/>
      <c r="R587" s="70"/>
      <c r="S587" s="70"/>
      <c r="T587" s="70"/>
      <c r="U587" s="70"/>
      <c r="V587" s="70"/>
      <c r="W587" s="70"/>
      <c r="X587" s="70"/>
      <c r="Y587" s="70"/>
      <c r="Z587" s="70"/>
    </row>
    <row r="588" ht="13.5" customHeight="1">
      <c r="A588" s="70"/>
      <c r="B588" s="70"/>
      <c r="C588" s="70"/>
      <c r="D588" s="70"/>
      <c r="E588" s="70"/>
      <c r="F588" s="70"/>
      <c r="G588" s="70"/>
      <c r="H588" s="70"/>
      <c r="I588" s="70"/>
      <c r="J588" s="70"/>
      <c r="K588" s="70"/>
      <c r="L588" s="70"/>
      <c r="M588" s="70"/>
      <c r="N588" s="70"/>
      <c r="O588" s="70"/>
      <c r="P588" s="70"/>
      <c r="Q588" s="70"/>
      <c r="R588" s="70"/>
      <c r="S588" s="70"/>
      <c r="T588" s="70"/>
      <c r="U588" s="70"/>
      <c r="V588" s="70"/>
      <c r="W588" s="70"/>
      <c r="X588" s="70"/>
      <c r="Y588" s="70"/>
      <c r="Z588" s="70"/>
    </row>
    <row r="589" ht="13.5" customHeight="1">
      <c r="A589" s="70"/>
      <c r="B589" s="70"/>
      <c r="C589" s="70"/>
      <c r="D589" s="70"/>
      <c r="E589" s="70"/>
      <c r="F589" s="70"/>
      <c r="G589" s="70"/>
      <c r="H589" s="70"/>
      <c r="I589" s="70"/>
      <c r="J589" s="70"/>
      <c r="K589" s="70"/>
      <c r="L589" s="70"/>
      <c r="M589" s="70"/>
      <c r="N589" s="70"/>
      <c r="O589" s="70"/>
      <c r="P589" s="70"/>
      <c r="Q589" s="70"/>
      <c r="R589" s="70"/>
      <c r="S589" s="70"/>
      <c r="T589" s="70"/>
      <c r="U589" s="70"/>
      <c r="V589" s="70"/>
      <c r="W589" s="70"/>
      <c r="X589" s="70"/>
      <c r="Y589" s="70"/>
      <c r="Z589" s="70"/>
    </row>
    <row r="590" ht="13.5" customHeight="1">
      <c r="A590" s="70"/>
      <c r="B590" s="70"/>
      <c r="C590" s="70"/>
      <c r="D590" s="70"/>
      <c r="E590" s="70"/>
      <c r="F590" s="70"/>
      <c r="G590" s="70"/>
      <c r="H590" s="70"/>
      <c r="I590" s="70"/>
      <c r="J590" s="70"/>
      <c r="K590" s="70"/>
      <c r="L590" s="70"/>
      <c r="M590" s="70"/>
      <c r="N590" s="70"/>
      <c r="O590" s="70"/>
      <c r="P590" s="70"/>
      <c r="Q590" s="70"/>
      <c r="R590" s="70"/>
      <c r="S590" s="70"/>
      <c r="T590" s="70"/>
      <c r="U590" s="70"/>
      <c r="V590" s="70"/>
      <c r="W590" s="70"/>
      <c r="X590" s="70"/>
      <c r="Y590" s="70"/>
      <c r="Z590" s="70"/>
    </row>
    <row r="591" ht="13.5" customHeight="1">
      <c r="A591" s="70"/>
      <c r="B591" s="70"/>
      <c r="C591" s="70"/>
      <c r="D591" s="70"/>
      <c r="E591" s="70"/>
      <c r="F591" s="70"/>
      <c r="G591" s="70"/>
      <c r="H591" s="70"/>
      <c r="I591" s="70"/>
      <c r="J591" s="70"/>
      <c r="K591" s="70"/>
      <c r="L591" s="70"/>
      <c r="M591" s="70"/>
      <c r="N591" s="70"/>
      <c r="O591" s="70"/>
      <c r="P591" s="70"/>
      <c r="Q591" s="70"/>
      <c r="R591" s="70"/>
      <c r="S591" s="70"/>
      <c r="T591" s="70"/>
      <c r="U591" s="70"/>
      <c r="V591" s="70"/>
      <c r="W591" s="70"/>
      <c r="X591" s="70"/>
      <c r="Y591" s="70"/>
      <c r="Z591" s="70"/>
    </row>
    <row r="592" ht="13.5" customHeight="1">
      <c r="A592" s="70"/>
      <c r="B592" s="70"/>
      <c r="C592" s="70"/>
      <c r="D592" s="70"/>
      <c r="E592" s="70"/>
      <c r="F592" s="70"/>
      <c r="G592" s="70"/>
      <c r="H592" s="70"/>
      <c r="I592" s="70"/>
      <c r="J592" s="70"/>
      <c r="K592" s="70"/>
      <c r="L592" s="70"/>
      <c r="M592" s="70"/>
      <c r="N592" s="70"/>
      <c r="O592" s="70"/>
      <c r="P592" s="70"/>
      <c r="Q592" s="70"/>
      <c r="R592" s="70"/>
      <c r="S592" s="70"/>
      <c r="T592" s="70"/>
      <c r="U592" s="70"/>
      <c r="V592" s="70"/>
      <c r="W592" s="70"/>
      <c r="X592" s="70"/>
      <c r="Y592" s="70"/>
      <c r="Z592" s="70"/>
    </row>
    <row r="593" ht="13.5" customHeight="1">
      <c r="A593" s="70"/>
      <c r="B593" s="70"/>
      <c r="C593" s="70"/>
      <c r="D593" s="70"/>
      <c r="E593" s="70"/>
      <c r="F593" s="70"/>
      <c r="G593" s="70"/>
      <c r="H593" s="70"/>
      <c r="I593" s="70"/>
      <c r="J593" s="70"/>
      <c r="K593" s="70"/>
      <c r="L593" s="70"/>
      <c r="M593" s="70"/>
      <c r="N593" s="70"/>
      <c r="O593" s="70"/>
      <c r="P593" s="70"/>
      <c r="Q593" s="70"/>
      <c r="R593" s="70"/>
      <c r="S593" s="70"/>
      <c r="T593" s="70"/>
      <c r="U593" s="70"/>
      <c r="V593" s="70"/>
      <c r="W593" s="70"/>
      <c r="X593" s="70"/>
      <c r="Y593" s="70"/>
      <c r="Z593" s="70"/>
    </row>
    <row r="594" ht="13.5" customHeight="1">
      <c r="A594" s="70"/>
      <c r="B594" s="70"/>
      <c r="C594" s="70"/>
      <c r="D594" s="70"/>
      <c r="E594" s="70"/>
      <c r="F594" s="70"/>
      <c r="G594" s="70"/>
      <c r="H594" s="70"/>
      <c r="I594" s="70"/>
      <c r="J594" s="70"/>
      <c r="K594" s="70"/>
      <c r="L594" s="70"/>
      <c r="M594" s="70"/>
      <c r="N594" s="70"/>
      <c r="O594" s="70"/>
      <c r="P594" s="70"/>
      <c r="Q594" s="70"/>
      <c r="R594" s="70"/>
      <c r="S594" s="70"/>
      <c r="T594" s="70"/>
      <c r="U594" s="70"/>
      <c r="V594" s="70"/>
      <c r="W594" s="70"/>
      <c r="X594" s="70"/>
      <c r="Y594" s="70"/>
      <c r="Z594" s="70"/>
    </row>
    <row r="595" ht="13.5" customHeight="1">
      <c r="A595" s="70"/>
      <c r="B595" s="70"/>
      <c r="C595" s="70"/>
      <c r="D595" s="70"/>
      <c r="E595" s="70"/>
      <c r="F595" s="70"/>
      <c r="G595" s="70"/>
      <c r="H595" s="70"/>
      <c r="I595" s="70"/>
      <c r="J595" s="70"/>
      <c r="K595" s="70"/>
      <c r="L595" s="70"/>
      <c r="M595" s="70"/>
      <c r="N595" s="70"/>
      <c r="O595" s="70"/>
      <c r="P595" s="70"/>
      <c r="Q595" s="70"/>
      <c r="R595" s="70"/>
      <c r="S595" s="70"/>
      <c r="T595" s="70"/>
      <c r="U595" s="70"/>
      <c r="V595" s="70"/>
      <c r="W595" s="70"/>
      <c r="X595" s="70"/>
      <c r="Y595" s="70"/>
      <c r="Z595" s="70"/>
    </row>
    <row r="596" ht="13.5" customHeight="1">
      <c r="A596" s="70"/>
      <c r="B596" s="70"/>
      <c r="C596" s="70"/>
      <c r="D596" s="70"/>
      <c r="E596" s="70"/>
      <c r="F596" s="70"/>
      <c r="G596" s="70"/>
      <c r="H596" s="70"/>
      <c r="I596" s="70"/>
      <c r="J596" s="70"/>
      <c r="K596" s="70"/>
      <c r="L596" s="70"/>
      <c r="M596" s="70"/>
      <c r="N596" s="70"/>
      <c r="O596" s="70"/>
      <c r="P596" s="70"/>
      <c r="Q596" s="70"/>
      <c r="R596" s="70"/>
      <c r="S596" s="70"/>
      <c r="T596" s="70"/>
      <c r="U596" s="70"/>
      <c r="V596" s="70"/>
      <c r="W596" s="70"/>
      <c r="X596" s="70"/>
      <c r="Y596" s="70"/>
      <c r="Z596" s="70"/>
    </row>
    <row r="597" ht="13.5" customHeight="1">
      <c r="A597" s="70"/>
      <c r="B597" s="70"/>
      <c r="C597" s="70"/>
      <c r="D597" s="70"/>
      <c r="E597" s="70"/>
      <c r="F597" s="70"/>
      <c r="G597" s="70"/>
      <c r="H597" s="70"/>
      <c r="I597" s="70"/>
      <c r="J597" s="70"/>
      <c r="K597" s="70"/>
      <c r="L597" s="70"/>
      <c r="M597" s="70"/>
      <c r="N597" s="70"/>
      <c r="O597" s="70"/>
      <c r="P597" s="70"/>
      <c r="Q597" s="70"/>
      <c r="R597" s="70"/>
      <c r="S597" s="70"/>
      <c r="T597" s="70"/>
      <c r="U597" s="70"/>
      <c r="V597" s="70"/>
      <c r="W597" s="70"/>
      <c r="X597" s="70"/>
      <c r="Y597" s="70"/>
      <c r="Z597" s="70"/>
    </row>
    <row r="598" ht="13.5" customHeight="1">
      <c r="A598" s="70"/>
      <c r="B598" s="70"/>
      <c r="C598" s="70"/>
      <c r="D598" s="70"/>
      <c r="E598" s="70"/>
      <c r="F598" s="70"/>
      <c r="G598" s="70"/>
      <c r="H598" s="70"/>
      <c r="I598" s="70"/>
      <c r="J598" s="70"/>
      <c r="K598" s="70"/>
      <c r="L598" s="70"/>
      <c r="M598" s="70"/>
      <c r="N598" s="70"/>
      <c r="O598" s="70"/>
      <c r="P598" s="70"/>
      <c r="Q598" s="70"/>
      <c r="R598" s="70"/>
      <c r="S598" s="70"/>
      <c r="T598" s="70"/>
      <c r="U598" s="70"/>
      <c r="V598" s="70"/>
      <c r="W598" s="70"/>
      <c r="X598" s="70"/>
      <c r="Y598" s="70"/>
      <c r="Z598" s="70"/>
    </row>
    <row r="599" ht="13.5" customHeight="1">
      <c r="A599" s="70"/>
      <c r="B599" s="70"/>
      <c r="C599" s="70"/>
      <c r="D599" s="70"/>
      <c r="E599" s="70"/>
      <c r="F599" s="70"/>
      <c r="G599" s="70"/>
      <c r="H599" s="70"/>
      <c r="I599" s="70"/>
      <c r="J599" s="70"/>
      <c r="K599" s="70"/>
      <c r="L599" s="70"/>
      <c r="M599" s="70"/>
      <c r="N599" s="70"/>
      <c r="O599" s="70"/>
      <c r="P599" s="70"/>
      <c r="Q599" s="70"/>
      <c r="R599" s="70"/>
      <c r="S599" s="70"/>
      <c r="T599" s="70"/>
      <c r="U599" s="70"/>
      <c r="V599" s="70"/>
      <c r="W599" s="70"/>
      <c r="X599" s="70"/>
      <c r="Y599" s="70"/>
      <c r="Z599" s="70"/>
    </row>
    <row r="600" ht="13.5" customHeight="1">
      <c r="A600" s="70"/>
      <c r="B600" s="70"/>
      <c r="C600" s="70"/>
      <c r="D600" s="70"/>
      <c r="E600" s="70"/>
      <c r="F600" s="70"/>
      <c r="G600" s="70"/>
      <c r="H600" s="70"/>
      <c r="I600" s="70"/>
      <c r="J600" s="70"/>
      <c r="K600" s="70"/>
      <c r="L600" s="70"/>
      <c r="M600" s="70"/>
      <c r="N600" s="70"/>
      <c r="O600" s="70"/>
      <c r="P600" s="70"/>
      <c r="Q600" s="70"/>
      <c r="R600" s="70"/>
      <c r="S600" s="70"/>
      <c r="T600" s="70"/>
      <c r="U600" s="70"/>
      <c r="V600" s="70"/>
      <c r="W600" s="70"/>
      <c r="X600" s="70"/>
      <c r="Y600" s="70"/>
      <c r="Z600" s="70"/>
    </row>
    <row r="601" ht="13.5" customHeight="1">
      <c r="A601" s="70"/>
      <c r="B601" s="70"/>
      <c r="C601" s="70"/>
      <c r="D601" s="70"/>
      <c r="E601" s="70"/>
      <c r="F601" s="70"/>
      <c r="G601" s="70"/>
      <c r="H601" s="70"/>
      <c r="I601" s="70"/>
      <c r="J601" s="70"/>
      <c r="K601" s="70"/>
      <c r="L601" s="70"/>
      <c r="M601" s="70"/>
      <c r="N601" s="70"/>
      <c r="O601" s="70"/>
      <c r="P601" s="70"/>
      <c r="Q601" s="70"/>
      <c r="R601" s="70"/>
      <c r="S601" s="70"/>
      <c r="T601" s="70"/>
      <c r="U601" s="70"/>
      <c r="V601" s="70"/>
      <c r="W601" s="70"/>
      <c r="X601" s="70"/>
      <c r="Y601" s="70"/>
      <c r="Z601" s="70"/>
    </row>
    <row r="602" ht="13.5" customHeight="1">
      <c r="A602" s="70"/>
      <c r="B602" s="70"/>
      <c r="C602" s="70"/>
      <c r="D602" s="70"/>
      <c r="E602" s="70"/>
      <c r="F602" s="70"/>
      <c r="G602" s="70"/>
      <c r="H602" s="70"/>
      <c r="I602" s="70"/>
      <c r="J602" s="70"/>
      <c r="K602" s="70"/>
      <c r="L602" s="70"/>
      <c r="M602" s="70"/>
      <c r="N602" s="70"/>
      <c r="O602" s="70"/>
      <c r="P602" s="70"/>
      <c r="Q602" s="70"/>
      <c r="R602" s="70"/>
      <c r="S602" s="70"/>
      <c r="T602" s="70"/>
      <c r="U602" s="70"/>
      <c r="V602" s="70"/>
      <c r="W602" s="70"/>
      <c r="X602" s="70"/>
      <c r="Y602" s="70"/>
      <c r="Z602" s="70"/>
    </row>
    <row r="603" ht="13.5" customHeight="1">
      <c r="A603" s="70"/>
      <c r="B603" s="70"/>
      <c r="C603" s="70"/>
      <c r="D603" s="70"/>
      <c r="E603" s="70"/>
      <c r="F603" s="70"/>
      <c r="G603" s="70"/>
      <c r="H603" s="70"/>
      <c r="I603" s="70"/>
      <c r="J603" s="70"/>
      <c r="K603" s="70"/>
      <c r="L603" s="70"/>
      <c r="M603" s="70"/>
      <c r="N603" s="70"/>
      <c r="O603" s="70"/>
      <c r="P603" s="70"/>
      <c r="Q603" s="70"/>
      <c r="R603" s="70"/>
      <c r="S603" s="70"/>
      <c r="T603" s="70"/>
      <c r="U603" s="70"/>
      <c r="V603" s="70"/>
      <c r="W603" s="70"/>
      <c r="X603" s="70"/>
      <c r="Y603" s="70"/>
      <c r="Z603" s="70"/>
    </row>
    <row r="604" ht="13.5" customHeight="1">
      <c r="A604" s="70"/>
      <c r="B604" s="70"/>
      <c r="C604" s="70"/>
      <c r="D604" s="70"/>
      <c r="E604" s="70"/>
      <c r="F604" s="70"/>
      <c r="G604" s="70"/>
      <c r="H604" s="70"/>
      <c r="I604" s="70"/>
      <c r="J604" s="70"/>
      <c r="K604" s="70"/>
      <c r="L604" s="70"/>
      <c r="M604" s="70"/>
      <c r="N604" s="70"/>
      <c r="O604" s="70"/>
      <c r="P604" s="70"/>
      <c r="Q604" s="70"/>
      <c r="R604" s="70"/>
      <c r="S604" s="70"/>
      <c r="T604" s="70"/>
      <c r="U604" s="70"/>
      <c r="V604" s="70"/>
      <c r="W604" s="70"/>
      <c r="X604" s="70"/>
      <c r="Y604" s="70"/>
      <c r="Z604" s="70"/>
    </row>
    <row r="605" ht="13.5" customHeight="1">
      <c r="A605" s="70"/>
      <c r="B605" s="70"/>
      <c r="C605" s="70"/>
      <c r="D605" s="70"/>
      <c r="E605" s="70"/>
      <c r="F605" s="70"/>
      <c r="G605" s="70"/>
      <c r="H605" s="70"/>
      <c r="I605" s="70"/>
      <c r="J605" s="70"/>
      <c r="K605" s="70"/>
      <c r="L605" s="70"/>
      <c r="M605" s="70"/>
      <c r="N605" s="70"/>
      <c r="O605" s="70"/>
      <c r="P605" s="70"/>
      <c r="Q605" s="70"/>
      <c r="R605" s="70"/>
      <c r="S605" s="70"/>
      <c r="T605" s="70"/>
      <c r="U605" s="70"/>
      <c r="V605" s="70"/>
      <c r="W605" s="70"/>
      <c r="X605" s="70"/>
      <c r="Y605" s="70"/>
      <c r="Z605" s="70"/>
    </row>
    <row r="606" ht="13.5" customHeight="1">
      <c r="A606" s="70"/>
      <c r="B606" s="70"/>
      <c r="C606" s="70"/>
      <c r="D606" s="70"/>
      <c r="E606" s="70"/>
      <c r="F606" s="70"/>
      <c r="G606" s="70"/>
      <c r="H606" s="70"/>
      <c r="I606" s="70"/>
      <c r="J606" s="70"/>
      <c r="K606" s="70"/>
      <c r="L606" s="70"/>
      <c r="M606" s="70"/>
      <c r="N606" s="70"/>
      <c r="O606" s="70"/>
      <c r="P606" s="70"/>
      <c r="Q606" s="70"/>
      <c r="R606" s="70"/>
      <c r="S606" s="70"/>
      <c r="T606" s="70"/>
      <c r="U606" s="70"/>
      <c r="V606" s="70"/>
      <c r="W606" s="70"/>
      <c r="X606" s="70"/>
      <c r="Y606" s="70"/>
      <c r="Z606" s="70"/>
    </row>
    <row r="607" ht="13.5" customHeight="1">
      <c r="A607" s="70"/>
      <c r="B607" s="70"/>
      <c r="C607" s="70"/>
      <c r="D607" s="70"/>
      <c r="E607" s="70"/>
      <c r="F607" s="70"/>
      <c r="G607" s="70"/>
      <c r="H607" s="70"/>
      <c r="I607" s="70"/>
      <c r="J607" s="70"/>
      <c r="K607" s="70"/>
      <c r="L607" s="70"/>
      <c r="M607" s="70"/>
      <c r="N607" s="70"/>
      <c r="O607" s="70"/>
      <c r="P607" s="70"/>
      <c r="Q607" s="70"/>
      <c r="R607" s="70"/>
      <c r="S607" s="70"/>
      <c r="T607" s="70"/>
      <c r="U607" s="70"/>
      <c r="V607" s="70"/>
      <c r="W607" s="70"/>
      <c r="X607" s="70"/>
      <c r="Y607" s="70"/>
      <c r="Z607" s="70"/>
    </row>
    <row r="608" ht="13.5" customHeight="1">
      <c r="A608" s="70"/>
      <c r="B608" s="70"/>
      <c r="C608" s="70"/>
      <c r="D608" s="70"/>
      <c r="E608" s="70"/>
      <c r="F608" s="70"/>
      <c r="G608" s="70"/>
      <c r="H608" s="70"/>
      <c r="I608" s="70"/>
      <c r="J608" s="70"/>
      <c r="K608" s="70"/>
      <c r="L608" s="70"/>
      <c r="M608" s="70"/>
      <c r="N608" s="70"/>
      <c r="O608" s="70"/>
      <c r="P608" s="70"/>
      <c r="Q608" s="70"/>
      <c r="R608" s="70"/>
      <c r="S608" s="70"/>
      <c r="T608" s="70"/>
      <c r="U608" s="70"/>
      <c r="V608" s="70"/>
      <c r="W608" s="70"/>
      <c r="X608" s="70"/>
      <c r="Y608" s="70"/>
      <c r="Z608" s="70"/>
    </row>
    <row r="609" ht="13.5" customHeight="1">
      <c r="A609" s="70"/>
      <c r="B609" s="70"/>
      <c r="C609" s="70"/>
      <c r="D609" s="70"/>
      <c r="E609" s="70"/>
      <c r="F609" s="70"/>
      <c r="G609" s="70"/>
      <c r="H609" s="70"/>
      <c r="I609" s="70"/>
      <c r="J609" s="70"/>
      <c r="K609" s="70"/>
      <c r="L609" s="70"/>
      <c r="M609" s="70"/>
      <c r="N609" s="70"/>
      <c r="O609" s="70"/>
      <c r="P609" s="70"/>
      <c r="Q609" s="70"/>
      <c r="R609" s="70"/>
      <c r="S609" s="70"/>
      <c r="T609" s="70"/>
      <c r="U609" s="70"/>
      <c r="V609" s="70"/>
      <c r="W609" s="70"/>
      <c r="X609" s="70"/>
      <c r="Y609" s="70"/>
      <c r="Z609" s="70"/>
    </row>
    <row r="610" ht="13.5" customHeight="1">
      <c r="A610" s="70"/>
      <c r="B610" s="70"/>
      <c r="C610" s="70"/>
      <c r="D610" s="70"/>
      <c r="E610" s="70"/>
      <c r="F610" s="70"/>
      <c r="G610" s="70"/>
      <c r="H610" s="70"/>
      <c r="I610" s="70"/>
      <c r="J610" s="70"/>
      <c r="K610" s="70"/>
      <c r="L610" s="70"/>
      <c r="M610" s="70"/>
      <c r="N610" s="70"/>
      <c r="O610" s="70"/>
      <c r="P610" s="70"/>
      <c r="Q610" s="70"/>
      <c r="R610" s="70"/>
      <c r="S610" s="70"/>
      <c r="T610" s="70"/>
      <c r="U610" s="70"/>
      <c r="V610" s="70"/>
      <c r="W610" s="70"/>
      <c r="X610" s="70"/>
      <c r="Y610" s="70"/>
      <c r="Z610" s="70"/>
    </row>
    <row r="611" ht="13.5" customHeight="1">
      <c r="A611" s="70"/>
      <c r="B611" s="70"/>
      <c r="C611" s="70"/>
      <c r="D611" s="70"/>
      <c r="E611" s="70"/>
      <c r="F611" s="70"/>
      <c r="G611" s="70"/>
      <c r="H611" s="70"/>
      <c r="I611" s="70"/>
      <c r="J611" s="70"/>
      <c r="K611" s="70"/>
      <c r="L611" s="70"/>
      <c r="M611" s="70"/>
      <c r="N611" s="70"/>
      <c r="O611" s="70"/>
      <c r="P611" s="70"/>
      <c r="Q611" s="70"/>
      <c r="R611" s="70"/>
      <c r="S611" s="70"/>
      <c r="T611" s="70"/>
      <c r="U611" s="70"/>
      <c r="V611" s="70"/>
      <c r="W611" s="70"/>
      <c r="X611" s="70"/>
      <c r="Y611" s="70"/>
      <c r="Z611" s="70"/>
    </row>
    <row r="612" ht="13.5" customHeight="1">
      <c r="A612" s="70"/>
      <c r="B612" s="70"/>
      <c r="C612" s="70"/>
      <c r="D612" s="70"/>
      <c r="E612" s="70"/>
      <c r="F612" s="70"/>
      <c r="G612" s="70"/>
      <c r="H612" s="70"/>
      <c r="I612" s="70"/>
      <c r="J612" s="70"/>
      <c r="K612" s="70"/>
      <c r="L612" s="70"/>
      <c r="M612" s="70"/>
      <c r="N612" s="70"/>
      <c r="O612" s="70"/>
      <c r="P612" s="70"/>
      <c r="Q612" s="70"/>
      <c r="R612" s="70"/>
      <c r="S612" s="70"/>
      <c r="T612" s="70"/>
      <c r="U612" s="70"/>
      <c r="V612" s="70"/>
      <c r="W612" s="70"/>
      <c r="X612" s="70"/>
      <c r="Y612" s="70"/>
      <c r="Z612" s="70"/>
    </row>
    <row r="613" ht="13.5" customHeight="1">
      <c r="A613" s="70"/>
      <c r="B613" s="70"/>
      <c r="C613" s="70"/>
      <c r="D613" s="70"/>
      <c r="E613" s="70"/>
      <c r="F613" s="70"/>
      <c r="G613" s="70"/>
      <c r="H613" s="70"/>
      <c r="I613" s="70"/>
      <c r="J613" s="70"/>
      <c r="K613" s="70"/>
      <c r="L613" s="70"/>
      <c r="M613" s="70"/>
      <c r="N613" s="70"/>
      <c r="O613" s="70"/>
      <c r="P613" s="70"/>
      <c r="Q613" s="70"/>
      <c r="R613" s="70"/>
      <c r="S613" s="70"/>
      <c r="T613" s="70"/>
      <c r="U613" s="70"/>
      <c r="V613" s="70"/>
      <c r="W613" s="70"/>
      <c r="X613" s="70"/>
      <c r="Y613" s="70"/>
      <c r="Z613" s="70"/>
    </row>
    <row r="614" ht="13.5" customHeight="1">
      <c r="A614" s="70"/>
      <c r="B614" s="70"/>
      <c r="C614" s="70"/>
      <c r="D614" s="70"/>
      <c r="E614" s="70"/>
      <c r="F614" s="70"/>
      <c r="G614" s="70"/>
      <c r="H614" s="70"/>
      <c r="I614" s="70"/>
      <c r="J614" s="70"/>
      <c r="K614" s="70"/>
      <c r="L614" s="70"/>
      <c r="M614" s="70"/>
      <c r="N614" s="70"/>
      <c r="O614" s="70"/>
      <c r="P614" s="70"/>
      <c r="Q614" s="70"/>
      <c r="R614" s="70"/>
      <c r="S614" s="70"/>
      <c r="T614" s="70"/>
      <c r="U614" s="70"/>
      <c r="V614" s="70"/>
      <c r="W614" s="70"/>
      <c r="X614" s="70"/>
      <c r="Y614" s="70"/>
      <c r="Z614" s="70"/>
    </row>
    <row r="615" ht="13.5" customHeight="1">
      <c r="A615" s="70"/>
      <c r="B615" s="70"/>
      <c r="C615" s="70"/>
      <c r="D615" s="70"/>
      <c r="E615" s="70"/>
      <c r="F615" s="70"/>
      <c r="G615" s="70"/>
      <c r="H615" s="70"/>
      <c r="I615" s="70"/>
      <c r="J615" s="70"/>
      <c r="K615" s="70"/>
      <c r="L615" s="70"/>
      <c r="M615" s="70"/>
      <c r="N615" s="70"/>
      <c r="O615" s="70"/>
      <c r="P615" s="70"/>
      <c r="Q615" s="70"/>
      <c r="R615" s="70"/>
      <c r="S615" s="70"/>
      <c r="T615" s="70"/>
      <c r="U615" s="70"/>
      <c r="V615" s="70"/>
      <c r="W615" s="70"/>
      <c r="X615" s="70"/>
      <c r="Y615" s="70"/>
      <c r="Z615" s="70"/>
    </row>
    <row r="616" ht="13.5" customHeight="1">
      <c r="A616" s="70"/>
      <c r="B616" s="70"/>
      <c r="C616" s="70"/>
      <c r="D616" s="70"/>
      <c r="E616" s="70"/>
      <c r="F616" s="70"/>
      <c r="G616" s="70"/>
      <c r="H616" s="70"/>
      <c r="I616" s="70"/>
      <c r="J616" s="70"/>
      <c r="K616" s="70"/>
      <c r="L616" s="70"/>
      <c r="M616" s="70"/>
      <c r="N616" s="70"/>
      <c r="O616" s="70"/>
      <c r="P616" s="70"/>
      <c r="Q616" s="70"/>
      <c r="R616" s="70"/>
      <c r="S616" s="70"/>
      <c r="T616" s="70"/>
      <c r="U616" s="70"/>
      <c r="V616" s="70"/>
      <c r="W616" s="70"/>
      <c r="X616" s="70"/>
      <c r="Y616" s="70"/>
      <c r="Z616" s="70"/>
    </row>
    <row r="617" ht="13.5" customHeight="1">
      <c r="A617" s="70"/>
      <c r="B617" s="70"/>
      <c r="C617" s="70"/>
      <c r="D617" s="70"/>
      <c r="E617" s="70"/>
      <c r="F617" s="70"/>
      <c r="G617" s="70"/>
      <c r="H617" s="70"/>
      <c r="I617" s="70"/>
      <c r="J617" s="70"/>
      <c r="K617" s="70"/>
      <c r="L617" s="70"/>
      <c r="M617" s="70"/>
      <c r="N617" s="70"/>
      <c r="O617" s="70"/>
      <c r="P617" s="70"/>
      <c r="Q617" s="70"/>
      <c r="R617" s="70"/>
      <c r="S617" s="70"/>
      <c r="T617" s="70"/>
      <c r="U617" s="70"/>
      <c r="V617" s="70"/>
      <c r="W617" s="70"/>
      <c r="X617" s="70"/>
      <c r="Y617" s="70"/>
      <c r="Z617" s="70"/>
    </row>
    <row r="618" ht="13.5" customHeight="1">
      <c r="A618" s="70"/>
      <c r="B618" s="70"/>
      <c r="C618" s="70"/>
      <c r="D618" s="70"/>
      <c r="E618" s="70"/>
      <c r="F618" s="70"/>
      <c r="G618" s="70"/>
      <c r="H618" s="70"/>
      <c r="I618" s="70"/>
      <c r="J618" s="70"/>
      <c r="K618" s="70"/>
      <c r="L618" s="70"/>
      <c r="M618" s="70"/>
      <c r="N618" s="70"/>
      <c r="O618" s="70"/>
      <c r="P618" s="70"/>
      <c r="Q618" s="70"/>
      <c r="R618" s="70"/>
      <c r="S618" s="70"/>
      <c r="T618" s="70"/>
      <c r="U618" s="70"/>
      <c r="V618" s="70"/>
      <c r="W618" s="70"/>
      <c r="X618" s="70"/>
      <c r="Y618" s="70"/>
      <c r="Z618" s="70"/>
    </row>
    <row r="619" ht="13.5" customHeight="1">
      <c r="A619" s="70"/>
      <c r="B619" s="70"/>
      <c r="C619" s="70"/>
      <c r="D619" s="70"/>
      <c r="E619" s="70"/>
      <c r="F619" s="70"/>
      <c r="G619" s="70"/>
      <c r="H619" s="70"/>
      <c r="I619" s="70"/>
      <c r="J619" s="70"/>
      <c r="K619" s="70"/>
      <c r="L619" s="70"/>
      <c r="M619" s="70"/>
      <c r="N619" s="70"/>
      <c r="O619" s="70"/>
      <c r="P619" s="70"/>
      <c r="Q619" s="70"/>
      <c r="R619" s="70"/>
      <c r="S619" s="70"/>
      <c r="T619" s="70"/>
      <c r="U619" s="70"/>
      <c r="V619" s="70"/>
      <c r="W619" s="70"/>
      <c r="X619" s="70"/>
      <c r="Y619" s="70"/>
      <c r="Z619" s="70"/>
    </row>
    <row r="620" ht="13.5" customHeight="1">
      <c r="A620" s="70"/>
      <c r="B620" s="70"/>
      <c r="C620" s="70"/>
      <c r="D620" s="70"/>
      <c r="E620" s="70"/>
      <c r="F620" s="70"/>
      <c r="G620" s="70"/>
      <c r="H620" s="70"/>
      <c r="I620" s="70"/>
      <c r="J620" s="70"/>
      <c r="K620" s="70"/>
      <c r="L620" s="70"/>
      <c r="M620" s="70"/>
      <c r="N620" s="70"/>
      <c r="O620" s="70"/>
      <c r="P620" s="70"/>
      <c r="Q620" s="70"/>
      <c r="R620" s="70"/>
      <c r="S620" s="70"/>
      <c r="T620" s="70"/>
      <c r="U620" s="70"/>
      <c r="V620" s="70"/>
      <c r="W620" s="70"/>
      <c r="X620" s="70"/>
      <c r="Y620" s="70"/>
      <c r="Z620" s="70"/>
    </row>
    <row r="621" ht="13.5" customHeight="1">
      <c r="A621" s="70"/>
      <c r="B621" s="70"/>
      <c r="C621" s="70"/>
      <c r="D621" s="70"/>
      <c r="E621" s="70"/>
      <c r="F621" s="70"/>
      <c r="G621" s="70"/>
      <c r="H621" s="70"/>
      <c r="I621" s="70"/>
      <c r="J621" s="70"/>
      <c r="K621" s="70"/>
      <c r="L621" s="70"/>
      <c r="M621" s="70"/>
      <c r="N621" s="70"/>
      <c r="O621" s="70"/>
      <c r="P621" s="70"/>
      <c r="Q621" s="70"/>
      <c r="R621" s="70"/>
      <c r="S621" s="70"/>
      <c r="T621" s="70"/>
      <c r="U621" s="70"/>
      <c r="V621" s="70"/>
      <c r="W621" s="70"/>
      <c r="X621" s="70"/>
      <c r="Y621" s="70"/>
      <c r="Z621" s="70"/>
    </row>
    <row r="622" ht="13.5" customHeight="1">
      <c r="A622" s="70"/>
      <c r="B622" s="70"/>
      <c r="C622" s="70"/>
      <c r="D622" s="70"/>
      <c r="E622" s="70"/>
      <c r="F622" s="70"/>
      <c r="G622" s="70"/>
      <c r="H622" s="70"/>
      <c r="I622" s="70"/>
      <c r="J622" s="70"/>
      <c r="K622" s="70"/>
      <c r="L622" s="70"/>
      <c r="M622" s="70"/>
      <c r="N622" s="70"/>
      <c r="O622" s="70"/>
      <c r="P622" s="70"/>
      <c r="Q622" s="70"/>
      <c r="R622" s="70"/>
      <c r="S622" s="70"/>
      <c r="T622" s="70"/>
      <c r="U622" s="70"/>
      <c r="V622" s="70"/>
      <c r="W622" s="70"/>
      <c r="X622" s="70"/>
      <c r="Y622" s="70"/>
      <c r="Z622" s="70"/>
    </row>
    <row r="623" ht="13.5" customHeight="1">
      <c r="A623" s="70"/>
      <c r="B623" s="70"/>
      <c r="C623" s="70"/>
      <c r="D623" s="70"/>
      <c r="E623" s="70"/>
      <c r="F623" s="70"/>
      <c r="G623" s="70"/>
      <c r="H623" s="70"/>
      <c r="I623" s="70"/>
      <c r="J623" s="70"/>
      <c r="K623" s="70"/>
      <c r="L623" s="70"/>
      <c r="M623" s="70"/>
      <c r="N623" s="70"/>
      <c r="O623" s="70"/>
      <c r="P623" s="70"/>
      <c r="Q623" s="70"/>
      <c r="R623" s="70"/>
      <c r="S623" s="70"/>
      <c r="T623" s="70"/>
      <c r="U623" s="70"/>
      <c r="V623" s="70"/>
      <c r="W623" s="70"/>
      <c r="X623" s="70"/>
      <c r="Y623" s="70"/>
      <c r="Z623" s="70"/>
    </row>
    <row r="624" ht="13.5" customHeight="1">
      <c r="A624" s="70"/>
      <c r="B624" s="70"/>
      <c r="C624" s="70"/>
      <c r="D624" s="70"/>
      <c r="E624" s="70"/>
      <c r="F624" s="70"/>
      <c r="G624" s="70"/>
      <c r="H624" s="70"/>
      <c r="I624" s="70"/>
      <c r="J624" s="70"/>
      <c r="K624" s="70"/>
      <c r="L624" s="70"/>
      <c r="M624" s="70"/>
      <c r="N624" s="70"/>
      <c r="O624" s="70"/>
      <c r="P624" s="70"/>
      <c r="Q624" s="70"/>
      <c r="R624" s="70"/>
      <c r="S624" s="70"/>
      <c r="T624" s="70"/>
      <c r="U624" s="70"/>
      <c r="V624" s="70"/>
      <c r="W624" s="70"/>
      <c r="X624" s="70"/>
      <c r="Y624" s="70"/>
      <c r="Z624" s="70"/>
    </row>
    <row r="625" ht="13.5" customHeight="1">
      <c r="A625" s="70"/>
      <c r="B625" s="70"/>
      <c r="C625" s="70"/>
      <c r="D625" s="70"/>
      <c r="E625" s="70"/>
      <c r="F625" s="70"/>
      <c r="G625" s="70"/>
      <c r="H625" s="70"/>
      <c r="I625" s="70"/>
      <c r="J625" s="70"/>
      <c r="K625" s="70"/>
      <c r="L625" s="70"/>
      <c r="M625" s="70"/>
      <c r="N625" s="70"/>
      <c r="O625" s="70"/>
      <c r="P625" s="70"/>
      <c r="Q625" s="70"/>
      <c r="R625" s="70"/>
      <c r="S625" s="70"/>
      <c r="T625" s="70"/>
      <c r="U625" s="70"/>
      <c r="V625" s="70"/>
      <c r="W625" s="70"/>
      <c r="X625" s="70"/>
      <c r="Y625" s="70"/>
      <c r="Z625" s="70"/>
    </row>
    <row r="626" ht="13.5" customHeight="1">
      <c r="A626" s="70"/>
      <c r="B626" s="70"/>
      <c r="C626" s="70"/>
      <c r="D626" s="70"/>
      <c r="E626" s="70"/>
      <c r="F626" s="70"/>
      <c r="G626" s="70"/>
      <c r="H626" s="70"/>
      <c r="I626" s="70"/>
      <c r="J626" s="70"/>
      <c r="K626" s="70"/>
      <c r="L626" s="70"/>
      <c r="M626" s="70"/>
      <c r="N626" s="70"/>
      <c r="O626" s="70"/>
      <c r="P626" s="70"/>
      <c r="Q626" s="70"/>
      <c r="R626" s="70"/>
      <c r="S626" s="70"/>
      <c r="T626" s="70"/>
      <c r="U626" s="70"/>
      <c r="V626" s="70"/>
      <c r="W626" s="70"/>
      <c r="X626" s="70"/>
      <c r="Y626" s="70"/>
      <c r="Z626" s="70"/>
    </row>
    <row r="627" ht="13.5" customHeight="1">
      <c r="A627" s="70"/>
      <c r="B627" s="70"/>
      <c r="C627" s="70"/>
      <c r="D627" s="70"/>
      <c r="E627" s="70"/>
      <c r="F627" s="70"/>
      <c r="G627" s="70"/>
      <c r="H627" s="70"/>
      <c r="I627" s="70"/>
      <c r="J627" s="70"/>
      <c r="K627" s="70"/>
      <c r="L627" s="70"/>
      <c r="M627" s="70"/>
      <c r="N627" s="70"/>
      <c r="O627" s="70"/>
      <c r="P627" s="70"/>
      <c r="Q627" s="70"/>
      <c r="R627" s="70"/>
      <c r="S627" s="70"/>
      <c r="T627" s="70"/>
      <c r="U627" s="70"/>
      <c r="V627" s="70"/>
      <c r="W627" s="70"/>
      <c r="X627" s="70"/>
      <c r="Y627" s="70"/>
      <c r="Z627" s="70"/>
    </row>
    <row r="628" ht="13.5" customHeight="1">
      <c r="A628" s="70"/>
      <c r="B628" s="70"/>
      <c r="C628" s="70"/>
      <c r="D628" s="70"/>
      <c r="E628" s="70"/>
      <c r="F628" s="70"/>
      <c r="G628" s="70"/>
      <c r="H628" s="70"/>
      <c r="I628" s="70"/>
      <c r="J628" s="70"/>
      <c r="K628" s="70"/>
      <c r="L628" s="70"/>
      <c r="M628" s="70"/>
      <c r="N628" s="70"/>
      <c r="O628" s="70"/>
      <c r="P628" s="70"/>
      <c r="Q628" s="70"/>
      <c r="R628" s="70"/>
      <c r="S628" s="70"/>
      <c r="T628" s="70"/>
      <c r="U628" s="70"/>
      <c r="V628" s="70"/>
      <c r="W628" s="70"/>
      <c r="X628" s="70"/>
      <c r="Y628" s="70"/>
      <c r="Z628" s="70"/>
    </row>
    <row r="629" ht="13.5" customHeight="1">
      <c r="A629" s="70"/>
      <c r="B629" s="70"/>
      <c r="C629" s="70"/>
      <c r="D629" s="70"/>
      <c r="E629" s="70"/>
      <c r="F629" s="70"/>
      <c r="G629" s="70"/>
      <c r="H629" s="70"/>
      <c r="I629" s="70"/>
      <c r="J629" s="70"/>
      <c r="K629" s="70"/>
      <c r="L629" s="70"/>
      <c r="M629" s="70"/>
      <c r="N629" s="70"/>
      <c r="O629" s="70"/>
      <c r="P629" s="70"/>
      <c r="Q629" s="70"/>
      <c r="R629" s="70"/>
      <c r="S629" s="70"/>
      <c r="T629" s="70"/>
      <c r="U629" s="70"/>
      <c r="V629" s="70"/>
      <c r="W629" s="70"/>
      <c r="X629" s="70"/>
      <c r="Y629" s="70"/>
      <c r="Z629" s="70"/>
    </row>
    <row r="630" ht="13.5" customHeight="1">
      <c r="A630" s="70"/>
      <c r="B630" s="70"/>
      <c r="C630" s="70"/>
      <c r="D630" s="70"/>
      <c r="E630" s="70"/>
      <c r="F630" s="70"/>
      <c r="G630" s="70"/>
      <c r="H630" s="70"/>
      <c r="I630" s="70"/>
      <c r="J630" s="70"/>
      <c r="K630" s="70"/>
      <c r="L630" s="70"/>
      <c r="M630" s="70"/>
      <c r="N630" s="70"/>
      <c r="O630" s="70"/>
      <c r="P630" s="70"/>
      <c r="Q630" s="70"/>
      <c r="R630" s="70"/>
      <c r="S630" s="70"/>
      <c r="T630" s="70"/>
      <c r="U630" s="70"/>
      <c r="V630" s="70"/>
      <c r="W630" s="70"/>
      <c r="X630" s="70"/>
      <c r="Y630" s="70"/>
      <c r="Z630" s="70"/>
    </row>
    <row r="631" ht="13.5" customHeight="1">
      <c r="A631" s="70"/>
      <c r="B631" s="70"/>
      <c r="C631" s="70"/>
      <c r="D631" s="70"/>
      <c r="E631" s="70"/>
      <c r="F631" s="70"/>
      <c r="G631" s="70"/>
      <c r="H631" s="70"/>
      <c r="I631" s="70"/>
      <c r="J631" s="70"/>
      <c r="K631" s="70"/>
      <c r="L631" s="70"/>
      <c r="M631" s="70"/>
      <c r="N631" s="70"/>
      <c r="O631" s="70"/>
      <c r="P631" s="70"/>
      <c r="Q631" s="70"/>
      <c r="R631" s="70"/>
      <c r="S631" s="70"/>
      <c r="T631" s="70"/>
      <c r="U631" s="70"/>
      <c r="V631" s="70"/>
      <c r="W631" s="70"/>
      <c r="X631" s="70"/>
      <c r="Y631" s="70"/>
      <c r="Z631" s="70"/>
    </row>
    <row r="632" ht="13.5" customHeight="1">
      <c r="A632" s="70"/>
      <c r="B632" s="70"/>
      <c r="C632" s="70"/>
      <c r="D632" s="70"/>
      <c r="E632" s="70"/>
      <c r="F632" s="70"/>
      <c r="G632" s="70"/>
      <c r="H632" s="70"/>
      <c r="I632" s="70"/>
      <c r="J632" s="70"/>
      <c r="K632" s="70"/>
      <c r="L632" s="70"/>
      <c r="M632" s="70"/>
      <c r="N632" s="70"/>
      <c r="O632" s="70"/>
      <c r="P632" s="70"/>
      <c r="Q632" s="70"/>
      <c r="R632" s="70"/>
      <c r="S632" s="70"/>
      <c r="T632" s="70"/>
      <c r="U632" s="70"/>
      <c r="V632" s="70"/>
      <c r="W632" s="70"/>
      <c r="X632" s="70"/>
      <c r="Y632" s="70"/>
      <c r="Z632" s="70"/>
    </row>
    <row r="633" ht="13.5" customHeight="1">
      <c r="A633" s="70"/>
      <c r="B633" s="70"/>
      <c r="C633" s="70"/>
      <c r="D633" s="70"/>
      <c r="E633" s="70"/>
      <c r="F633" s="70"/>
      <c r="G633" s="70"/>
      <c r="H633" s="70"/>
      <c r="I633" s="70"/>
      <c r="J633" s="70"/>
      <c r="K633" s="70"/>
      <c r="L633" s="70"/>
      <c r="M633" s="70"/>
      <c r="N633" s="70"/>
      <c r="O633" s="70"/>
      <c r="P633" s="70"/>
      <c r="Q633" s="70"/>
      <c r="R633" s="70"/>
      <c r="S633" s="70"/>
      <c r="T633" s="70"/>
      <c r="U633" s="70"/>
      <c r="V633" s="70"/>
      <c r="W633" s="70"/>
      <c r="X633" s="70"/>
      <c r="Y633" s="70"/>
      <c r="Z633" s="70"/>
    </row>
    <row r="634" ht="13.5" customHeight="1">
      <c r="A634" s="70"/>
      <c r="B634" s="70"/>
      <c r="C634" s="70"/>
      <c r="D634" s="70"/>
      <c r="E634" s="70"/>
      <c r="F634" s="70"/>
      <c r="G634" s="70"/>
      <c r="H634" s="70"/>
      <c r="I634" s="70"/>
      <c r="J634" s="70"/>
      <c r="K634" s="70"/>
      <c r="L634" s="70"/>
      <c r="M634" s="70"/>
      <c r="N634" s="70"/>
      <c r="O634" s="70"/>
      <c r="P634" s="70"/>
      <c r="Q634" s="70"/>
      <c r="R634" s="70"/>
      <c r="S634" s="70"/>
      <c r="T634" s="70"/>
      <c r="U634" s="70"/>
      <c r="V634" s="70"/>
      <c r="W634" s="70"/>
      <c r="X634" s="70"/>
      <c r="Y634" s="70"/>
      <c r="Z634" s="70"/>
    </row>
    <row r="635" ht="13.5" customHeight="1">
      <c r="A635" s="70"/>
      <c r="B635" s="70"/>
      <c r="C635" s="70"/>
      <c r="D635" s="70"/>
      <c r="E635" s="70"/>
      <c r="F635" s="70"/>
      <c r="G635" s="70"/>
      <c r="H635" s="70"/>
      <c r="I635" s="70"/>
      <c r="J635" s="70"/>
      <c r="K635" s="70"/>
      <c r="L635" s="70"/>
      <c r="M635" s="70"/>
      <c r="N635" s="70"/>
      <c r="O635" s="70"/>
      <c r="P635" s="70"/>
      <c r="Q635" s="70"/>
      <c r="R635" s="70"/>
      <c r="S635" s="70"/>
      <c r="T635" s="70"/>
      <c r="U635" s="70"/>
      <c r="V635" s="70"/>
      <c r="W635" s="70"/>
      <c r="X635" s="70"/>
      <c r="Y635" s="70"/>
      <c r="Z635" s="70"/>
    </row>
    <row r="636" ht="13.5" customHeight="1">
      <c r="A636" s="70"/>
      <c r="B636" s="70"/>
      <c r="C636" s="70"/>
      <c r="D636" s="70"/>
      <c r="E636" s="70"/>
      <c r="F636" s="70"/>
      <c r="G636" s="70"/>
      <c r="H636" s="70"/>
      <c r="I636" s="70"/>
      <c r="J636" s="70"/>
      <c r="K636" s="70"/>
      <c r="L636" s="70"/>
      <c r="M636" s="70"/>
      <c r="N636" s="70"/>
      <c r="O636" s="70"/>
      <c r="P636" s="70"/>
      <c r="Q636" s="70"/>
      <c r="R636" s="70"/>
      <c r="S636" s="70"/>
      <c r="T636" s="70"/>
      <c r="U636" s="70"/>
      <c r="V636" s="70"/>
      <c r="W636" s="70"/>
      <c r="X636" s="70"/>
      <c r="Y636" s="70"/>
      <c r="Z636" s="70"/>
    </row>
    <row r="637" ht="13.5" customHeight="1">
      <c r="A637" s="70"/>
      <c r="B637" s="70"/>
      <c r="C637" s="70"/>
      <c r="D637" s="70"/>
      <c r="E637" s="70"/>
      <c r="F637" s="70"/>
      <c r="G637" s="70"/>
      <c r="H637" s="70"/>
      <c r="I637" s="70"/>
      <c r="J637" s="70"/>
      <c r="K637" s="70"/>
      <c r="L637" s="70"/>
      <c r="M637" s="70"/>
      <c r="N637" s="70"/>
      <c r="O637" s="70"/>
      <c r="P637" s="70"/>
      <c r="Q637" s="70"/>
      <c r="R637" s="70"/>
      <c r="S637" s="70"/>
      <c r="T637" s="70"/>
      <c r="U637" s="70"/>
      <c r="V637" s="70"/>
      <c r="W637" s="70"/>
      <c r="X637" s="70"/>
      <c r="Y637" s="70"/>
      <c r="Z637" s="70"/>
    </row>
    <row r="638" ht="13.5" customHeight="1">
      <c r="A638" s="70"/>
      <c r="B638" s="70"/>
      <c r="C638" s="70"/>
      <c r="D638" s="70"/>
      <c r="E638" s="70"/>
      <c r="F638" s="70"/>
      <c r="G638" s="70"/>
      <c r="H638" s="70"/>
      <c r="I638" s="70"/>
      <c r="J638" s="70"/>
      <c r="K638" s="70"/>
      <c r="L638" s="70"/>
      <c r="M638" s="70"/>
      <c r="N638" s="70"/>
      <c r="O638" s="70"/>
      <c r="P638" s="70"/>
      <c r="Q638" s="70"/>
      <c r="R638" s="70"/>
      <c r="S638" s="70"/>
      <c r="T638" s="70"/>
      <c r="U638" s="70"/>
      <c r="V638" s="70"/>
      <c r="W638" s="70"/>
      <c r="X638" s="70"/>
      <c r="Y638" s="70"/>
      <c r="Z638" s="70"/>
    </row>
    <row r="639" ht="13.5" customHeight="1">
      <c r="A639" s="70"/>
      <c r="B639" s="70"/>
      <c r="C639" s="70"/>
      <c r="D639" s="70"/>
      <c r="E639" s="70"/>
      <c r="F639" s="70"/>
      <c r="G639" s="70"/>
      <c r="H639" s="70"/>
      <c r="I639" s="70"/>
      <c r="J639" s="70"/>
      <c r="K639" s="70"/>
      <c r="L639" s="70"/>
      <c r="M639" s="70"/>
      <c r="N639" s="70"/>
      <c r="O639" s="70"/>
      <c r="P639" s="70"/>
      <c r="Q639" s="70"/>
      <c r="R639" s="70"/>
      <c r="S639" s="70"/>
      <c r="T639" s="70"/>
      <c r="U639" s="70"/>
      <c r="V639" s="70"/>
      <c r="W639" s="70"/>
      <c r="X639" s="70"/>
      <c r="Y639" s="70"/>
      <c r="Z639" s="70"/>
    </row>
    <row r="640" ht="13.5" customHeight="1">
      <c r="A640" s="70"/>
      <c r="B640" s="70"/>
      <c r="C640" s="70"/>
      <c r="D640" s="70"/>
      <c r="E640" s="70"/>
      <c r="F640" s="70"/>
      <c r="G640" s="70"/>
      <c r="H640" s="70"/>
      <c r="I640" s="70"/>
      <c r="J640" s="70"/>
      <c r="K640" s="70"/>
      <c r="L640" s="70"/>
      <c r="M640" s="70"/>
      <c r="N640" s="70"/>
      <c r="O640" s="70"/>
      <c r="P640" s="70"/>
      <c r="Q640" s="70"/>
      <c r="R640" s="70"/>
      <c r="S640" s="70"/>
      <c r="T640" s="70"/>
      <c r="U640" s="70"/>
      <c r="V640" s="70"/>
      <c r="W640" s="70"/>
      <c r="X640" s="70"/>
      <c r="Y640" s="70"/>
      <c r="Z640" s="70"/>
    </row>
    <row r="641" ht="13.5" customHeight="1">
      <c r="A641" s="70"/>
      <c r="B641" s="70"/>
      <c r="C641" s="70"/>
      <c r="D641" s="70"/>
      <c r="E641" s="70"/>
      <c r="F641" s="70"/>
      <c r="G641" s="70"/>
      <c r="H641" s="70"/>
      <c r="I641" s="70"/>
      <c r="J641" s="70"/>
      <c r="K641" s="70"/>
      <c r="L641" s="70"/>
      <c r="M641" s="70"/>
      <c r="N641" s="70"/>
      <c r="O641" s="70"/>
      <c r="P641" s="70"/>
      <c r="Q641" s="70"/>
      <c r="R641" s="70"/>
      <c r="S641" s="70"/>
      <c r="T641" s="70"/>
      <c r="U641" s="70"/>
      <c r="V641" s="70"/>
      <c r="W641" s="70"/>
      <c r="X641" s="70"/>
      <c r="Y641" s="70"/>
      <c r="Z641" s="70"/>
    </row>
    <row r="642" ht="13.5" customHeight="1">
      <c r="A642" s="70"/>
      <c r="B642" s="70"/>
      <c r="C642" s="70"/>
      <c r="D642" s="70"/>
      <c r="E642" s="70"/>
      <c r="F642" s="70"/>
      <c r="G642" s="70"/>
      <c r="H642" s="70"/>
      <c r="I642" s="70"/>
      <c r="J642" s="70"/>
      <c r="K642" s="70"/>
      <c r="L642" s="70"/>
      <c r="M642" s="70"/>
      <c r="N642" s="70"/>
      <c r="O642" s="70"/>
      <c r="P642" s="70"/>
      <c r="Q642" s="70"/>
      <c r="R642" s="70"/>
      <c r="S642" s="70"/>
      <c r="T642" s="70"/>
      <c r="U642" s="70"/>
      <c r="V642" s="70"/>
      <c r="W642" s="70"/>
      <c r="X642" s="70"/>
      <c r="Y642" s="70"/>
      <c r="Z642" s="70"/>
    </row>
    <row r="643" ht="13.5" customHeight="1">
      <c r="A643" s="70"/>
      <c r="B643" s="70"/>
      <c r="C643" s="70"/>
      <c r="D643" s="70"/>
      <c r="E643" s="70"/>
      <c r="F643" s="70"/>
      <c r="G643" s="70"/>
      <c r="H643" s="70"/>
      <c r="I643" s="70"/>
      <c r="J643" s="70"/>
      <c r="K643" s="70"/>
      <c r="L643" s="70"/>
      <c r="M643" s="70"/>
      <c r="N643" s="70"/>
      <c r="O643" s="70"/>
      <c r="P643" s="70"/>
      <c r="Q643" s="70"/>
      <c r="R643" s="70"/>
      <c r="S643" s="70"/>
      <c r="T643" s="70"/>
      <c r="U643" s="70"/>
      <c r="V643" s="70"/>
      <c r="W643" s="70"/>
      <c r="X643" s="70"/>
      <c r="Y643" s="70"/>
      <c r="Z643" s="70"/>
    </row>
    <row r="644" ht="13.5" customHeight="1">
      <c r="A644" s="70"/>
      <c r="B644" s="70"/>
      <c r="C644" s="70"/>
      <c r="D644" s="70"/>
      <c r="E644" s="70"/>
      <c r="F644" s="70"/>
      <c r="G644" s="70"/>
      <c r="H644" s="70"/>
      <c r="I644" s="70"/>
      <c r="J644" s="70"/>
      <c r="K644" s="70"/>
      <c r="L644" s="70"/>
      <c r="M644" s="70"/>
      <c r="N644" s="70"/>
      <c r="O644" s="70"/>
      <c r="P644" s="70"/>
      <c r="Q644" s="70"/>
      <c r="R644" s="70"/>
      <c r="S644" s="70"/>
      <c r="T644" s="70"/>
      <c r="U644" s="70"/>
      <c r="V644" s="70"/>
      <c r="W644" s="70"/>
      <c r="X644" s="70"/>
      <c r="Y644" s="70"/>
      <c r="Z644" s="70"/>
    </row>
    <row r="645" ht="13.5" customHeight="1">
      <c r="A645" s="70"/>
      <c r="B645" s="70"/>
      <c r="C645" s="70"/>
      <c r="D645" s="70"/>
      <c r="E645" s="70"/>
      <c r="F645" s="70"/>
      <c r="G645" s="70"/>
      <c r="H645" s="70"/>
      <c r="I645" s="70"/>
      <c r="J645" s="70"/>
      <c r="K645" s="70"/>
      <c r="L645" s="70"/>
      <c r="M645" s="70"/>
      <c r="N645" s="70"/>
      <c r="O645" s="70"/>
      <c r="P645" s="70"/>
      <c r="Q645" s="70"/>
      <c r="R645" s="70"/>
      <c r="S645" s="70"/>
      <c r="T645" s="70"/>
      <c r="U645" s="70"/>
      <c r="V645" s="70"/>
      <c r="W645" s="70"/>
      <c r="X645" s="70"/>
      <c r="Y645" s="70"/>
      <c r="Z645" s="70"/>
    </row>
    <row r="646" ht="13.5" customHeight="1">
      <c r="A646" s="70"/>
      <c r="B646" s="70"/>
      <c r="C646" s="70"/>
      <c r="D646" s="70"/>
      <c r="E646" s="70"/>
      <c r="F646" s="70"/>
      <c r="G646" s="70"/>
      <c r="H646" s="70"/>
      <c r="I646" s="70"/>
      <c r="J646" s="70"/>
      <c r="K646" s="70"/>
      <c r="L646" s="70"/>
      <c r="M646" s="70"/>
      <c r="N646" s="70"/>
      <c r="O646" s="70"/>
      <c r="P646" s="70"/>
      <c r="Q646" s="70"/>
      <c r="R646" s="70"/>
      <c r="S646" s="70"/>
      <c r="T646" s="70"/>
      <c r="U646" s="70"/>
      <c r="V646" s="70"/>
      <c r="W646" s="70"/>
      <c r="X646" s="70"/>
      <c r="Y646" s="70"/>
      <c r="Z646" s="70"/>
    </row>
    <row r="647" ht="13.5" customHeight="1">
      <c r="A647" s="70"/>
      <c r="B647" s="70"/>
      <c r="C647" s="70"/>
      <c r="D647" s="70"/>
      <c r="E647" s="70"/>
      <c r="F647" s="70"/>
      <c r="G647" s="70"/>
      <c r="H647" s="70"/>
      <c r="I647" s="70"/>
      <c r="J647" s="70"/>
      <c r="K647" s="70"/>
      <c r="L647" s="70"/>
      <c r="M647" s="70"/>
      <c r="N647" s="70"/>
      <c r="O647" s="70"/>
      <c r="P647" s="70"/>
      <c r="Q647" s="70"/>
      <c r="R647" s="70"/>
      <c r="S647" s="70"/>
      <c r="T647" s="70"/>
      <c r="U647" s="70"/>
      <c r="V647" s="70"/>
      <c r="W647" s="70"/>
      <c r="X647" s="70"/>
      <c r="Y647" s="70"/>
      <c r="Z647" s="70"/>
    </row>
    <row r="648" ht="13.5" customHeight="1">
      <c r="A648" s="70"/>
      <c r="B648" s="70"/>
      <c r="C648" s="70"/>
      <c r="D648" s="70"/>
      <c r="E648" s="70"/>
      <c r="F648" s="70"/>
      <c r="G648" s="70"/>
      <c r="H648" s="70"/>
      <c r="I648" s="70"/>
      <c r="J648" s="70"/>
      <c r="K648" s="70"/>
      <c r="L648" s="70"/>
      <c r="M648" s="70"/>
      <c r="N648" s="70"/>
      <c r="O648" s="70"/>
      <c r="P648" s="70"/>
      <c r="Q648" s="70"/>
      <c r="R648" s="70"/>
      <c r="S648" s="70"/>
      <c r="T648" s="70"/>
      <c r="U648" s="70"/>
      <c r="V648" s="70"/>
      <c r="W648" s="70"/>
      <c r="X648" s="70"/>
      <c r="Y648" s="70"/>
      <c r="Z648" s="70"/>
    </row>
    <row r="649" ht="13.5" customHeight="1">
      <c r="A649" s="70"/>
      <c r="B649" s="70"/>
      <c r="C649" s="70"/>
      <c r="D649" s="70"/>
      <c r="E649" s="70"/>
      <c r="F649" s="70"/>
      <c r="G649" s="70"/>
      <c r="H649" s="70"/>
      <c r="I649" s="70"/>
      <c r="J649" s="70"/>
      <c r="K649" s="70"/>
      <c r="L649" s="70"/>
      <c r="M649" s="70"/>
      <c r="N649" s="70"/>
      <c r="O649" s="70"/>
      <c r="P649" s="70"/>
      <c r="Q649" s="70"/>
      <c r="R649" s="70"/>
      <c r="S649" s="70"/>
      <c r="T649" s="70"/>
      <c r="U649" s="70"/>
      <c r="V649" s="70"/>
      <c r="W649" s="70"/>
      <c r="X649" s="70"/>
      <c r="Y649" s="70"/>
      <c r="Z649" s="70"/>
    </row>
    <row r="650" ht="13.5" customHeight="1">
      <c r="A650" s="70"/>
      <c r="B650" s="70"/>
      <c r="C650" s="70"/>
      <c r="D650" s="70"/>
      <c r="E650" s="70"/>
      <c r="F650" s="70"/>
      <c r="G650" s="70"/>
      <c r="H650" s="70"/>
      <c r="I650" s="70"/>
      <c r="J650" s="70"/>
      <c r="K650" s="70"/>
      <c r="L650" s="70"/>
      <c r="M650" s="70"/>
      <c r="N650" s="70"/>
      <c r="O650" s="70"/>
      <c r="P650" s="70"/>
      <c r="Q650" s="70"/>
      <c r="R650" s="70"/>
      <c r="S650" s="70"/>
      <c r="T650" s="70"/>
      <c r="U650" s="70"/>
      <c r="V650" s="70"/>
      <c r="W650" s="70"/>
      <c r="X650" s="70"/>
      <c r="Y650" s="70"/>
      <c r="Z650" s="70"/>
    </row>
    <row r="651" ht="13.5" customHeight="1">
      <c r="A651" s="70"/>
      <c r="B651" s="70"/>
      <c r="C651" s="70"/>
      <c r="D651" s="70"/>
      <c r="E651" s="70"/>
      <c r="F651" s="70"/>
      <c r="G651" s="70"/>
      <c r="H651" s="70"/>
      <c r="I651" s="70"/>
      <c r="J651" s="70"/>
      <c r="K651" s="70"/>
      <c r="L651" s="70"/>
      <c r="M651" s="70"/>
      <c r="N651" s="70"/>
      <c r="O651" s="70"/>
      <c r="P651" s="70"/>
      <c r="Q651" s="70"/>
      <c r="R651" s="70"/>
      <c r="S651" s="70"/>
      <c r="T651" s="70"/>
      <c r="U651" s="70"/>
      <c r="V651" s="70"/>
      <c r="W651" s="70"/>
      <c r="X651" s="70"/>
      <c r="Y651" s="70"/>
      <c r="Z651" s="70"/>
    </row>
    <row r="652" ht="13.5" customHeight="1">
      <c r="A652" s="70"/>
      <c r="B652" s="70"/>
      <c r="C652" s="70"/>
      <c r="D652" s="70"/>
      <c r="E652" s="70"/>
      <c r="F652" s="70"/>
      <c r="G652" s="70"/>
      <c r="H652" s="70"/>
      <c r="I652" s="70"/>
      <c r="J652" s="70"/>
      <c r="K652" s="70"/>
      <c r="L652" s="70"/>
      <c r="M652" s="70"/>
      <c r="N652" s="70"/>
      <c r="O652" s="70"/>
      <c r="P652" s="70"/>
      <c r="Q652" s="70"/>
      <c r="R652" s="70"/>
      <c r="S652" s="70"/>
      <c r="T652" s="70"/>
      <c r="U652" s="70"/>
      <c r="V652" s="70"/>
      <c r="W652" s="70"/>
      <c r="X652" s="70"/>
      <c r="Y652" s="70"/>
      <c r="Z652" s="70"/>
    </row>
    <row r="653" ht="13.5" customHeight="1">
      <c r="A653" s="70"/>
      <c r="B653" s="70"/>
      <c r="C653" s="70"/>
      <c r="D653" s="70"/>
      <c r="E653" s="70"/>
      <c r="F653" s="70"/>
      <c r="G653" s="70"/>
      <c r="H653" s="70"/>
      <c r="I653" s="70"/>
      <c r="J653" s="70"/>
      <c r="K653" s="70"/>
      <c r="L653" s="70"/>
      <c r="M653" s="70"/>
      <c r="N653" s="70"/>
      <c r="O653" s="70"/>
      <c r="P653" s="70"/>
      <c r="Q653" s="70"/>
      <c r="R653" s="70"/>
      <c r="S653" s="70"/>
      <c r="T653" s="70"/>
      <c r="U653" s="70"/>
      <c r="V653" s="70"/>
      <c r="W653" s="70"/>
      <c r="X653" s="70"/>
      <c r="Y653" s="70"/>
      <c r="Z653" s="70"/>
    </row>
    <row r="654" ht="13.5" customHeight="1">
      <c r="A654" s="70"/>
      <c r="B654" s="70"/>
      <c r="C654" s="70"/>
      <c r="D654" s="70"/>
      <c r="E654" s="70"/>
      <c r="F654" s="70"/>
      <c r="G654" s="70"/>
      <c r="H654" s="70"/>
      <c r="I654" s="70"/>
      <c r="J654" s="70"/>
      <c r="K654" s="70"/>
      <c r="L654" s="70"/>
      <c r="M654" s="70"/>
      <c r="N654" s="70"/>
      <c r="O654" s="70"/>
      <c r="P654" s="70"/>
      <c r="Q654" s="70"/>
      <c r="R654" s="70"/>
      <c r="S654" s="70"/>
      <c r="T654" s="70"/>
      <c r="U654" s="70"/>
      <c r="V654" s="70"/>
      <c r="W654" s="70"/>
      <c r="X654" s="70"/>
      <c r="Y654" s="70"/>
      <c r="Z654" s="70"/>
    </row>
    <row r="655" ht="13.5" customHeight="1">
      <c r="A655" s="70"/>
      <c r="B655" s="70"/>
      <c r="C655" s="70"/>
      <c r="D655" s="70"/>
      <c r="E655" s="70"/>
      <c r="F655" s="70"/>
      <c r="G655" s="70"/>
      <c r="H655" s="70"/>
      <c r="I655" s="70"/>
      <c r="J655" s="70"/>
      <c r="K655" s="70"/>
      <c r="L655" s="70"/>
      <c r="M655" s="70"/>
      <c r="N655" s="70"/>
      <c r="O655" s="70"/>
      <c r="P655" s="70"/>
      <c r="Q655" s="70"/>
      <c r="R655" s="70"/>
      <c r="S655" s="70"/>
      <c r="T655" s="70"/>
      <c r="U655" s="70"/>
      <c r="V655" s="70"/>
      <c r="W655" s="70"/>
      <c r="X655" s="70"/>
      <c r="Y655" s="70"/>
      <c r="Z655" s="70"/>
    </row>
    <row r="656" ht="13.5" customHeight="1">
      <c r="A656" s="70"/>
      <c r="B656" s="70"/>
      <c r="C656" s="70"/>
      <c r="D656" s="70"/>
      <c r="E656" s="70"/>
      <c r="F656" s="70"/>
      <c r="G656" s="70"/>
      <c r="H656" s="70"/>
      <c r="I656" s="70"/>
      <c r="J656" s="70"/>
      <c r="K656" s="70"/>
      <c r="L656" s="70"/>
      <c r="M656" s="70"/>
      <c r="N656" s="70"/>
      <c r="O656" s="70"/>
      <c r="P656" s="70"/>
      <c r="Q656" s="70"/>
      <c r="R656" s="70"/>
      <c r="S656" s="70"/>
      <c r="T656" s="70"/>
      <c r="U656" s="70"/>
      <c r="V656" s="70"/>
      <c r="W656" s="70"/>
      <c r="X656" s="70"/>
      <c r="Y656" s="70"/>
      <c r="Z656" s="70"/>
    </row>
    <row r="657" ht="13.5" customHeight="1">
      <c r="A657" s="70"/>
      <c r="B657" s="70"/>
      <c r="C657" s="70"/>
      <c r="D657" s="70"/>
      <c r="E657" s="70"/>
      <c r="F657" s="70"/>
      <c r="G657" s="70"/>
      <c r="H657" s="70"/>
      <c r="I657" s="70"/>
      <c r="J657" s="70"/>
      <c r="K657" s="70"/>
      <c r="L657" s="70"/>
      <c r="M657" s="70"/>
      <c r="N657" s="70"/>
      <c r="O657" s="70"/>
      <c r="P657" s="70"/>
      <c r="Q657" s="70"/>
      <c r="R657" s="70"/>
      <c r="S657" s="70"/>
      <c r="T657" s="70"/>
      <c r="U657" s="70"/>
      <c r="V657" s="70"/>
      <c r="W657" s="70"/>
      <c r="X657" s="70"/>
      <c r="Y657" s="70"/>
      <c r="Z657" s="70"/>
    </row>
    <row r="658" ht="13.5" customHeight="1">
      <c r="A658" s="70"/>
      <c r="B658" s="70"/>
      <c r="C658" s="70"/>
      <c r="D658" s="70"/>
      <c r="E658" s="70"/>
      <c r="F658" s="70"/>
      <c r="G658" s="70"/>
      <c r="H658" s="70"/>
      <c r="I658" s="70"/>
      <c r="J658" s="70"/>
      <c r="K658" s="70"/>
      <c r="L658" s="70"/>
      <c r="M658" s="70"/>
      <c r="N658" s="70"/>
      <c r="O658" s="70"/>
      <c r="P658" s="70"/>
      <c r="Q658" s="70"/>
      <c r="R658" s="70"/>
      <c r="S658" s="70"/>
      <c r="T658" s="70"/>
      <c r="U658" s="70"/>
      <c r="V658" s="70"/>
      <c r="W658" s="70"/>
      <c r="X658" s="70"/>
      <c r="Y658" s="70"/>
      <c r="Z658" s="70"/>
    </row>
    <row r="659" ht="13.5" customHeight="1">
      <c r="A659" s="70"/>
      <c r="B659" s="70"/>
      <c r="C659" s="70"/>
      <c r="D659" s="70"/>
      <c r="E659" s="70"/>
      <c r="F659" s="70"/>
      <c r="G659" s="70"/>
      <c r="H659" s="70"/>
      <c r="I659" s="70"/>
      <c r="J659" s="70"/>
      <c r="K659" s="70"/>
      <c r="L659" s="70"/>
      <c r="M659" s="70"/>
      <c r="N659" s="70"/>
      <c r="O659" s="70"/>
      <c r="P659" s="70"/>
      <c r="Q659" s="70"/>
      <c r="R659" s="70"/>
      <c r="S659" s="70"/>
      <c r="T659" s="70"/>
      <c r="U659" s="70"/>
      <c r="V659" s="70"/>
      <c r="W659" s="70"/>
      <c r="X659" s="70"/>
      <c r="Y659" s="70"/>
      <c r="Z659" s="70"/>
    </row>
    <row r="660" ht="13.5" customHeight="1">
      <c r="A660" s="70"/>
      <c r="B660" s="70"/>
      <c r="C660" s="70"/>
      <c r="D660" s="70"/>
      <c r="E660" s="70"/>
      <c r="F660" s="70"/>
      <c r="G660" s="70"/>
      <c r="H660" s="70"/>
      <c r="I660" s="70"/>
      <c r="J660" s="70"/>
      <c r="K660" s="70"/>
      <c r="L660" s="70"/>
      <c r="M660" s="70"/>
      <c r="N660" s="70"/>
      <c r="O660" s="70"/>
      <c r="P660" s="70"/>
      <c r="Q660" s="70"/>
      <c r="R660" s="70"/>
      <c r="S660" s="70"/>
      <c r="T660" s="70"/>
      <c r="U660" s="70"/>
      <c r="V660" s="70"/>
      <c r="W660" s="70"/>
      <c r="X660" s="70"/>
      <c r="Y660" s="70"/>
      <c r="Z660" s="70"/>
    </row>
    <row r="661" ht="13.5" customHeight="1">
      <c r="A661" s="70"/>
      <c r="B661" s="70"/>
      <c r="C661" s="70"/>
      <c r="D661" s="70"/>
      <c r="E661" s="70"/>
      <c r="F661" s="70"/>
      <c r="G661" s="70"/>
      <c r="H661" s="70"/>
      <c r="I661" s="70"/>
      <c r="J661" s="70"/>
      <c r="K661" s="70"/>
      <c r="L661" s="70"/>
      <c r="M661" s="70"/>
      <c r="N661" s="70"/>
      <c r="O661" s="70"/>
      <c r="P661" s="70"/>
      <c r="Q661" s="70"/>
      <c r="R661" s="70"/>
      <c r="S661" s="70"/>
      <c r="T661" s="70"/>
      <c r="U661" s="70"/>
      <c r="V661" s="70"/>
      <c r="W661" s="70"/>
      <c r="X661" s="70"/>
      <c r="Y661" s="70"/>
      <c r="Z661" s="70"/>
    </row>
    <row r="662" ht="13.5" customHeight="1">
      <c r="A662" s="70"/>
      <c r="B662" s="70"/>
      <c r="C662" s="70"/>
      <c r="D662" s="70"/>
      <c r="E662" s="70"/>
      <c r="F662" s="70"/>
      <c r="G662" s="70"/>
      <c r="H662" s="70"/>
      <c r="I662" s="70"/>
      <c r="J662" s="70"/>
      <c r="K662" s="70"/>
      <c r="L662" s="70"/>
      <c r="M662" s="70"/>
      <c r="N662" s="70"/>
      <c r="O662" s="70"/>
      <c r="P662" s="70"/>
      <c r="Q662" s="70"/>
      <c r="R662" s="70"/>
      <c r="S662" s="70"/>
      <c r="T662" s="70"/>
      <c r="U662" s="70"/>
      <c r="V662" s="70"/>
      <c r="W662" s="70"/>
      <c r="X662" s="70"/>
      <c r="Y662" s="70"/>
      <c r="Z662" s="70"/>
    </row>
    <row r="663" ht="13.5" customHeight="1">
      <c r="A663" s="70"/>
      <c r="B663" s="70"/>
      <c r="C663" s="70"/>
      <c r="D663" s="70"/>
      <c r="E663" s="70"/>
      <c r="F663" s="70"/>
      <c r="G663" s="70"/>
      <c r="H663" s="70"/>
      <c r="I663" s="70"/>
      <c r="J663" s="70"/>
      <c r="K663" s="70"/>
      <c r="L663" s="70"/>
      <c r="M663" s="70"/>
      <c r="N663" s="70"/>
      <c r="O663" s="70"/>
      <c r="P663" s="70"/>
      <c r="Q663" s="70"/>
      <c r="R663" s="70"/>
      <c r="S663" s="70"/>
      <c r="T663" s="70"/>
      <c r="U663" s="70"/>
      <c r="V663" s="70"/>
      <c r="W663" s="70"/>
      <c r="X663" s="70"/>
      <c r="Y663" s="70"/>
      <c r="Z663" s="70"/>
    </row>
    <row r="664" ht="13.5" customHeight="1">
      <c r="A664" s="70"/>
      <c r="B664" s="70"/>
      <c r="C664" s="70"/>
      <c r="D664" s="70"/>
      <c r="E664" s="70"/>
      <c r="F664" s="70"/>
      <c r="G664" s="70"/>
      <c r="H664" s="70"/>
      <c r="I664" s="70"/>
      <c r="J664" s="70"/>
      <c r="K664" s="70"/>
      <c r="L664" s="70"/>
      <c r="M664" s="70"/>
      <c r="N664" s="70"/>
      <c r="O664" s="70"/>
      <c r="P664" s="70"/>
      <c r="Q664" s="70"/>
      <c r="R664" s="70"/>
      <c r="S664" s="70"/>
      <c r="T664" s="70"/>
      <c r="U664" s="70"/>
      <c r="V664" s="70"/>
      <c r="W664" s="70"/>
      <c r="X664" s="70"/>
      <c r="Y664" s="70"/>
      <c r="Z664" s="70"/>
    </row>
    <row r="665" ht="13.5" customHeight="1">
      <c r="A665" s="70"/>
      <c r="B665" s="70"/>
      <c r="C665" s="70"/>
      <c r="D665" s="70"/>
      <c r="E665" s="70"/>
      <c r="F665" s="70"/>
      <c r="G665" s="70"/>
      <c r="H665" s="70"/>
      <c r="I665" s="70"/>
      <c r="J665" s="70"/>
      <c r="K665" s="70"/>
      <c r="L665" s="70"/>
      <c r="M665" s="70"/>
      <c r="N665" s="70"/>
      <c r="O665" s="70"/>
      <c r="P665" s="70"/>
      <c r="Q665" s="70"/>
      <c r="R665" s="70"/>
      <c r="S665" s="70"/>
      <c r="T665" s="70"/>
      <c r="U665" s="70"/>
      <c r="V665" s="70"/>
      <c r="W665" s="70"/>
      <c r="X665" s="70"/>
      <c r="Y665" s="70"/>
      <c r="Z665" s="70"/>
    </row>
    <row r="666" ht="13.5" customHeight="1">
      <c r="A666" s="70"/>
      <c r="B666" s="70"/>
      <c r="C666" s="70"/>
      <c r="D666" s="70"/>
      <c r="E666" s="70"/>
      <c r="F666" s="70"/>
      <c r="G666" s="70"/>
      <c r="H666" s="70"/>
      <c r="I666" s="70"/>
      <c r="J666" s="70"/>
      <c r="K666" s="70"/>
      <c r="L666" s="70"/>
      <c r="M666" s="70"/>
      <c r="N666" s="70"/>
      <c r="O666" s="70"/>
      <c r="P666" s="70"/>
      <c r="Q666" s="70"/>
      <c r="R666" s="70"/>
      <c r="S666" s="70"/>
      <c r="T666" s="70"/>
      <c r="U666" s="70"/>
      <c r="V666" s="70"/>
      <c r="W666" s="70"/>
      <c r="X666" s="70"/>
      <c r="Y666" s="70"/>
      <c r="Z666" s="70"/>
    </row>
    <row r="667" ht="13.5" customHeight="1">
      <c r="A667" s="70"/>
      <c r="B667" s="70"/>
      <c r="C667" s="70"/>
      <c r="D667" s="70"/>
      <c r="E667" s="70"/>
      <c r="F667" s="70"/>
      <c r="G667" s="70"/>
      <c r="H667" s="70"/>
      <c r="I667" s="70"/>
      <c r="J667" s="70"/>
      <c r="K667" s="70"/>
      <c r="L667" s="70"/>
      <c r="M667" s="70"/>
      <c r="N667" s="70"/>
      <c r="O667" s="70"/>
      <c r="P667" s="70"/>
      <c r="Q667" s="70"/>
      <c r="R667" s="70"/>
      <c r="S667" s="70"/>
      <c r="T667" s="70"/>
      <c r="U667" s="70"/>
      <c r="V667" s="70"/>
      <c r="W667" s="70"/>
      <c r="X667" s="70"/>
      <c r="Y667" s="70"/>
      <c r="Z667" s="70"/>
    </row>
    <row r="668" ht="13.5" customHeight="1">
      <c r="A668" s="70"/>
      <c r="B668" s="70"/>
      <c r="C668" s="70"/>
      <c r="D668" s="70"/>
      <c r="E668" s="70"/>
      <c r="F668" s="70"/>
      <c r="G668" s="70"/>
      <c r="H668" s="70"/>
      <c r="I668" s="70"/>
      <c r="J668" s="70"/>
      <c r="K668" s="70"/>
      <c r="L668" s="70"/>
      <c r="M668" s="70"/>
      <c r="N668" s="70"/>
      <c r="O668" s="70"/>
      <c r="P668" s="70"/>
      <c r="Q668" s="70"/>
      <c r="R668" s="70"/>
      <c r="S668" s="70"/>
      <c r="T668" s="70"/>
      <c r="U668" s="70"/>
      <c r="V668" s="70"/>
      <c r="W668" s="70"/>
      <c r="X668" s="70"/>
      <c r="Y668" s="70"/>
      <c r="Z668" s="70"/>
    </row>
    <row r="669" ht="13.5" customHeight="1">
      <c r="A669" s="70"/>
      <c r="B669" s="70"/>
      <c r="C669" s="70"/>
      <c r="D669" s="70"/>
      <c r="E669" s="70"/>
      <c r="F669" s="70"/>
      <c r="G669" s="70"/>
      <c r="H669" s="70"/>
      <c r="I669" s="70"/>
      <c r="J669" s="70"/>
      <c r="K669" s="70"/>
      <c r="L669" s="70"/>
      <c r="M669" s="70"/>
      <c r="N669" s="70"/>
      <c r="O669" s="70"/>
      <c r="P669" s="70"/>
      <c r="Q669" s="70"/>
      <c r="R669" s="70"/>
      <c r="S669" s="70"/>
      <c r="T669" s="70"/>
      <c r="U669" s="70"/>
      <c r="V669" s="70"/>
      <c r="W669" s="70"/>
      <c r="X669" s="70"/>
      <c r="Y669" s="70"/>
      <c r="Z669" s="70"/>
    </row>
    <row r="670" ht="13.5" customHeight="1">
      <c r="A670" s="70"/>
      <c r="B670" s="70"/>
      <c r="C670" s="70"/>
      <c r="D670" s="70"/>
      <c r="E670" s="70"/>
      <c r="F670" s="70"/>
      <c r="G670" s="70"/>
      <c r="H670" s="70"/>
      <c r="I670" s="70"/>
      <c r="J670" s="70"/>
      <c r="K670" s="70"/>
      <c r="L670" s="70"/>
      <c r="M670" s="70"/>
      <c r="N670" s="70"/>
      <c r="O670" s="70"/>
      <c r="P670" s="70"/>
      <c r="Q670" s="70"/>
      <c r="R670" s="70"/>
      <c r="S670" s="70"/>
      <c r="T670" s="70"/>
      <c r="U670" s="70"/>
      <c r="V670" s="70"/>
      <c r="W670" s="70"/>
      <c r="X670" s="70"/>
      <c r="Y670" s="70"/>
      <c r="Z670" s="70"/>
    </row>
    <row r="671" ht="13.5" customHeight="1">
      <c r="A671" s="70"/>
      <c r="B671" s="70"/>
      <c r="C671" s="70"/>
      <c r="D671" s="70"/>
      <c r="E671" s="70"/>
      <c r="F671" s="70"/>
      <c r="G671" s="70"/>
      <c r="H671" s="70"/>
      <c r="I671" s="70"/>
      <c r="J671" s="70"/>
      <c r="K671" s="70"/>
      <c r="L671" s="70"/>
      <c r="M671" s="70"/>
      <c r="N671" s="70"/>
      <c r="O671" s="70"/>
      <c r="P671" s="70"/>
      <c r="Q671" s="70"/>
      <c r="R671" s="70"/>
      <c r="S671" s="70"/>
      <c r="T671" s="70"/>
      <c r="U671" s="70"/>
      <c r="V671" s="70"/>
      <c r="W671" s="70"/>
      <c r="X671" s="70"/>
      <c r="Y671" s="70"/>
      <c r="Z671" s="70"/>
    </row>
    <row r="672" ht="13.5" customHeight="1">
      <c r="A672" s="70"/>
      <c r="B672" s="70"/>
      <c r="C672" s="70"/>
      <c r="D672" s="70"/>
      <c r="E672" s="70"/>
      <c r="F672" s="70"/>
      <c r="G672" s="70"/>
      <c r="H672" s="70"/>
      <c r="I672" s="70"/>
      <c r="J672" s="70"/>
      <c r="K672" s="70"/>
      <c r="L672" s="70"/>
      <c r="M672" s="70"/>
      <c r="N672" s="70"/>
      <c r="O672" s="70"/>
      <c r="P672" s="70"/>
      <c r="Q672" s="70"/>
      <c r="R672" s="70"/>
      <c r="S672" s="70"/>
      <c r="T672" s="70"/>
      <c r="U672" s="70"/>
      <c r="V672" s="70"/>
      <c r="W672" s="70"/>
      <c r="X672" s="70"/>
      <c r="Y672" s="70"/>
      <c r="Z672" s="70"/>
    </row>
    <row r="673" ht="13.5" customHeight="1">
      <c r="A673" s="70"/>
      <c r="B673" s="70"/>
      <c r="C673" s="70"/>
      <c r="D673" s="70"/>
      <c r="E673" s="70"/>
      <c r="F673" s="70"/>
      <c r="G673" s="70"/>
      <c r="H673" s="70"/>
      <c r="I673" s="70"/>
      <c r="J673" s="70"/>
      <c r="K673" s="70"/>
      <c r="L673" s="70"/>
      <c r="M673" s="70"/>
      <c r="N673" s="70"/>
      <c r="O673" s="70"/>
      <c r="P673" s="70"/>
      <c r="Q673" s="70"/>
      <c r="R673" s="70"/>
      <c r="S673" s="70"/>
      <c r="T673" s="70"/>
      <c r="U673" s="70"/>
      <c r="V673" s="70"/>
      <c r="W673" s="70"/>
      <c r="X673" s="70"/>
      <c r="Y673" s="70"/>
      <c r="Z673" s="70"/>
    </row>
    <row r="674" ht="13.5" customHeight="1">
      <c r="A674" s="70"/>
      <c r="B674" s="70"/>
      <c r="C674" s="70"/>
      <c r="D674" s="70"/>
      <c r="E674" s="70"/>
      <c r="F674" s="70"/>
      <c r="G674" s="70"/>
      <c r="H674" s="70"/>
      <c r="I674" s="70"/>
      <c r="J674" s="70"/>
      <c r="K674" s="70"/>
      <c r="L674" s="70"/>
      <c r="M674" s="70"/>
      <c r="N674" s="70"/>
      <c r="O674" s="70"/>
      <c r="P674" s="70"/>
      <c r="Q674" s="70"/>
      <c r="R674" s="70"/>
      <c r="S674" s="70"/>
      <c r="T674" s="70"/>
      <c r="U674" s="70"/>
      <c r="V674" s="70"/>
      <c r="W674" s="70"/>
      <c r="X674" s="70"/>
      <c r="Y674" s="70"/>
      <c r="Z674" s="70"/>
    </row>
    <row r="675" ht="13.5" customHeight="1">
      <c r="A675" s="70"/>
      <c r="B675" s="70"/>
      <c r="C675" s="70"/>
      <c r="D675" s="70"/>
      <c r="E675" s="70"/>
      <c r="F675" s="70"/>
      <c r="G675" s="70"/>
      <c r="H675" s="70"/>
      <c r="I675" s="70"/>
      <c r="J675" s="70"/>
      <c r="K675" s="70"/>
      <c r="L675" s="70"/>
      <c r="M675" s="70"/>
      <c r="N675" s="70"/>
      <c r="O675" s="70"/>
      <c r="P675" s="70"/>
      <c r="Q675" s="70"/>
      <c r="R675" s="70"/>
      <c r="S675" s="70"/>
      <c r="T675" s="70"/>
      <c r="U675" s="70"/>
      <c r="V675" s="70"/>
      <c r="W675" s="70"/>
      <c r="X675" s="70"/>
      <c r="Y675" s="70"/>
      <c r="Z675" s="70"/>
    </row>
    <row r="676" ht="13.5" customHeight="1">
      <c r="A676" s="70"/>
      <c r="B676" s="70"/>
      <c r="C676" s="70"/>
      <c r="D676" s="70"/>
      <c r="E676" s="70"/>
      <c r="F676" s="70"/>
      <c r="G676" s="70"/>
      <c r="H676" s="70"/>
      <c r="I676" s="70"/>
      <c r="J676" s="70"/>
      <c r="K676" s="70"/>
      <c r="L676" s="70"/>
      <c r="M676" s="70"/>
      <c r="N676" s="70"/>
      <c r="O676" s="70"/>
      <c r="P676" s="70"/>
      <c r="Q676" s="70"/>
      <c r="R676" s="70"/>
      <c r="S676" s="70"/>
      <c r="T676" s="70"/>
      <c r="U676" s="70"/>
      <c r="V676" s="70"/>
      <c r="W676" s="70"/>
      <c r="X676" s="70"/>
      <c r="Y676" s="70"/>
      <c r="Z676" s="70"/>
    </row>
    <row r="677" ht="13.5" customHeight="1">
      <c r="A677" s="70"/>
      <c r="B677" s="70"/>
      <c r="C677" s="70"/>
      <c r="D677" s="70"/>
      <c r="E677" s="70"/>
      <c r="F677" s="70"/>
      <c r="G677" s="70"/>
      <c r="H677" s="70"/>
      <c r="I677" s="70"/>
      <c r="J677" s="70"/>
      <c r="K677" s="70"/>
      <c r="L677" s="70"/>
      <c r="M677" s="70"/>
      <c r="N677" s="70"/>
      <c r="O677" s="70"/>
      <c r="P677" s="70"/>
      <c r="Q677" s="70"/>
      <c r="R677" s="70"/>
      <c r="S677" s="70"/>
      <c r="T677" s="70"/>
      <c r="U677" s="70"/>
      <c r="V677" s="70"/>
      <c r="W677" s="70"/>
      <c r="X677" s="70"/>
      <c r="Y677" s="70"/>
      <c r="Z677" s="70"/>
    </row>
    <row r="678" ht="13.5" customHeight="1">
      <c r="A678" s="70"/>
      <c r="B678" s="70"/>
      <c r="C678" s="70"/>
      <c r="D678" s="70"/>
      <c r="E678" s="70"/>
      <c r="F678" s="70"/>
      <c r="G678" s="70"/>
      <c r="H678" s="70"/>
      <c r="I678" s="70"/>
      <c r="J678" s="70"/>
      <c r="K678" s="70"/>
      <c r="L678" s="70"/>
      <c r="M678" s="70"/>
      <c r="N678" s="70"/>
      <c r="O678" s="70"/>
      <c r="P678" s="70"/>
      <c r="Q678" s="70"/>
      <c r="R678" s="70"/>
      <c r="S678" s="70"/>
      <c r="T678" s="70"/>
      <c r="U678" s="70"/>
      <c r="V678" s="70"/>
      <c r="W678" s="70"/>
      <c r="X678" s="70"/>
      <c r="Y678" s="70"/>
      <c r="Z678" s="70"/>
    </row>
    <row r="679" ht="13.5" customHeight="1">
      <c r="A679" s="70"/>
      <c r="B679" s="70"/>
      <c r="C679" s="70"/>
      <c r="D679" s="70"/>
      <c r="E679" s="70"/>
      <c r="F679" s="70"/>
      <c r="G679" s="70"/>
      <c r="H679" s="70"/>
      <c r="I679" s="70"/>
      <c r="J679" s="70"/>
      <c r="K679" s="70"/>
      <c r="L679" s="70"/>
      <c r="M679" s="70"/>
      <c r="N679" s="70"/>
      <c r="O679" s="70"/>
      <c r="P679" s="70"/>
      <c r="Q679" s="70"/>
      <c r="R679" s="70"/>
      <c r="S679" s="70"/>
      <c r="T679" s="70"/>
      <c r="U679" s="70"/>
      <c r="V679" s="70"/>
      <c r="W679" s="70"/>
      <c r="X679" s="70"/>
      <c r="Y679" s="70"/>
      <c r="Z679" s="70"/>
    </row>
    <row r="680" ht="13.5" customHeight="1">
      <c r="A680" s="70"/>
      <c r="B680" s="70"/>
      <c r="C680" s="70"/>
      <c r="D680" s="70"/>
      <c r="E680" s="70"/>
      <c r="F680" s="70"/>
      <c r="G680" s="70"/>
      <c r="H680" s="70"/>
      <c r="I680" s="70"/>
      <c r="J680" s="70"/>
      <c r="K680" s="70"/>
      <c r="L680" s="70"/>
      <c r="M680" s="70"/>
      <c r="N680" s="70"/>
      <c r="O680" s="70"/>
      <c r="P680" s="70"/>
      <c r="Q680" s="70"/>
      <c r="R680" s="70"/>
      <c r="S680" s="70"/>
      <c r="T680" s="70"/>
      <c r="U680" s="70"/>
      <c r="V680" s="70"/>
      <c r="W680" s="70"/>
      <c r="X680" s="70"/>
      <c r="Y680" s="70"/>
      <c r="Z680" s="70"/>
    </row>
    <row r="681" ht="13.5" customHeight="1">
      <c r="A681" s="70"/>
      <c r="B681" s="70"/>
      <c r="C681" s="70"/>
      <c r="D681" s="70"/>
      <c r="E681" s="70"/>
      <c r="F681" s="70"/>
      <c r="G681" s="70"/>
      <c r="H681" s="70"/>
      <c r="I681" s="70"/>
      <c r="J681" s="70"/>
      <c r="K681" s="70"/>
      <c r="L681" s="70"/>
      <c r="M681" s="70"/>
      <c r="N681" s="70"/>
      <c r="O681" s="70"/>
      <c r="P681" s="70"/>
      <c r="Q681" s="70"/>
      <c r="R681" s="70"/>
      <c r="S681" s="70"/>
      <c r="T681" s="70"/>
      <c r="U681" s="70"/>
      <c r="V681" s="70"/>
      <c r="W681" s="70"/>
      <c r="X681" s="70"/>
      <c r="Y681" s="70"/>
      <c r="Z681" s="70"/>
    </row>
    <row r="682" ht="13.5" customHeight="1">
      <c r="A682" s="70"/>
      <c r="B682" s="70"/>
      <c r="C682" s="70"/>
      <c r="D682" s="70"/>
      <c r="E682" s="70"/>
      <c r="F682" s="70"/>
      <c r="G682" s="70"/>
      <c r="H682" s="70"/>
      <c r="I682" s="70"/>
      <c r="J682" s="70"/>
      <c r="K682" s="70"/>
      <c r="L682" s="70"/>
      <c r="M682" s="70"/>
      <c r="N682" s="70"/>
      <c r="O682" s="70"/>
      <c r="P682" s="70"/>
      <c r="Q682" s="70"/>
      <c r="R682" s="70"/>
      <c r="S682" s="70"/>
      <c r="T682" s="70"/>
      <c r="U682" s="70"/>
      <c r="V682" s="70"/>
      <c r="W682" s="70"/>
      <c r="X682" s="70"/>
      <c r="Y682" s="70"/>
      <c r="Z682" s="70"/>
    </row>
    <row r="683" ht="13.5" customHeight="1">
      <c r="A683" s="70"/>
      <c r="B683" s="70"/>
      <c r="C683" s="70"/>
      <c r="D683" s="70"/>
      <c r="E683" s="70"/>
      <c r="F683" s="70"/>
      <c r="G683" s="70"/>
      <c r="H683" s="70"/>
      <c r="I683" s="70"/>
      <c r="J683" s="70"/>
      <c r="K683" s="70"/>
      <c r="L683" s="70"/>
      <c r="M683" s="70"/>
      <c r="N683" s="70"/>
      <c r="O683" s="70"/>
      <c r="P683" s="70"/>
      <c r="Q683" s="70"/>
      <c r="R683" s="70"/>
      <c r="S683" s="70"/>
      <c r="T683" s="70"/>
      <c r="U683" s="70"/>
      <c r="V683" s="70"/>
      <c r="W683" s="70"/>
      <c r="X683" s="70"/>
      <c r="Y683" s="70"/>
      <c r="Z683" s="70"/>
    </row>
    <row r="684" ht="13.5" customHeight="1">
      <c r="A684" s="70"/>
      <c r="B684" s="70"/>
      <c r="C684" s="70"/>
      <c r="D684" s="70"/>
      <c r="E684" s="70"/>
      <c r="F684" s="70"/>
      <c r="G684" s="70"/>
      <c r="H684" s="70"/>
      <c r="I684" s="70"/>
      <c r="J684" s="70"/>
      <c r="K684" s="70"/>
      <c r="L684" s="70"/>
      <c r="M684" s="70"/>
      <c r="N684" s="70"/>
      <c r="O684" s="70"/>
      <c r="P684" s="70"/>
      <c r="Q684" s="70"/>
      <c r="R684" s="70"/>
      <c r="S684" s="70"/>
      <c r="T684" s="70"/>
      <c r="U684" s="70"/>
      <c r="V684" s="70"/>
      <c r="W684" s="70"/>
      <c r="X684" s="70"/>
      <c r="Y684" s="70"/>
      <c r="Z684" s="70"/>
    </row>
    <row r="685" ht="13.5" customHeight="1">
      <c r="A685" s="70"/>
      <c r="B685" s="70"/>
      <c r="C685" s="70"/>
      <c r="D685" s="70"/>
      <c r="E685" s="70"/>
      <c r="F685" s="70"/>
      <c r="G685" s="70"/>
      <c r="H685" s="70"/>
      <c r="I685" s="70"/>
      <c r="J685" s="70"/>
      <c r="K685" s="70"/>
      <c r="L685" s="70"/>
      <c r="M685" s="70"/>
      <c r="N685" s="70"/>
      <c r="O685" s="70"/>
      <c r="P685" s="70"/>
      <c r="Q685" s="70"/>
      <c r="R685" s="70"/>
      <c r="S685" s="70"/>
      <c r="T685" s="70"/>
      <c r="U685" s="70"/>
      <c r="V685" s="70"/>
      <c r="W685" s="70"/>
      <c r="X685" s="70"/>
      <c r="Y685" s="70"/>
      <c r="Z685" s="70"/>
    </row>
    <row r="686" ht="13.5" customHeight="1">
      <c r="A686" s="70"/>
      <c r="B686" s="70"/>
      <c r="C686" s="70"/>
      <c r="D686" s="70"/>
      <c r="E686" s="70"/>
      <c r="F686" s="70"/>
      <c r="G686" s="70"/>
      <c r="H686" s="70"/>
      <c r="I686" s="70"/>
      <c r="J686" s="70"/>
      <c r="K686" s="70"/>
      <c r="L686" s="70"/>
      <c r="M686" s="70"/>
      <c r="N686" s="70"/>
      <c r="O686" s="70"/>
      <c r="P686" s="70"/>
      <c r="Q686" s="70"/>
      <c r="R686" s="70"/>
      <c r="S686" s="70"/>
      <c r="T686" s="70"/>
      <c r="U686" s="70"/>
      <c r="V686" s="70"/>
      <c r="W686" s="70"/>
      <c r="X686" s="70"/>
      <c r="Y686" s="70"/>
      <c r="Z686" s="70"/>
    </row>
    <row r="687" ht="13.5" customHeight="1">
      <c r="A687" s="70"/>
      <c r="B687" s="70"/>
      <c r="C687" s="70"/>
      <c r="D687" s="70"/>
      <c r="E687" s="70"/>
      <c r="F687" s="70"/>
      <c r="G687" s="70"/>
      <c r="H687" s="70"/>
      <c r="I687" s="70"/>
      <c r="J687" s="70"/>
      <c r="K687" s="70"/>
      <c r="L687" s="70"/>
      <c r="M687" s="70"/>
      <c r="N687" s="70"/>
      <c r="O687" s="70"/>
      <c r="P687" s="70"/>
      <c r="Q687" s="70"/>
      <c r="R687" s="70"/>
      <c r="S687" s="70"/>
      <c r="T687" s="70"/>
      <c r="U687" s="70"/>
      <c r="V687" s="70"/>
      <c r="W687" s="70"/>
      <c r="X687" s="70"/>
      <c r="Y687" s="70"/>
      <c r="Z687" s="70"/>
    </row>
    <row r="688" ht="13.5" customHeight="1">
      <c r="A688" s="70"/>
      <c r="B688" s="70"/>
      <c r="C688" s="70"/>
      <c r="D688" s="70"/>
      <c r="E688" s="70"/>
      <c r="F688" s="70"/>
      <c r="G688" s="70"/>
      <c r="H688" s="70"/>
      <c r="I688" s="70"/>
      <c r="J688" s="70"/>
      <c r="K688" s="70"/>
      <c r="L688" s="70"/>
      <c r="M688" s="70"/>
      <c r="N688" s="70"/>
      <c r="O688" s="70"/>
      <c r="P688" s="70"/>
      <c r="Q688" s="70"/>
      <c r="R688" s="70"/>
      <c r="S688" s="70"/>
      <c r="T688" s="70"/>
      <c r="U688" s="70"/>
      <c r="V688" s="70"/>
      <c r="W688" s="70"/>
      <c r="X688" s="70"/>
      <c r="Y688" s="70"/>
      <c r="Z688" s="70"/>
    </row>
    <row r="689" ht="13.5" customHeight="1">
      <c r="A689" s="70"/>
      <c r="B689" s="70"/>
      <c r="C689" s="70"/>
      <c r="D689" s="70"/>
      <c r="E689" s="70"/>
      <c r="F689" s="70"/>
      <c r="G689" s="70"/>
      <c r="H689" s="70"/>
      <c r="I689" s="70"/>
      <c r="J689" s="70"/>
      <c r="K689" s="70"/>
      <c r="L689" s="70"/>
      <c r="M689" s="70"/>
      <c r="N689" s="70"/>
      <c r="O689" s="70"/>
      <c r="P689" s="70"/>
      <c r="Q689" s="70"/>
      <c r="R689" s="70"/>
      <c r="S689" s="70"/>
      <c r="T689" s="70"/>
      <c r="U689" s="70"/>
      <c r="V689" s="70"/>
      <c r="W689" s="70"/>
      <c r="X689" s="70"/>
      <c r="Y689" s="70"/>
      <c r="Z689" s="70"/>
    </row>
    <row r="690" ht="13.5" customHeight="1">
      <c r="A690" s="70"/>
      <c r="B690" s="70"/>
      <c r="C690" s="70"/>
      <c r="D690" s="70"/>
      <c r="E690" s="70"/>
      <c r="F690" s="70"/>
      <c r="G690" s="70"/>
      <c r="H690" s="70"/>
      <c r="I690" s="70"/>
      <c r="J690" s="70"/>
      <c r="K690" s="70"/>
      <c r="L690" s="70"/>
      <c r="M690" s="70"/>
      <c r="N690" s="70"/>
      <c r="O690" s="70"/>
      <c r="P690" s="70"/>
      <c r="Q690" s="70"/>
      <c r="R690" s="70"/>
      <c r="S690" s="70"/>
      <c r="T690" s="70"/>
      <c r="U690" s="70"/>
      <c r="V690" s="70"/>
      <c r="W690" s="70"/>
      <c r="X690" s="70"/>
      <c r="Y690" s="70"/>
      <c r="Z690" s="70"/>
    </row>
    <row r="691" ht="13.5" customHeight="1">
      <c r="A691" s="70"/>
      <c r="B691" s="70"/>
      <c r="C691" s="70"/>
      <c r="D691" s="70"/>
      <c r="E691" s="70"/>
      <c r="F691" s="70"/>
      <c r="G691" s="70"/>
      <c r="H691" s="70"/>
      <c r="I691" s="70"/>
      <c r="J691" s="70"/>
      <c r="K691" s="70"/>
      <c r="L691" s="70"/>
      <c r="M691" s="70"/>
      <c r="N691" s="70"/>
      <c r="O691" s="70"/>
      <c r="P691" s="70"/>
      <c r="Q691" s="70"/>
      <c r="R691" s="70"/>
      <c r="S691" s="70"/>
      <c r="T691" s="70"/>
      <c r="U691" s="70"/>
      <c r="V691" s="70"/>
      <c r="W691" s="70"/>
      <c r="X691" s="70"/>
      <c r="Y691" s="70"/>
      <c r="Z691" s="70"/>
    </row>
    <row r="692" ht="13.5" customHeight="1">
      <c r="A692" s="70"/>
      <c r="B692" s="70"/>
      <c r="C692" s="70"/>
      <c r="D692" s="70"/>
      <c r="E692" s="70"/>
      <c r="F692" s="70"/>
      <c r="G692" s="70"/>
      <c r="H692" s="70"/>
      <c r="I692" s="70"/>
      <c r="J692" s="70"/>
      <c r="K692" s="70"/>
      <c r="L692" s="70"/>
      <c r="M692" s="70"/>
      <c r="N692" s="70"/>
      <c r="O692" s="70"/>
      <c r="P692" s="70"/>
      <c r="Q692" s="70"/>
      <c r="R692" s="70"/>
      <c r="S692" s="70"/>
      <c r="T692" s="70"/>
      <c r="U692" s="70"/>
      <c r="V692" s="70"/>
      <c r="W692" s="70"/>
      <c r="X692" s="70"/>
      <c r="Y692" s="70"/>
      <c r="Z692" s="70"/>
    </row>
    <row r="693" ht="13.5" customHeight="1">
      <c r="A693" s="70"/>
      <c r="B693" s="70"/>
      <c r="C693" s="70"/>
      <c r="D693" s="70"/>
      <c r="E693" s="70"/>
      <c r="F693" s="70"/>
      <c r="G693" s="70"/>
      <c r="H693" s="70"/>
      <c r="I693" s="70"/>
      <c r="J693" s="70"/>
      <c r="K693" s="70"/>
      <c r="L693" s="70"/>
      <c r="M693" s="70"/>
      <c r="N693" s="70"/>
      <c r="O693" s="70"/>
      <c r="P693" s="70"/>
      <c r="Q693" s="70"/>
      <c r="R693" s="70"/>
      <c r="S693" s="70"/>
      <c r="T693" s="70"/>
      <c r="U693" s="70"/>
      <c r="V693" s="70"/>
      <c r="W693" s="70"/>
      <c r="X693" s="70"/>
      <c r="Y693" s="70"/>
      <c r="Z693" s="70"/>
    </row>
    <row r="694" ht="13.5" customHeight="1">
      <c r="A694" s="70"/>
      <c r="B694" s="70"/>
      <c r="C694" s="70"/>
      <c r="D694" s="70"/>
      <c r="E694" s="70"/>
      <c r="F694" s="70"/>
      <c r="G694" s="70"/>
      <c r="H694" s="70"/>
      <c r="I694" s="70"/>
      <c r="J694" s="70"/>
      <c r="K694" s="70"/>
      <c r="L694" s="70"/>
      <c r="M694" s="70"/>
      <c r="N694" s="70"/>
      <c r="O694" s="70"/>
      <c r="P694" s="70"/>
      <c r="Q694" s="70"/>
      <c r="R694" s="70"/>
      <c r="S694" s="70"/>
      <c r="T694" s="70"/>
      <c r="U694" s="70"/>
      <c r="V694" s="70"/>
      <c r="W694" s="70"/>
      <c r="X694" s="70"/>
      <c r="Y694" s="70"/>
      <c r="Z694" s="70"/>
    </row>
    <row r="695" ht="13.5" customHeight="1">
      <c r="A695" s="70"/>
      <c r="B695" s="70"/>
      <c r="C695" s="70"/>
      <c r="D695" s="70"/>
      <c r="E695" s="70"/>
      <c r="F695" s="70"/>
      <c r="G695" s="70"/>
      <c r="H695" s="70"/>
      <c r="I695" s="70"/>
      <c r="J695" s="70"/>
      <c r="K695" s="70"/>
      <c r="L695" s="70"/>
      <c r="M695" s="70"/>
      <c r="N695" s="70"/>
      <c r="O695" s="70"/>
      <c r="P695" s="70"/>
      <c r="Q695" s="70"/>
      <c r="R695" s="70"/>
      <c r="S695" s="70"/>
      <c r="T695" s="70"/>
      <c r="U695" s="70"/>
      <c r="V695" s="70"/>
      <c r="W695" s="70"/>
      <c r="X695" s="70"/>
      <c r="Y695" s="70"/>
      <c r="Z695" s="70"/>
    </row>
    <row r="696" ht="13.5" customHeight="1">
      <c r="A696" s="70"/>
      <c r="B696" s="70"/>
      <c r="C696" s="70"/>
      <c r="D696" s="70"/>
      <c r="E696" s="70"/>
      <c r="F696" s="70"/>
      <c r="G696" s="70"/>
      <c r="H696" s="70"/>
      <c r="I696" s="70"/>
      <c r="J696" s="70"/>
      <c r="K696" s="70"/>
      <c r="L696" s="70"/>
      <c r="M696" s="70"/>
      <c r="N696" s="70"/>
      <c r="O696" s="70"/>
      <c r="P696" s="70"/>
      <c r="Q696" s="70"/>
      <c r="R696" s="70"/>
      <c r="S696" s="70"/>
      <c r="T696" s="70"/>
      <c r="U696" s="70"/>
      <c r="V696" s="70"/>
      <c r="W696" s="70"/>
      <c r="X696" s="70"/>
      <c r="Y696" s="70"/>
      <c r="Z696" s="70"/>
    </row>
    <row r="697" ht="13.5" customHeight="1">
      <c r="A697" s="70"/>
      <c r="B697" s="70"/>
      <c r="C697" s="70"/>
      <c r="D697" s="70"/>
      <c r="E697" s="70"/>
      <c r="F697" s="70"/>
      <c r="G697" s="70"/>
      <c r="H697" s="70"/>
      <c r="I697" s="70"/>
      <c r="J697" s="70"/>
      <c r="K697" s="70"/>
      <c r="L697" s="70"/>
      <c r="M697" s="70"/>
      <c r="N697" s="70"/>
      <c r="O697" s="70"/>
      <c r="P697" s="70"/>
      <c r="Q697" s="70"/>
      <c r="R697" s="70"/>
      <c r="S697" s="70"/>
      <c r="T697" s="70"/>
      <c r="U697" s="70"/>
      <c r="V697" s="70"/>
      <c r="W697" s="70"/>
      <c r="X697" s="70"/>
      <c r="Y697" s="70"/>
      <c r="Z697" s="70"/>
    </row>
    <row r="698" ht="13.5" customHeight="1">
      <c r="A698" s="70"/>
      <c r="B698" s="70"/>
      <c r="C698" s="70"/>
      <c r="D698" s="70"/>
      <c r="E698" s="70"/>
      <c r="F698" s="70"/>
      <c r="G698" s="70"/>
      <c r="H698" s="70"/>
      <c r="I698" s="70"/>
      <c r="J698" s="70"/>
      <c r="K698" s="70"/>
      <c r="L698" s="70"/>
      <c r="M698" s="70"/>
      <c r="N698" s="70"/>
      <c r="O698" s="70"/>
      <c r="P698" s="70"/>
      <c r="Q698" s="70"/>
      <c r="R698" s="70"/>
      <c r="S698" s="70"/>
      <c r="T698" s="70"/>
      <c r="U698" s="70"/>
      <c r="V698" s="70"/>
      <c r="W698" s="70"/>
      <c r="X698" s="70"/>
      <c r="Y698" s="70"/>
      <c r="Z698" s="70"/>
    </row>
    <row r="699" ht="13.5" customHeight="1">
      <c r="A699" s="70"/>
      <c r="B699" s="70"/>
      <c r="C699" s="70"/>
      <c r="D699" s="70"/>
      <c r="E699" s="70"/>
      <c r="F699" s="70"/>
      <c r="G699" s="70"/>
      <c r="H699" s="70"/>
      <c r="I699" s="70"/>
      <c r="J699" s="70"/>
      <c r="K699" s="70"/>
      <c r="L699" s="70"/>
      <c r="M699" s="70"/>
      <c r="N699" s="70"/>
      <c r="O699" s="70"/>
      <c r="P699" s="70"/>
      <c r="Q699" s="70"/>
      <c r="R699" s="70"/>
      <c r="S699" s="70"/>
      <c r="T699" s="70"/>
      <c r="U699" s="70"/>
      <c r="V699" s="70"/>
      <c r="W699" s="70"/>
      <c r="X699" s="70"/>
      <c r="Y699" s="70"/>
      <c r="Z699" s="70"/>
    </row>
    <row r="700" ht="13.5" customHeight="1">
      <c r="A700" s="70"/>
      <c r="B700" s="70"/>
      <c r="C700" s="70"/>
      <c r="D700" s="70"/>
      <c r="E700" s="70"/>
      <c r="F700" s="70"/>
      <c r="G700" s="70"/>
      <c r="H700" s="70"/>
      <c r="I700" s="70"/>
      <c r="J700" s="70"/>
      <c r="K700" s="70"/>
      <c r="L700" s="70"/>
      <c r="M700" s="70"/>
      <c r="N700" s="70"/>
      <c r="O700" s="70"/>
      <c r="P700" s="70"/>
      <c r="Q700" s="70"/>
      <c r="R700" s="70"/>
      <c r="S700" s="70"/>
      <c r="T700" s="70"/>
      <c r="U700" s="70"/>
      <c r="V700" s="70"/>
      <c r="W700" s="70"/>
      <c r="X700" s="70"/>
      <c r="Y700" s="70"/>
      <c r="Z700" s="70"/>
    </row>
    <row r="701" ht="13.5" customHeight="1">
      <c r="A701" s="70"/>
      <c r="B701" s="70"/>
      <c r="C701" s="70"/>
      <c r="D701" s="70"/>
      <c r="E701" s="70"/>
      <c r="F701" s="70"/>
      <c r="G701" s="70"/>
      <c r="H701" s="70"/>
      <c r="I701" s="70"/>
      <c r="J701" s="70"/>
      <c r="K701" s="70"/>
      <c r="L701" s="70"/>
      <c r="M701" s="70"/>
      <c r="N701" s="70"/>
      <c r="O701" s="70"/>
      <c r="P701" s="70"/>
      <c r="Q701" s="70"/>
      <c r="R701" s="70"/>
      <c r="S701" s="70"/>
      <c r="T701" s="70"/>
      <c r="U701" s="70"/>
      <c r="V701" s="70"/>
      <c r="W701" s="70"/>
      <c r="X701" s="70"/>
      <c r="Y701" s="70"/>
      <c r="Z701" s="70"/>
    </row>
    <row r="702" ht="13.5" customHeight="1">
      <c r="A702" s="70"/>
      <c r="B702" s="70"/>
      <c r="C702" s="70"/>
      <c r="D702" s="70"/>
      <c r="E702" s="70"/>
      <c r="F702" s="70"/>
      <c r="G702" s="70"/>
      <c r="H702" s="70"/>
      <c r="I702" s="70"/>
      <c r="J702" s="70"/>
      <c r="K702" s="70"/>
      <c r="L702" s="70"/>
      <c r="M702" s="70"/>
      <c r="N702" s="70"/>
      <c r="O702" s="70"/>
      <c r="P702" s="70"/>
      <c r="Q702" s="70"/>
      <c r="R702" s="70"/>
      <c r="S702" s="70"/>
      <c r="T702" s="70"/>
      <c r="U702" s="70"/>
      <c r="V702" s="70"/>
      <c r="W702" s="70"/>
      <c r="X702" s="70"/>
      <c r="Y702" s="70"/>
      <c r="Z702" s="70"/>
    </row>
    <row r="703" ht="13.5" customHeight="1">
      <c r="A703" s="70"/>
      <c r="B703" s="70"/>
      <c r="C703" s="70"/>
      <c r="D703" s="70"/>
      <c r="E703" s="70"/>
      <c r="F703" s="70"/>
      <c r="G703" s="70"/>
      <c r="H703" s="70"/>
      <c r="I703" s="70"/>
      <c r="J703" s="70"/>
      <c r="K703" s="70"/>
      <c r="L703" s="70"/>
      <c r="M703" s="70"/>
      <c r="N703" s="70"/>
      <c r="O703" s="70"/>
      <c r="P703" s="70"/>
      <c r="Q703" s="70"/>
      <c r="R703" s="70"/>
      <c r="S703" s="70"/>
      <c r="T703" s="70"/>
      <c r="U703" s="70"/>
      <c r="V703" s="70"/>
      <c r="W703" s="70"/>
      <c r="X703" s="70"/>
      <c r="Y703" s="70"/>
      <c r="Z703" s="70"/>
    </row>
    <row r="704" ht="13.5" customHeight="1">
      <c r="A704" s="70"/>
      <c r="B704" s="70"/>
      <c r="C704" s="70"/>
      <c r="D704" s="70"/>
      <c r="E704" s="70"/>
      <c r="F704" s="70"/>
      <c r="G704" s="70"/>
      <c r="H704" s="70"/>
      <c r="I704" s="70"/>
      <c r="J704" s="70"/>
      <c r="K704" s="70"/>
      <c r="L704" s="70"/>
      <c r="M704" s="70"/>
      <c r="N704" s="70"/>
      <c r="O704" s="70"/>
      <c r="P704" s="70"/>
      <c r="Q704" s="70"/>
      <c r="R704" s="70"/>
      <c r="S704" s="70"/>
      <c r="T704" s="70"/>
      <c r="U704" s="70"/>
      <c r="V704" s="70"/>
      <c r="W704" s="70"/>
      <c r="X704" s="70"/>
      <c r="Y704" s="70"/>
      <c r="Z704" s="70"/>
    </row>
    <row r="705" ht="13.5" customHeight="1">
      <c r="A705" s="70"/>
      <c r="B705" s="70"/>
      <c r="C705" s="70"/>
      <c r="D705" s="70"/>
      <c r="E705" s="70"/>
      <c r="F705" s="70"/>
      <c r="G705" s="70"/>
      <c r="H705" s="70"/>
      <c r="I705" s="70"/>
      <c r="J705" s="70"/>
      <c r="K705" s="70"/>
      <c r="L705" s="70"/>
      <c r="M705" s="70"/>
      <c r="N705" s="70"/>
      <c r="O705" s="70"/>
      <c r="P705" s="70"/>
      <c r="Q705" s="70"/>
      <c r="R705" s="70"/>
      <c r="S705" s="70"/>
      <c r="T705" s="70"/>
      <c r="U705" s="70"/>
      <c r="V705" s="70"/>
      <c r="W705" s="70"/>
      <c r="X705" s="70"/>
      <c r="Y705" s="70"/>
      <c r="Z705" s="70"/>
    </row>
    <row r="706" ht="13.5" customHeight="1">
      <c r="A706" s="70"/>
      <c r="B706" s="70"/>
      <c r="C706" s="70"/>
      <c r="D706" s="70"/>
      <c r="E706" s="70"/>
      <c r="F706" s="70"/>
      <c r="G706" s="70"/>
      <c r="H706" s="70"/>
      <c r="I706" s="70"/>
      <c r="J706" s="70"/>
      <c r="K706" s="70"/>
      <c r="L706" s="70"/>
      <c r="M706" s="70"/>
      <c r="N706" s="70"/>
      <c r="O706" s="70"/>
      <c r="P706" s="70"/>
      <c r="Q706" s="70"/>
      <c r="R706" s="70"/>
      <c r="S706" s="70"/>
      <c r="T706" s="70"/>
      <c r="U706" s="70"/>
      <c r="V706" s="70"/>
      <c r="W706" s="70"/>
      <c r="X706" s="70"/>
      <c r="Y706" s="70"/>
      <c r="Z706" s="70"/>
    </row>
    <row r="707" ht="13.5" customHeight="1">
      <c r="A707" s="70"/>
      <c r="B707" s="70"/>
      <c r="C707" s="70"/>
      <c r="D707" s="70"/>
      <c r="E707" s="70"/>
      <c r="F707" s="70"/>
      <c r="G707" s="70"/>
      <c r="H707" s="70"/>
      <c r="I707" s="70"/>
      <c r="J707" s="70"/>
      <c r="K707" s="70"/>
      <c r="L707" s="70"/>
      <c r="M707" s="70"/>
      <c r="N707" s="70"/>
      <c r="O707" s="70"/>
      <c r="P707" s="70"/>
      <c r="Q707" s="70"/>
      <c r="R707" s="70"/>
      <c r="S707" s="70"/>
      <c r="T707" s="70"/>
      <c r="U707" s="70"/>
      <c r="V707" s="70"/>
      <c r="W707" s="70"/>
      <c r="X707" s="70"/>
      <c r="Y707" s="70"/>
      <c r="Z707" s="70"/>
    </row>
    <row r="708" ht="13.5" customHeight="1">
      <c r="A708" s="70"/>
      <c r="B708" s="70"/>
      <c r="C708" s="70"/>
      <c r="D708" s="70"/>
      <c r="E708" s="70"/>
      <c r="F708" s="70"/>
      <c r="G708" s="70"/>
      <c r="H708" s="70"/>
      <c r="I708" s="70"/>
      <c r="J708" s="70"/>
      <c r="K708" s="70"/>
      <c r="L708" s="70"/>
      <c r="M708" s="70"/>
      <c r="N708" s="70"/>
      <c r="O708" s="70"/>
      <c r="P708" s="70"/>
      <c r="Q708" s="70"/>
      <c r="R708" s="70"/>
      <c r="S708" s="70"/>
      <c r="T708" s="70"/>
      <c r="U708" s="70"/>
      <c r="V708" s="70"/>
      <c r="W708" s="70"/>
      <c r="X708" s="70"/>
      <c r="Y708" s="70"/>
      <c r="Z708" s="70"/>
    </row>
    <row r="709" ht="13.5" customHeight="1">
      <c r="A709" s="70"/>
      <c r="B709" s="70"/>
      <c r="C709" s="70"/>
      <c r="D709" s="70"/>
      <c r="E709" s="70"/>
      <c r="F709" s="70"/>
      <c r="G709" s="70"/>
      <c r="H709" s="70"/>
      <c r="I709" s="70"/>
      <c r="J709" s="70"/>
      <c r="K709" s="70"/>
      <c r="L709" s="70"/>
      <c r="M709" s="70"/>
      <c r="N709" s="70"/>
      <c r="O709" s="70"/>
      <c r="P709" s="70"/>
      <c r="Q709" s="70"/>
      <c r="R709" s="70"/>
      <c r="S709" s="70"/>
      <c r="T709" s="70"/>
      <c r="U709" s="70"/>
      <c r="V709" s="70"/>
      <c r="W709" s="70"/>
      <c r="X709" s="70"/>
      <c r="Y709" s="70"/>
      <c r="Z709" s="70"/>
    </row>
    <row r="710" ht="13.5" customHeight="1">
      <c r="A710" s="70"/>
      <c r="B710" s="70"/>
      <c r="C710" s="70"/>
      <c r="D710" s="70"/>
      <c r="E710" s="70"/>
      <c r="F710" s="70"/>
      <c r="G710" s="70"/>
      <c r="H710" s="70"/>
      <c r="I710" s="70"/>
      <c r="J710" s="70"/>
      <c r="K710" s="70"/>
      <c r="L710" s="70"/>
      <c r="M710" s="70"/>
      <c r="N710" s="70"/>
      <c r="O710" s="70"/>
      <c r="P710" s="70"/>
      <c r="Q710" s="70"/>
      <c r="R710" s="70"/>
      <c r="S710" s="70"/>
      <c r="T710" s="70"/>
      <c r="U710" s="70"/>
      <c r="V710" s="70"/>
      <c r="W710" s="70"/>
      <c r="X710" s="70"/>
      <c r="Y710" s="70"/>
      <c r="Z710" s="70"/>
    </row>
    <row r="711" ht="13.5" customHeight="1">
      <c r="A711" s="70"/>
      <c r="B711" s="70"/>
      <c r="C711" s="70"/>
      <c r="D711" s="70"/>
      <c r="E711" s="70"/>
      <c r="F711" s="70"/>
      <c r="G711" s="70"/>
      <c r="H711" s="70"/>
      <c r="I711" s="70"/>
      <c r="J711" s="70"/>
      <c r="K711" s="70"/>
      <c r="L711" s="70"/>
      <c r="M711" s="70"/>
      <c r="N711" s="70"/>
      <c r="O711" s="70"/>
      <c r="P711" s="70"/>
      <c r="Q711" s="70"/>
      <c r="R711" s="70"/>
      <c r="S711" s="70"/>
      <c r="T711" s="70"/>
      <c r="U711" s="70"/>
      <c r="V711" s="70"/>
      <c r="W711" s="70"/>
      <c r="X711" s="70"/>
      <c r="Y711" s="70"/>
      <c r="Z711" s="70"/>
    </row>
    <row r="712" ht="13.5" customHeight="1">
      <c r="A712" s="70"/>
      <c r="B712" s="70"/>
      <c r="C712" s="70"/>
      <c r="D712" s="70"/>
      <c r="E712" s="70"/>
      <c r="F712" s="70"/>
      <c r="G712" s="70"/>
      <c r="H712" s="70"/>
      <c r="I712" s="70"/>
      <c r="J712" s="70"/>
      <c r="K712" s="70"/>
      <c r="L712" s="70"/>
      <c r="M712" s="70"/>
      <c r="N712" s="70"/>
      <c r="O712" s="70"/>
      <c r="P712" s="70"/>
      <c r="Q712" s="70"/>
      <c r="R712" s="70"/>
      <c r="S712" s="70"/>
      <c r="T712" s="70"/>
      <c r="U712" s="70"/>
      <c r="V712" s="70"/>
      <c r="W712" s="70"/>
      <c r="X712" s="70"/>
      <c r="Y712" s="70"/>
      <c r="Z712" s="70"/>
    </row>
    <row r="713" ht="13.5" customHeight="1">
      <c r="A713" s="70"/>
      <c r="B713" s="70"/>
      <c r="C713" s="70"/>
      <c r="D713" s="70"/>
      <c r="E713" s="70"/>
      <c r="F713" s="70"/>
      <c r="G713" s="70"/>
      <c r="H713" s="70"/>
      <c r="I713" s="70"/>
      <c r="J713" s="70"/>
      <c r="K713" s="70"/>
      <c r="L713" s="70"/>
      <c r="M713" s="70"/>
      <c r="N713" s="70"/>
      <c r="O713" s="70"/>
      <c r="P713" s="70"/>
      <c r="Q713" s="70"/>
      <c r="R713" s="70"/>
      <c r="S713" s="70"/>
      <c r="T713" s="70"/>
      <c r="U713" s="70"/>
      <c r="V713" s="70"/>
      <c r="W713" s="70"/>
      <c r="X713" s="70"/>
      <c r="Y713" s="70"/>
      <c r="Z713" s="70"/>
    </row>
    <row r="714" ht="13.5" customHeight="1">
      <c r="A714" s="70"/>
      <c r="B714" s="70"/>
      <c r="C714" s="70"/>
      <c r="D714" s="70"/>
      <c r="E714" s="70"/>
      <c r="F714" s="70"/>
      <c r="G714" s="70"/>
      <c r="H714" s="70"/>
      <c r="I714" s="70"/>
      <c r="J714" s="70"/>
      <c r="K714" s="70"/>
      <c r="L714" s="70"/>
      <c r="M714" s="70"/>
      <c r="N714" s="70"/>
      <c r="O714" s="70"/>
      <c r="P714" s="70"/>
      <c r="Q714" s="70"/>
      <c r="R714" s="70"/>
      <c r="S714" s="70"/>
      <c r="T714" s="70"/>
      <c r="U714" s="70"/>
      <c r="V714" s="70"/>
      <c r="W714" s="70"/>
      <c r="X714" s="70"/>
      <c r="Y714" s="70"/>
      <c r="Z714" s="70"/>
    </row>
    <row r="715" ht="13.5" customHeight="1">
      <c r="A715" s="70"/>
      <c r="B715" s="70"/>
      <c r="C715" s="70"/>
      <c r="D715" s="70"/>
      <c r="E715" s="70"/>
      <c r="F715" s="70"/>
      <c r="G715" s="70"/>
      <c r="H715" s="70"/>
      <c r="I715" s="70"/>
      <c r="J715" s="70"/>
      <c r="K715" s="70"/>
      <c r="L715" s="70"/>
      <c r="M715" s="70"/>
      <c r="N715" s="70"/>
      <c r="O715" s="70"/>
      <c r="P715" s="70"/>
      <c r="Q715" s="70"/>
      <c r="R715" s="70"/>
      <c r="S715" s="70"/>
      <c r="T715" s="70"/>
      <c r="U715" s="70"/>
      <c r="V715" s="70"/>
      <c r="W715" s="70"/>
      <c r="X715" s="70"/>
      <c r="Y715" s="70"/>
      <c r="Z715" s="70"/>
    </row>
    <row r="716" ht="13.5" customHeight="1">
      <c r="A716" s="70"/>
      <c r="B716" s="70"/>
      <c r="C716" s="70"/>
      <c r="D716" s="70"/>
      <c r="E716" s="70"/>
      <c r="F716" s="70"/>
      <c r="G716" s="70"/>
      <c r="H716" s="70"/>
      <c r="I716" s="70"/>
      <c r="J716" s="70"/>
      <c r="K716" s="70"/>
      <c r="L716" s="70"/>
      <c r="M716" s="70"/>
      <c r="N716" s="70"/>
      <c r="O716" s="70"/>
      <c r="P716" s="70"/>
      <c r="Q716" s="70"/>
      <c r="R716" s="70"/>
      <c r="S716" s="70"/>
      <c r="T716" s="70"/>
      <c r="U716" s="70"/>
      <c r="V716" s="70"/>
      <c r="W716" s="70"/>
      <c r="X716" s="70"/>
      <c r="Y716" s="70"/>
      <c r="Z716" s="70"/>
    </row>
    <row r="717" ht="13.5" customHeight="1">
      <c r="A717" s="70"/>
      <c r="B717" s="70"/>
      <c r="C717" s="70"/>
      <c r="D717" s="70"/>
      <c r="E717" s="70"/>
      <c r="F717" s="70"/>
      <c r="G717" s="70"/>
      <c r="H717" s="70"/>
      <c r="I717" s="70"/>
      <c r="J717" s="70"/>
      <c r="K717" s="70"/>
      <c r="L717" s="70"/>
      <c r="M717" s="70"/>
      <c r="N717" s="70"/>
      <c r="O717" s="70"/>
      <c r="P717" s="70"/>
      <c r="Q717" s="70"/>
      <c r="R717" s="70"/>
      <c r="S717" s="70"/>
      <c r="T717" s="70"/>
      <c r="U717" s="70"/>
      <c r="V717" s="70"/>
      <c r="W717" s="70"/>
      <c r="X717" s="70"/>
      <c r="Y717" s="70"/>
      <c r="Z717" s="70"/>
    </row>
    <row r="718" ht="13.5" customHeight="1">
      <c r="A718" s="70"/>
      <c r="B718" s="70"/>
      <c r="C718" s="70"/>
      <c r="D718" s="70"/>
      <c r="E718" s="70"/>
      <c r="F718" s="70"/>
      <c r="G718" s="70"/>
      <c r="H718" s="70"/>
      <c r="I718" s="70"/>
      <c r="J718" s="70"/>
      <c r="K718" s="70"/>
      <c r="L718" s="70"/>
      <c r="M718" s="70"/>
      <c r="N718" s="70"/>
      <c r="O718" s="70"/>
      <c r="P718" s="70"/>
      <c r="Q718" s="70"/>
      <c r="R718" s="70"/>
      <c r="S718" s="70"/>
      <c r="T718" s="70"/>
      <c r="U718" s="70"/>
      <c r="V718" s="70"/>
      <c r="W718" s="70"/>
      <c r="X718" s="70"/>
      <c r="Y718" s="70"/>
      <c r="Z718" s="70"/>
    </row>
    <row r="719" ht="13.5" customHeight="1">
      <c r="A719" s="70"/>
      <c r="B719" s="70"/>
      <c r="C719" s="70"/>
      <c r="D719" s="70"/>
      <c r="E719" s="70"/>
      <c r="F719" s="70"/>
      <c r="G719" s="70"/>
      <c r="H719" s="70"/>
      <c r="I719" s="70"/>
      <c r="J719" s="70"/>
      <c r="K719" s="70"/>
      <c r="L719" s="70"/>
      <c r="M719" s="70"/>
      <c r="N719" s="70"/>
      <c r="O719" s="70"/>
      <c r="P719" s="70"/>
      <c r="Q719" s="70"/>
      <c r="R719" s="70"/>
      <c r="S719" s="70"/>
      <c r="T719" s="70"/>
      <c r="U719" s="70"/>
      <c r="V719" s="70"/>
      <c r="W719" s="70"/>
      <c r="X719" s="70"/>
      <c r="Y719" s="70"/>
      <c r="Z719" s="70"/>
    </row>
    <row r="720" ht="13.5" customHeight="1">
      <c r="A720" s="70"/>
      <c r="B720" s="70"/>
      <c r="C720" s="70"/>
      <c r="D720" s="70"/>
      <c r="E720" s="70"/>
      <c r="F720" s="70"/>
      <c r="G720" s="70"/>
      <c r="H720" s="70"/>
      <c r="I720" s="70"/>
      <c r="J720" s="70"/>
      <c r="K720" s="70"/>
      <c r="L720" s="70"/>
      <c r="M720" s="70"/>
      <c r="N720" s="70"/>
      <c r="O720" s="70"/>
      <c r="P720" s="70"/>
      <c r="Q720" s="70"/>
      <c r="R720" s="70"/>
      <c r="S720" s="70"/>
      <c r="T720" s="70"/>
      <c r="U720" s="70"/>
      <c r="V720" s="70"/>
      <c r="W720" s="70"/>
      <c r="X720" s="70"/>
      <c r="Y720" s="70"/>
      <c r="Z720" s="70"/>
    </row>
    <row r="721" ht="13.5" customHeight="1">
      <c r="A721" s="70"/>
      <c r="B721" s="70"/>
      <c r="C721" s="70"/>
      <c r="D721" s="70"/>
      <c r="E721" s="70"/>
      <c r="F721" s="70"/>
      <c r="G721" s="70"/>
      <c r="H721" s="70"/>
      <c r="I721" s="70"/>
      <c r="J721" s="70"/>
      <c r="K721" s="70"/>
      <c r="L721" s="70"/>
      <c r="M721" s="70"/>
      <c r="N721" s="70"/>
      <c r="O721" s="70"/>
      <c r="P721" s="70"/>
      <c r="Q721" s="70"/>
      <c r="R721" s="70"/>
      <c r="S721" s="70"/>
      <c r="T721" s="70"/>
      <c r="U721" s="70"/>
      <c r="V721" s="70"/>
      <c r="W721" s="70"/>
      <c r="X721" s="70"/>
      <c r="Y721" s="70"/>
      <c r="Z721" s="70"/>
    </row>
    <row r="722" ht="13.5" customHeight="1">
      <c r="A722" s="70"/>
      <c r="B722" s="70"/>
      <c r="C722" s="70"/>
      <c r="D722" s="70"/>
      <c r="E722" s="70"/>
      <c r="F722" s="70"/>
      <c r="G722" s="70"/>
      <c r="H722" s="70"/>
      <c r="I722" s="70"/>
      <c r="J722" s="70"/>
      <c r="K722" s="70"/>
      <c r="L722" s="70"/>
      <c r="M722" s="70"/>
      <c r="N722" s="70"/>
      <c r="O722" s="70"/>
      <c r="P722" s="70"/>
      <c r="Q722" s="70"/>
      <c r="R722" s="70"/>
      <c r="S722" s="70"/>
      <c r="T722" s="70"/>
      <c r="U722" s="70"/>
      <c r="V722" s="70"/>
      <c r="W722" s="70"/>
      <c r="X722" s="70"/>
      <c r="Y722" s="70"/>
      <c r="Z722" s="70"/>
    </row>
    <row r="723" ht="13.5" customHeight="1">
      <c r="A723" s="70"/>
      <c r="B723" s="70"/>
      <c r="C723" s="70"/>
      <c r="D723" s="70"/>
      <c r="E723" s="70"/>
      <c r="F723" s="70"/>
      <c r="G723" s="70"/>
      <c r="H723" s="70"/>
      <c r="I723" s="70"/>
      <c r="J723" s="70"/>
      <c r="K723" s="70"/>
      <c r="L723" s="70"/>
      <c r="M723" s="70"/>
      <c r="N723" s="70"/>
      <c r="O723" s="70"/>
      <c r="P723" s="70"/>
      <c r="Q723" s="70"/>
      <c r="R723" s="70"/>
      <c r="S723" s="70"/>
      <c r="T723" s="70"/>
      <c r="U723" s="70"/>
      <c r="V723" s="70"/>
      <c r="W723" s="70"/>
      <c r="X723" s="70"/>
      <c r="Y723" s="70"/>
      <c r="Z723" s="70"/>
    </row>
    <row r="724" ht="13.5" customHeight="1">
      <c r="A724" s="70"/>
      <c r="B724" s="70"/>
      <c r="C724" s="70"/>
      <c r="D724" s="70"/>
      <c r="E724" s="70"/>
      <c r="F724" s="70"/>
      <c r="G724" s="70"/>
      <c r="H724" s="70"/>
      <c r="I724" s="70"/>
      <c r="J724" s="70"/>
      <c r="K724" s="70"/>
      <c r="L724" s="70"/>
      <c r="M724" s="70"/>
      <c r="N724" s="70"/>
      <c r="O724" s="70"/>
      <c r="P724" s="70"/>
      <c r="Q724" s="70"/>
      <c r="R724" s="70"/>
      <c r="S724" s="70"/>
      <c r="T724" s="70"/>
      <c r="U724" s="70"/>
      <c r="V724" s="70"/>
      <c r="W724" s="70"/>
      <c r="X724" s="70"/>
      <c r="Y724" s="70"/>
      <c r="Z724" s="70"/>
    </row>
    <row r="725" ht="13.5" customHeight="1">
      <c r="A725" s="70"/>
      <c r="B725" s="70"/>
      <c r="C725" s="70"/>
      <c r="D725" s="70"/>
      <c r="E725" s="70"/>
      <c r="F725" s="70"/>
      <c r="G725" s="70"/>
      <c r="H725" s="70"/>
      <c r="I725" s="70"/>
      <c r="J725" s="70"/>
      <c r="K725" s="70"/>
      <c r="L725" s="70"/>
      <c r="M725" s="70"/>
      <c r="N725" s="70"/>
      <c r="O725" s="70"/>
      <c r="P725" s="70"/>
      <c r="Q725" s="70"/>
      <c r="R725" s="70"/>
      <c r="S725" s="70"/>
      <c r="T725" s="70"/>
      <c r="U725" s="70"/>
      <c r="V725" s="70"/>
      <c r="W725" s="70"/>
      <c r="X725" s="70"/>
      <c r="Y725" s="70"/>
      <c r="Z725" s="70"/>
    </row>
    <row r="726" ht="13.5" customHeight="1">
      <c r="A726" s="70"/>
      <c r="B726" s="70"/>
      <c r="C726" s="70"/>
      <c r="D726" s="70"/>
      <c r="E726" s="70"/>
      <c r="F726" s="70"/>
      <c r="G726" s="70"/>
      <c r="H726" s="70"/>
      <c r="I726" s="70"/>
      <c r="J726" s="70"/>
      <c r="K726" s="70"/>
      <c r="L726" s="70"/>
      <c r="M726" s="70"/>
      <c r="N726" s="70"/>
      <c r="O726" s="70"/>
      <c r="P726" s="70"/>
      <c r="Q726" s="70"/>
      <c r="R726" s="70"/>
      <c r="S726" s="70"/>
      <c r="T726" s="70"/>
      <c r="U726" s="70"/>
      <c r="V726" s="70"/>
      <c r="W726" s="70"/>
      <c r="X726" s="70"/>
      <c r="Y726" s="70"/>
      <c r="Z726" s="70"/>
    </row>
    <row r="727" ht="13.5" customHeight="1">
      <c r="A727" s="70"/>
      <c r="B727" s="70"/>
      <c r="C727" s="70"/>
      <c r="D727" s="70"/>
      <c r="E727" s="70"/>
      <c r="F727" s="70"/>
      <c r="G727" s="70"/>
      <c r="H727" s="70"/>
      <c r="I727" s="70"/>
      <c r="J727" s="70"/>
      <c r="K727" s="70"/>
      <c r="L727" s="70"/>
      <c r="M727" s="70"/>
      <c r="N727" s="70"/>
      <c r="O727" s="70"/>
      <c r="P727" s="70"/>
      <c r="Q727" s="70"/>
      <c r="R727" s="70"/>
      <c r="S727" s="70"/>
      <c r="T727" s="70"/>
      <c r="U727" s="70"/>
      <c r="V727" s="70"/>
      <c r="W727" s="70"/>
      <c r="X727" s="70"/>
      <c r="Y727" s="70"/>
      <c r="Z727" s="70"/>
    </row>
    <row r="728" ht="13.5" customHeight="1">
      <c r="A728" s="70"/>
      <c r="B728" s="70"/>
      <c r="C728" s="70"/>
      <c r="D728" s="70"/>
      <c r="E728" s="70"/>
      <c r="F728" s="70"/>
      <c r="G728" s="70"/>
      <c r="H728" s="70"/>
      <c r="I728" s="70"/>
      <c r="J728" s="70"/>
      <c r="K728" s="70"/>
      <c r="L728" s="70"/>
      <c r="M728" s="70"/>
      <c r="N728" s="70"/>
      <c r="O728" s="70"/>
      <c r="P728" s="70"/>
      <c r="Q728" s="70"/>
      <c r="R728" s="70"/>
      <c r="S728" s="70"/>
      <c r="T728" s="70"/>
      <c r="U728" s="70"/>
      <c r="V728" s="70"/>
      <c r="W728" s="70"/>
      <c r="X728" s="70"/>
      <c r="Y728" s="70"/>
      <c r="Z728" s="70"/>
    </row>
    <row r="729" ht="13.5" customHeight="1">
      <c r="A729" s="70"/>
      <c r="B729" s="70"/>
      <c r="C729" s="70"/>
      <c r="D729" s="70"/>
      <c r="E729" s="70"/>
      <c r="F729" s="70"/>
      <c r="G729" s="70"/>
      <c r="H729" s="70"/>
      <c r="I729" s="70"/>
      <c r="J729" s="70"/>
      <c r="K729" s="70"/>
      <c r="L729" s="70"/>
      <c r="M729" s="70"/>
      <c r="N729" s="70"/>
      <c r="O729" s="70"/>
      <c r="P729" s="70"/>
      <c r="Q729" s="70"/>
      <c r="R729" s="70"/>
      <c r="S729" s="70"/>
      <c r="T729" s="70"/>
      <c r="U729" s="70"/>
      <c r="V729" s="70"/>
      <c r="W729" s="70"/>
      <c r="X729" s="70"/>
      <c r="Y729" s="70"/>
      <c r="Z729" s="70"/>
    </row>
    <row r="730" ht="13.5" customHeight="1">
      <c r="A730" s="70"/>
      <c r="B730" s="70"/>
      <c r="C730" s="70"/>
      <c r="D730" s="70"/>
      <c r="E730" s="70"/>
      <c r="F730" s="70"/>
      <c r="G730" s="70"/>
      <c r="H730" s="70"/>
      <c r="I730" s="70"/>
      <c r="J730" s="70"/>
      <c r="K730" s="70"/>
      <c r="L730" s="70"/>
      <c r="M730" s="70"/>
      <c r="N730" s="70"/>
      <c r="O730" s="70"/>
      <c r="P730" s="70"/>
      <c r="Q730" s="70"/>
      <c r="R730" s="70"/>
      <c r="S730" s="70"/>
      <c r="T730" s="70"/>
      <c r="U730" s="70"/>
      <c r="V730" s="70"/>
      <c r="W730" s="70"/>
      <c r="X730" s="70"/>
      <c r="Y730" s="70"/>
      <c r="Z730" s="70"/>
    </row>
    <row r="731" ht="13.5" customHeight="1">
      <c r="A731" s="70"/>
      <c r="B731" s="70"/>
      <c r="C731" s="70"/>
      <c r="D731" s="70"/>
      <c r="E731" s="70"/>
      <c r="F731" s="70"/>
      <c r="G731" s="70"/>
      <c r="H731" s="70"/>
      <c r="I731" s="70"/>
      <c r="J731" s="70"/>
      <c r="K731" s="70"/>
      <c r="L731" s="70"/>
      <c r="M731" s="70"/>
      <c r="N731" s="70"/>
      <c r="O731" s="70"/>
      <c r="P731" s="70"/>
      <c r="Q731" s="70"/>
      <c r="R731" s="70"/>
      <c r="S731" s="70"/>
      <c r="T731" s="70"/>
      <c r="U731" s="70"/>
      <c r="V731" s="70"/>
      <c r="W731" s="70"/>
      <c r="X731" s="70"/>
      <c r="Y731" s="70"/>
      <c r="Z731" s="70"/>
    </row>
    <row r="732" ht="13.5" customHeight="1">
      <c r="A732" s="70"/>
      <c r="B732" s="70"/>
      <c r="C732" s="70"/>
      <c r="D732" s="70"/>
      <c r="E732" s="70"/>
      <c r="F732" s="70"/>
      <c r="G732" s="70"/>
      <c r="H732" s="70"/>
      <c r="I732" s="70"/>
      <c r="J732" s="70"/>
      <c r="K732" s="70"/>
      <c r="L732" s="70"/>
      <c r="M732" s="70"/>
      <c r="N732" s="70"/>
      <c r="O732" s="70"/>
      <c r="P732" s="70"/>
      <c r="Q732" s="70"/>
      <c r="R732" s="70"/>
      <c r="S732" s="70"/>
      <c r="T732" s="70"/>
      <c r="U732" s="70"/>
      <c r="V732" s="70"/>
      <c r="W732" s="70"/>
      <c r="X732" s="70"/>
      <c r="Y732" s="70"/>
      <c r="Z732" s="70"/>
    </row>
    <row r="733" ht="13.5" customHeight="1">
      <c r="A733" s="70"/>
      <c r="B733" s="70"/>
      <c r="C733" s="70"/>
      <c r="D733" s="70"/>
      <c r="E733" s="70"/>
      <c r="F733" s="70"/>
      <c r="G733" s="70"/>
      <c r="H733" s="70"/>
      <c r="I733" s="70"/>
      <c r="J733" s="70"/>
      <c r="K733" s="70"/>
      <c r="L733" s="70"/>
      <c r="M733" s="70"/>
      <c r="N733" s="70"/>
      <c r="O733" s="70"/>
      <c r="P733" s="70"/>
      <c r="Q733" s="70"/>
      <c r="R733" s="70"/>
      <c r="S733" s="70"/>
      <c r="T733" s="70"/>
      <c r="U733" s="70"/>
      <c r="V733" s="70"/>
      <c r="W733" s="70"/>
      <c r="X733" s="70"/>
      <c r="Y733" s="70"/>
      <c r="Z733" s="70"/>
    </row>
    <row r="734" ht="13.5" customHeight="1">
      <c r="A734" s="70"/>
      <c r="B734" s="70"/>
      <c r="C734" s="70"/>
      <c r="D734" s="70"/>
      <c r="E734" s="70"/>
      <c r="F734" s="70"/>
      <c r="G734" s="70"/>
      <c r="H734" s="70"/>
      <c r="I734" s="70"/>
      <c r="J734" s="70"/>
      <c r="K734" s="70"/>
      <c r="L734" s="70"/>
      <c r="M734" s="70"/>
      <c r="N734" s="70"/>
      <c r="O734" s="70"/>
      <c r="P734" s="70"/>
      <c r="Q734" s="70"/>
      <c r="R734" s="70"/>
      <c r="S734" s="70"/>
      <c r="T734" s="70"/>
      <c r="U734" s="70"/>
      <c r="V734" s="70"/>
      <c r="W734" s="70"/>
      <c r="X734" s="70"/>
      <c r="Y734" s="70"/>
      <c r="Z734" s="70"/>
    </row>
    <row r="735" ht="13.5" customHeight="1">
      <c r="A735" s="70"/>
      <c r="B735" s="70"/>
      <c r="C735" s="70"/>
      <c r="D735" s="70"/>
      <c r="E735" s="70"/>
      <c r="F735" s="70"/>
      <c r="G735" s="70"/>
      <c r="H735" s="70"/>
      <c r="I735" s="70"/>
      <c r="J735" s="70"/>
      <c r="K735" s="70"/>
      <c r="L735" s="70"/>
      <c r="M735" s="70"/>
      <c r="N735" s="70"/>
      <c r="O735" s="70"/>
      <c r="P735" s="70"/>
      <c r="Q735" s="70"/>
      <c r="R735" s="70"/>
      <c r="S735" s="70"/>
      <c r="T735" s="70"/>
      <c r="U735" s="70"/>
      <c r="V735" s="70"/>
      <c r="W735" s="70"/>
      <c r="X735" s="70"/>
      <c r="Y735" s="70"/>
      <c r="Z735" s="70"/>
    </row>
    <row r="736" ht="13.5" customHeight="1">
      <c r="A736" s="70"/>
      <c r="B736" s="70"/>
      <c r="C736" s="70"/>
      <c r="D736" s="70"/>
      <c r="E736" s="70"/>
      <c r="F736" s="70"/>
      <c r="G736" s="70"/>
      <c r="H736" s="70"/>
      <c r="I736" s="70"/>
      <c r="J736" s="70"/>
      <c r="K736" s="70"/>
      <c r="L736" s="70"/>
      <c r="M736" s="70"/>
      <c r="N736" s="70"/>
      <c r="O736" s="70"/>
      <c r="P736" s="70"/>
      <c r="Q736" s="70"/>
      <c r="R736" s="70"/>
      <c r="S736" s="70"/>
      <c r="T736" s="70"/>
      <c r="U736" s="70"/>
      <c r="V736" s="70"/>
      <c r="W736" s="70"/>
      <c r="X736" s="70"/>
      <c r="Y736" s="70"/>
      <c r="Z736" s="70"/>
    </row>
    <row r="737" ht="13.5" customHeight="1">
      <c r="A737" s="70"/>
      <c r="B737" s="70"/>
      <c r="C737" s="70"/>
      <c r="D737" s="70"/>
      <c r="E737" s="70"/>
      <c r="F737" s="70"/>
      <c r="G737" s="70"/>
      <c r="H737" s="70"/>
      <c r="I737" s="70"/>
      <c r="J737" s="70"/>
      <c r="K737" s="70"/>
      <c r="L737" s="70"/>
      <c r="M737" s="70"/>
      <c r="N737" s="70"/>
      <c r="O737" s="70"/>
      <c r="P737" s="70"/>
      <c r="Q737" s="70"/>
      <c r="R737" s="70"/>
      <c r="S737" s="70"/>
      <c r="T737" s="70"/>
      <c r="U737" s="70"/>
      <c r="V737" s="70"/>
      <c r="W737" s="70"/>
      <c r="X737" s="70"/>
      <c r="Y737" s="70"/>
      <c r="Z737" s="70"/>
    </row>
    <row r="738" ht="13.5" customHeight="1">
      <c r="A738" s="70"/>
      <c r="B738" s="70"/>
      <c r="C738" s="70"/>
      <c r="D738" s="70"/>
      <c r="E738" s="70"/>
      <c r="F738" s="70"/>
      <c r="G738" s="70"/>
      <c r="H738" s="70"/>
      <c r="I738" s="70"/>
      <c r="J738" s="70"/>
      <c r="K738" s="70"/>
      <c r="L738" s="70"/>
      <c r="M738" s="70"/>
      <c r="N738" s="70"/>
      <c r="O738" s="70"/>
      <c r="P738" s="70"/>
      <c r="Q738" s="70"/>
      <c r="R738" s="70"/>
      <c r="S738" s="70"/>
      <c r="T738" s="70"/>
      <c r="U738" s="70"/>
      <c r="V738" s="70"/>
      <c r="W738" s="70"/>
      <c r="X738" s="70"/>
      <c r="Y738" s="70"/>
      <c r="Z738" s="70"/>
    </row>
    <row r="739" ht="13.5" customHeight="1">
      <c r="A739" s="70"/>
      <c r="B739" s="70"/>
      <c r="C739" s="70"/>
      <c r="D739" s="70"/>
      <c r="E739" s="70"/>
      <c r="F739" s="70"/>
      <c r="G739" s="70"/>
      <c r="H739" s="70"/>
      <c r="I739" s="70"/>
      <c r="J739" s="70"/>
      <c r="K739" s="70"/>
      <c r="L739" s="70"/>
      <c r="M739" s="70"/>
      <c r="N739" s="70"/>
      <c r="O739" s="70"/>
      <c r="P739" s="70"/>
      <c r="Q739" s="70"/>
      <c r="R739" s="70"/>
      <c r="S739" s="70"/>
      <c r="T739" s="70"/>
      <c r="U739" s="70"/>
      <c r="V739" s="70"/>
      <c r="W739" s="70"/>
      <c r="X739" s="70"/>
      <c r="Y739" s="70"/>
      <c r="Z739" s="70"/>
    </row>
    <row r="740" ht="13.5" customHeight="1">
      <c r="A740" s="70"/>
      <c r="B740" s="70"/>
      <c r="C740" s="70"/>
      <c r="D740" s="70"/>
      <c r="E740" s="70"/>
      <c r="F740" s="70"/>
      <c r="G740" s="70"/>
      <c r="H740" s="70"/>
      <c r="I740" s="70"/>
      <c r="J740" s="70"/>
      <c r="K740" s="70"/>
      <c r="L740" s="70"/>
      <c r="M740" s="70"/>
      <c r="N740" s="70"/>
      <c r="O740" s="70"/>
      <c r="P740" s="70"/>
      <c r="Q740" s="70"/>
      <c r="R740" s="70"/>
      <c r="S740" s="70"/>
      <c r="T740" s="70"/>
      <c r="U740" s="70"/>
      <c r="V740" s="70"/>
      <c r="W740" s="70"/>
      <c r="X740" s="70"/>
      <c r="Y740" s="70"/>
      <c r="Z740" s="70"/>
    </row>
    <row r="741" ht="13.5" customHeight="1">
      <c r="A741" s="70"/>
      <c r="B741" s="70"/>
      <c r="C741" s="70"/>
      <c r="D741" s="70"/>
      <c r="E741" s="70"/>
      <c r="F741" s="70"/>
      <c r="G741" s="70"/>
      <c r="H741" s="70"/>
      <c r="I741" s="70"/>
      <c r="J741" s="70"/>
      <c r="K741" s="70"/>
      <c r="L741" s="70"/>
      <c r="M741" s="70"/>
      <c r="N741" s="70"/>
      <c r="O741" s="70"/>
      <c r="P741" s="70"/>
      <c r="Q741" s="70"/>
      <c r="R741" s="70"/>
      <c r="S741" s="70"/>
      <c r="T741" s="70"/>
      <c r="U741" s="70"/>
      <c r="V741" s="70"/>
      <c r="W741" s="70"/>
      <c r="X741" s="70"/>
      <c r="Y741" s="70"/>
      <c r="Z741" s="70"/>
    </row>
    <row r="742" ht="13.5" customHeight="1">
      <c r="A742" s="70"/>
      <c r="B742" s="70"/>
      <c r="C742" s="70"/>
      <c r="D742" s="70"/>
      <c r="E742" s="70"/>
      <c r="F742" s="70"/>
      <c r="G742" s="70"/>
      <c r="H742" s="70"/>
      <c r="I742" s="70"/>
      <c r="J742" s="70"/>
      <c r="K742" s="70"/>
      <c r="L742" s="70"/>
      <c r="M742" s="70"/>
      <c r="N742" s="70"/>
      <c r="O742" s="70"/>
      <c r="P742" s="70"/>
      <c r="Q742" s="70"/>
      <c r="R742" s="70"/>
      <c r="S742" s="70"/>
      <c r="T742" s="70"/>
      <c r="U742" s="70"/>
      <c r="V742" s="70"/>
      <c r="W742" s="70"/>
      <c r="X742" s="70"/>
      <c r="Y742" s="70"/>
      <c r="Z742" s="70"/>
    </row>
    <row r="743" ht="13.5" customHeight="1">
      <c r="A743" s="70"/>
      <c r="B743" s="70"/>
      <c r="C743" s="70"/>
      <c r="D743" s="70"/>
      <c r="E743" s="70"/>
      <c r="F743" s="70"/>
      <c r="G743" s="70"/>
      <c r="H743" s="70"/>
      <c r="I743" s="70"/>
      <c r="J743" s="70"/>
      <c r="K743" s="70"/>
      <c r="L743" s="70"/>
      <c r="M743" s="70"/>
      <c r="N743" s="70"/>
      <c r="O743" s="70"/>
      <c r="P743" s="70"/>
      <c r="Q743" s="70"/>
      <c r="R743" s="70"/>
      <c r="S743" s="70"/>
      <c r="T743" s="70"/>
      <c r="U743" s="70"/>
      <c r="V743" s="70"/>
      <c r="W743" s="70"/>
      <c r="X743" s="70"/>
      <c r="Y743" s="70"/>
      <c r="Z743" s="70"/>
    </row>
    <row r="744" ht="13.5" customHeight="1">
      <c r="A744" s="70"/>
      <c r="B744" s="70"/>
      <c r="C744" s="70"/>
      <c r="D744" s="70"/>
      <c r="E744" s="70"/>
      <c r="F744" s="70"/>
      <c r="G744" s="70"/>
      <c r="H744" s="70"/>
      <c r="I744" s="70"/>
      <c r="J744" s="70"/>
      <c r="K744" s="70"/>
      <c r="L744" s="70"/>
      <c r="M744" s="70"/>
      <c r="N744" s="70"/>
      <c r="O744" s="70"/>
      <c r="P744" s="70"/>
      <c r="Q744" s="70"/>
      <c r="R744" s="70"/>
      <c r="S744" s="70"/>
      <c r="T744" s="70"/>
      <c r="U744" s="70"/>
      <c r="V744" s="70"/>
      <c r="W744" s="70"/>
      <c r="X744" s="70"/>
      <c r="Y744" s="70"/>
      <c r="Z744" s="70"/>
    </row>
    <row r="745" ht="13.5" customHeight="1">
      <c r="A745" s="70"/>
      <c r="B745" s="70"/>
      <c r="C745" s="70"/>
      <c r="D745" s="70"/>
      <c r="E745" s="70"/>
      <c r="F745" s="70"/>
      <c r="G745" s="70"/>
      <c r="H745" s="70"/>
      <c r="I745" s="70"/>
      <c r="J745" s="70"/>
      <c r="K745" s="70"/>
      <c r="L745" s="70"/>
      <c r="M745" s="70"/>
      <c r="N745" s="70"/>
      <c r="O745" s="70"/>
      <c r="P745" s="70"/>
      <c r="Q745" s="70"/>
      <c r="R745" s="70"/>
      <c r="S745" s="70"/>
      <c r="T745" s="70"/>
      <c r="U745" s="70"/>
      <c r="V745" s="70"/>
      <c r="W745" s="70"/>
      <c r="X745" s="70"/>
      <c r="Y745" s="70"/>
      <c r="Z745" s="70"/>
    </row>
    <row r="746" ht="13.5" customHeight="1">
      <c r="A746" s="70"/>
      <c r="B746" s="70"/>
      <c r="C746" s="70"/>
      <c r="D746" s="70"/>
      <c r="E746" s="70"/>
      <c r="F746" s="70"/>
      <c r="G746" s="70"/>
      <c r="H746" s="70"/>
      <c r="I746" s="70"/>
      <c r="J746" s="70"/>
      <c r="K746" s="70"/>
      <c r="L746" s="70"/>
      <c r="M746" s="70"/>
      <c r="N746" s="70"/>
      <c r="O746" s="70"/>
      <c r="P746" s="70"/>
      <c r="Q746" s="70"/>
      <c r="R746" s="70"/>
      <c r="S746" s="70"/>
      <c r="T746" s="70"/>
      <c r="U746" s="70"/>
      <c r="V746" s="70"/>
      <c r="W746" s="70"/>
      <c r="X746" s="70"/>
      <c r="Y746" s="70"/>
      <c r="Z746" s="70"/>
    </row>
    <row r="747" ht="13.5" customHeight="1">
      <c r="A747" s="70"/>
      <c r="B747" s="70"/>
      <c r="C747" s="70"/>
      <c r="D747" s="70"/>
      <c r="E747" s="70"/>
      <c r="F747" s="70"/>
      <c r="G747" s="70"/>
      <c r="H747" s="70"/>
      <c r="I747" s="70"/>
      <c r="J747" s="70"/>
      <c r="K747" s="70"/>
      <c r="L747" s="70"/>
      <c r="M747" s="70"/>
      <c r="N747" s="70"/>
      <c r="O747" s="70"/>
      <c r="P747" s="70"/>
      <c r="Q747" s="70"/>
      <c r="R747" s="70"/>
      <c r="S747" s="70"/>
      <c r="T747" s="70"/>
      <c r="U747" s="70"/>
      <c r="V747" s="70"/>
      <c r="W747" s="70"/>
      <c r="X747" s="70"/>
      <c r="Y747" s="70"/>
      <c r="Z747" s="70"/>
    </row>
    <row r="748" ht="13.5" customHeight="1">
      <c r="A748" s="70"/>
      <c r="B748" s="70"/>
      <c r="C748" s="70"/>
      <c r="D748" s="70"/>
      <c r="E748" s="70"/>
      <c r="F748" s="70"/>
      <c r="G748" s="70"/>
      <c r="H748" s="70"/>
      <c r="I748" s="70"/>
      <c r="J748" s="70"/>
      <c r="K748" s="70"/>
      <c r="L748" s="70"/>
      <c r="M748" s="70"/>
      <c r="N748" s="70"/>
      <c r="O748" s="70"/>
      <c r="P748" s="70"/>
      <c r="Q748" s="70"/>
      <c r="R748" s="70"/>
      <c r="S748" s="70"/>
      <c r="T748" s="70"/>
      <c r="U748" s="70"/>
      <c r="V748" s="70"/>
      <c r="W748" s="70"/>
      <c r="X748" s="70"/>
      <c r="Y748" s="70"/>
      <c r="Z748" s="70"/>
    </row>
    <row r="749" ht="13.5" customHeight="1">
      <c r="A749" s="70"/>
      <c r="B749" s="70"/>
      <c r="C749" s="70"/>
      <c r="D749" s="70"/>
      <c r="E749" s="70"/>
      <c r="F749" s="70"/>
      <c r="G749" s="70"/>
      <c r="H749" s="70"/>
      <c r="I749" s="70"/>
      <c r="J749" s="70"/>
      <c r="K749" s="70"/>
      <c r="L749" s="70"/>
      <c r="M749" s="70"/>
      <c r="N749" s="70"/>
      <c r="O749" s="70"/>
      <c r="P749" s="70"/>
      <c r="Q749" s="70"/>
      <c r="R749" s="70"/>
      <c r="S749" s="70"/>
      <c r="T749" s="70"/>
      <c r="U749" s="70"/>
      <c r="V749" s="70"/>
      <c r="W749" s="70"/>
      <c r="X749" s="70"/>
      <c r="Y749" s="70"/>
      <c r="Z749" s="70"/>
    </row>
    <row r="750" ht="13.5" customHeight="1">
      <c r="A750" s="70"/>
      <c r="B750" s="70"/>
      <c r="C750" s="70"/>
      <c r="D750" s="70"/>
      <c r="E750" s="70"/>
      <c r="F750" s="70"/>
      <c r="G750" s="70"/>
      <c r="H750" s="70"/>
      <c r="I750" s="70"/>
      <c r="J750" s="70"/>
      <c r="K750" s="70"/>
      <c r="L750" s="70"/>
      <c r="M750" s="70"/>
      <c r="N750" s="70"/>
      <c r="O750" s="70"/>
      <c r="P750" s="70"/>
      <c r="Q750" s="70"/>
      <c r="R750" s="70"/>
      <c r="S750" s="70"/>
      <c r="T750" s="70"/>
      <c r="U750" s="70"/>
      <c r="V750" s="70"/>
      <c r="W750" s="70"/>
      <c r="X750" s="70"/>
      <c r="Y750" s="70"/>
      <c r="Z750" s="70"/>
    </row>
    <row r="751" ht="13.5" customHeight="1">
      <c r="A751" s="70"/>
      <c r="B751" s="70"/>
      <c r="C751" s="70"/>
      <c r="D751" s="70"/>
      <c r="E751" s="70"/>
      <c r="F751" s="70"/>
      <c r="G751" s="70"/>
      <c r="H751" s="70"/>
      <c r="I751" s="70"/>
      <c r="J751" s="70"/>
      <c r="K751" s="70"/>
      <c r="L751" s="70"/>
      <c r="M751" s="70"/>
      <c r="N751" s="70"/>
      <c r="O751" s="70"/>
      <c r="P751" s="70"/>
      <c r="Q751" s="70"/>
      <c r="R751" s="70"/>
      <c r="S751" s="70"/>
      <c r="T751" s="70"/>
      <c r="U751" s="70"/>
      <c r="V751" s="70"/>
      <c r="W751" s="70"/>
      <c r="X751" s="70"/>
      <c r="Y751" s="70"/>
      <c r="Z751" s="70"/>
    </row>
    <row r="752" ht="13.5" customHeight="1">
      <c r="A752" s="70"/>
      <c r="B752" s="70"/>
      <c r="C752" s="70"/>
      <c r="D752" s="70"/>
      <c r="E752" s="70"/>
      <c r="F752" s="70"/>
      <c r="G752" s="70"/>
      <c r="H752" s="70"/>
      <c r="I752" s="70"/>
      <c r="J752" s="70"/>
      <c r="K752" s="70"/>
      <c r="L752" s="70"/>
      <c r="M752" s="70"/>
      <c r="N752" s="70"/>
      <c r="O752" s="70"/>
      <c r="P752" s="70"/>
      <c r="Q752" s="70"/>
      <c r="R752" s="70"/>
      <c r="S752" s="70"/>
      <c r="T752" s="70"/>
      <c r="U752" s="70"/>
      <c r="V752" s="70"/>
      <c r="W752" s="70"/>
      <c r="X752" s="70"/>
      <c r="Y752" s="70"/>
      <c r="Z752" s="70"/>
    </row>
    <row r="753" ht="13.5" customHeight="1">
      <c r="A753" s="70"/>
      <c r="B753" s="70"/>
      <c r="C753" s="70"/>
      <c r="D753" s="70"/>
      <c r="E753" s="70"/>
      <c r="F753" s="70"/>
      <c r="G753" s="70"/>
      <c r="H753" s="70"/>
      <c r="I753" s="70"/>
      <c r="J753" s="70"/>
      <c r="K753" s="70"/>
      <c r="L753" s="70"/>
      <c r="M753" s="70"/>
      <c r="N753" s="70"/>
      <c r="O753" s="70"/>
      <c r="P753" s="70"/>
      <c r="Q753" s="70"/>
      <c r="R753" s="70"/>
      <c r="S753" s="70"/>
      <c r="T753" s="70"/>
      <c r="U753" s="70"/>
      <c r="V753" s="70"/>
      <c r="W753" s="70"/>
      <c r="X753" s="70"/>
      <c r="Y753" s="70"/>
      <c r="Z753" s="70"/>
    </row>
    <row r="754" ht="13.5" customHeight="1">
      <c r="A754" s="70"/>
      <c r="B754" s="70"/>
      <c r="C754" s="70"/>
      <c r="D754" s="70"/>
      <c r="E754" s="70"/>
      <c r="F754" s="70"/>
      <c r="G754" s="70"/>
      <c r="H754" s="70"/>
      <c r="I754" s="70"/>
      <c r="J754" s="70"/>
      <c r="K754" s="70"/>
      <c r="L754" s="70"/>
      <c r="M754" s="70"/>
      <c r="N754" s="70"/>
      <c r="O754" s="70"/>
      <c r="P754" s="70"/>
      <c r="Q754" s="70"/>
      <c r="R754" s="70"/>
      <c r="S754" s="70"/>
      <c r="T754" s="70"/>
      <c r="U754" s="70"/>
      <c r="V754" s="70"/>
      <c r="W754" s="70"/>
      <c r="X754" s="70"/>
      <c r="Y754" s="70"/>
      <c r="Z754" s="70"/>
    </row>
    <row r="755" ht="13.5" customHeight="1">
      <c r="A755" s="70"/>
      <c r="B755" s="70"/>
      <c r="C755" s="70"/>
      <c r="D755" s="70"/>
      <c r="E755" s="70"/>
      <c r="F755" s="70"/>
      <c r="G755" s="70"/>
      <c r="H755" s="70"/>
      <c r="I755" s="70"/>
      <c r="J755" s="70"/>
      <c r="K755" s="70"/>
      <c r="L755" s="70"/>
      <c r="M755" s="70"/>
      <c r="N755" s="70"/>
      <c r="O755" s="70"/>
      <c r="P755" s="70"/>
      <c r="Q755" s="70"/>
      <c r="R755" s="70"/>
      <c r="S755" s="70"/>
      <c r="T755" s="70"/>
      <c r="U755" s="70"/>
      <c r="V755" s="70"/>
      <c r="W755" s="70"/>
      <c r="X755" s="70"/>
      <c r="Y755" s="70"/>
      <c r="Z755" s="70"/>
    </row>
    <row r="756" ht="13.5" customHeight="1">
      <c r="A756" s="70"/>
      <c r="B756" s="70"/>
      <c r="C756" s="70"/>
      <c r="D756" s="70"/>
      <c r="E756" s="70"/>
      <c r="F756" s="70"/>
      <c r="G756" s="70"/>
      <c r="H756" s="70"/>
      <c r="I756" s="70"/>
      <c r="J756" s="70"/>
      <c r="K756" s="70"/>
      <c r="L756" s="70"/>
      <c r="M756" s="70"/>
      <c r="N756" s="70"/>
      <c r="O756" s="70"/>
      <c r="P756" s="70"/>
      <c r="Q756" s="70"/>
      <c r="R756" s="70"/>
      <c r="S756" s="70"/>
      <c r="T756" s="70"/>
      <c r="U756" s="70"/>
      <c r="V756" s="70"/>
      <c r="W756" s="70"/>
      <c r="X756" s="70"/>
      <c r="Y756" s="70"/>
      <c r="Z756" s="70"/>
    </row>
    <row r="757" ht="13.5" customHeight="1">
      <c r="A757" s="70"/>
      <c r="B757" s="70"/>
      <c r="C757" s="70"/>
      <c r="D757" s="70"/>
      <c r="E757" s="70"/>
      <c r="F757" s="70"/>
      <c r="G757" s="70"/>
      <c r="H757" s="70"/>
      <c r="I757" s="70"/>
      <c r="J757" s="70"/>
      <c r="K757" s="70"/>
      <c r="L757" s="70"/>
      <c r="M757" s="70"/>
      <c r="N757" s="70"/>
      <c r="O757" s="70"/>
      <c r="P757" s="70"/>
      <c r="Q757" s="70"/>
      <c r="R757" s="70"/>
      <c r="S757" s="70"/>
      <c r="T757" s="70"/>
      <c r="U757" s="70"/>
      <c r="V757" s="70"/>
      <c r="W757" s="70"/>
      <c r="X757" s="70"/>
      <c r="Y757" s="70"/>
      <c r="Z757" s="70"/>
    </row>
    <row r="758" ht="13.5" customHeight="1">
      <c r="A758" s="70"/>
      <c r="B758" s="70"/>
      <c r="C758" s="70"/>
      <c r="D758" s="70"/>
      <c r="E758" s="70"/>
      <c r="F758" s="70"/>
      <c r="G758" s="70"/>
      <c r="H758" s="70"/>
      <c r="I758" s="70"/>
      <c r="J758" s="70"/>
      <c r="K758" s="70"/>
      <c r="L758" s="70"/>
      <c r="M758" s="70"/>
      <c r="N758" s="70"/>
      <c r="O758" s="70"/>
      <c r="P758" s="70"/>
      <c r="Q758" s="70"/>
      <c r="R758" s="70"/>
      <c r="S758" s="70"/>
      <c r="T758" s="70"/>
      <c r="U758" s="70"/>
      <c r="V758" s="70"/>
      <c r="W758" s="70"/>
      <c r="X758" s="70"/>
      <c r="Y758" s="70"/>
      <c r="Z758" s="70"/>
    </row>
    <row r="759" ht="13.5" customHeight="1">
      <c r="A759" s="70"/>
      <c r="B759" s="70"/>
      <c r="C759" s="70"/>
      <c r="D759" s="70"/>
      <c r="E759" s="70"/>
      <c r="F759" s="70"/>
      <c r="G759" s="70"/>
      <c r="H759" s="70"/>
      <c r="I759" s="70"/>
      <c r="J759" s="70"/>
      <c r="K759" s="70"/>
      <c r="L759" s="70"/>
      <c r="M759" s="70"/>
      <c r="N759" s="70"/>
      <c r="O759" s="70"/>
      <c r="P759" s="70"/>
      <c r="Q759" s="70"/>
      <c r="R759" s="70"/>
      <c r="S759" s="70"/>
      <c r="T759" s="70"/>
      <c r="U759" s="70"/>
      <c r="V759" s="70"/>
      <c r="W759" s="70"/>
      <c r="X759" s="70"/>
      <c r="Y759" s="70"/>
      <c r="Z759" s="70"/>
    </row>
    <row r="760" ht="13.5" customHeight="1">
      <c r="A760" s="70"/>
      <c r="B760" s="70"/>
      <c r="C760" s="70"/>
      <c r="D760" s="70"/>
      <c r="E760" s="70"/>
      <c r="F760" s="70"/>
      <c r="G760" s="70"/>
      <c r="H760" s="70"/>
      <c r="I760" s="70"/>
      <c r="J760" s="70"/>
      <c r="K760" s="70"/>
      <c r="L760" s="70"/>
      <c r="M760" s="70"/>
      <c r="N760" s="70"/>
      <c r="O760" s="70"/>
      <c r="P760" s="70"/>
      <c r="Q760" s="70"/>
      <c r="R760" s="70"/>
      <c r="S760" s="70"/>
      <c r="T760" s="70"/>
      <c r="U760" s="70"/>
      <c r="V760" s="70"/>
      <c r="W760" s="70"/>
      <c r="X760" s="70"/>
      <c r="Y760" s="70"/>
      <c r="Z760" s="70"/>
    </row>
    <row r="761" ht="13.5" customHeight="1">
      <c r="A761" s="70"/>
      <c r="B761" s="70"/>
      <c r="C761" s="70"/>
      <c r="D761" s="70"/>
      <c r="E761" s="70"/>
      <c r="F761" s="70"/>
      <c r="G761" s="70"/>
      <c r="H761" s="70"/>
      <c r="I761" s="70"/>
      <c r="J761" s="70"/>
      <c r="K761" s="70"/>
      <c r="L761" s="70"/>
      <c r="M761" s="70"/>
      <c r="N761" s="70"/>
      <c r="O761" s="70"/>
      <c r="P761" s="70"/>
      <c r="Q761" s="70"/>
      <c r="R761" s="70"/>
      <c r="S761" s="70"/>
      <c r="T761" s="70"/>
      <c r="U761" s="70"/>
      <c r="V761" s="70"/>
      <c r="W761" s="70"/>
      <c r="X761" s="70"/>
      <c r="Y761" s="70"/>
      <c r="Z761" s="70"/>
    </row>
    <row r="762" ht="13.5" customHeight="1">
      <c r="A762" s="70"/>
      <c r="B762" s="70"/>
      <c r="C762" s="70"/>
      <c r="D762" s="70"/>
      <c r="E762" s="70"/>
      <c r="F762" s="70"/>
      <c r="G762" s="70"/>
      <c r="H762" s="70"/>
      <c r="I762" s="70"/>
      <c r="J762" s="70"/>
      <c r="K762" s="70"/>
      <c r="L762" s="70"/>
      <c r="M762" s="70"/>
      <c r="N762" s="70"/>
      <c r="O762" s="70"/>
      <c r="P762" s="70"/>
      <c r="Q762" s="70"/>
      <c r="R762" s="70"/>
      <c r="S762" s="70"/>
      <c r="T762" s="70"/>
      <c r="U762" s="70"/>
      <c r="V762" s="70"/>
      <c r="W762" s="70"/>
      <c r="X762" s="70"/>
      <c r="Y762" s="70"/>
      <c r="Z762" s="70"/>
    </row>
    <row r="763" ht="13.5" customHeight="1">
      <c r="A763" s="70"/>
      <c r="B763" s="70"/>
      <c r="C763" s="70"/>
      <c r="D763" s="70"/>
      <c r="E763" s="70"/>
      <c r="F763" s="70"/>
      <c r="G763" s="70"/>
      <c r="H763" s="70"/>
      <c r="I763" s="70"/>
      <c r="J763" s="70"/>
      <c r="K763" s="70"/>
      <c r="L763" s="70"/>
      <c r="M763" s="70"/>
      <c r="N763" s="70"/>
      <c r="O763" s="70"/>
      <c r="P763" s="70"/>
      <c r="Q763" s="70"/>
      <c r="R763" s="70"/>
      <c r="S763" s="70"/>
      <c r="T763" s="70"/>
      <c r="U763" s="70"/>
      <c r="V763" s="70"/>
      <c r="W763" s="70"/>
      <c r="X763" s="70"/>
      <c r="Y763" s="70"/>
      <c r="Z763" s="70"/>
    </row>
    <row r="764" ht="13.5" customHeight="1">
      <c r="A764" s="70"/>
      <c r="B764" s="70"/>
      <c r="C764" s="70"/>
      <c r="D764" s="70"/>
      <c r="E764" s="70"/>
      <c r="F764" s="70"/>
      <c r="G764" s="70"/>
      <c r="H764" s="70"/>
      <c r="I764" s="70"/>
      <c r="J764" s="70"/>
      <c r="K764" s="70"/>
      <c r="L764" s="70"/>
      <c r="M764" s="70"/>
      <c r="N764" s="70"/>
      <c r="O764" s="70"/>
      <c r="P764" s="70"/>
      <c r="Q764" s="70"/>
      <c r="R764" s="70"/>
      <c r="S764" s="70"/>
      <c r="T764" s="70"/>
      <c r="U764" s="70"/>
      <c r="V764" s="70"/>
      <c r="W764" s="70"/>
      <c r="X764" s="70"/>
      <c r="Y764" s="70"/>
      <c r="Z764" s="70"/>
    </row>
    <row r="765" ht="13.5" customHeight="1">
      <c r="A765" s="70"/>
      <c r="B765" s="70"/>
      <c r="C765" s="70"/>
      <c r="D765" s="70"/>
      <c r="E765" s="70"/>
      <c r="F765" s="70"/>
      <c r="G765" s="70"/>
      <c r="H765" s="70"/>
      <c r="I765" s="70"/>
      <c r="J765" s="70"/>
      <c r="K765" s="70"/>
      <c r="L765" s="70"/>
      <c r="M765" s="70"/>
      <c r="N765" s="70"/>
      <c r="O765" s="70"/>
      <c r="P765" s="70"/>
      <c r="Q765" s="70"/>
      <c r="R765" s="70"/>
      <c r="S765" s="70"/>
      <c r="T765" s="70"/>
      <c r="U765" s="70"/>
      <c r="V765" s="70"/>
      <c r="W765" s="70"/>
      <c r="X765" s="70"/>
      <c r="Y765" s="70"/>
      <c r="Z765" s="70"/>
    </row>
    <row r="766" ht="13.5" customHeight="1">
      <c r="A766" s="70"/>
      <c r="B766" s="70"/>
      <c r="C766" s="70"/>
      <c r="D766" s="70"/>
      <c r="E766" s="70"/>
      <c r="F766" s="70"/>
      <c r="G766" s="70"/>
      <c r="H766" s="70"/>
      <c r="I766" s="70"/>
      <c r="J766" s="70"/>
      <c r="K766" s="70"/>
      <c r="L766" s="70"/>
      <c r="M766" s="70"/>
      <c r="N766" s="70"/>
      <c r="O766" s="70"/>
      <c r="P766" s="70"/>
      <c r="Q766" s="70"/>
      <c r="R766" s="70"/>
      <c r="S766" s="70"/>
      <c r="T766" s="70"/>
      <c r="U766" s="70"/>
      <c r="V766" s="70"/>
      <c r="W766" s="70"/>
      <c r="X766" s="70"/>
      <c r="Y766" s="70"/>
      <c r="Z766" s="70"/>
    </row>
    <row r="767" ht="13.5" customHeight="1">
      <c r="A767" s="70"/>
      <c r="B767" s="70"/>
      <c r="C767" s="70"/>
      <c r="D767" s="70"/>
      <c r="E767" s="70"/>
      <c r="F767" s="70"/>
      <c r="G767" s="70"/>
      <c r="H767" s="70"/>
      <c r="I767" s="70"/>
      <c r="J767" s="70"/>
      <c r="K767" s="70"/>
      <c r="L767" s="70"/>
      <c r="M767" s="70"/>
      <c r="N767" s="70"/>
      <c r="O767" s="70"/>
      <c r="P767" s="70"/>
      <c r="Q767" s="70"/>
      <c r="R767" s="70"/>
      <c r="S767" s="70"/>
      <c r="T767" s="70"/>
      <c r="U767" s="70"/>
      <c r="V767" s="70"/>
      <c r="W767" s="70"/>
      <c r="X767" s="70"/>
      <c r="Y767" s="70"/>
      <c r="Z767" s="70"/>
    </row>
    <row r="768" ht="13.5" customHeight="1">
      <c r="A768" s="70"/>
      <c r="B768" s="70"/>
      <c r="C768" s="70"/>
      <c r="D768" s="70"/>
      <c r="E768" s="70"/>
      <c r="F768" s="70"/>
      <c r="G768" s="70"/>
      <c r="H768" s="70"/>
      <c r="I768" s="70"/>
      <c r="J768" s="70"/>
      <c r="K768" s="70"/>
      <c r="L768" s="70"/>
      <c r="M768" s="70"/>
      <c r="N768" s="70"/>
      <c r="O768" s="70"/>
      <c r="P768" s="70"/>
      <c r="Q768" s="70"/>
      <c r="R768" s="70"/>
      <c r="S768" s="70"/>
      <c r="T768" s="70"/>
      <c r="U768" s="70"/>
      <c r="V768" s="70"/>
      <c r="W768" s="70"/>
      <c r="X768" s="70"/>
      <c r="Y768" s="70"/>
      <c r="Z768" s="70"/>
    </row>
    <row r="769" ht="13.5" customHeight="1">
      <c r="A769" s="70"/>
      <c r="B769" s="70"/>
      <c r="C769" s="70"/>
      <c r="D769" s="70"/>
      <c r="E769" s="70"/>
      <c r="F769" s="70"/>
      <c r="G769" s="70"/>
      <c r="H769" s="70"/>
      <c r="I769" s="70"/>
      <c r="J769" s="70"/>
      <c r="K769" s="70"/>
      <c r="L769" s="70"/>
      <c r="M769" s="70"/>
      <c r="N769" s="70"/>
      <c r="O769" s="70"/>
      <c r="P769" s="70"/>
      <c r="Q769" s="70"/>
      <c r="R769" s="70"/>
      <c r="S769" s="70"/>
      <c r="T769" s="70"/>
      <c r="U769" s="70"/>
      <c r="V769" s="70"/>
      <c r="W769" s="70"/>
      <c r="X769" s="70"/>
      <c r="Y769" s="70"/>
      <c r="Z769" s="70"/>
    </row>
    <row r="770" ht="13.5" customHeight="1">
      <c r="A770" s="70"/>
      <c r="B770" s="70"/>
      <c r="C770" s="70"/>
      <c r="D770" s="70"/>
      <c r="E770" s="70"/>
      <c r="F770" s="70"/>
      <c r="G770" s="70"/>
      <c r="H770" s="70"/>
      <c r="I770" s="70"/>
      <c r="J770" s="70"/>
      <c r="K770" s="70"/>
      <c r="L770" s="70"/>
      <c r="M770" s="70"/>
      <c r="N770" s="70"/>
      <c r="O770" s="70"/>
      <c r="P770" s="70"/>
      <c r="Q770" s="70"/>
      <c r="R770" s="70"/>
      <c r="S770" s="70"/>
      <c r="T770" s="70"/>
      <c r="U770" s="70"/>
      <c r="V770" s="70"/>
      <c r="W770" s="70"/>
      <c r="X770" s="70"/>
      <c r="Y770" s="70"/>
      <c r="Z770" s="70"/>
    </row>
    <row r="771" ht="13.5" customHeight="1">
      <c r="A771" s="70"/>
      <c r="B771" s="70"/>
      <c r="C771" s="70"/>
      <c r="D771" s="70"/>
      <c r="E771" s="70"/>
      <c r="F771" s="70"/>
      <c r="G771" s="70"/>
      <c r="H771" s="70"/>
      <c r="I771" s="70"/>
      <c r="J771" s="70"/>
      <c r="K771" s="70"/>
      <c r="L771" s="70"/>
      <c r="M771" s="70"/>
      <c r="N771" s="70"/>
      <c r="O771" s="70"/>
      <c r="P771" s="70"/>
      <c r="Q771" s="70"/>
      <c r="R771" s="70"/>
      <c r="S771" s="70"/>
      <c r="T771" s="70"/>
      <c r="U771" s="70"/>
      <c r="V771" s="70"/>
      <c r="W771" s="70"/>
      <c r="X771" s="70"/>
      <c r="Y771" s="70"/>
      <c r="Z771" s="70"/>
    </row>
    <row r="772" ht="13.5" customHeight="1">
      <c r="A772" s="70"/>
      <c r="B772" s="70"/>
      <c r="C772" s="70"/>
      <c r="D772" s="70"/>
      <c r="E772" s="70"/>
      <c r="F772" s="70"/>
      <c r="G772" s="70"/>
      <c r="H772" s="70"/>
      <c r="I772" s="70"/>
      <c r="J772" s="70"/>
      <c r="K772" s="70"/>
      <c r="L772" s="70"/>
      <c r="M772" s="70"/>
      <c r="N772" s="70"/>
      <c r="O772" s="70"/>
      <c r="P772" s="70"/>
      <c r="Q772" s="70"/>
      <c r="R772" s="70"/>
      <c r="S772" s="70"/>
      <c r="T772" s="70"/>
      <c r="U772" s="70"/>
      <c r="V772" s="70"/>
      <c r="W772" s="70"/>
      <c r="X772" s="70"/>
      <c r="Y772" s="70"/>
      <c r="Z772" s="70"/>
    </row>
    <row r="773" ht="13.5" customHeight="1">
      <c r="A773" s="70"/>
      <c r="B773" s="70"/>
      <c r="C773" s="70"/>
      <c r="D773" s="70"/>
      <c r="E773" s="70"/>
      <c r="F773" s="70"/>
      <c r="G773" s="70"/>
      <c r="H773" s="70"/>
      <c r="I773" s="70"/>
      <c r="J773" s="70"/>
      <c r="K773" s="70"/>
      <c r="L773" s="70"/>
      <c r="M773" s="70"/>
      <c r="N773" s="70"/>
      <c r="O773" s="70"/>
      <c r="P773" s="70"/>
      <c r="Q773" s="70"/>
      <c r="R773" s="70"/>
      <c r="S773" s="70"/>
      <c r="T773" s="70"/>
      <c r="U773" s="70"/>
      <c r="V773" s="70"/>
      <c r="W773" s="70"/>
      <c r="X773" s="70"/>
      <c r="Y773" s="70"/>
      <c r="Z773" s="70"/>
    </row>
    <row r="774" ht="13.5" customHeight="1">
      <c r="A774" s="70"/>
      <c r="B774" s="70"/>
      <c r="C774" s="70"/>
      <c r="D774" s="70"/>
      <c r="E774" s="70"/>
      <c r="F774" s="70"/>
      <c r="G774" s="70"/>
      <c r="H774" s="70"/>
      <c r="I774" s="70"/>
      <c r="J774" s="70"/>
      <c r="K774" s="70"/>
      <c r="L774" s="70"/>
      <c r="M774" s="70"/>
      <c r="N774" s="70"/>
      <c r="O774" s="70"/>
      <c r="P774" s="70"/>
      <c r="Q774" s="70"/>
      <c r="R774" s="70"/>
      <c r="S774" s="70"/>
      <c r="T774" s="70"/>
      <c r="U774" s="70"/>
      <c r="V774" s="70"/>
      <c r="W774" s="70"/>
      <c r="X774" s="70"/>
      <c r="Y774" s="70"/>
      <c r="Z774" s="70"/>
    </row>
    <row r="775" ht="13.5" customHeight="1">
      <c r="A775" s="70"/>
      <c r="B775" s="70"/>
      <c r="C775" s="70"/>
      <c r="D775" s="70"/>
      <c r="E775" s="70"/>
      <c r="F775" s="70"/>
      <c r="G775" s="70"/>
      <c r="H775" s="70"/>
      <c r="I775" s="70"/>
      <c r="J775" s="70"/>
      <c r="K775" s="70"/>
      <c r="L775" s="70"/>
      <c r="M775" s="70"/>
      <c r="N775" s="70"/>
      <c r="O775" s="70"/>
      <c r="P775" s="70"/>
      <c r="Q775" s="70"/>
      <c r="R775" s="70"/>
      <c r="S775" s="70"/>
      <c r="T775" s="70"/>
      <c r="U775" s="70"/>
      <c r="V775" s="70"/>
      <c r="W775" s="70"/>
      <c r="X775" s="70"/>
      <c r="Y775" s="70"/>
      <c r="Z775" s="70"/>
    </row>
    <row r="776" ht="13.5" customHeight="1">
      <c r="A776" s="70"/>
      <c r="B776" s="70"/>
      <c r="C776" s="70"/>
      <c r="D776" s="70"/>
      <c r="E776" s="70"/>
      <c r="F776" s="70"/>
      <c r="G776" s="70"/>
      <c r="H776" s="70"/>
      <c r="I776" s="70"/>
      <c r="J776" s="70"/>
      <c r="K776" s="70"/>
      <c r="L776" s="70"/>
      <c r="M776" s="70"/>
      <c r="N776" s="70"/>
      <c r="O776" s="70"/>
      <c r="P776" s="70"/>
      <c r="Q776" s="70"/>
      <c r="R776" s="70"/>
      <c r="S776" s="70"/>
      <c r="T776" s="70"/>
      <c r="U776" s="70"/>
      <c r="V776" s="70"/>
      <c r="W776" s="70"/>
      <c r="X776" s="70"/>
      <c r="Y776" s="70"/>
      <c r="Z776" s="70"/>
    </row>
    <row r="777" ht="13.5" customHeight="1">
      <c r="A777" s="70"/>
      <c r="B777" s="70"/>
      <c r="C777" s="70"/>
      <c r="D777" s="70"/>
      <c r="E777" s="70"/>
      <c r="F777" s="70"/>
      <c r="G777" s="70"/>
      <c r="H777" s="70"/>
      <c r="I777" s="70"/>
      <c r="J777" s="70"/>
      <c r="K777" s="70"/>
      <c r="L777" s="70"/>
      <c r="M777" s="70"/>
      <c r="N777" s="70"/>
      <c r="O777" s="70"/>
      <c r="P777" s="70"/>
      <c r="Q777" s="70"/>
      <c r="R777" s="70"/>
      <c r="S777" s="70"/>
      <c r="T777" s="70"/>
      <c r="U777" s="70"/>
      <c r="V777" s="70"/>
      <c r="W777" s="70"/>
      <c r="X777" s="70"/>
      <c r="Y777" s="70"/>
      <c r="Z777" s="70"/>
    </row>
    <row r="778" ht="13.5" customHeight="1">
      <c r="A778" s="70"/>
      <c r="B778" s="70"/>
      <c r="C778" s="70"/>
      <c r="D778" s="70"/>
      <c r="E778" s="70"/>
      <c r="F778" s="70"/>
      <c r="G778" s="70"/>
      <c r="H778" s="70"/>
      <c r="I778" s="70"/>
      <c r="J778" s="70"/>
      <c r="K778" s="70"/>
      <c r="L778" s="70"/>
      <c r="M778" s="70"/>
      <c r="N778" s="70"/>
      <c r="O778" s="70"/>
      <c r="P778" s="70"/>
      <c r="Q778" s="70"/>
      <c r="R778" s="70"/>
      <c r="S778" s="70"/>
      <c r="T778" s="70"/>
      <c r="U778" s="70"/>
      <c r="V778" s="70"/>
      <c r="W778" s="70"/>
      <c r="X778" s="70"/>
      <c r="Y778" s="70"/>
      <c r="Z778" s="70"/>
    </row>
    <row r="779" ht="13.5" customHeight="1">
      <c r="A779" s="70"/>
      <c r="B779" s="70"/>
      <c r="C779" s="70"/>
      <c r="D779" s="70"/>
      <c r="E779" s="70"/>
      <c r="F779" s="70"/>
      <c r="G779" s="70"/>
      <c r="H779" s="70"/>
      <c r="I779" s="70"/>
      <c r="J779" s="70"/>
      <c r="K779" s="70"/>
      <c r="L779" s="70"/>
      <c r="M779" s="70"/>
      <c r="N779" s="70"/>
      <c r="O779" s="70"/>
      <c r="P779" s="70"/>
      <c r="Q779" s="70"/>
      <c r="R779" s="70"/>
      <c r="S779" s="70"/>
      <c r="T779" s="70"/>
      <c r="U779" s="70"/>
      <c r="V779" s="70"/>
      <c r="W779" s="70"/>
      <c r="X779" s="70"/>
      <c r="Y779" s="70"/>
      <c r="Z779" s="70"/>
    </row>
    <row r="780" ht="13.5" customHeight="1">
      <c r="A780" s="70"/>
      <c r="B780" s="70"/>
      <c r="C780" s="70"/>
      <c r="D780" s="70"/>
      <c r="E780" s="70"/>
      <c r="F780" s="70"/>
      <c r="G780" s="70"/>
      <c r="H780" s="70"/>
      <c r="I780" s="70"/>
      <c r="J780" s="70"/>
      <c r="K780" s="70"/>
      <c r="L780" s="70"/>
      <c r="M780" s="70"/>
      <c r="N780" s="70"/>
      <c r="O780" s="70"/>
      <c r="P780" s="70"/>
      <c r="Q780" s="70"/>
      <c r="R780" s="70"/>
      <c r="S780" s="70"/>
      <c r="T780" s="70"/>
      <c r="U780" s="70"/>
      <c r="V780" s="70"/>
      <c r="W780" s="70"/>
      <c r="X780" s="70"/>
      <c r="Y780" s="70"/>
      <c r="Z780" s="70"/>
    </row>
    <row r="781" ht="13.5" customHeight="1">
      <c r="A781" s="70"/>
      <c r="B781" s="70"/>
      <c r="C781" s="70"/>
      <c r="D781" s="70"/>
      <c r="E781" s="70"/>
      <c r="F781" s="70"/>
      <c r="G781" s="70"/>
      <c r="H781" s="70"/>
      <c r="I781" s="70"/>
      <c r="J781" s="70"/>
      <c r="K781" s="70"/>
      <c r="L781" s="70"/>
      <c r="M781" s="70"/>
      <c r="N781" s="70"/>
      <c r="O781" s="70"/>
      <c r="P781" s="70"/>
      <c r="Q781" s="70"/>
      <c r="R781" s="70"/>
      <c r="S781" s="70"/>
      <c r="T781" s="70"/>
      <c r="U781" s="70"/>
      <c r="V781" s="70"/>
      <c r="W781" s="70"/>
      <c r="X781" s="70"/>
      <c r="Y781" s="70"/>
      <c r="Z781" s="70"/>
    </row>
    <row r="782" ht="13.5" customHeight="1">
      <c r="A782" s="70"/>
      <c r="B782" s="70"/>
      <c r="C782" s="70"/>
      <c r="D782" s="70"/>
      <c r="E782" s="70"/>
      <c r="F782" s="70"/>
      <c r="G782" s="70"/>
      <c r="H782" s="70"/>
      <c r="I782" s="70"/>
      <c r="J782" s="70"/>
      <c r="K782" s="70"/>
      <c r="L782" s="70"/>
      <c r="M782" s="70"/>
      <c r="N782" s="70"/>
      <c r="O782" s="70"/>
      <c r="P782" s="70"/>
      <c r="Q782" s="70"/>
      <c r="R782" s="70"/>
      <c r="S782" s="70"/>
      <c r="T782" s="70"/>
      <c r="U782" s="70"/>
      <c r="V782" s="70"/>
      <c r="W782" s="70"/>
      <c r="X782" s="70"/>
      <c r="Y782" s="70"/>
      <c r="Z782" s="70"/>
    </row>
    <row r="783" ht="13.5" customHeight="1">
      <c r="A783" s="70"/>
      <c r="B783" s="70"/>
      <c r="C783" s="70"/>
      <c r="D783" s="70"/>
      <c r="E783" s="70"/>
      <c r="F783" s="70"/>
      <c r="G783" s="70"/>
      <c r="H783" s="70"/>
      <c r="I783" s="70"/>
      <c r="J783" s="70"/>
      <c r="K783" s="70"/>
      <c r="L783" s="70"/>
      <c r="M783" s="70"/>
      <c r="N783" s="70"/>
      <c r="O783" s="70"/>
      <c r="P783" s="70"/>
      <c r="Q783" s="70"/>
      <c r="R783" s="70"/>
      <c r="S783" s="70"/>
      <c r="T783" s="70"/>
      <c r="U783" s="70"/>
      <c r="V783" s="70"/>
      <c r="W783" s="70"/>
      <c r="X783" s="70"/>
      <c r="Y783" s="70"/>
      <c r="Z783" s="70"/>
    </row>
    <row r="784" ht="13.5" customHeight="1">
      <c r="A784" s="70"/>
      <c r="B784" s="70"/>
      <c r="C784" s="70"/>
      <c r="D784" s="70"/>
      <c r="E784" s="70"/>
      <c r="F784" s="70"/>
      <c r="G784" s="70"/>
      <c r="H784" s="70"/>
      <c r="I784" s="70"/>
      <c r="J784" s="70"/>
      <c r="K784" s="70"/>
      <c r="L784" s="70"/>
      <c r="M784" s="70"/>
      <c r="N784" s="70"/>
      <c r="O784" s="70"/>
      <c r="P784" s="70"/>
      <c r="Q784" s="70"/>
      <c r="R784" s="70"/>
      <c r="S784" s="70"/>
      <c r="T784" s="70"/>
      <c r="U784" s="70"/>
      <c r="V784" s="70"/>
      <c r="W784" s="70"/>
      <c r="X784" s="70"/>
      <c r="Y784" s="70"/>
      <c r="Z784" s="70"/>
    </row>
    <row r="785" ht="13.5" customHeight="1">
      <c r="A785" s="70"/>
      <c r="B785" s="70"/>
      <c r="C785" s="70"/>
      <c r="D785" s="70"/>
      <c r="E785" s="70"/>
      <c r="F785" s="70"/>
      <c r="G785" s="70"/>
      <c r="H785" s="70"/>
      <c r="I785" s="70"/>
      <c r="J785" s="70"/>
      <c r="K785" s="70"/>
      <c r="L785" s="70"/>
      <c r="M785" s="70"/>
      <c r="N785" s="70"/>
      <c r="O785" s="70"/>
      <c r="P785" s="70"/>
      <c r="Q785" s="70"/>
      <c r="R785" s="70"/>
      <c r="S785" s="70"/>
      <c r="T785" s="70"/>
      <c r="U785" s="70"/>
      <c r="V785" s="70"/>
      <c r="W785" s="70"/>
      <c r="X785" s="70"/>
      <c r="Y785" s="70"/>
      <c r="Z785" s="70"/>
    </row>
    <row r="786" ht="13.5" customHeight="1">
      <c r="A786" s="70"/>
      <c r="B786" s="70"/>
      <c r="C786" s="70"/>
      <c r="D786" s="70"/>
      <c r="E786" s="70"/>
      <c r="F786" s="70"/>
      <c r="G786" s="70"/>
      <c r="H786" s="70"/>
      <c r="I786" s="70"/>
      <c r="J786" s="70"/>
      <c r="K786" s="70"/>
      <c r="L786" s="70"/>
      <c r="M786" s="70"/>
      <c r="N786" s="70"/>
      <c r="O786" s="70"/>
      <c r="P786" s="70"/>
      <c r="Q786" s="70"/>
      <c r="R786" s="70"/>
      <c r="S786" s="70"/>
      <c r="T786" s="70"/>
      <c r="U786" s="70"/>
      <c r="V786" s="70"/>
      <c r="W786" s="70"/>
      <c r="X786" s="70"/>
      <c r="Y786" s="70"/>
      <c r="Z786" s="70"/>
    </row>
    <row r="787" ht="13.5" customHeight="1">
      <c r="A787" s="70"/>
      <c r="B787" s="70"/>
      <c r="C787" s="70"/>
      <c r="D787" s="70"/>
      <c r="E787" s="70"/>
      <c r="F787" s="70"/>
      <c r="G787" s="70"/>
      <c r="H787" s="70"/>
      <c r="I787" s="70"/>
      <c r="J787" s="70"/>
      <c r="K787" s="70"/>
      <c r="L787" s="70"/>
      <c r="M787" s="70"/>
      <c r="N787" s="70"/>
      <c r="O787" s="70"/>
      <c r="P787" s="70"/>
      <c r="Q787" s="70"/>
      <c r="R787" s="70"/>
      <c r="S787" s="70"/>
      <c r="T787" s="70"/>
      <c r="U787" s="70"/>
      <c r="V787" s="70"/>
      <c r="W787" s="70"/>
      <c r="X787" s="70"/>
      <c r="Y787" s="70"/>
      <c r="Z787" s="70"/>
    </row>
    <row r="788" ht="13.5" customHeight="1">
      <c r="A788" s="70"/>
      <c r="B788" s="70"/>
      <c r="C788" s="70"/>
      <c r="D788" s="70"/>
      <c r="E788" s="70"/>
      <c r="F788" s="70"/>
      <c r="G788" s="70"/>
      <c r="H788" s="70"/>
      <c r="I788" s="70"/>
      <c r="J788" s="70"/>
      <c r="K788" s="70"/>
      <c r="L788" s="70"/>
      <c r="M788" s="70"/>
      <c r="N788" s="70"/>
      <c r="O788" s="70"/>
      <c r="P788" s="70"/>
      <c r="Q788" s="70"/>
      <c r="R788" s="70"/>
      <c r="S788" s="70"/>
      <c r="T788" s="70"/>
      <c r="U788" s="70"/>
      <c r="V788" s="70"/>
      <c r="W788" s="70"/>
      <c r="X788" s="70"/>
      <c r="Y788" s="70"/>
      <c r="Z788" s="70"/>
    </row>
    <row r="789" ht="13.5" customHeight="1">
      <c r="A789" s="70"/>
      <c r="B789" s="70"/>
      <c r="C789" s="70"/>
      <c r="D789" s="70"/>
      <c r="E789" s="70"/>
      <c r="F789" s="70"/>
      <c r="G789" s="70"/>
      <c r="H789" s="70"/>
      <c r="I789" s="70"/>
      <c r="J789" s="70"/>
      <c r="K789" s="70"/>
      <c r="L789" s="70"/>
      <c r="M789" s="70"/>
      <c r="N789" s="70"/>
      <c r="O789" s="70"/>
      <c r="P789" s="70"/>
      <c r="Q789" s="70"/>
      <c r="R789" s="70"/>
      <c r="S789" s="70"/>
      <c r="T789" s="70"/>
      <c r="U789" s="70"/>
      <c r="V789" s="70"/>
      <c r="W789" s="70"/>
      <c r="X789" s="70"/>
      <c r="Y789" s="70"/>
      <c r="Z789" s="70"/>
    </row>
    <row r="790" ht="13.5" customHeight="1">
      <c r="A790" s="70"/>
      <c r="B790" s="70"/>
      <c r="C790" s="70"/>
      <c r="D790" s="70"/>
      <c r="E790" s="70"/>
      <c r="F790" s="70"/>
      <c r="G790" s="70"/>
      <c r="H790" s="70"/>
      <c r="I790" s="70"/>
      <c r="J790" s="70"/>
      <c r="K790" s="70"/>
      <c r="L790" s="70"/>
      <c r="M790" s="70"/>
      <c r="N790" s="70"/>
      <c r="O790" s="70"/>
      <c r="P790" s="70"/>
      <c r="Q790" s="70"/>
      <c r="R790" s="70"/>
      <c r="S790" s="70"/>
      <c r="T790" s="70"/>
      <c r="U790" s="70"/>
      <c r="V790" s="70"/>
      <c r="W790" s="70"/>
      <c r="X790" s="70"/>
      <c r="Y790" s="70"/>
      <c r="Z790" s="70"/>
    </row>
    <row r="791" ht="13.5" customHeight="1">
      <c r="A791" s="70"/>
      <c r="B791" s="70"/>
      <c r="C791" s="70"/>
      <c r="D791" s="70"/>
      <c r="E791" s="70"/>
      <c r="F791" s="70"/>
      <c r="G791" s="70"/>
      <c r="H791" s="70"/>
      <c r="I791" s="70"/>
      <c r="J791" s="70"/>
      <c r="K791" s="70"/>
      <c r="L791" s="70"/>
      <c r="M791" s="70"/>
      <c r="N791" s="70"/>
      <c r="O791" s="70"/>
      <c r="P791" s="70"/>
      <c r="Q791" s="70"/>
      <c r="R791" s="70"/>
      <c r="S791" s="70"/>
      <c r="T791" s="70"/>
      <c r="U791" s="70"/>
      <c r="V791" s="70"/>
      <c r="W791" s="70"/>
      <c r="X791" s="70"/>
      <c r="Y791" s="70"/>
      <c r="Z791" s="70"/>
    </row>
    <row r="792" ht="13.5" customHeight="1">
      <c r="A792" s="70"/>
      <c r="B792" s="70"/>
      <c r="C792" s="70"/>
      <c r="D792" s="70"/>
      <c r="E792" s="70"/>
      <c r="F792" s="70"/>
      <c r="G792" s="70"/>
      <c r="H792" s="70"/>
      <c r="I792" s="70"/>
      <c r="J792" s="70"/>
      <c r="K792" s="70"/>
      <c r="L792" s="70"/>
      <c r="M792" s="70"/>
      <c r="N792" s="70"/>
      <c r="O792" s="70"/>
      <c r="P792" s="70"/>
      <c r="Q792" s="70"/>
      <c r="R792" s="70"/>
      <c r="S792" s="70"/>
      <c r="T792" s="70"/>
      <c r="U792" s="70"/>
      <c r="V792" s="70"/>
      <c r="W792" s="70"/>
      <c r="X792" s="70"/>
      <c r="Y792" s="70"/>
      <c r="Z792" s="70"/>
    </row>
    <row r="793" ht="13.5" customHeight="1">
      <c r="A793" s="70"/>
      <c r="B793" s="70"/>
      <c r="C793" s="70"/>
      <c r="D793" s="70"/>
      <c r="E793" s="70"/>
      <c r="F793" s="70"/>
      <c r="G793" s="70"/>
      <c r="H793" s="70"/>
      <c r="I793" s="70"/>
      <c r="J793" s="70"/>
      <c r="K793" s="70"/>
      <c r="L793" s="70"/>
      <c r="M793" s="70"/>
      <c r="N793" s="70"/>
      <c r="O793" s="70"/>
      <c r="P793" s="70"/>
      <c r="Q793" s="70"/>
      <c r="R793" s="70"/>
      <c r="S793" s="70"/>
      <c r="T793" s="70"/>
      <c r="U793" s="70"/>
      <c r="V793" s="70"/>
      <c r="W793" s="70"/>
      <c r="X793" s="70"/>
      <c r="Y793" s="70"/>
      <c r="Z793" s="70"/>
    </row>
    <row r="794" ht="13.5" customHeight="1">
      <c r="A794" s="70"/>
      <c r="B794" s="70"/>
      <c r="C794" s="70"/>
      <c r="D794" s="70"/>
      <c r="E794" s="70"/>
      <c r="F794" s="70"/>
      <c r="G794" s="70"/>
      <c r="H794" s="70"/>
      <c r="I794" s="70"/>
      <c r="J794" s="70"/>
      <c r="K794" s="70"/>
      <c r="L794" s="70"/>
      <c r="M794" s="70"/>
      <c r="N794" s="70"/>
      <c r="O794" s="70"/>
      <c r="P794" s="70"/>
      <c r="Q794" s="70"/>
      <c r="R794" s="70"/>
      <c r="S794" s="70"/>
      <c r="T794" s="70"/>
      <c r="U794" s="70"/>
      <c r="V794" s="70"/>
      <c r="W794" s="70"/>
      <c r="X794" s="70"/>
      <c r="Y794" s="70"/>
      <c r="Z794" s="70"/>
    </row>
    <row r="795" ht="13.5" customHeight="1">
      <c r="A795" s="70"/>
      <c r="B795" s="70"/>
      <c r="C795" s="70"/>
      <c r="D795" s="70"/>
      <c r="E795" s="70"/>
      <c r="F795" s="70"/>
      <c r="G795" s="70"/>
      <c r="H795" s="70"/>
      <c r="I795" s="70"/>
      <c r="J795" s="70"/>
      <c r="K795" s="70"/>
      <c r="L795" s="70"/>
      <c r="M795" s="70"/>
      <c r="N795" s="70"/>
      <c r="O795" s="70"/>
      <c r="P795" s="70"/>
      <c r="Q795" s="70"/>
      <c r="R795" s="70"/>
      <c r="S795" s="70"/>
      <c r="T795" s="70"/>
      <c r="U795" s="70"/>
      <c r="V795" s="70"/>
      <c r="W795" s="70"/>
      <c r="X795" s="70"/>
      <c r="Y795" s="70"/>
      <c r="Z795" s="70"/>
    </row>
    <row r="796" ht="13.5" customHeight="1">
      <c r="A796" s="70"/>
      <c r="B796" s="70"/>
      <c r="C796" s="70"/>
      <c r="D796" s="70"/>
      <c r="E796" s="70"/>
      <c r="F796" s="70"/>
      <c r="G796" s="70"/>
      <c r="H796" s="70"/>
      <c r="I796" s="70"/>
      <c r="J796" s="70"/>
      <c r="K796" s="70"/>
      <c r="L796" s="70"/>
      <c r="M796" s="70"/>
      <c r="N796" s="70"/>
      <c r="O796" s="70"/>
      <c r="P796" s="70"/>
      <c r="Q796" s="70"/>
      <c r="R796" s="70"/>
      <c r="S796" s="70"/>
      <c r="T796" s="70"/>
      <c r="U796" s="70"/>
      <c r="V796" s="70"/>
      <c r="W796" s="70"/>
      <c r="X796" s="70"/>
      <c r="Y796" s="70"/>
      <c r="Z796" s="70"/>
    </row>
    <row r="797" ht="13.5" customHeight="1">
      <c r="A797" s="70"/>
      <c r="B797" s="70"/>
      <c r="C797" s="70"/>
      <c r="D797" s="70"/>
      <c r="E797" s="70"/>
      <c r="F797" s="70"/>
      <c r="G797" s="70"/>
      <c r="H797" s="70"/>
      <c r="I797" s="70"/>
      <c r="J797" s="70"/>
      <c r="K797" s="70"/>
      <c r="L797" s="70"/>
      <c r="M797" s="70"/>
      <c r="N797" s="70"/>
      <c r="O797" s="70"/>
      <c r="P797" s="70"/>
      <c r="Q797" s="70"/>
      <c r="R797" s="70"/>
      <c r="S797" s="70"/>
      <c r="T797" s="70"/>
      <c r="U797" s="70"/>
      <c r="V797" s="70"/>
      <c r="W797" s="70"/>
      <c r="X797" s="70"/>
      <c r="Y797" s="70"/>
      <c r="Z797" s="70"/>
    </row>
    <row r="798" ht="13.5" customHeight="1">
      <c r="A798" s="70"/>
      <c r="B798" s="70"/>
      <c r="C798" s="70"/>
      <c r="D798" s="70"/>
      <c r="E798" s="70"/>
      <c r="F798" s="70"/>
      <c r="G798" s="70"/>
      <c r="H798" s="70"/>
      <c r="I798" s="70"/>
      <c r="J798" s="70"/>
      <c r="K798" s="70"/>
      <c r="L798" s="70"/>
      <c r="M798" s="70"/>
      <c r="N798" s="70"/>
      <c r="O798" s="70"/>
      <c r="P798" s="70"/>
      <c r="Q798" s="70"/>
      <c r="R798" s="70"/>
      <c r="S798" s="70"/>
      <c r="T798" s="70"/>
      <c r="U798" s="70"/>
      <c r="V798" s="70"/>
      <c r="W798" s="70"/>
      <c r="X798" s="70"/>
      <c r="Y798" s="70"/>
      <c r="Z798" s="70"/>
    </row>
    <row r="799" ht="13.5" customHeight="1">
      <c r="A799" s="70"/>
      <c r="B799" s="70"/>
      <c r="C799" s="70"/>
      <c r="D799" s="70"/>
      <c r="E799" s="70"/>
      <c r="F799" s="70"/>
      <c r="G799" s="70"/>
      <c r="H799" s="70"/>
      <c r="I799" s="70"/>
      <c r="J799" s="70"/>
      <c r="K799" s="70"/>
      <c r="L799" s="70"/>
      <c r="M799" s="70"/>
      <c r="N799" s="70"/>
      <c r="O799" s="70"/>
      <c r="P799" s="70"/>
      <c r="Q799" s="70"/>
      <c r="R799" s="70"/>
      <c r="S799" s="70"/>
      <c r="T799" s="70"/>
      <c r="U799" s="70"/>
      <c r="V799" s="70"/>
      <c r="W799" s="70"/>
      <c r="X799" s="70"/>
      <c r="Y799" s="70"/>
      <c r="Z799" s="70"/>
    </row>
    <row r="800" ht="13.5" customHeight="1">
      <c r="A800" s="70"/>
      <c r="B800" s="70"/>
      <c r="C800" s="70"/>
      <c r="D800" s="70"/>
      <c r="E800" s="70"/>
      <c r="F800" s="70"/>
      <c r="G800" s="70"/>
      <c r="H800" s="70"/>
      <c r="I800" s="70"/>
      <c r="J800" s="70"/>
      <c r="K800" s="70"/>
      <c r="L800" s="70"/>
      <c r="M800" s="70"/>
      <c r="N800" s="70"/>
      <c r="O800" s="70"/>
      <c r="P800" s="70"/>
      <c r="Q800" s="70"/>
      <c r="R800" s="70"/>
      <c r="S800" s="70"/>
      <c r="T800" s="70"/>
      <c r="U800" s="70"/>
      <c r="V800" s="70"/>
      <c r="W800" s="70"/>
      <c r="X800" s="70"/>
      <c r="Y800" s="70"/>
      <c r="Z800" s="70"/>
    </row>
    <row r="801" ht="13.5" customHeight="1">
      <c r="A801" s="70"/>
      <c r="B801" s="70"/>
      <c r="C801" s="70"/>
      <c r="D801" s="70"/>
      <c r="E801" s="70"/>
      <c r="F801" s="70"/>
      <c r="G801" s="70"/>
      <c r="H801" s="70"/>
      <c r="I801" s="70"/>
      <c r="J801" s="70"/>
      <c r="K801" s="70"/>
      <c r="L801" s="70"/>
      <c r="M801" s="70"/>
      <c r="N801" s="70"/>
      <c r="O801" s="70"/>
      <c r="P801" s="70"/>
      <c r="Q801" s="70"/>
      <c r="R801" s="70"/>
      <c r="S801" s="70"/>
      <c r="T801" s="70"/>
      <c r="U801" s="70"/>
      <c r="V801" s="70"/>
      <c r="W801" s="70"/>
      <c r="X801" s="70"/>
      <c r="Y801" s="70"/>
      <c r="Z801" s="70"/>
    </row>
    <row r="802" ht="13.5" customHeight="1">
      <c r="A802" s="70"/>
      <c r="B802" s="70"/>
      <c r="C802" s="70"/>
      <c r="D802" s="70"/>
      <c r="E802" s="70"/>
      <c r="F802" s="70"/>
      <c r="G802" s="70"/>
      <c r="H802" s="70"/>
      <c r="I802" s="70"/>
      <c r="J802" s="70"/>
      <c r="K802" s="70"/>
      <c r="L802" s="70"/>
      <c r="M802" s="70"/>
      <c r="N802" s="70"/>
      <c r="O802" s="70"/>
      <c r="P802" s="70"/>
      <c r="Q802" s="70"/>
      <c r="R802" s="70"/>
      <c r="S802" s="70"/>
      <c r="T802" s="70"/>
      <c r="U802" s="70"/>
      <c r="V802" s="70"/>
      <c r="W802" s="70"/>
      <c r="X802" s="70"/>
      <c r="Y802" s="70"/>
      <c r="Z802" s="70"/>
    </row>
    <row r="803" ht="13.5" customHeight="1">
      <c r="A803" s="70"/>
      <c r="B803" s="70"/>
      <c r="C803" s="70"/>
      <c r="D803" s="70"/>
      <c r="E803" s="70"/>
      <c r="F803" s="70"/>
      <c r="G803" s="70"/>
      <c r="H803" s="70"/>
      <c r="I803" s="70"/>
      <c r="J803" s="70"/>
      <c r="K803" s="70"/>
      <c r="L803" s="70"/>
      <c r="M803" s="70"/>
      <c r="N803" s="70"/>
      <c r="O803" s="70"/>
      <c r="P803" s="70"/>
      <c r="Q803" s="70"/>
      <c r="R803" s="70"/>
      <c r="S803" s="70"/>
      <c r="T803" s="70"/>
      <c r="U803" s="70"/>
      <c r="V803" s="70"/>
      <c r="W803" s="70"/>
      <c r="X803" s="70"/>
      <c r="Y803" s="70"/>
      <c r="Z803" s="70"/>
    </row>
    <row r="804" ht="13.5" customHeight="1">
      <c r="A804" s="70"/>
      <c r="B804" s="70"/>
      <c r="C804" s="70"/>
      <c r="D804" s="70"/>
      <c r="E804" s="70"/>
      <c r="F804" s="70"/>
      <c r="G804" s="70"/>
      <c r="H804" s="70"/>
      <c r="I804" s="70"/>
      <c r="J804" s="70"/>
      <c r="K804" s="70"/>
      <c r="L804" s="70"/>
      <c r="M804" s="70"/>
      <c r="N804" s="70"/>
      <c r="O804" s="70"/>
      <c r="P804" s="70"/>
      <c r="Q804" s="70"/>
      <c r="R804" s="70"/>
      <c r="S804" s="70"/>
      <c r="T804" s="70"/>
      <c r="U804" s="70"/>
      <c r="V804" s="70"/>
      <c r="W804" s="70"/>
      <c r="X804" s="70"/>
      <c r="Y804" s="70"/>
      <c r="Z804" s="70"/>
    </row>
    <row r="805" ht="13.5" customHeight="1">
      <c r="A805" s="70"/>
      <c r="B805" s="70"/>
      <c r="C805" s="70"/>
      <c r="D805" s="70"/>
      <c r="E805" s="70"/>
      <c r="F805" s="70"/>
      <c r="G805" s="70"/>
      <c r="H805" s="70"/>
      <c r="I805" s="70"/>
      <c r="J805" s="70"/>
      <c r="K805" s="70"/>
      <c r="L805" s="70"/>
      <c r="M805" s="70"/>
      <c r="N805" s="70"/>
      <c r="O805" s="70"/>
      <c r="P805" s="70"/>
      <c r="Q805" s="70"/>
      <c r="R805" s="70"/>
      <c r="S805" s="70"/>
      <c r="T805" s="70"/>
      <c r="U805" s="70"/>
      <c r="V805" s="70"/>
      <c r="W805" s="70"/>
      <c r="X805" s="70"/>
      <c r="Y805" s="70"/>
      <c r="Z805" s="70"/>
    </row>
    <row r="806" ht="13.5" customHeight="1">
      <c r="A806" s="70"/>
      <c r="B806" s="70"/>
      <c r="C806" s="70"/>
      <c r="D806" s="70"/>
      <c r="E806" s="70"/>
      <c r="F806" s="70"/>
      <c r="G806" s="70"/>
      <c r="H806" s="70"/>
      <c r="I806" s="70"/>
      <c r="J806" s="70"/>
      <c r="K806" s="70"/>
      <c r="L806" s="70"/>
      <c r="M806" s="70"/>
      <c r="N806" s="70"/>
      <c r="O806" s="70"/>
      <c r="P806" s="70"/>
      <c r="Q806" s="70"/>
      <c r="R806" s="70"/>
      <c r="S806" s="70"/>
      <c r="T806" s="70"/>
      <c r="U806" s="70"/>
      <c r="V806" s="70"/>
      <c r="W806" s="70"/>
      <c r="X806" s="70"/>
      <c r="Y806" s="70"/>
      <c r="Z806" s="70"/>
    </row>
    <row r="807" ht="13.5" customHeight="1">
      <c r="A807" s="70"/>
      <c r="B807" s="70"/>
      <c r="C807" s="70"/>
      <c r="D807" s="70"/>
      <c r="E807" s="70"/>
      <c r="F807" s="70"/>
      <c r="G807" s="70"/>
      <c r="H807" s="70"/>
      <c r="I807" s="70"/>
      <c r="J807" s="70"/>
      <c r="K807" s="70"/>
      <c r="L807" s="70"/>
      <c r="M807" s="70"/>
      <c r="N807" s="70"/>
      <c r="O807" s="70"/>
      <c r="P807" s="70"/>
      <c r="Q807" s="70"/>
      <c r="R807" s="70"/>
      <c r="S807" s="70"/>
      <c r="T807" s="70"/>
      <c r="U807" s="70"/>
      <c r="V807" s="70"/>
      <c r="W807" s="70"/>
      <c r="X807" s="70"/>
      <c r="Y807" s="70"/>
      <c r="Z807" s="70"/>
    </row>
    <row r="808" ht="13.5" customHeight="1">
      <c r="A808" s="70"/>
      <c r="B808" s="70"/>
      <c r="C808" s="70"/>
      <c r="D808" s="70"/>
      <c r="E808" s="70"/>
      <c r="F808" s="70"/>
      <c r="G808" s="70"/>
      <c r="H808" s="70"/>
      <c r="I808" s="70"/>
      <c r="J808" s="70"/>
      <c r="K808" s="70"/>
      <c r="L808" s="70"/>
      <c r="M808" s="70"/>
      <c r="N808" s="70"/>
      <c r="O808" s="70"/>
      <c r="P808" s="70"/>
      <c r="Q808" s="70"/>
      <c r="R808" s="70"/>
      <c r="S808" s="70"/>
      <c r="T808" s="70"/>
      <c r="U808" s="70"/>
      <c r="V808" s="70"/>
      <c r="W808" s="70"/>
      <c r="X808" s="70"/>
      <c r="Y808" s="70"/>
      <c r="Z808" s="70"/>
    </row>
    <row r="809" ht="13.5" customHeight="1">
      <c r="A809" s="70"/>
      <c r="B809" s="70"/>
      <c r="C809" s="70"/>
      <c r="D809" s="70"/>
      <c r="E809" s="70"/>
      <c r="F809" s="70"/>
      <c r="G809" s="70"/>
      <c r="H809" s="70"/>
      <c r="I809" s="70"/>
      <c r="J809" s="70"/>
      <c r="K809" s="70"/>
      <c r="L809" s="70"/>
      <c r="M809" s="70"/>
      <c r="N809" s="70"/>
      <c r="O809" s="70"/>
      <c r="P809" s="70"/>
      <c r="Q809" s="70"/>
      <c r="R809" s="70"/>
      <c r="S809" s="70"/>
      <c r="T809" s="70"/>
      <c r="U809" s="70"/>
      <c r="V809" s="70"/>
      <c r="W809" s="70"/>
      <c r="X809" s="70"/>
      <c r="Y809" s="70"/>
      <c r="Z809" s="70"/>
    </row>
    <row r="810" ht="13.5" customHeight="1">
      <c r="A810" s="70"/>
      <c r="B810" s="70"/>
      <c r="C810" s="70"/>
      <c r="D810" s="70"/>
      <c r="E810" s="70"/>
      <c r="F810" s="70"/>
      <c r="G810" s="70"/>
      <c r="H810" s="70"/>
      <c r="I810" s="70"/>
      <c r="J810" s="70"/>
      <c r="K810" s="70"/>
      <c r="L810" s="70"/>
      <c r="M810" s="70"/>
      <c r="N810" s="70"/>
      <c r="O810" s="70"/>
      <c r="P810" s="70"/>
      <c r="Q810" s="70"/>
      <c r="R810" s="70"/>
      <c r="S810" s="70"/>
      <c r="T810" s="70"/>
      <c r="U810" s="70"/>
      <c r="V810" s="70"/>
      <c r="W810" s="70"/>
      <c r="X810" s="70"/>
      <c r="Y810" s="70"/>
      <c r="Z810" s="70"/>
    </row>
    <row r="811" ht="13.5" customHeight="1">
      <c r="A811" s="70"/>
      <c r="B811" s="70"/>
      <c r="C811" s="70"/>
      <c r="D811" s="70"/>
      <c r="E811" s="70"/>
      <c r="F811" s="70"/>
      <c r="G811" s="70"/>
      <c r="H811" s="70"/>
      <c r="I811" s="70"/>
      <c r="J811" s="70"/>
      <c r="K811" s="70"/>
      <c r="L811" s="70"/>
      <c r="M811" s="70"/>
      <c r="N811" s="70"/>
      <c r="O811" s="70"/>
      <c r="P811" s="70"/>
      <c r="Q811" s="70"/>
      <c r="R811" s="70"/>
      <c r="S811" s="70"/>
      <c r="T811" s="70"/>
      <c r="U811" s="70"/>
      <c r="V811" s="70"/>
      <c r="W811" s="70"/>
      <c r="X811" s="70"/>
      <c r="Y811" s="70"/>
      <c r="Z811" s="70"/>
    </row>
    <row r="812" ht="13.5" customHeight="1">
      <c r="A812" s="70"/>
      <c r="B812" s="70"/>
      <c r="C812" s="70"/>
      <c r="D812" s="70"/>
      <c r="E812" s="70"/>
      <c r="F812" s="70"/>
      <c r="G812" s="70"/>
      <c r="H812" s="70"/>
      <c r="I812" s="70"/>
      <c r="J812" s="70"/>
      <c r="K812" s="70"/>
      <c r="L812" s="70"/>
      <c r="M812" s="70"/>
      <c r="N812" s="70"/>
      <c r="O812" s="70"/>
      <c r="P812" s="70"/>
      <c r="Q812" s="70"/>
      <c r="R812" s="70"/>
      <c r="S812" s="70"/>
      <c r="T812" s="70"/>
      <c r="U812" s="70"/>
      <c r="V812" s="70"/>
      <c r="W812" s="70"/>
      <c r="X812" s="70"/>
      <c r="Y812" s="70"/>
      <c r="Z812" s="70"/>
    </row>
    <row r="813" ht="13.5" customHeight="1">
      <c r="A813" s="70"/>
      <c r="B813" s="70"/>
      <c r="C813" s="70"/>
      <c r="D813" s="70"/>
      <c r="E813" s="70"/>
      <c r="F813" s="70"/>
      <c r="G813" s="70"/>
      <c r="H813" s="70"/>
      <c r="I813" s="70"/>
      <c r="J813" s="70"/>
      <c r="K813" s="70"/>
      <c r="L813" s="70"/>
      <c r="M813" s="70"/>
      <c r="N813" s="70"/>
      <c r="O813" s="70"/>
      <c r="P813" s="70"/>
      <c r="Q813" s="70"/>
      <c r="R813" s="70"/>
      <c r="S813" s="70"/>
      <c r="T813" s="70"/>
      <c r="U813" s="70"/>
      <c r="V813" s="70"/>
      <c r="W813" s="70"/>
      <c r="X813" s="70"/>
      <c r="Y813" s="70"/>
      <c r="Z813" s="70"/>
    </row>
    <row r="814" ht="13.5" customHeight="1">
      <c r="A814" s="70"/>
      <c r="B814" s="70"/>
      <c r="C814" s="70"/>
      <c r="D814" s="70"/>
      <c r="E814" s="70"/>
      <c r="F814" s="70"/>
      <c r="G814" s="70"/>
      <c r="H814" s="70"/>
      <c r="I814" s="70"/>
      <c r="J814" s="70"/>
      <c r="K814" s="70"/>
      <c r="L814" s="70"/>
      <c r="M814" s="70"/>
      <c r="N814" s="70"/>
      <c r="O814" s="70"/>
      <c r="P814" s="70"/>
      <c r="Q814" s="70"/>
      <c r="R814" s="70"/>
      <c r="S814" s="70"/>
      <c r="T814" s="70"/>
      <c r="U814" s="70"/>
      <c r="V814" s="70"/>
      <c r="W814" s="70"/>
      <c r="X814" s="70"/>
      <c r="Y814" s="70"/>
      <c r="Z814" s="70"/>
    </row>
    <row r="815" ht="13.5" customHeight="1">
      <c r="A815" s="70"/>
      <c r="B815" s="70"/>
      <c r="C815" s="70"/>
      <c r="D815" s="70"/>
      <c r="E815" s="70"/>
      <c r="F815" s="70"/>
      <c r="G815" s="70"/>
      <c r="H815" s="70"/>
      <c r="I815" s="70"/>
      <c r="J815" s="70"/>
      <c r="K815" s="70"/>
      <c r="L815" s="70"/>
      <c r="M815" s="70"/>
      <c r="N815" s="70"/>
      <c r="O815" s="70"/>
      <c r="P815" s="70"/>
      <c r="Q815" s="70"/>
      <c r="R815" s="70"/>
      <c r="S815" s="70"/>
      <c r="T815" s="70"/>
      <c r="U815" s="70"/>
      <c r="V815" s="70"/>
      <c r="W815" s="70"/>
      <c r="X815" s="70"/>
      <c r="Y815" s="70"/>
      <c r="Z815" s="70"/>
    </row>
    <row r="816" ht="13.5" customHeight="1">
      <c r="A816" s="70"/>
      <c r="B816" s="70"/>
      <c r="C816" s="70"/>
      <c r="D816" s="70"/>
      <c r="E816" s="70"/>
      <c r="F816" s="70"/>
      <c r="G816" s="70"/>
      <c r="H816" s="70"/>
      <c r="I816" s="70"/>
      <c r="J816" s="70"/>
      <c r="K816" s="70"/>
      <c r="L816" s="70"/>
      <c r="M816" s="70"/>
      <c r="N816" s="70"/>
      <c r="O816" s="70"/>
      <c r="P816" s="70"/>
      <c r="Q816" s="70"/>
      <c r="R816" s="70"/>
      <c r="S816" s="70"/>
      <c r="T816" s="70"/>
      <c r="U816" s="70"/>
      <c r="V816" s="70"/>
      <c r="W816" s="70"/>
      <c r="X816" s="70"/>
      <c r="Y816" s="70"/>
      <c r="Z816" s="70"/>
    </row>
    <row r="817" ht="13.5" customHeight="1">
      <c r="A817" s="70"/>
      <c r="B817" s="70"/>
      <c r="C817" s="70"/>
      <c r="D817" s="70"/>
      <c r="E817" s="70"/>
      <c r="F817" s="70"/>
      <c r="G817" s="70"/>
      <c r="H817" s="70"/>
      <c r="I817" s="70"/>
      <c r="J817" s="70"/>
      <c r="K817" s="70"/>
      <c r="L817" s="70"/>
      <c r="M817" s="70"/>
      <c r="N817" s="70"/>
      <c r="O817" s="70"/>
      <c r="P817" s="70"/>
      <c r="Q817" s="70"/>
      <c r="R817" s="70"/>
      <c r="S817" s="70"/>
      <c r="T817" s="70"/>
      <c r="U817" s="70"/>
      <c r="V817" s="70"/>
      <c r="W817" s="70"/>
      <c r="X817" s="70"/>
      <c r="Y817" s="70"/>
      <c r="Z817" s="70"/>
    </row>
    <row r="818" ht="13.5" customHeight="1">
      <c r="A818" s="70"/>
      <c r="B818" s="70"/>
      <c r="C818" s="70"/>
      <c r="D818" s="70"/>
      <c r="E818" s="70"/>
      <c r="F818" s="70"/>
      <c r="G818" s="70"/>
      <c r="H818" s="70"/>
      <c r="I818" s="70"/>
      <c r="J818" s="70"/>
      <c r="K818" s="70"/>
      <c r="L818" s="70"/>
      <c r="M818" s="70"/>
      <c r="N818" s="70"/>
      <c r="O818" s="70"/>
      <c r="P818" s="70"/>
      <c r="Q818" s="70"/>
      <c r="R818" s="70"/>
      <c r="S818" s="70"/>
      <c r="T818" s="70"/>
      <c r="U818" s="70"/>
      <c r="V818" s="70"/>
      <c r="W818" s="70"/>
      <c r="X818" s="70"/>
      <c r="Y818" s="70"/>
      <c r="Z818" s="70"/>
    </row>
    <row r="819" ht="13.5" customHeight="1">
      <c r="A819" s="70"/>
      <c r="B819" s="70"/>
      <c r="C819" s="70"/>
      <c r="D819" s="70"/>
      <c r="E819" s="70"/>
      <c r="F819" s="70"/>
      <c r="G819" s="70"/>
      <c r="H819" s="70"/>
      <c r="I819" s="70"/>
      <c r="J819" s="70"/>
      <c r="K819" s="70"/>
      <c r="L819" s="70"/>
      <c r="M819" s="70"/>
      <c r="N819" s="70"/>
      <c r="O819" s="70"/>
      <c r="P819" s="70"/>
      <c r="Q819" s="70"/>
      <c r="R819" s="70"/>
      <c r="S819" s="70"/>
      <c r="T819" s="70"/>
      <c r="U819" s="70"/>
      <c r="V819" s="70"/>
      <c r="W819" s="70"/>
      <c r="X819" s="70"/>
      <c r="Y819" s="70"/>
      <c r="Z819" s="70"/>
    </row>
    <row r="820" ht="13.5" customHeight="1">
      <c r="A820" s="70"/>
      <c r="B820" s="70"/>
      <c r="C820" s="70"/>
      <c r="D820" s="70"/>
      <c r="E820" s="70"/>
      <c r="F820" s="70"/>
      <c r="G820" s="70"/>
      <c r="H820" s="70"/>
      <c r="I820" s="70"/>
      <c r="J820" s="70"/>
      <c r="K820" s="70"/>
      <c r="L820" s="70"/>
      <c r="M820" s="70"/>
      <c r="N820" s="70"/>
      <c r="O820" s="70"/>
      <c r="P820" s="70"/>
      <c r="Q820" s="70"/>
      <c r="R820" s="70"/>
      <c r="S820" s="70"/>
      <c r="T820" s="70"/>
      <c r="U820" s="70"/>
      <c r="V820" s="70"/>
      <c r="W820" s="70"/>
      <c r="X820" s="70"/>
      <c r="Y820" s="70"/>
      <c r="Z820" s="70"/>
    </row>
    <row r="821" ht="13.5" customHeight="1">
      <c r="A821" s="70"/>
      <c r="B821" s="70"/>
      <c r="C821" s="70"/>
      <c r="D821" s="70"/>
      <c r="E821" s="70"/>
      <c r="F821" s="70"/>
      <c r="G821" s="70"/>
      <c r="H821" s="70"/>
      <c r="I821" s="70"/>
      <c r="J821" s="70"/>
      <c r="K821" s="70"/>
      <c r="L821" s="70"/>
      <c r="M821" s="70"/>
      <c r="N821" s="70"/>
      <c r="O821" s="70"/>
      <c r="P821" s="70"/>
      <c r="Q821" s="70"/>
      <c r="R821" s="70"/>
      <c r="S821" s="70"/>
      <c r="T821" s="70"/>
      <c r="U821" s="70"/>
      <c r="V821" s="70"/>
      <c r="W821" s="70"/>
      <c r="X821" s="70"/>
      <c r="Y821" s="70"/>
      <c r="Z821" s="70"/>
    </row>
    <row r="822" ht="13.5" customHeight="1">
      <c r="A822" s="70"/>
      <c r="B822" s="70"/>
      <c r="C822" s="70"/>
      <c r="D822" s="70"/>
      <c r="E822" s="70"/>
      <c r="F822" s="70"/>
      <c r="G822" s="70"/>
      <c r="H822" s="70"/>
      <c r="I822" s="70"/>
      <c r="J822" s="70"/>
      <c r="K822" s="70"/>
      <c r="L822" s="70"/>
      <c r="M822" s="70"/>
      <c r="N822" s="70"/>
      <c r="O822" s="70"/>
      <c r="P822" s="70"/>
      <c r="Q822" s="70"/>
      <c r="R822" s="70"/>
      <c r="S822" s="70"/>
      <c r="T822" s="70"/>
      <c r="U822" s="70"/>
      <c r="V822" s="70"/>
      <c r="W822" s="70"/>
      <c r="X822" s="70"/>
      <c r="Y822" s="70"/>
      <c r="Z822" s="70"/>
    </row>
    <row r="823" ht="13.5" customHeight="1">
      <c r="A823" s="70"/>
      <c r="B823" s="70"/>
      <c r="C823" s="70"/>
      <c r="D823" s="70"/>
      <c r="E823" s="70"/>
      <c r="F823" s="70"/>
      <c r="G823" s="70"/>
      <c r="H823" s="70"/>
      <c r="I823" s="70"/>
      <c r="J823" s="70"/>
      <c r="K823" s="70"/>
      <c r="L823" s="70"/>
      <c r="M823" s="70"/>
      <c r="N823" s="70"/>
      <c r="O823" s="70"/>
      <c r="P823" s="70"/>
      <c r="Q823" s="70"/>
      <c r="R823" s="70"/>
      <c r="S823" s="70"/>
      <c r="T823" s="70"/>
      <c r="U823" s="70"/>
      <c r="V823" s="70"/>
      <c r="W823" s="70"/>
      <c r="X823" s="70"/>
      <c r="Y823" s="70"/>
      <c r="Z823" s="70"/>
    </row>
    <row r="824" ht="13.5" customHeight="1">
      <c r="A824" s="70"/>
      <c r="B824" s="70"/>
      <c r="C824" s="70"/>
      <c r="D824" s="70"/>
      <c r="E824" s="70"/>
      <c r="F824" s="70"/>
      <c r="G824" s="70"/>
      <c r="H824" s="70"/>
      <c r="I824" s="70"/>
      <c r="J824" s="70"/>
      <c r="K824" s="70"/>
      <c r="L824" s="70"/>
      <c r="M824" s="70"/>
      <c r="N824" s="70"/>
      <c r="O824" s="70"/>
      <c r="P824" s="70"/>
      <c r="Q824" s="70"/>
      <c r="R824" s="70"/>
      <c r="S824" s="70"/>
      <c r="T824" s="70"/>
      <c r="U824" s="70"/>
      <c r="V824" s="70"/>
      <c r="W824" s="70"/>
      <c r="X824" s="70"/>
      <c r="Y824" s="70"/>
      <c r="Z824" s="70"/>
    </row>
    <row r="825" ht="13.5" customHeight="1">
      <c r="A825" s="70"/>
      <c r="B825" s="70"/>
      <c r="C825" s="70"/>
      <c r="D825" s="70"/>
      <c r="E825" s="70"/>
      <c r="F825" s="70"/>
      <c r="G825" s="70"/>
      <c r="H825" s="70"/>
      <c r="I825" s="70"/>
      <c r="J825" s="70"/>
      <c r="K825" s="70"/>
      <c r="L825" s="70"/>
      <c r="M825" s="70"/>
      <c r="N825" s="70"/>
      <c r="O825" s="70"/>
      <c r="P825" s="70"/>
      <c r="Q825" s="70"/>
      <c r="R825" s="70"/>
      <c r="S825" s="70"/>
      <c r="T825" s="70"/>
      <c r="U825" s="70"/>
      <c r="V825" s="70"/>
      <c r="W825" s="70"/>
      <c r="X825" s="70"/>
      <c r="Y825" s="70"/>
      <c r="Z825" s="70"/>
    </row>
    <row r="826" ht="13.5" customHeight="1">
      <c r="A826" s="70"/>
      <c r="B826" s="70"/>
      <c r="C826" s="70"/>
      <c r="D826" s="70"/>
      <c r="E826" s="70"/>
      <c r="F826" s="70"/>
      <c r="G826" s="70"/>
      <c r="H826" s="70"/>
      <c r="I826" s="70"/>
      <c r="J826" s="70"/>
      <c r="K826" s="70"/>
      <c r="L826" s="70"/>
      <c r="M826" s="70"/>
      <c r="N826" s="70"/>
      <c r="O826" s="70"/>
      <c r="P826" s="70"/>
      <c r="Q826" s="70"/>
      <c r="R826" s="70"/>
      <c r="S826" s="70"/>
      <c r="T826" s="70"/>
      <c r="U826" s="70"/>
      <c r="V826" s="70"/>
      <c r="W826" s="70"/>
      <c r="X826" s="70"/>
      <c r="Y826" s="70"/>
      <c r="Z826" s="70"/>
    </row>
    <row r="827" ht="13.5" customHeight="1">
      <c r="A827" s="70"/>
      <c r="B827" s="70"/>
      <c r="C827" s="70"/>
      <c r="D827" s="70"/>
      <c r="E827" s="70"/>
      <c r="F827" s="70"/>
      <c r="G827" s="70"/>
      <c r="H827" s="70"/>
      <c r="I827" s="70"/>
      <c r="J827" s="70"/>
      <c r="K827" s="70"/>
      <c r="L827" s="70"/>
      <c r="M827" s="70"/>
      <c r="N827" s="70"/>
      <c r="O827" s="70"/>
      <c r="P827" s="70"/>
      <c r="Q827" s="70"/>
      <c r="R827" s="70"/>
      <c r="S827" s="70"/>
      <c r="T827" s="70"/>
      <c r="U827" s="70"/>
      <c r="V827" s="70"/>
      <c r="W827" s="70"/>
      <c r="X827" s="70"/>
      <c r="Y827" s="70"/>
      <c r="Z827" s="70"/>
    </row>
    <row r="828" ht="13.5" customHeight="1">
      <c r="A828" s="70"/>
      <c r="B828" s="70"/>
      <c r="C828" s="70"/>
      <c r="D828" s="70"/>
      <c r="E828" s="70"/>
      <c r="F828" s="70"/>
      <c r="G828" s="70"/>
      <c r="H828" s="70"/>
      <c r="I828" s="70"/>
      <c r="J828" s="70"/>
      <c r="K828" s="70"/>
      <c r="L828" s="70"/>
      <c r="M828" s="70"/>
      <c r="N828" s="70"/>
      <c r="O828" s="70"/>
      <c r="P828" s="70"/>
      <c r="Q828" s="70"/>
      <c r="R828" s="70"/>
      <c r="S828" s="70"/>
      <c r="T828" s="70"/>
      <c r="U828" s="70"/>
      <c r="V828" s="70"/>
      <c r="W828" s="70"/>
      <c r="X828" s="70"/>
      <c r="Y828" s="70"/>
      <c r="Z828" s="70"/>
    </row>
    <row r="829" ht="13.5" customHeight="1">
      <c r="A829" s="70"/>
      <c r="B829" s="70"/>
      <c r="C829" s="70"/>
      <c r="D829" s="70"/>
      <c r="E829" s="70"/>
      <c r="F829" s="70"/>
      <c r="G829" s="70"/>
      <c r="H829" s="70"/>
      <c r="I829" s="70"/>
      <c r="J829" s="70"/>
      <c r="K829" s="70"/>
      <c r="L829" s="70"/>
      <c r="M829" s="70"/>
      <c r="N829" s="70"/>
      <c r="O829" s="70"/>
      <c r="P829" s="70"/>
      <c r="Q829" s="70"/>
      <c r="R829" s="70"/>
      <c r="S829" s="70"/>
      <c r="T829" s="70"/>
      <c r="U829" s="70"/>
      <c r="V829" s="70"/>
      <c r="W829" s="70"/>
      <c r="X829" s="70"/>
      <c r="Y829" s="70"/>
      <c r="Z829" s="70"/>
    </row>
    <row r="830" ht="13.5" customHeight="1">
      <c r="A830" s="70"/>
      <c r="B830" s="70"/>
      <c r="C830" s="70"/>
      <c r="D830" s="70"/>
      <c r="E830" s="70"/>
      <c r="F830" s="70"/>
      <c r="G830" s="70"/>
      <c r="H830" s="70"/>
      <c r="I830" s="70"/>
      <c r="J830" s="70"/>
      <c r="K830" s="70"/>
      <c r="L830" s="70"/>
      <c r="M830" s="70"/>
      <c r="N830" s="70"/>
      <c r="O830" s="70"/>
      <c r="P830" s="70"/>
      <c r="Q830" s="70"/>
      <c r="R830" s="70"/>
      <c r="S830" s="70"/>
      <c r="T830" s="70"/>
      <c r="U830" s="70"/>
      <c r="V830" s="70"/>
      <c r="W830" s="70"/>
      <c r="X830" s="70"/>
      <c r="Y830" s="70"/>
      <c r="Z830" s="70"/>
    </row>
    <row r="831" ht="13.5" customHeight="1">
      <c r="A831" s="70"/>
      <c r="B831" s="70"/>
      <c r="C831" s="70"/>
      <c r="D831" s="70"/>
      <c r="E831" s="70"/>
      <c r="F831" s="70"/>
      <c r="G831" s="70"/>
      <c r="H831" s="70"/>
      <c r="I831" s="70"/>
      <c r="J831" s="70"/>
      <c r="K831" s="70"/>
      <c r="L831" s="70"/>
      <c r="M831" s="70"/>
      <c r="N831" s="70"/>
      <c r="O831" s="70"/>
      <c r="P831" s="70"/>
      <c r="Q831" s="70"/>
      <c r="R831" s="70"/>
      <c r="S831" s="70"/>
      <c r="T831" s="70"/>
      <c r="U831" s="70"/>
      <c r="V831" s="70"/>
      <c r="W831" s="70"/>
      <c r="X831" s="70"/>
      <c r="Y831" s="70"/>
      <c r="Z831" s="70"/>
    </row>
    <row r="832" ht="13.5" customHeight="1">
      <c r="A832" s="70"/>
      <c r="B832" s="70"/>
      <c r="C832" s="70"/>
      <c r="D832" s="70"/>
      <c r="E832" s="70"/>
      <c r="F832" s="70"/>
      <c r="G832" s="70"/>
      <c r="H832" s="70"/>
      <c r="I832" s="70"/>
      <c r="J832" s="70"/>
      <c r="K832" s="70"/>
      <c r="L832" s="70"/>
      <c r="M832" s="70"/>
      <c r="N832" s="70"/>
      <c r="O832" s="70"/>
      <c r="P832" s="70"/>
      <c r="Q832" s="70"/>
      <c r="R832" s="70"/>
      <c r="S832" s="70"/>
      <c r="T832" s="70"/>
      <c r="U832" s="70"/>
      <c r="V832" s="70"/>
      <c r="W832" s="70"/>
      <c r="X832" s="70"/>
      <c r="Y832" s="70"/>
      <c r="Z832" s="70"/>
    </row>
    <row r="833" ht="13.5" customHeight="1">
      <c r="A833" s="70"/>
      <c r="B833" s="70"/>
      <c r="C833" s="70"/>
      <c r="D833" s="70"/>
      <c r="E833" s="70"/>
      <c r="F833" s="70"/>
      <c r="G833" s="70"/>
      <c r="H833" s="70"/>
      <c r="I833" s="70"/>
      <c r="J833" s="70"/>
      <c r="K833" s="70"/>
      <c r="L833" s="70"/>
      <c r="M833" s="70"/>
      <c r="N833" s="70"/>
      <c r="O833" s="70"/>
      <c r="P833" s="70"/>
      <c r="Q833" s="70"/>
      <c r="R833" s="70"/>
      <c r="S833" s="70"/>
      <c r="T833" s="70"/>
      <c r="U833" s="70"/>
      <c r="V833" s="70"/>
      <c r="W833" s="70"/>
      <c r="X833" s="70"/>
      <c r="Y833" s="70"/>
      <c r="Z833" s="70"/>
    </row>
    <row r="834" ht="13.5" customHeight="1">
      <c r="A834" s="70"/>
      <c r="B834" s="70"/>
      <c r="C834" s="70"/>
      <c r="D834" s="70"/>
      <c r="E834" s="70"/>
      <c r="F834" s="70"/>
      <c r="G834" s="70"/>
      <c r="H834" s="70"/>
      <c r="I834" s="70"/>
      <c r="J834" s="70"/>
      <c r="K834" s="70"/>
      <c r="L834" s="70"/>
      <c r="M834" s="70"/>
      <c r="N834" s="70"/>
      <c r="O834" s="70"/>
      <c r="P834" s="70"/>
      <c r="Q834" s="70"/>
      <c r="R834" s="70"/>
      <c r="S834" s="70"/>
      <c r="T834" s="70"/>
      <c r="U834" s="70"/>
      <c r="V834" s="70"/>
      <c r="W834" s="70"/>
      <c r="X834" s="70"/>
      <c r="Y834" s="70"/>
      <c r="Z834" s="70"/>
    </row>
    <row r="835" ht="13.5" customHeight="1">
      <c r="A835" s="70"/>
      <c r="B835" s="70"/>
      <c r="C835" s="70"/>
      <c r="D835" s="70"/>
      <c r="E835" s="70"/>
      <c r="F835" s="70"/>
      <c r="G835" s="70"/>
      <c r="H835" s="70"/>
      <c r="I835" s="70"/>
      <c r="J835" s="70"/>
      <c r="K835" s="70"/>
      <c r="L835" s="70"/>
      <c r="M835" s="70"/>
      <c r="N835" s="70"/>
      <c r="O835" s="70"/>
      <c r="P835" s="70"/>
      <c r="Q835" s="70"/>
      <c r="R835" s="70"/>
      <c r="S835" s="70"/>
      <c r="T835" s="70"/>
      <c r="U835" s="70"/>
      <c r="V835" s="70"/>
      <c r="W835" s="70"/>
      <c r="X835" s="70"/>
      <c r="Y835" s="70"/>
      <c r="Z835" s="70"/>
    </row>
    <row r="836" ht="13.5" customHeight="1">
      <c r="A836" s="70"/>
      <c r="B836" s="70"/>
      <c r="C836" s="70"/>
      <c r="D836" s="70"/>
      <c r="E836" s="70"/>
      <c r="F836" s="70"/>
      <c r="G836" s="70"/>
      <c r="H836" s="70"/>
      <c r="I836" s="70"/>
      <c r="J836" s="70"/>
      <c r="K836" s="70"/>
      <c r="L836" s="70"/>
      <c r="M836" s="70"/>
      <c r="N836" s="70"/>
      <c r="O836" s="70"/>
      <c r="P836" s="70"/>
      <c r="Q836" s="70"/>
      <c r="R836" s="70"/>
      <c r="S836" s="70"/>
      <c r="T836" s="70"/>
      <c r="U836" s="70"/>
      <c r="V836" s="70"/>
      <c r="W836" s="70"/>
      <c r="X836" s="70"/>
      <c r="Y836" s="70"/>
      <c r="Z836" s="70"/>
    </row>
    <row r="837" ht="13.5" customHeight="1">
      <c r="A837" s="70"/>
      <c r="B837" s="70"/>
      <c r="C837" s="70"/>
      <c r="D837" s="70"/>
      <c r="E837" s="70"/>
      <c r="F837" s="70"/>
      <c r="G837" s="70"/>
      <c r="H837" s="70"/>
      <c r="I837" s="70"/>
      <c r="J837" s="70"/>
      <c r="K837" s="70"/>
      <c r="L837" s="70"/>
      <c r="M837" s="70"/>
      <c r="N837" s="70"/>
      <c r="O837" s="70"/>
      <c r="P837" s="70"/>
      <c r="Q837" s="70"/>
      <c r="R837" s="70"/>
      <c r="S837" s="70"/>
      <c r="T837" s="70"/>
      <c r="U837" s="70"/>
      <c r="V837" s="70"/>
      <c r="W837" s="70"/>
      <c r="X837" s="70"/>
      <c r="Y837" s="70"/>
      <c r="Z837" s="70"/>
    </row>
    <row r="838" ht="13.5" customHeight="1">
      <c r="A838" s="70"/>
      <c r="B838" s="70"/>
      <c r="C838" s="70"/>
      <c r="D838" s="70"/>
      <c r="E838" s="70"/>
      <c r="F838" s="70"/>
      <c r="G838" s="70"/>
      <c r="H838" s="70"/>
      <c r="I838" s="70"/>
      <c r="J838" s="70"/>
      <c r="K838" s="70"/>
      <c r="L838" s="70"/>
      <c r="M838" s="70"/>
      <c r="N838" s="70"/>
      <c r="O838" s="70"/>
      <c r="P838" s="70"/>
      <c r="Q838" s="70"/>
      <c r="R838" s="70"/>
      <c r="S838" s="70"/>
      <c r="T838" s="70"/>
      <c r="U838" s="70"/>
      <c r="V838" s="70"/>
      <c r="W838" s="70"/>
      <c r="X838" s="70"/>
      <c r="Y838" s="70"/>
      <c r="Z838" s="70"/>
    </row>
    <row r="839" ht="13.5" customHeight="1">
      <c r="A839" s="70"/>
      <c r="B839" s="70"/>
      <c r="C839" s="70"/>
      <c r="D839" s="70"/>
      <c r="E839" s="70"/>
      <c r="F839" s="70"/>
      <c r="G839" s="70"/>
      <c r="H839" s="70"/>
      <c r="I839" s="70"/>
      <c r="J839" s="70"/>
      <c r="K839" s="70"/>
      <c r="L839" s="70"/>
      <c r="M839" s="70"/>
      <c r="N839" s="70"/>
      <c r="O839" s="70"/>
      <c r="P839" s="70"/>
      <c r="Q839" s="70"/>
      <c r="R839" s="70"/>
      <c r="S839" s="70"/>
      <c r="T839" s="70"/>
      <c r="U839" s="70"/>
      <c r="V839" s="70"/>
      <c r="W839" s="70"/>
      <c r="X839" s="70"/>
      <c r="Y839" s="70"/>
      <c r="Z839" s="70"/>
    </row>
    <row r="840" ht="13.5" customHeight="1">
      <c r="A840" s="70"/>
      <c r="B840" s="70"/>
      <c r="C840" s="70"/>
      <c r="D840" s="70"/>
      <c r="E840" s="70"/>
      <c r="F840" s="70"/>
      <c r="G840" s="70"/>
      <c r="H840" s="70"/>
      <c r="I840" s="70"/>
      <c r="J840" s="70"/>
      <c r="K840" s="70"/>
      <c r="L840" s="70"/>
      <c r="M840" s="70"/>
      <c r="N840" s="70"/>
      <c r="O840" s="70"/>
      <c r="P840" s="70"/>
      <c r="Q840" s="70"/>
      <c r="R840" s="70"/>
      <c r="S840" s="70"/>
      <c r="T840" s="70"/>
      <c r="U840" s="70"/>
      <c r="V840" s="70"/>
      <c r="W840" s="70"/>
      <c r="X840" s="70"/>
      <c r="Y840" s="70"/>
      <c r="Z840" s="70"/>
    </row>
    <row r="841" ht="13.5" customHeight="1">
      <c r="A841" s="70"/>
      <c r="B841" s="70"/>
      <c r="C841" s="70"/>
      <c r="D841" s="70"/>
      <c r="E841" s="70"/>
      <c r="F841" s="70"/>
      <c r="G841" s="70"/>
      <c r="H841" s="70"/>
      <c r="I841" s="70"/>
      <c r="J841" s="70"/>
      <c r="K841" s="70"/>
      <c r="L841" s="70"/>
      <c r="M841" s="70"/>
      <c r="N841" s="70"/>
      <c r="O841" s="70"/>
      <c r="P841" s="70"/>
      <c r="Q841" s="70"/>
      <c r="R841" s="70"/>
      <c r="S841" s="70"/>
      <c r="T841" s="70"/>
      <c r="U841" s="70"/>
      <c r="V841" s="70"/>
      <c r="W841" s="70"/>
      <c r="X841" s="70"/>
      <c r="Y841" s="70"/>
      <c r="Z841" s="70"/>
    </row>
    <row r="842" ht="13.5" customHeight="1">
      <c r="A842" s="70"/>
      <c r="B842" s="70"/>
      <c r="C842" s="70"/>
      <c r="D842" s="70"/>
      <c r="E842" s="70"/>
      <c r="F842" s="70"/>
      <c r="G842" s="70"/>
      <c r="H842" s="70"/>
      <c r="I842" s="70"/>
      <c r="J842" s="70"/>
      <c r="K842" s="70"/>
      <c r="L842" s="70"/>
      <c r="M842" s="70"/>
      <c r="N842" s="70"/>
      <c r="O842" s="70"/>
      <c r="P842" s="70"/>
      <c r="Q842" s="70"/>
      <c r="R842" s="70"/>
      <c r="S842" s="70"/>
      <c r="T842" s="70"/>
      <c r="U842" s="70"/>
      <c r="V842" s="70"/>
      <c r="W842" s="70"/>
      <c r="X842" s="70"/>
      <c r="Y842" s="70"/>
      <c r="Z842" s="70"/>
    </row>
    <row r="843" ht="13.5" customHeight="1">
      <c r="A843" s="70"/>
      <c r="B843" s="70"/>
      <c r="C843" s="70"/>
      <c r="D843" s="70"/>
      <c r="E843" s="70"/>
      <c r="F843" s="70"/>
      <c r="G843" s="70"/>
      <c r="H843" s="70"/>
      <c r="I843" s="70"/>
      <c r="J843" s="70"/>
      <c r="K843" s="70"/>
      <c r="L843" s="70"/>
      <c r="M843" s="70"/>
      <c r="N843" s="70"/>
      <c r="O843" s="70"/>
      <c r="P843" s="70"/>
      <c r="Q843" s="70"/>
      <c r="R843" s="70"/>
      <c r="S843" s="70"/>
      <c r="T843" s="70"/>
      <c r="U843" s="70"/>
      <c r="V843" s="70"/>
      <c r="W843" s="70"/>
      <c r="X843" s="70"/>
      <c r="Y843" s="70"/>
      <c r="Z843" s="70"/>
    </row>
    <row r="844" ht="13.5" customHeight="1">
      <c r="A844" s="70"/>
      <c r="B844" s="70"/>
      <c r="C844" s="70"/>
      <c r="D844" s="70"/>
      <c r="E844" s="70"/>
      <c r="F844" s="70"/>
      <c r="G844" s="70"/>
      <c r="H844" s="70"/>
      <c r="I844" s="70"/>
      <c r="J844" s="70"/>
      <c r="K844" s="70"/>
      <c r="L844" s="70"/>
      <c r="M844" s="70"/>
      <c r="N844" s="70"/>
      <c r="O844" s="70"/>
      <c r="P844" s="70"/>
      <c r="Q844" s="70"/>
      <c r="R844" s="70"/>
      <c r="S844" s="70"/>
      <c r="T844" s="70"/>
      <c r="U844" s="70"/>
      <c r="V844" s="70"/>
      <c r="W844" s="70"/>
      <c r="X844" s="70"/>
      <c r="Y844" s="70"/>
      <c r="Z844" s="70"/>
    </row>
    <row r="845" ht="13.5" customHeight="1">
      <c r="A845" s="70"/>
      <c r="B845" s="70"/>
      <c r="C845" s="70"/>
      <c r="D845" s="70"/>
      <c r="E845" s="70"/>
      <c r="F845" s="70"/>
      <c r="G845" s="70"/>
      <c r="H845" s="70"/>
      <c r="I845" s="70"/>
      <c r="J845" s="70"/>
      <c r="K845" s="70"/>
      <c r="L845" s="70"/>
      <c r="M845" s="70"/>
      <c r="N845" s="70"/>
      <c r="O845" s="70"/>
      <c r="P845" s="70"/>
      <c r="Q845" s="70"/>
      <c r="R845" s="70"/>
      <c r="S845" s="70"/>
      <c r="T845" s="70"/>
      <c r="U845" s="70"/>
      <c r="V845" s="70"/>
      <c r="W845" s="70"/>
      <c r="X845" s="70"/>
      <c r="Y845" s="70"/>
      <c r="Z845" s="70"/>
    </row>
    <row r="846" ht="13.5" customHeight="1">
      <c r="A846" s="70"/>
      <c r="B846" s="70"/>
      <c r="C846" s="70"/>
      <c r="D846" s="70"/>
      <c r="E846" s="70"/>
      <c r="F846" s="70"/>
      <c r="G846" s="70"/>
      <c r="H846" s="70"/>
      <c r="I846" s="70"/>
      <c r="J846" s="70"/>
      <c r="K846" s="70"/>
      <c r="L846" s="70"/>
      <c r="M846" s="70"/>
      <c r="N846" s="70"/>
      <c r="O846" s="70"/>
      <c r="P846" s="70"/>
      <c r="Q846" s="70"/>
      <c r="R846" s="70"/>
      <c r="S846" s="70"/>
      <c r="T846" s="70"/>
      <c r="U846" s="70"/>
      <c r="V846" s="70"/>
      <c r="W846" s="70"/>
      <c r="X846" s="70"/>
      <c r="Y846" s="70"/>
      <c r="Z846" s="70"/>
    </row>
    <row r="847" ht="13.5" customHeight="1">
      <c r="A847" s="70"/>
      <c r="B847" s="70"/>
      <c r="C847" s="70"/>
      <c r="D847" s="70"/>
      <c r="E847" s="70"/>
      <c r="F847" s="70"/>
      <c r="G847" s="70"/>
      <c r="H847" s="70"/>
      <c r="I847" s="70"/>
      <c r="J847" s="70"/>
      <c r="K847" s="70"/>
      <c r="L847" s="70"/>
      <c r="M847" s="70"/>
      <c r="N847" s="70"/>
      <c r="O847" s="70"/>
      <c r="P847" s="70"/>
      <c r="Q847" s="70"/>
      <c r="R847" s="70"/>
      <c r="S847" s="70"/>
      <c r="T847" s="70"/>
      <c r="U847" s="70"/>
      <c r="V847" s="70"/>
      <c r="W847" s="70"/>
      <c r="X847" s="70"/>
      <c r="Y847" s="70"/>
      <c r="Z847" s="70"/>
    </row>
    <row r="848" ht="13.5" customHeight="1">
      <c r="A848" s="70"/>
      <c r="B848" s="70"/>
      <c r="C848" s="70"/>
      <c r="D848" s="70"/>
      <c r="E848" s="70"/>
      <c r="F848" s="70"/>
      <c r="G848" s="70"/>
      <c r="H848" s="70"/>
      <c r="I848" s="70"/>
      <c r="J848" s="70"/>
      <c r="K848" s="70"/>
      <c r="L848" s="70"/>
      <c r="M848" s="70"/>
      <c r="N848" s="70"/>
      <c r="O848" s="70"/>
      <c r="P848" s="70"/>
      <c r="Q848" s="70"/>
      <c r="R848" s="70"/>
      <c r="S848" s="70"/>
      <c r="T848" s="70"/>
      <c r="U848" s="70"/>
      <c r="V848" s="70"/>
      <c r="W848" s="70"/>
      <c r="X848" s="70"/>
      <c r="Y848" s="70"/>
      <c r="Z848" s="70"/>
    </row>
    <row r="849" ht="13.5" customHeight="1">
      <c r="A849" s="70"/>
      <c r="B849" s="70"/>
      <c r="C849" s="70"/>
      <c r="D849" s="70"/>
      <c r="E849" s="70"/>
      <c r="F849" s="70"/>
      <c r="G849" s="70"/>
      <c r="H849" s="70"/>
      <c r="I849" s="70"/>
      <c r="J849" s="70"/>
      <c r="K849" s="70"/>
      <c r="L849" s="70"/>
      <c r="M849" s="70"/>
      <c r="N849" s="70"/>
      <c r="O849" s="70"/>
      <c r="P849" s="70"/>
      <c r="Q849" s="70"/>
      <c r="R849" s="70"/>
      <c r="S849" s="70"/>
      <c r="T849" s="70"/>
      <c r="U849" s="70"/>
      <c r="V849" s="70"/>
      <c r="W849" s="70"/>
      <c r="X849" s="70"/>
      <c r="Y849" s="70"/>
      <c r="Z849" s="70"/>
    </row>
    <row r="850" ht="13.5" customHeight="1">
      <c r="A850" s="70"/>
      <c r="B850" s="70"/>
      <c r="C850" s="70"/>
      <c r="D850" s="70"/>
      <c r="E850" s="70"/>
      <c r="F850" s="70"/>
      <c r="G850" s="70"/>
      <c r="H850" s="70"/>
      <c r="I850" s="70"/>
      <c r="J850" s="70"/>
      <c r="K850" s="70"/>
      <c r="L850" s="70"/>
      <c r="M850" s="70"/>
      <c r="N850" s="70"/>
      <c r="O850" s="70"/>
      <c r="P850" s="70"/>
      <c r="Q850" s="70"/>
      <c r="R850" s="70"/>
      <c r="S850" s="70"/>
      <c r="T850" s="70"/>
      <c r="U850" s="70"/>
      <c r="V850" s="70"/>
      <c r="W850" s="70"/>
      <c r="X850" s="70"/>
      <c r="Y850" s="70"/>
      <c r="Z850" s="70"/>
    </row>
    <row r="851" ht="13.5" customHeight="1">
      <c r="A851" s="70"/>
      <c r="B851" s="70"/>
      <c r="C851" s="70"/>
      <c r="D851" s="70"/>
      <c r="E851" s="70"/>
      <c r="F851" s="70"/>
      <c r="G851" s="70"/>
      <c r="H851" s="70"/>
      <c r="I851" s="70"/>
      <c r="J851" s="70"/>
      <c r="K851" s="70"/>
      <c r="L851" s="70"/>
      <c r="M851" s="70"/>
      <c r="N851" s="70"/>
      <c r="O851" s="70"/>
      <c r="P851" s="70"/>
      <c r="Q851" s="70"/>
      <c r="R851" s="70"/>
      <c r="S851" s="70"/>
      <c r="T851" s="70"/>
      <c r="U851" s="70"/>
      <c r="V851" s="70"/>
      <c r="W851" s="70"/>
      <c r="X851" s="70"/>
      <c r="Y851" s="70"/>
      <c r="Z851" s="70"/>
    </row>
    <row r="852" ht="13.5" customHeight="1">
      <c r="A852" s="70"/>
      <c r="B852" s="70"/>
      <c r="C852" s="70"/>
      <c r="D852" s="70"/>
      <c r="E852" s="70"/>
      <c r="F852" s="70"/>
      <c r="G852" s="70"/>
      <c r="H852" s="70"/>
      <c r="I852" s="70"/>
      <c r="J852" s="70"/>
      <c r="K852" s="70"/>
      <c r="L852" s="70"/>
      <c r="M852" s="70"/>
      <c r="N852" s="70"/>
      <c r="O852" s="70"/>
      <c r="P852" s="70"/>
      <c r="Q852" s="70"/>
      <c r="R852" s="70"/>
      <c r="S852" s="70"/>
      <c r="T852" s="70"/>
      <c r="U852" s="70"/>
      <c r="V852" s="70"/>
      <c r="W852" s="70"/>
      <c r="X852" s="70"/>
      <c r="Y852" s="70"/>
      <c r="Z852" s="70"/>
    </row>
    <row r="853" ht="13.5" customHeight="1">
      <c r="A853" s="70"/>
      <c r="B853" s="70"/>
      <c r="C853" s="70"/>
      <c r="D853" s="70"/>
      <c r="E853" s="70"/>
      <c r="F853" s="70"/>
      <c r="G853" s="70"/>
      <c r="H853" s="70"/>
      <c r="I853" s="70"/>
      <c r="J853" s="70"/>
      <c r="K853" s="70"/>
      <c r="L853" s="70"/>
      <c r="M853" s="70"/>
      <c r="N853" s="70"/>
      <c r="O853" s="70"/>
      <c r="P853" s="70"/>
      <c r="Q853" s="70"/>
      <c r="R853" s="70"/>
      <c r="S853" s="70"/>
      <c r="T853" s="70"/>
      <c r="U853" s="70"/>
      <c r="V853" s="70"/>
      <c r="W853" s="70"/>
      <c r="X853" s="70"/>
      <c r="Y853" s="70"/>
      <c r="Z853" s="70"/>
    </row>
    <row r="854" ht="13.5" customHeight="1">
      <c r="A854" s="70"/>
      <c r="B854" s="70"/>
      <c r="C854" s="70"/>
      <c r="D854" s="70"/>
      <c r="E854" s="70"/>
      <c r="F854" s="70"/>
      <c r="G854" s="70"/>
      <c r="H854" s="70"/>
      <c r="I854" s="70"/>
      <c r="J854" s="70"/>
      <c r="K854" s="70"/>
      <c r="L854" s="70"/>
      <c r="M854" s="70"/>
      <c r="N854" s="70"/>
      <c r="O854" s="70"/>
      <c r="P854" s="70"/>
      <c r="Q854" s="70"/>
      <c r="R854" s="70"/>
      <c r="S854" s="70"/>
      <c r="T854" s="70"/>
      <c r="U854" s="70"/>
      <c r="V854" s="70"/>
      <c r="W854" s="70"/>
      <c r="X854" s="70"/>
      <c r="Y854" s="70"/>
      <c r="Z854" s="70"/>
    </row>
    <row r="855" ht="13.5" customHeight="1">
      <c r="A855" s="70"/>
      <c r="B855" s="70"/>
      <c r="C855" s="70"/>
      <c r="D855" s="70"/>
      <c r="E855" s="70"/>
      <c r="F855" s="70"/>
      <c r="G855" s="70"/>
      <c r="H855" s="70"/>
      <c r="I855" s="70"/>
      <c r="J855" s="70"/>
      <c r="K855" s="70"/>
      <c r="L855" s="70"/>
      <c r="M855" s="70"/>
      <c r="N855" s="70"/>
      <c r="O855" s="70"/>
      <c r="P855" s="70"/>
      <c r="Q855" s="70"/>
      <c r="R855" s="70"/>
      <c r="S855" s="70"/>
      <c r="T855" s="70"/>
      <c r="U855" s="70"/>
      <c r="V855" s="70"/>
      <c r="W855" s="70"/>
      <c r="X855" s="70"/>
      <c r="Y855" s="70"/>
      <c r="Z855" s="70"/>
    </row>
    <row r="856" ht="13.5" customHeight="1">
      <c r="A856" s="70"/>
      <c r="B856" s="70"/>
      <c r="C856" s="70"/>
      <c r="D856" s="70"/>
      <c r="E856" s="70"/>
      <c r="F856" s="70"/>
      <c r="G856" s="70"/>
      <c r="H856" s="70"/>
      <c r="I856" s="70"/>
      <c r="J856" s="70"/>
      <c r="K856" s="70"/>
      <c r="L856" s="70"/>
      <c r="M856" s="70"/>
      <c r="N856" s="70"/>
      <c r="O856" s="70"/>
      <c r="P856" s="70"/>
      <c r="Q856" s="70"/>
      <c r="R856" s="70"/>
      <c r="S856" s="70"/>
      <c r="T856" s="70"/>
      <c r="U856" s="70"/>
      <c r="V856" s="70"/>
      <c r="W856" s="70"/>
      <c r="X856" s="70"/>
      <c r="Y856" s="70"/>
      <c r="Z856" s="70"/>
    </row>
    <row r="857" ht="13.5" customHeight="1">
      <c r="A857" s="70"/>
      <c r="B857" s="70"/>
      <c r="C857" s="70"/>
      <c r="D857" s="70"/>
      <c r="E857" s="70"/>
      <c r="F857" s="70"/>
      <c r="G857" s="70"/>
      <c r="H857" s="70"/>
      <c r="I857" s="70"/>
      <c r="J857" s="70"/>
      <c r="K857" s="70"/>
      <c r="L857" s="70"/>
      <c r="M857" s="70"/>
      <c r="N857" s="70"/>
      <c r="O857" s="70"/>
      <c r="P857" s="70"/>
      <c r="Q857" s="70"/>
      <c r="R857" s="70"/>
      <c r="S857" s="70"/>
      <c r="T857" s="70"/>
      <c r="U857" s="70"/>
      <c r="V857" s="70"/>
      <c r="W857" s="70"/>
      <c r="X857" s="70"/>
      <c r="Y857" s="70"/>
      <c r="Z857" s="70"/>
    </row>
    <row r="858" ht="13.5" customHeight="1">
      <c r="A858" s="70"/>
      <c r="B858" s="70"/>
      <c r="C858" s="70"/>
      <c r="D858" s="70"/>
      <c r="E858" s="70"/>
      <c r="F858" s="70"/>
      <c r="G858" s="70"/>
      <c r="H858" s="70"/>
      <c r="I858" s="70"/>
      <c r="J858" s="70"/>
      <c r="K858" s="70"/>
      <c r="L858" s="70"/>
      <c r="M858" s="70"/>
      <c r="N858" s="70"/>
      <c r="O858" s="70"/>
      <c r="P858" s="70"/>
      <c r="Q858" s="70"/>
      <c r="R858" s="70"/>
      <c r="S858" s="70"/>
      <c r="T858" s="70"/>
      <c r="U858" s="70"/>
      <c r="V858" s="70"/>
      <c r="W858" s="70"/>
      <c r="X858" s="70"/>
      <c r="Y858" s="70"/>
      <c r="Z858" s="70"/>
    </row>
    <row r="859" ht="13.5" customHeight="1">
      <c r="A859" s="70"/>
      <c r="B859" s="70"/>
      <c r="C859" s="70"/>
      <c r="D859" s="70"/>
      <c r="E859" s="70"/>
      <c r="F859" s="70"/>
      <c r="G859" s="70"/>
      <c r="H859" s="70"/>
      <c r="I859" s="70"/>
      <c r="J859" s="70"/>
      <c r="K859" s="70"/>
      <c r="L859" s="70"/>
      <c r="M859" s="70"/>
      <c r="N859" s="70"/>
      <c r="O859" s="70"/>
      <c r="P859" s="70"/>
      <c r="Q859" s="70"/>
      <c r="R859" s="70"/>
      <c r="S859" s="70"/>
      <c r="T859" s="70"/>
      <c r="U859" s="70"/>
      <c r="V859" s="70"/>
      <c r="W859" s="70"/>
      <c r="X859" s="70"/>
      <c r="Y859" s="70"/>
      <c r="Z859" s="70"/>
    </row>
    <row r="860" ht="13.5" customHeight="1">
      <c r="A860" s="70"/>
      <c r="B860" s="70"/>
      <c r="C860" s="70"/>
      <c r="D860" s="70"/>
      <c r="E860" s="70"/>
      <c r="F860" s="70"/>
      <c r="G860" s="70"/>
      <c r="H860" s="70"/>
      <c r="I860" s="70"/>
      <c r="J860" s="70"/>
      <c r="K860" s="70"/>
      <c r="L860" s="70"/>
      <c r="M860" s="70"/>
      <c r="N860" s="70"/>
      <c r="O860" s="70"/>
      <c r="P860" s="70"/>
      <c r="Q860" s="70"/>
      <c r="R860" s="70"/>
      <c r="S860" s="70"/>
      <c r="T860" s="70"/>
      <c r="U860" s="70"/>
      <c r="V860" s="70"/>
      <c r="W860" s="70"/>
      <c r="X860" s="70"/>
      <c r="Y860" s="70"/>
      <c r="Z860" s="70"/>
    </row>
    <row r="861" ht="13.5" customHeight="1">
      <c r="A861" s="70"/>
      <c r="B861" s="70"/>
      <c r="C861" s="70"/>
      <c r="D861" s="70"/>
      <c r="E861" s="70"/>
      <c r="F861" s="70"/>
      <c r="G861" s="70"/>
      <c r="H861" s="70"/>
      <c r="I861" s="70"/>
      <c r="J861" s="70"/>
      <c r="K861" s="70"/>
      <c r="L861" s="70"/>
      <c r="M861" s="70"/>
      <c r="N861" s="70"/>
      <c r="O861" s="70"/>
      <c r="P861" s="70"/>
      <c r="Q861" s="70"/>
      <c r="R861" s="70"/>
      <c r="S861" s="70"/>
      <c r="T861" s="70"/>
      <c r="U861" s="70"/>
      <c r="V861" s="70"/>
      <c r="W861" s="70"/>
      <c r="X861" s="70"/>
      <c r="Y861" s="70"/>
      <c r="Z861" s="70"/>
    </row>
    <row r="862" ht="13.5" customHeight="1">
      <c r="A862" s="70"/>
      <c r="B862" s="70"/>
      <c r="C862" s="70"/>
      <c r="D862" s="70"/>
      <c r="E862" s="70"/>
      <c r="F862" s="70"/>
      <c r="G862" s="70"/>
      <c r="H862" s="70"/>
      <c r="I862" s="70"/>
      <c r="J862" s="70"/>
      <c r="K862" s="70"/>
      <c r="L862" s="70"/>
      <c r="M862" s="70"/>
      <c r="N862" s="70"/>
      <c r="O862" s="70"/>
      <c r="P862" s="70"/>
      <c r="Q862" s="70"/>
      <c r="R862" s="70"/>
      <c r="S862" s="70"/>
      <c r="T862" s="70"/>
      <c r="U862" s="70"/>
      <c r="V862" s="70"/>
      <c r="W862" s="70"/>
      <c r="X862" s="70"/>
      <c r="Y862" s="70"/>
      <c r="Z862" s="70"/>
    </row>
    <row r="863" ht="13.5" customHeight="1">
      <c r="A863" s="70"/>
      <c r="B863" s="70"/>
      <c r="C863" s="70"/>
      <c r="D863" s="70"/>
      <c r="E863" s="70"/>
      <c r="F863" s="70"/>
      <c r="G863" s="70"/>
      <c r="H863" s="70"/>
      <c r="I863" s="70"/>
      <c r="J863" s="70"/>
      <c r="K863" s="70"/>
      <c r="L863" s="70"/>
      <c r="M863" s="70"/>
      <c r="N863" s="70"/>
      <c r="O863" s="70"/>
      <c r="P863" s="70"/>
      <c r="Q863" s="70"/>
      <c r="R863" s="70"/>
      <c r="S863" s="70"/>
      <c r="T863" s="70"/>
      <c r="U863" s="70"/>
      <c r="V863" s="70"/>
      <c r="W863" s="70"/>
      <c r="X863" s="70"/>
      <c r="Y863" s="70"/>
      <c r="Z863" s="70"/>
    </row>
    <row r="864" ht="13.5" customHeight="1">
      <c r="A864" s="70"/>
      <c r="B864" s="70"/>
      <c r="C864" s="70"/>
      <c r="D864" s="70"/>
      <c r="E864" s="70"/>
      <c r="F864" s="70"/>
      <c r="G864" s="70"/>
      <c r="H864" s="70"/>
      <c r="I864" s="70"/>
      <c r="J864" s="70"/>
      <c r="K864" s="70"/>
      <c r="L864" s="70"/>
      <c r="M864" s="70"/>
      <c r="N864" s="70"/>
      <c r="O864" s="70"/>
      <c r="P864" s="70"/>
      <c r="Q864" s="70"/>
      <c r="R864" s="70"/>
      <c r="S864" s="70"/>
      <c r="T864" s="70"/>
      <c r="U864" s="70"/>
      <c r="V864" s="70"/>
      <c r="W864" s="70"/>
      <c r="X864" s="70"/>
      <c r="Y864" s="70"/>
      <c r="Z864" s="70"/>
    </row>
    <row r="865" ht="13.5" customHeight="1">
      <c r="A865" s="70"/>
      <c r="B865" s="70"/>
      <c r="C865" s="70"/>
      <c r="D865" s="70"/>
      <c r="E865" s="70"/>
      <c r="F865" s="70"/>
      <c r="G865" s="70"/>
      <c r="H865" s="70"/>
      <c r="I865" s="70"/>
      <c r="J865" s="70"/>
      <c r="K865" s="70"/>
      <c r="L865" s="70"/>
      <c r="M865" s="70"/>
      <c r="N865" s="70"/>
      <c r="O865" s="70"/>
      <c r="P865" s="70"/>
      <c r="Q865" s="70"/>
      <c r="R865" s="70"/>
      <c r="S865" s="70"/>
      <c r="T865" s="70"/>
      <c r="U865" s="70"/>
      <c r="V865" s="70"/>
      <c r="W865" s="70"/>
      <c r="X865" s="70"/>
      <c r="Y865" s="70"/>
      <c r="Z865" s="70"/>
    </row>
    <row r="866" ht="13.5" customHeight="1">
      <c r="A866" s="70"/>
      <c r="B866" s="70"/>
      <c r="C866" s="70"/>
      <c r="D866" s="70"/>
      <c r="E866" s="70"/>
      <c r="F866" s="70"/>
      <c r="G866" s="70"/>
      <c r="H866" s="70"/>
      <c r="I866" s="70"/>
      <c r="J866" s="70"/>
      <c r="K866" s="70"/>
      <c r="L866" s="70"/>
      <c r="M866" s="70"/>
      <c r="N866" s="70"/>
      <c r="O866" s="70"/>
      <c r="P866" s="70"/>
      <c r="Q866" s="70"/>
      <c r="R866" s="70"/>
      <c r="S866" s="70"/>
      <c r="T866" s="70"/>
      <c r="U866" s="70"/>
      <c r="V866" s="70"/>
      <c r="W866" s="70"/>
      <c r="X866" s="70"/>
      <c r="Y866" s="70"/>
      <c r="Z866" s="70"/>
    </row>
    <row r="867" ht="13.5" customHeight="1">
      <c r="A867" s="70"/>
      <c r="B867" s="70"/>
      <c r="C867" s="70"/>
      <c r="D867" s="70"/>
      <c r="E867" s="70"/>
      <c r="F867" s="70"/>
      <c r="G867" s="70"/>
      <c r="H867" s="70"/>
      <c r="I867" s="70"/>
      <c r="J867" s="70"/>
      <c r="K867" s="70"/>
      <c r="L867" s="70"/>
      <c r="M867" s="70"/>
      <c r="N867" s="70"/>
      <c r="O867" s="70"/>
      <c r="P867" s="70"/>
      <c r="Q867" s="70"/>
      <c r="R867" s="70"/>
      <c r="S867" s="70"/>
      <c r="T867" s="70"/>
      <c r="U867" s="70"/>
      <c r="V867" s="70"/>
      <c r="W867" s="70"/>
      <c r="X867" s="70"/>
      <c r="Y867" s="70"/>
      <c r="Z867" s="70"/>
    </row>
    <row r="868" ht="13.5" customHeight="1">
      <c r="A868" s="70"/>
      <c r="B868" s="70"/>
      <c r="C868" s="70"/>
      <c r="D868" s="70"/>
      <c r="E868" s="70"/>
      <c r="F868" s="70"/>
      <c r="G868" s="70"/>
      <c r="H868" s="70"/>
      <c r="I868" s="70"/>
      <c r="J868" s="70"/>
      <c r="K868" s="70"/>
      <c r="L868" s="70"/>
      <c r="M868" s="70"/>
      <c r="N868" s="70"/>
      <c r="O868" s="70"/>
      <c r="P868" s="70"/>
      <c r="Q868" s="70"/>
      <c r="R868" s="70"/>
      <c r="S868" s="70"/>
      <c r="T868" s="70"/>
      <c r="U868" s="70"/>
      <c r="V868" s="70"/>
      <c r="W868" s="70"/>
      <c r="X868" s="70"/>
      <c r="Y868" s="70"/>
      <c r="Z868" s="70"/>
    </row>
    <row r="869" ht="13.5" customHeight="1">
      <c r="A869" s="70"/>
      <c r="B869" s="70"/>
      <c r="C869" s="70"/>
      <c r="D869" s="70"/>
      <c r="E869" s="70"/>
      <c r="F869" s="70"/>
      <c r="G869" s="70"/>
      <c r="H869" s="70"/>
      <c r="I869" s="70"/>
      <c r="J869" s="70"/>
      <c r="K869" s="70"/>
      <c r="L869" s="70"/>
      <c r="M869" s="70"/>
      <c r="N869" s="70"/>
      <c r="O869" s="70"/>
      <c r="P869" s="70"/>
      <c r="Q869" s="70"/>
      <c r="R869" s="70"/>
      <c r="S869" s="70"/>
      <c r="T869" s="70"/>
      <c r="U869" s="70"/>
      <c r="V869" s="70"/>
      <c r="W869" s="70"/>
      <c r="X869" s="70"/>
      <c r="Y869" s="70"/>
      <c r="Z869" s="70"/>
    </row>
    <row r="870" ht="13.5" customHeight="1">
      <c r="A870" s="70"/>
      <c r="B870" s="70"/>
      <c r="C870" s="70"/>
      <c r="D870" s="70"/>
      <c r="E870" s="70"/>
      <c r="F870" s="70"/>
      <c r="G870" s="70"/>
      <c r="H870" s="70"/>
      <c r="I870" s="70"/>
      <c r="J870" s="70"/>
      <c r="K870" s="70"/>
      <c r="L870" s="70"/>
      <c r="M870" s="70"/>
      <c r="N870" s="70"/>
      <c r="O870" s="70"/>
      <c r="P870" s="70"/>
      <c r="Q870" s="70"/>
      <c r="R870" s="70"/>
      <c r="S870" s="70"/>
      <c r="T870" s="70"/>
      <c r="U870" s="70"/>
      <c r="V870" s="70"/>
      <c r="W870" s="70"/>
      <c r="X870" s="70"/>
      <c r="Y870" s="70"/>
      <c r="Z870" s="70"/>
    </row>
    <row r="871" ht="13.5" customHeight="1">
      <c r="A871" s="70"/>
      <c r="B871" s="70"/>
      <c r="C871" s="70"/>
      <c r="D871" s="70"/>
      <c r="E871" s="70"/>
      <c r="F871" s="70"/>
      <c r="G871" s="70"/>
      <c r="H871" s="70"/>
      <c r="I871" s="70"/>
      <c r="J871" s="70"/>
      <c r="K871" s="70"/>
      <c r="L871" s="70"/>
      <c r="M871" s="70"/>
      <c r="N871" s="70"/>
      <c r="O871" s="70"/>
      <c r="P871" s="70"/>
      <c r="Q871" s="70"/>
      <c r="R871" s="70"/>
      <c r="S871" s="70"/>
      <c r="T871" s="70"/>
      <c r="U871" s="70"/>
      <c r="V871" s="70"/>
      <c r="W871" s="70"/>
      <c r="X871" s="70"/>
      <c r="Y871" s="70"/>
      <c r="Z871" s="70"/>
    </row>
    <row r="872" ht="13.5" customHeight="1">
      <c r="A872" s="70"/>
      <c r="B872" s="70"/>
      <c r="C872" s="70"/>
      <c r="D872" s="70"/>
      <c r="E872" s="70"/>
      <c r="F872" s="70"/>
      <c r="G872" s="70"/>
      <c r="H872" s="70"/>
      <c r="I872" s="70"/>
      <c r="J872" s="70"/>
      <c r="K872" s="70"/>
      <c r="L872" s="70"/>
      <c r="M872" s="70"/>
      <c r="N872" s="70"/>
      <c r="O872" s="70"/>
      <c r="P872" s="70"/>
      <c r="Q872" s="70"/>
      <c r="R872" s="70"/>
      <c r="S872" s="70"/>
      <c r="T872" s="70"/>
      <c r="U872" s="70"/>
      <c r="V872" s="70"/>
      <c r="W872" s="70"/>
      <c r="X872" s="70"/>
      <c r="Y872" s="70"/>
      <c r="Z872" s="70"/>
    </row>
    <row r="873" ht="13.5" customHeight="1">
      <c r="A873" s="70"/>
      <c r="B873" s="70"/>
      <c r="C873" s="70"/>
      <c r="D873" s="70"/>
      <c r="E873" s="70"/>
      <c r="F873" s="70"/>
      <c r="G873" s="70"/>
      <c r="H873" s="70"/>
      <c r="I873" s="70"/>
      <c r="J873" s="70"/>
      <c r="K873" s="70"/>
      <c r="L873" s="70"/>
      <c r="M873" s="70"/>
      <c r="N873" s="70"/>
      <c r="O873" s="70"/>
      <c r="P873" s="70"/>
      <c r="Q873" s="70"/>
      <c r="R873" s="70"/>
      <c r="S873" s="70"/>
      <c r="T873" s="70"/>
      <c r="U873" s="70"/>
      <c r="V873" s="70"/>
      <c r="W873" s="70"/>
      <c r="X873" s="70"/>
      <c r="Y873" s="70"/>
      <c r="Z873" s="70"/>
    </row>
    <row r="874" ht="13.5" customHeight="1">
      <c r="A874" s="70"/>
      <c r="B874" s="70"/>
      <c r="C874" s="70"/>
      <c r="D874" s="70"/>
      <c r="E874" s="70"/>
      <c r="F874" s="70"/>
      <c r="G874" s="70"/>
      <c r="H874" s="70"/>
      <c r="I874" s="70"/>
      <c r="J874" s="70"/>
      <c r="K874" s="70"/>
      <c r="L874" s="70"/>
      <c r="M874" s="70"/>
      <c r="N874" s="70"/>
      <c r="O874" s="70"/>
      <c r="P874" s="70"/>
      <c r="Q874" s="70"/>
      <c r="R874" s="70"/>
      <c r="S874" s="70"/>
      <c r="T874" s="70"/>
      <c r="U874" s="70"/>
      <c r="V874" s="70"/>
      <c r="W874" s="70"/>
      <c r="X874" s="70"/>
      <c r="Y874" s="70"/>
      <c r="Z874" s="70"/>
    </row>
    <row r="875" ht="13.5" customHeight="1">
      <c r="A875" s="70"/>
      <c r="B875" s="70"/>
      <c r="C875" s="70"/>
      <c r="D875" s="70"/>
      <c r="E875" s="70"/>
      <c r="F875" s="70"/>
      <c r="G875" s="70"/>
      <c r="H875" s="70"/>
      <c r="I875" s="70"/>
      <c r="J875" s="70"/>
      <c r="K875" s="70"/>
      <c r="L875" s="70"/>
      <c r="M875" s="70"/>
      <c r="N875" s="70"/>
      <c r="O875" s="70"/>
      <c r="P875" s="70"/>
      <c r="Q875" s="70"/>
      <c r="R875" s="70"/>
      <c r="S875" s="70"/>
      <c r="T875" s="70"/>
      <c r="U875" s="70"/>
      <c r="V875" s="70"/>
      <c r="W875" s="70"/>
      <c r="X875" s="70"/>
      <c r="Y875" s="70"/>
      <c r="Z875" s="70"/>
    </row>
    <row r="876" ht="13.5" customHeight="1">
      <c r="A876" s="70"/>
      <c r="B876" s="70"/>
      <c r="C876" s="70"/>
      <c r="D876" s="70"/>
      <c r="E876" s="70"/>
      <c r="F876" s="70"/>
      <c r="G876" s="70"/>
      <c r="H876" s="70"/>
      <c r="I876" s="70"/>
      <c r="J876" s="70"/>
      <c r="K876" s="70"/>
      <c r="L876" s="70"/>
      <c r="M876" s="70"/>
      <c r="N876" s="70"/>
      <c r="O876" s="70"/>
      <c r="P876" s="70"/>
      <c r="Q876" s="70"/>
      <c r="R876" s="70"/>
      <c r="S876" s="70"/>
      <c r="T876" s="70"/>
      <c r="U876" s="70"/>
      <c r="V876" s="70"/>
      <c r="W876" s="70"/>
      <c r="X876" s="70"/>
      <c r="Y876" s="70"/>
      <c r="Z876" s="70"/>
    </row>
    <row r="877" ht="13.5" customHeight="1">
      <c r="A877" s="70"/>
      <c r="B877" s="70"/>
      <c r="C877" s="70"/>
      <c r="D877" s="70"/>
      <c r="E877" s="70"/>
      <c r="F877" s="70"/>
      <c r="G877" s="70"/>
      <c r="H877" s="70"/>
      <c r="I877" s="70"/>
      <c r="J877" s="70"/>
      <c r="K877" s="70"/>
      <c r="L877" s="70"/>
      <c r="M877" s="70"/>
      <c r="N877" s="70"/>
      <c r="O877" s="70"/>
      <c r="P877" s="70"/>
      <c r="Q877" s="70"/>
      <c r="R877" s="70"/>
      <c r="S877" s="70"/>
      <c r="T877" s="70"/>
      <c r="U877" s="70"/>
      <c r="V877" s="70"/>
      <c r="W877" s="70"/>
      <c r="X877" s="70"/>
      <c r="Y877" s="70"/>
      <c r="Z877" s="70"/>
    </row>
    <row r="878" ht="13.5" customHeight="1">
      <c r="A878" s="70"/>
      <c r="B878" s="70"/>
      <c r="C878" s="70"/>
      <c r="D878" s="70"/>
      <c r="E878" s="70"/>
      <c r="F878" s="70"/>
      <c r="G878" s="70"/>
      <c r="H878" s="70"/>
      <c r="I878" s="70"/>
      <c r="J878" s="70"/>
      <c r="K878" s="70"/>
      <c r="L878" s="70"/>
      <c r="M878" s="70"/>
      <c r="N878" s="70"/>
      <c r="O878" s="70"/>
      <c r="P878" s="70"/>
      <c r="Q878" s="70"/>
      <c r="R878" s="70"/>
      <c r="S878" s="70"/>
      <c r="T878" s="70"/>
      <c r="U878" s="70"/>
      <c r="V878" s="70"/>
      <c r="W878" s="70"/>
      <c r="X878" s="70"/>
      <c r="Y878" s="70"/>
      <c r="Z878" s="70"/>
    </row>
    <row r="879" ht="13.5" customHeight="1">
      <c r="A879" s="70"/>
      <c r="B879" s="70"/>
      <c r="C879" s="70"/>
      <c r="D879" s="70"/>
      <c r="E879" s="70"/>
      <c r="F879" s="70"/>
      <c r="G879" s="70"/>
      <c r="H879" s="70"/>
      <c r="I879" s="70"/>
      <c r="J879" s="70"/>
      <c r="K879" s="70"/>
      <c r="L879" s="70"/>
      <c r="M879" s="70"/>
      <c r="N879" s="70"/>
      <c r="O879" s="70"/>
      <c r="P879" s="70"/>
      <c r="Q879" s="70"/>
      <c r="R879" s="70"/>
      <c r="S879" s="70"/>
      <c r="T879" s="70"/>
      <c r="U879" s="70"/>
      <c r="V879" s="70"/>
      <c r="W879" s="70"/>
      <c r="X879" s="70"/>
      <c r="Y879" s="70"/>
      <c r="Z879" s="70"/>
    </row>
    <row r="880" ht="13.5" customHeight="1">
      <c r="A880" s="70"/>
      <c r="B880" s="70"/>
      <c r="C880" s="70"/>
      <c r="D880" s="70"/>
      <c r="E880" s="70"/>
      <c r="F880" s="70"/>
      <c r="G880" s="70"/>
      <c r="H880" s="70"/>
      <c r="I880" s="70"/>
      <c r="J880" s="70"/>
      <c r="K880" s="70"/>
      <c r="L880" s="70"/>
      <c r="M880" s="70"/>
      <c r="N880" s="70"/>
      <c r="O880" s="70"/>
      <c r="P880" s="70"/>
      <c r="Q880" s="70"/>
      <c r="R880" s="70"/>
      <c r="S880" s="70"/>
      <c r="T880" s="70"/>
      <c r="U880" s="70"/>
      <c r="V880" s="70"/>
      <c r="W880" s="70"/>
      <c r="X880" s="70"/>
      <c r="Y880" s="70"/>
      <c r="Z880" s="70"/>
    </row>
    <row r="881" ht="13.5" customHeight="1">
      <c r="A881" s="70"/>
      <c r="B881" s="70"/>
      <c r="C881" s="70"/>
      <c r="D881" s="70"/>
      <c r="E881" s="70"/>
      <c r="F881" s="70"/>
      <c r="G881" s="70"/>
      <c r="H881" s="70"/>
      <c r="I881" s="70"/>
      <c r="J881" s="70"/>
      <c r="K881" s="70"/>
      <c r="L881" s="70"/>
      <c r="M881" s="70"/>
      <c r="N881" s="70"/>
      <c r="O881" s="70"/>
      <c r="P881" s="70"/>
      <c r="Q881" s="70"/>
      <c r="R881" s="70"/>
      <c r="S881" s="70"/>
      <c r="T881" s="70"/>
      <c r="U881" s="70"/>
      <c r="V881" s="70"/>
      <c r="W881" s="70"/>
      <c r="X881" s="70"/>
      <c r="Y881" s="70"/>
      <c r="Z881" s="70"/>
    </row>
    <row r="882" ht="13.5" customHeight="1">
      <c r="A882" s="70"/>
      <c r="B882" s="70"/>
      <c r="C882" s="70"/>
      <c r="D882" s="70"/>
      <c r="E882" s="70"/>
      <c r="F882" s="70"/>
      <c r="G882" s="70"/>
      <c r="H882" s="70"/>
      <c r="I882" s="70"/>
      <c r="J882" s="70"/>
      <c r="K882" s="70"/>
      <c r="L882" s="70"/>
      <c r="M882" s="70"/>
      <c r="N882" s="70"/>
      <c r="O882" s="70"/>
      <c r="P882" s="70"/>
      <c r="Q882" s="70"/>
      <c r="R882" s="70"/>
      <c r="S882" s="70"/>
      <c r="T882" s="70"/>
      <c r="U882" s="70"/>
      <c r="V882" s="70"/>
      <c r="W882" s="70"/>
      <c r="X882" s="70"/>
      <c r="Y882" s="70"/>
      <c r="Z882" s="70"/>
    </row>
    <row r="883" ht="13.5" customHeight="1">
      <c r="A883" s="70"/>
      <c r="B883" s="70"/>
      <c r="C883" s="70"/>
      <c r="D883" s="70"/>
      <c r="E883" s="70"/>
      <c r="F883" s="70"/>
      <c r="G883" s="70"/>
      <c r="H883" s="70"/>
      <c r="I883" s="70"/>
      <c r="J883" s="70"/>
      <c r="K883" s="70"/>
      <c r="L883" s="70"/>
      <c r="M883" s="70"/>
      <c r="N883" s="70"/>
      <c r="O883" s="70"/>
      <c r="P883" s="70"/>
      <c r="Q883" s="70"/>
      <c r="R883" s="70"/>
      <c r="S883" s="70"/>
      <c r="T883" s="70"/>
      <c r="U883" s="70"/>
      <c r="V883" s="70"/>
      <c r="W883" s="70"/>
      <c r="X883" s="70"/>
      <c r="Y883" s="70"/>
      <c r="Z883" s="70"/>
    </row>
    <row r="884" ht="13.5" customHeight="1">
      <c r="A884" s="70"/>
      <c r="B884" s="70"/>
      <c r="C884" s="70"/>
      <c r="D884" s="70"/>
      <c r="E884" s="70"/>
      <c r="F884" s="70"/>
      <c r="G884" s="70"/>
      <c r="H884" s="70"/>
      <c r="I884" s="70"/>
      <c r="J884" s="70"/>
      <c r="K884" s="70"/>
      <c r="L884" s="70"/>
      <c r="M884" s="70"/>
      <c r="N884" s="70"/>
      <c r="O884" s="70"/>
      <c r="P884" s="70"/>
      <c r="Q884" s="70"/>
      <c r="R884" s="70"/>
      <c r="S884" s="70"/>
      <c r="T884" s="70"/>
      <c r="U884" s="70"/>
      <c r="V884" s="70"/>
      <c r="W884" s="70"/>
      <c r="X884" s="70"/>
      <c r="Y884" s="70"/>
      <c r="Z884" s="70"/>
    </row>
    <row r="885" ht="13.5" customHeight="1">
      <c r="A885" s="70"/>
      <c r="B885" s="70"/>
      <c r="C885" s="70"/>
      <c r="D885" s="70"/>
      <c r="E885" s="70"/>
      <c r="F885" s="70"/>
      <c r="G885" s="70"/>
      <c r="H885" s="70"/>
      <c r="I885" s="70"/>
      <c r="J885" s="70"/>
      <c r="K885" s="70"/>
      <c r="L885" s="70"/>
      <c r="M885" s="70"/>
      <c r="N885" s="70"/>
      <c r="O885" s="70"/>
      <c r="P885" s="70"/>
      <c r="Q885" s="70"/>
      <c r="R885" s="70"/>
      <c r="S885" s="70"/>
      <c r="T885" s="70"/>
      <c r="U885" s="70"/>
      <c r="V885" s="70"/>
      <c r="W885" s="70"/>
      <c r="X885" s="70"/>
      <c r="Y885" s="70"/>
      <c r="Z885" s="70"/>
    </row>
    <row r="886" ht="13.5" customHeight="1">
      <c r="A886" s="70"/>
      <c r="B886" s="70"/>
      <c r="C886" s="70"/>
      <c r="D886" s="70"/>
      <c r="E886" s="70"/>
      <c r="F886" s="70"/>
      <c r="G886" s="70"/>
      <c r="H886" s="70"/>
      <c r="I886" s="70"/>
      <c r="J886" s="70"/>
      <c r="K886" s="70"/>
      <c r="L886" s="70"/>
      <c r="M886" s="70"/>
      <c r="N886" s="70"/>
      <c r="O886" s="70"/>
      <c r="P886" s="70"/>
      <c r="Q886" s="70"/>
      <c r="R886" s="70"/>
      <c r="S886" s="70"/>
      <c r="T886" s="70"/>
      <c r="U886" s="70"/>
      <c r="V886" s="70"/>
      <c r="W886" s="70"/>
      <c r="X886" s="70"/>
      <c r="Y886" s="70"/>
      <c r="Z886" s="70"/>
    </row>
    <row r="887" ht="13.5" customHeight="1">
      <c r="A887" s="70"/>
      <c r="B887" s="70"/>
      <c r="C887" s="70"/>
      <c r="D887" s="70"/>
      <c r="E887" s="70"/>
      <c r="F887" s="70"/>
      <c r="G887" s="70"/>
      <c r="H887" s="70"/>
      <c r="I887" s="70"/>
      <c r="J887" s="70"/>
      <c r="K887" s="70"/>
      <c r="L887" s="70"/>
      <c r="M887" s="70"/>
      <c r="N887" s="70"/>
      <c r="O887" s="70"/>
      <c r="P887" s="70"/>
      <c r="Q887" s="70"/>
      <c r="R887" s="70"/>
      <c r="S887" s="70"/>
      <c r="T887" s="70"/>
      <c r="U887" s="70"/>
      <c r="V887" s="70"/>
      <c r="W887" s="70"/>
      <c r="X887" s="70"/>
      <c r="Y887" s="70"/>
      <c r="Z887" s="70"/>
    </row>
    <row r="888" ht="13.5" customHeight="1">
      <c r="A888" s="70"/>
      <c r="B888" s="70"/>
      <c r="C888" s="70"/>
      <c r="D888" s="70"/>
      <c r="E888" s="70"/>
      <c r="F888" s="70"/>
      <c r="G888" s="70"/>
      <c r="H888" s="70"/>
      <c r="I888" s="70"/>
      <c r="J888" s="70"/>
      <c r="K888" s="70"/>
      <c r="L888" s="70"/>
      <c r="M888" s="70"/>
      <c r="N888" s="70"/>
      <c r="O888" s="70"/>
      <c r="P888" s="70"/>
      <c r="Q888" s="70"/>
      <c r="R888" s="70"/>
      <c r="S888" s="70"/>
      <c r="T888" s="70"/>
      <c r="U888" s="70"/>
      <c r="V888" s="70"/>
      <c r="W888" s="70"/>
      <c r="X888" s="70"/>
      <c r="Y888" s="70"/>
      <c r="Z888" s="70"/>
    </row>
    <row r="889" ht="13.5" customHeight="1">
      <c r="A889" s="70"/>
      <c r="B889" s="70"/>
      <c r="C889" s="70"/>
      <c r="D889" s="70"/>
      <c r="E889" s="70"/>
      <c r="F889" s="70"/>
      <c r="G889" s="70"/>
      <c r="H889" s="70"/>
      <c r="I889" s="70"/>
      <c r="J889" s="70"/>
      <c r="K889" s="70"/>
      <c r="L889" s="70"/>
      <c r="M889" s="70"/>
      <c r="N889" s="70"/>
      <c r="O889" s="70"/>
      <c r="P889" s="70"/>
      <c r="Q889" s="70"/>
      <c r="R889" s="70"/>
      <c r="S889" s="70"/>
      <c r="T889" s="70"/>
      <c r="U889" s="70"/>
      <c r="V889" s="70"/>
      <c r="W889" s="70"/>
      <c r="X889" s="70"/>
      <c r="Y889" s="70"/>
      <c r="Z889" s="70"/>
    </row>
    <row r="890" ht="13.5" customHeight="1">
      <c r="A890" s="70"/>
      <c r="B890" s="70"/>
      <c r="C890" s="70"/>
      <c r="D890" s="70"/>
      <c r="E890" s="70"/>
      <c r="F890" s="70"/>
      <c r="G890" s="70"/>
      <c r="H890" s="70"/>
      <c r="I890" s="70"/>
      <c r="J890" s="70"/>
      <c r="K890" s="70"/>
      <c r="L890" s="70"/>
      <c r="M890" s="70"/>
      <c r="N890" s="70"/>
      <c r="O890" s="70"/>
      <c r="P890" s="70"/>
      <c r="Q890" s="70"/>
      <c r="R890" s="70"/>
      <c r="S890" s="70"/>
      <c r="T890" s="70"/>
      <c r="U890" s="70"/>
      <c r="V890" s="70"/>
      <c r="W890" s="70"/>
      <c r="X890" s="70"/>
      <c r="Y890" s="70"/>
      <c r="Z890" s="70"/>
    </row>
    <row r="891" ht="13.5" customHeight="1">
      <c r="A891" s="70"/>
      <c r="B891" s="70"/>
      <c r="C891" s="70"/>
      <c r="D891" s="70"/>
      <c r="E891" s="70"/>
      <c r="F891" s="70"/>
      <c r="G891" s="70"/>
      <c r="H891" s="70"/>
      <c r="I891" s="70"/>
      <c r="J891" s="70"/>
      <c r="K891" s="70"/>
      <c r="L891" s="70"/>
      <c r="M891" s="70"/>
      <c r="N891" s="70"/>
      <c r="O891" s="70"/>
      <c r="P891" s="70"/>
      <c r="Q891" s="70"/>
      <c r="R891" s="70"/>
      <c r="S891" s="70"/>
      <c r="T891" s="70"/>
      <c r="U891" s="70"/>
      <c r="V891" s="70"/>
      <c r="W891" s="70"/>
      <c r="X891" s="70"/>
      <c r="Y891" s="70"/>
      <c r="Z891" s="70"/>
    </row>
    <row r="892" ht="13.5" customHeight="1">
      <c r="A892" s="70"/>
      <c r="B892" s="70"/>
      <c r="C892" s="70"/>
      <c r="D892" s="70"/>
      <c r="E892" s="70"/>
      <c r="F892" s="70"/>
      <c r="G892" s="70"/>
      <c r="H892" s="70"/>
      <c r="I892" s="70"/>
      <c r="J892" s="70"/>
      <c r="K892" s="70"/>
      <c r="L892" s="70"/>
      <c r="M892" s="70"/>
      <c r="N892" s="70"/>
      <c r="O892" s="70"/>
      <c r="P892" s="70"/>
      <c r="Q892" s="70"/>
      <c r="R892" s="70"/>
      <c r="S892" s="70"/>
      <c r="T892" s="70"/>
      <c r="U892" s="70"/>
      <c r="V892" s="70"/>
      <c r="W892" s="70"/>
      <c r="X892" s="70"/>
      <c r="Y892" s="70"/>
      <c r="Z892" s="70"/>
    </row>
    <row r="893" ht="13.5" customHeight="1">
      <c r="A893" s="70"/>
      <c r="B893" s="70"/>
      <c r="C893" s="70"/>
      <c r="D893" s="70"/>
      <c r="E893" s="70"/>
      <c r="F893" s="70"/>
      <c r="G893" s="70"/>
      <c r="H893" s="70"/>
      <c r="I893" s="70"/>
      <c r="J893" s="70"/>
      <c r="K893" s="70"/>
      <c r="L893" s="70"/>
      <c r="M893" s="70"/>
      <c r="N893" s="70"/>
      <c r="O893" s="70"/>
      <c r="P893" s="70"/>
      <c r="Q893" s="70"/>
      <c r="R893" s="70"/>
      <c r="S893" s="70"/>
      <c r="T893" s="70"/>
      <c r="U893" s="70"/>
      <c r="V893" s="70"/>
      <c r="W893" s="70"/>
      <c r="X893" s="70"/>
      <c r="Y893" s="70"/>
      <c r="Z893" s="70"/>
    </row>
    <row r="894" ht="13.5" customHeight="1">
      <c r="A894" s="70"/>
      <c r="B894" s="70"/>
      <c r="C894" s="70"/>
      <c r="D894" s="70"/>
      <c r="E894" s="70"/>
      <c r="F894" s="70"/>
      <c r="G894" s="70"/>
      <c r="H894" s="70"/>
      <c r="I894" s="70"/>
      <c r="J894" s="70"/>
      <c r="K894" s="70"/>
      <c r="L894" s="70"/>
      <c r="M894" s="70"/>
      <c r="N894" s="70"/>
      <c r="O894" s="70"/>
      <c r="P894" s="70"/>
      <c r="Q894" s="70"/>
      <c r="R894" s="70"/>
      <c r="S894" s="70"/>
      <c r="T894" s="70"/>
      <c r="U894" s="70"/>
      <c r="V894" s="70"/>
      <c r="W894" s="70"/>
      <c r="X894" s="70"/>
      <c r="Y894" s="70"/>
      <c r="Z894" s="70"/>
    </row>
    <row r="895" ht="13.5" customHeight="1">
      <c r="A895" s="70"/>
      <c r="B895" s="70"/>
      <c r="C895" s="70"/>
      <c r="D895" s="70"/>
      <c r="E895" s="70"/>
      <c r="F895" s="70"/>
      <c r="G895" s="70"/>
      <c r="H895" s="70"/>
      <c r="I895" s="70"/>
      <c r="J895" s="70"/>
      <c r="K895" s="70"/>
      <c r="L895" s="70"/>
      <c r="M895" s="70"/>
      <c r="N895" s="70"/>
      <c r="O895" s="70"/>
      <c r="P895" s="70"/>
      <c r="Q895" s="70"/>
      <c r="R895" s="70"/>
      <c r="S895" s="70"/>
      <c r="T895" s="70"/>
      <c r="U895" s="70"/>
      <c r="V895" s="70"/>
      <c r="W895" s="70"/>
      <c r="X895" s="70"/>
      <c r="Y895" s="70"/>
      <c r="Z895" s="70"/>
    </row>
    <row r="896" ht="13.5" customHeight="1">
      <c r="A896" s="70"/>
      <c r="B896" s="70"/>
      <c r="C896" s="70"/>
      <c r="D896" s="70"/>
      <c r="E896" s="70"/>
      <c r="F896" s="70"/>
      <c r="G896" s="70"/>
      <c r="H896" s="70"/>
      <c r="I896" s="70"/>
      <c r="J896" s="70"/>
      <c r="K896" s="70"/>
      <c r="L896" s="70"/>
      <c r="M896" s="70"/>
      <c r="N896" s="70"/>
      <c r="O896" s="70"/>
      <c r="P896" s="70"/>
      <c r="Q896" s="70"/>
      <c r="R896" s="70"/>
      <c r="S896" s="70"/>
      <c r="T896" s="70"/>
      <c r="U896" s="70"/>
      <c r="V896" s="70"/>
      <c r="W896" s="70"/>
      <c r="X896" s="70"/>
      <c r="Y896" s="70"/>
      <c r="Z896" s="70"/>
    </row>
    <row r="897" ht="13.5" customHeight="1">
      <c r="A897" s="70"/>
      <c r="B897" s="70"/>
      <c r="C897" s="70"/>
      <c r="D897" s="70"/>
      <c r="E897" s="70"/>
      <c r="F897" s="70"/>
      <c r="G897" s="70"/>
      <c r="H897" s="70"/>
      <c r="I897" s="70"/>
      <c r="J897" s="70"/>
      <c r="K897" s="70"/>
      <c r="L897" s="70"/>
      <c r="M897" s="70"/>
      <c r="N897" s="70"/>
      <c r="O897" s="70"/>
      <c r="P897" s="70"/>
      <c r="Q897" s="70"/>
      <c r="R897" s="70"/>
      <c r="S897" s="70"/>
      <c r="T897" s="70"/>
      <c r="U897" s="70"/>
      <c r="V897" s="70"/>
      <c r="W897" s="70"/>
      <c r="X897" s="70"/>
      <c r="Y897" s="70"/>
      <c r="Z897" s="70"/>
    </row>
    <row r="898" ht="13.5" customHeight="1">
      <c r="A898" s="70"/>
      <c r="B898" s="70"/>
      <c r="C898" s="70"/>
      <c r="D898" s="70"/>
      <c r="E898" s="70"/>
      <c r="F898" s="70"/>
      <c r="G898" s="70"/>
      <c r="H898" s="70"/>
      <c r="I898" s="70"/>
      <c r="J898" s="70"/>
      <c r="K898" s="70"/>
      <c r="L898" s="70"/>
      <c r="M898" s="70"/>
      <c r="N898" s="70"/>
      <c r="O898" s="70"/>
      <c r="P898" s="70"/>
      <c r="Q898" s="70"/>
      <c r="R898" s="70"/>
      <c r="S898" s="70"/>
      <c r="T898" s="70"/>
      <c r="U898" s="70"/>
      <c r="V898" s="70"/>
      <c r="W898" s="70"/>
      <c r="X898" s="70"/>
      <c r="Y898" s="70"/>
      <c r="Z898" s="70"/>
    </row>
    <row r="899" ht="13.5" customHeight="1">
      <c r="A899" s="70"/>
      <c r="B899" s="70"/>
      <c r="C899" s="70"/>
      <c r="D899" s="70"/>
      <c r="E899" s="70"/>
      <c r="F899" s="70"/>
      <c r="G899" s="70"/>
      <c r="H899" s="70"/>
      <c r="I899" s="70"/>
      <c r="J899" s="70"/>
      <c r="K899" s="70"/>
      <c r="L899" s="70"/>
      <c r="M899" s="70"/>
      <c r="N899" s="70"/>
      <c r="O899" s="70"/>
      <c r="P899" s="70"/>
      <c r="Q899" s="70"/>
      <c r="R899" s="70"/>
      <c r="S899" s="70"/>
      <c r="T899" s="70"/>
      <c r="U899" s="70"/>
      <c r="V899" s="70"/>
      <c r="W899" s="70"/>
      <c r="X899" s="70"/>
      <c r="Y899" s="70"/>
      <c r="Z899" s="70"/>
    </row>
    <row r="900" ht="13.5" customHeight="1">
      <c r="A900" s="70"/>
      <c r="B900" s="70"/>
      <c r="C900" s="70"/>
      <c r="D900" s="70"/>
      <c r="E900" s="70"/>
      <c r="F900" s="70"/>
      <c r="G900" s="70"/>
      <c r="H900" s="70"/>
      <c r="I900" s="70"/>
      <c r="J900" s="70"/>
      <c r="K900" s="70"/>
      <c r="L900" s="70"/>
      <c r="M900" s="70"/>
      <c r="N900" s="70"/>
      <c r="O900" s="70"/>
      <c r="P900" s="70"/>
      <c r="Q900" s="70"/>
      <c r="R900" s="70"/>
      <c r="S900" s="70"/>
      <c r="T900" s="70"/>
      <c r="U900" s="70"/>
      <c r="V900" s="70"/>
      <c r="W900" s="70"/>
      <c r="X900" s="70"/>
      <c r="Y900" s="70"/>
      <c r="Z900" s="70"/>
    </row>
    <row r="901" ht="13.5" customHeight="1">
      <c r="A901" s="70"/>
      <c r="B901" s="70"/>
      <c r="C901" s="70"/>
      <c r="D901" s="70"/>
      <c r="E901" s="70"/>
      <c r="F901" s="70"/>
      <c r="G901" s="70"/>
      <c r="H901" s="70"/>
      <c r="I901" s="70"/>
      <c r="J901" s="70"/>
      <c r="K901" s="70"/>
      <c r="L901" s="70"/>
      <c r="M901" s="70"/>
      <c r="N901" s="70"/>
      <c r="O901" s="70"/>
      <c r="P901" s="70"/>
      <c r="Q901" s="70"/>
      <c r="R901" s="70"/>
      <c r="S901" s="70"/>
      <c r="T901" s="70"/>
      <c r="U901" s="70"/>
      <c r="V901" s="70"/>
      <c r="W901" s="70"/>
      <c r="X901" s="70"/>
      <c r="Y901" s="70"/>
      <c r="Z901" s="70"/>
    </row>
    <row r="902" ht="13.5" customHeight="1">
      <c r="A902" s="70"/>
      <c r="B902" s="70"/>
      <c r="C902" s="70"/>
      <c r="D902" s="70"/>
      <c r="E902" s="70"/>
      <c r="F902" s="70"/>
      <c r="G902" s="70"/>
      <c r="H902" s="70"/>
      <c r="I902" s="70"/>
      <c r="J902" s="70"/>
      <c r="K902" s="70"/>
      <c r="L902" s="70"/>
      <c r="M902" s="70"/>
      <c r="N902" s="70"/>
      <c r="O902" s="70"/>
      <c r="P902" s="70"/>
      <c r="Q902" s="70"/>
      <c r="R902" s="70"/>
      <c r="S902" s="70"/>
      <c r="T902" s="70"/>
      <c r="U902" s="70"/>
      <c r="V902" s="70"/>
      <c r="W902" s="70"/>
      <c r="X902" s="70"/>
      <c r="Y902" s="70"/>
      <c r="Z902" s="70"/>
    </row>
    <row r="903" ht="13.5" customHeight="1">
      <c r="A903" s="70"/>
      <c r="B903" s="70"/>
      <c r="C903" s="70"/>
      <c r="D903" s="70"/>
      <c r="E903" s="70"/>
      <c r="F903" s="70"/>
      <c r="G903" s="70"/>
      <c r="H903" s="70"/>
      <c r="I903" s="70"/>
      <c r="J903" s="70"/>
      <c r="K903" s="70"/>
      <c r="L903" s="70"/>
      <c r="M903" s="70"/>
      <c r="N903" s="70"/>
      <c r="O903" s="70"/>
      <c r="P903" s="70"/>
      <c r="Q903" s="70"/>
      <c r="R903" s="70"/>
      <c r="S903" s="70"/>
      <c r="T903" s="70"/>
      <c r="U903" s="70"/>
      <c r="V903" s="70"/>
      <c r="W903" s="70"/>
      <c r="X903" s="70"/>
      <c r="Y903" s="70"/>
      <c r="Z903" s="70"/>
    </row>
    <row r="904" ht="13.5" customHeight="1">
      <c r="A904" s="70"/>
      <c r="B904" s="70"/>
      <c r="C904" s="70"/>
      <c r="D904" s="70"/>
      <c r="E904" s="70"/>
      <c r="F904" s="70"/>
      <c r="G904" s="70"/>
      <c r="H904" s="70"/>
      <c r="I904" s="70"/>
      <c r="J904" s="70"/>
      <c r="K904" s="70"/>
      <c r="L904" s="70"/>
      <c r="M904" s="70"/>
      <c r="N904" s="70"/>
      <c r="O904" s="70"/>
      <c r="P904" s="70"/>
      <c r="Q904" s="70"/>
      <c r="R904" s="70"/>
      <c r="S904" s="70"/>
      <c r="T904" s="70"/>
      <c r="U904" s="70"/>
      <c r="V904" s="70"/>
      <c r="W904" s="70"/>
      <c r="X904" s="70"/>
      <c r="Y904" s="70"/>
      <c r="Z904" s="70"/>
    </row>
    <row r="905" ht="13.5" customHeight="1">
      <c r="A905" s="70"/>
      <c r="B905" s="70"/>
      <c r="C905" s="70"/>
      <c r="D905" s="70"/>
      <c r="E905" s="70"/>
      <c r="F905" s="70"/>
      <c r="G905" s="70"/>
      <c r="H905" s="70"/>
      <c r="I905" s="70"/>
      <c r="J905" s="70"/>
      <c r="K905" s="70"/>
      <c r="L905" s="70"/>
      <c r="M905" s="70"/>
      <c r="N905" s="70"/>
      <c r="O905" s="70"/>
      <c r="P905" s="70"/>
      <c r="Q905" s="70"/>
      <c r="R905" s="70"/>
      <c r="S905" s="70"/>
      <c r="T905" s="70"/>
      <c r="U905" s="70"/>
      <c r="V905" s="70"/>
      <c r="W905" s="70"/>
      <c r="X905" s="70"/>
      <c r="Y905" s="70"/>
      <c r="Z905" s="70"/>
    </row>
    <row r="906" ht="13.5" customHeight="1">
      <c r="A906" s="70"/>
      <c r="B906" s="70"/>
      <c r="C906" s="70"/>
      <c r="D906" s="70"/>
      <c r="E906" s="70"/>
      <c r="F906" s="70"/>
      <c r="G906" s="70"/>
      <c r="H906" s="70"/>
      <c r="I906" s="70"/>
      <c r="J906" s="70"/>
      <c r="K906" s="70"/>
      <c r="L906" s="70"/>
      <c r="M906" s="70"/>
      <c r="N906" s="70"/>
      <c r="O906" s="70"/>
      <c r="P906" s="70"/>
      <c r="Q906" s="70"/>
      <c r="R906" s="70"/>
      <c r="S906" s="70"/>
      <c r="T906" s="70"/>
      <c r="U906" s="70"/>
      <c r="V906" s="70"/>
      <c r="W906" s="70"/>
      <c r="X906" s="70"/>
      <c r="Y906" s="70"/>
      <c r="Z906" s="70"/>
    </row>
    <row r="907" ht="13.5" customHeight="1">
      <c r="A907" s="70"/>
      <c r="B907" s="70"/>
      <c r="C907" s="70"/>
      <c r="D907" s="70"/>
      <c r="E907" s="70"/>
      <c r="F907" s="70"/>
      <c r="G907" s="70"/>
      <c r="H907" s="70"/>
      <c r="I907" s="70"/>
      <c r="J907" s="70"/>
      <c r="K907" s="70"/>
      <c r="L907" s="70"/>
      <c r="M907" s="70"/>
      <c r="N907" s="70"/>
      <c r="O907" s="70"/>
      <c r="P907" s="70"/>
      <c r="Q907" s="70"/>
      <c r="R907" s="70"/>
      <c r="S907" s="70"/>
      <c r="T907" s="70"/>
      <c r="U907" s="70"/>
      <c r="V907" s="70"/>
      <c r="W907" s="70"/>
      <c r="X907" s="70"/>
      <c r="Y907" s="70"/>
      <c r="Z907" s="70"/>
    </row>
    <row r="908" ht="13.5" customHeight="1">
      <c r="A908" s="70"/>
      <c r="B908" s="70"/>
      <c r="C908" s="70"/>
      <c r="D908" s="70"/>
      <c r="E908" s="70"/>
      <c r="F908" s="70"/>
      <c r="G908" s="70"/>
      <c r="H908" s="70"/>
      <c r="I908" s="70"/>
      <c r="J908" s="70"/>
      <c r="K908" s="70"/>
      <c r="L908" s="70"/>
      <c r="M908" s="70"/>
      <c r="N908" s="70"/>
      <c r="O908" s="70"/>
      <c r="P908" s="70"/>
      <c r="Q908" s="70"/>
      <c r="R908" s="70"/>
      <c r="S908" s="70"/>
      <c r="T908" s="70"/>
      <c r="U908" s="70"/>
      <c r="V908" s="70"/>
      <c r="W908" s="70"/>
      <c r="X908" s="70"/>
      <c r="Y908" s="70"/>
      <c r="Z908" s="70"/>
    </row>
    <row r="909" ht="13.5" customHeight="1">
      <c r="A909" s="70"/>
      <c r="B909" s="70"/>
      <c r="C909" s="70"/>
      <c r="D909" s="70"/>
      <c r="E909" s="70"/>
      <c r="F909" s="70"/>
      <c r="G909" s="70"/>
      <c r="H909" s="70"/>
      <c r="I909" s="70"/>
      <c r="J909" s="70"/>
      <c r="K909" s="70"/>
      <c r="L909" s="70"/>
      <c r="M909" s="70"/>
      <c r="N909" s="70"/>
      <c r="O909" s="70"/>
      <c r="P909" s="70"/>
      <c r="Q909" s="70"/>
      <c r="R909" s="70"/>
      <c r="S909" s="70"/>
      <c r="T909" s="70"/>
      <c r="U909" s="70"/>
      <c r="V909" s="70"/>
      <c r="W909" s="70"/>
      <c r="X909" s="70"/>
      <c r="Y909" s="70"/>
      <c r="Z909" s="70"/>
    </row>
    <row r="910" ht="13.5" customHeight="1">
      <c r="A910" s="70"/>
      <c r="B910" s="70"/>
      <c r="C910" s="70"/>
      <c r="D910" s="70"/>
      <c r="E910" s="70"/>
      <c r="F910" s="70"/>
      <c r="G910" s="70"/>
      <c r="H910" s="70"/>
      <c r="I910" s="70"/>
      <c r="J910" s="70"/>
      <c r="K910" s="70"/>
      <c r="L910" s="70"/>
      <c r="M910" s="70"/>
      <c r="N910" s="70"/>
      <c r="O910" s="70"/>
      <c r="P910" s="70"/>
      <c r="Q910" s="70"/>
      <c r="R910" s="70"/>
      <c r="S910" s="70"/>
      <c r="T910" s="70"/>
      <c r="U910" s="70"/>
      <c r="V910" s="70"/>
      <c r="W910" s="70"/>
      <c r="X910" s="70"/>
      <c r="Y910" s="70"/>
      <c r="Z910" s="70"/>
    </row>
    <row r="911" ht="13.5" customHeight="1">
      <c r="A911" s="70"/>
      <c r="B911" s="70"/>
      <c r="C911" s="70"/>
      <c r="D911" s="70"/>
      <c r="E911" s="70"/>
      <c r="F911" s="70"/>
      <c r="G911" s="70"/>
      <c r="H911" s="70"/>
      <c r="I911" s="70"/>
      <c r="J911" s="70"/>
      <c r="K911" s="70"/>
      <c r="L911" s="70"/>
      <c r="M911" s="70"/>
      <c r="N911" s="70"/>
      <c r="O911" s="70"/>
      <c r="P911" s="70"/>
      <c r="Q911" s="70"/>
      <c r="R911" s="70"/>
      <c r="S911" s="70"/>
      <c r="T911" s="70"/>
      <c r="U911" s="70"/>
      <c r="V911" s="70"/>
      <c r="W911" s="70"/>
      <c r="X911" s="70"/>
      <c r="Y911" s="70"/>
      <c r="Z911" s="70"/>
    </row>
    <row r="912" ht="13.5" customHeight="1">
      <c r="A912" s="70"/>
      <c r="B912" s="70"/>
      <c r="C912" s="70"/>
      <c r="D912" s="70"/>
      <c r="E912" s="70"/>
      <c r="F912" s="70"/>
      <c r="G912" s="70"/>
      <c r="H912" s="70"/>
      <c r="I912" s="70"/>
      <c r="J912" s="70"/>
      <c r="K912" s="70"/>
      <c r="L912" s="70"/>
      <c r="M912" s="70"/>
      <c r="N912" s="70"/>
      <c r="O912" s="70"/>
      <c r="P912" s="70"/>
      <c r="Q912" s="70"/>
      <c r="R912" s="70"/>
      <c r="S912" s="70"/>
      <c r="T912" s="70"/>
      <c r="U912" s="70"/>
      <c r="V912" s="70"/>
      <c r="W912" s="70"/>
      <c r="X912" s="70"/>
      <c r="Y912" s="70"/>
      <c r="Z912" s="70"/>
    </row>
    <row r="913" ht="13.5" customHeight="1">
      <c r="A913" s="70"/>
      <c r="B913" s="70"/>
      <c r="C913" s="70"/>
      <c r="D913" s="70"/>
      <c r="E913" s="70"/>
      <c r="F913" s="70"/>
      <c r="G913" s="70"/>
      <c r="H913" s="70"/>
      <c r="I913" s="70"/>
      <c r="J913" s="70"/>
      <c r="K913" s="70"/>
      <c r="L913" s="70"/>
      <c r="M913" s="70"/>
      <c r="N913" s="70"/>
      <c r="O913" s="70"/>
      <c r="P913" s="70"/>
      <c r="Q913" s="70"/>
      <c r="R913" s="70"/>
      <c r="S913" s="70"/>
      <c r="T913" s="70"/>
      <c r="U913" s="70"/>
      <c r="V913" s="70"/>
      <c r="W913" s="70"/>
      <c r="X913" s="70"/>
      <c r="Y913" s="70"/>
      <c r="Z913" s="70"/>
    </row>
    <row r="914" ht="13.5" customHeight="1">
      <c r="A914" s="70"/>
      <c r="B914" s="70"/>
      <c r="C914" s="70"/>
      <c r="D914" s="70"/>
      <c r="E914" s="70"/>
      <c r="F914" s="70"/>
      <c r="G914" s="70"/>
      <c r="H914" s="70"/>
      <c r="I914" s="70"/>
      <c r="J914" s="70"/>
      <c r="K914" s="70"/>
      <c r="L914" s="70"/>
      <c r="M914" s="70"/>
      <c r="N914" s="70"/>
      <c r="O914" s="70"/>
      <c r="P914" s="70"/>
      <c r="Q914" s="70"/>
      <c r="R914" s="70"/>
      <c r="S914" s="70"/>
      <c r="T914" s="70"/>
      <c r="U914" s="70"/>
      <c r="V914" s="70"/>
      <c r="W914" s="70"/>
      <c r="X914" s="70"/>
      <c r="Y914" s="70"/>
      <c r="Z914" s="70"/>
    </row>
    <row r="915" ht="13.5" customHeight="1">
      <c r="A915" s="70"/>
      <c r="B915" s="70"/>
      <c r="C915" s="70"/>
      <c r="D915" s="70"/>
      <c r="E915" s="70"/>
      <c r="F915" s="70"/>
      <c r="G915" s="70"/>
      <c r="H915" s="70"/>
      <c r="I915" s="70"/>
      <c r="J915" s="70"/>
      <c r="K915" s="70"/>
      <c r="L915" s="70"/>
      <c r="M915" s="70"/>
      <c r="N915" s="70"/>
      <c r="O915" s="70"/>
      <c r="P915" s="70"/>
      <c r="Q915" s="70"/>
      <c r="R915" s="70"/>
      <c r="S915" s="70"/>
      <c r="T915" s="70"/>
      <c r="U915" s="70"/>
      <c r="V915" s="70"/>
      <c r="W915" s="70"/>
      <c r="X915" s="70"/>
      <c r="Y915" s="70"/>
      <c r="Z915" s="70"/>
    </row>
    <row r="916" ht="13.5" customHeight="1">
      <c r="A916" s="70"/>
      <c r="B916" s="70"/>
      <c r="C916" s="70"/>
      <c r="D916" s="70"/>
      <c r="E916" s="70"/>
      <c r="F916" s="70"/>
      <c r="G916" s="70"/>
      <c r="H916" s="70"/>
      <c r="I916" s="70"/>
      <c r="J916" s="70"/>
      <c r="K916" s="70"/>
      <c r="L916" s="70"/>
      <c r="M916" s="70"/>
      <c r="N916" s="70"/>
      <c r="O916" s="70"/>
      <c r="P916" s="70"/>
      <c r="Q916" s="70"/>
      <c r="R916" s="70"/>
      <c r="S916" s="70"/>
      <c r="T916" s="70"/>
      <c r="U916" s="70"/>
      <c r="V916" s="70"/>
      <c r="W916" s="70"/>
      <c r="X916" s="70"/>
      <c r="Y916" s="70"/>
      <c r="Z916" s="70"/>
    </row>
    <row r="917" ht="13.5" customHeight="1">
      <c r="A917" s="70"/>
      <c r="B917" s="70"/>
      <c r="C917" s="70"/>
      <c r="D917" s="70"/>
      <c r="E917" s="70"/>
      <c r="F917" s="70"/>
      <c r="G917" s="70"/>
      <c r="H917" s="70"/>
      <c r="I917" s="70"/>
      <c r="J917" s="70"/>
      <c r="K917" s="70"/>
      <c r="L917" s="70"/>
      <c r="M917" s="70"/>
      <c r="N917" s="70"/>
      <c r="O917" s="70"/>
      <c r="P917" s="70"/>
      <c r="Q917" s="70"/>
      <c r="R917" s="70"/>
      <c r="S917" s="70"/>
      <c r="T917" s="70"/>
      <c r="U917" s="70"/>
      <c r="V917" s="70"/>
      <c r="W917" s="70"/>
      <c r="X917" s="70"/>
      <c r="Y917" s="70"/>
      <c r="Z917" s="70"/>
    </row>
    <row r="918" ht="13.5" customHeight="1">
      <c r="A918" s="70"/>
      <c r="B918" s="70"/>
      <c r="C918" s="70"/>
      <c r="D918" s="70"/>
      <c r="E918" s="70"/>
      <c r="F918" s="70"/>
      <c r="G918" s="70"/>
      <c r="H918" s="70"/>
      <c r="I918" s="70"/>
      <c r="J918" s="70"/>
      <c r="K918" s="70"/>
      <c r="L918" s="70"/>
      <c r="M918" s="70"/>
      <c r="N918" s="70"/>
      <c r="O918" s="70"/>
      <c r="P918" s="70"/>
      <c r="Q918" s="70"/>
      <c r="R918" s="70"/>
      <c r="S918" s="70"/>
      <c r="T918" s="70"/>
      <c r="U918" s="70"/>
      <c r="V918" s="70"/>
      <c r="W918" s="70"/>
      <c r="X918" s="70"/>
      <c r="Y918" s="70"/>
      <c r="Z918" s="70"/>
    </row>
    <row r="919" ht="13.5" customHeight="1">
      <c r="A919" s="70"/>
      <c r="B919" s="70"/>
      <c r="C919" s="70"/>
      <c r="D919" s="70"/>
      <c r="E919" s="70"/>
      <c r="F919" s="70"/>
      <c r="G919" s="70"/>
      <c r="H919" s="70"/>
      <c r="I919" s="70"/>
      <c r="J919" s="70"/>
      <c r="K919" s="70"/>
      <c r="L919" s="70"/>
      <c r="M919" s="70"/>
      <c r="N919" s="70"/>
      <c r="O919" s="70"/>
      <c r="P919" s="70"/>
      <c r="Q919" s="70"/>
      <c r="R919" s="70"/>
      <c r="S919" s="70"/>
      <c r="T919" s="70"/>
      <c r="U919" s="70"/>
      <c r="V919" s="70"/>
      <c r="W919" s="70"/>
      <c r="X919" s="70"/>
      <c r="Y919" s="70"/>
      <c r="Z919" s="70"/>
    </row>
    <row r="920" ht="13.5" customHeight="1">
      <c r="A920" s="70"/>
      <c r="B920" s="70"/>
      <c r="C920" s="70"/>
      <c r="D920" s="70"/>
      <c r="E920" s="70"/>
      <c r="F920" s="70"/>
      <c r="G920" s="70"/>
      <c r="H920" s="70"/>
      <c r="I920" s="70"/>
      <c r="J920" s="70"/>
      <c r="K920" s="70"/>
      <c r="L920" s="70"/>
      <c r="M920" s="70"/>
      <c r="N920" s="70"/>
      <c r="O920" s="70"/>
      <c r="P920" s="70"/>
      <c r="Q920" s="70"/>
      <c r="R920" s="70"/>
      <c r="S920" s="70"/>
      <c r="T920" s="70"/>
      <c r="U920" s="70"/>
      <c r="V920" s="70"/>
      <c r="W920" s="70"/>
      <c r="X920" s="70"/>
      <c r="Y920" s="70"/>
      <c r="Z920" s="70"/>
    </row>
    <row r="921" ht="13.5" customHeight="1">
      <c r="A921" s="70"/>
      <c r="B921" s="70"/>
      <c r="C921" s="70"/>
      <c r="D921" s="70"/>
      <c r="E921" s="70"/>
      <c r="F921" s="70"/>
      <c r="G921" s="70"/>
      <c r="H921" s="70"/>
      <c r="I921" s="70"/>
      <c r="J921" s="70"/>
      <c r="K921" s="70"/>
      <c r="L921" s="70"/>
      <c r="M921" s="70"/>
      <c r="N921" s="70"/>
      <c r="O921" s="70"/>
      <c r="P921" s="70"/>
      <c r="Q921" s="70"/>
      <c r="R921" s="70"/>
      <c r="S921" s="70"/>
      <c r="T921" s="70"/>
      <c r="U921" s="70"/>
      <c r="V921" s="70"/>
      <c r="W921" s="70"/>
      <c r="X921" s="70"/>
      <c r="Y921" s="70"/>
      <c r="Z921" s="70"/>
    </row>
    <row r="922" ht="13.5" customHeight="1">
      <c r="A922" s="70"/>
      <c r="B922" s="70"/>
      <c r="C922" s="70"/>
      <c r="D922" s="70"/>
      <c r="E922" s="70"/>
      <c r="F922" s="70"/>
      <c r="G922" s="70"/>
      <c r="H922" s="70"/>
      <c r="I922" s="70"/>
      <c r="J922" s="70"/>
      <c r="K922" s="70"/>
      <c r="L922" s="70"/>
      <c r="M922" s="70"/>
      <c r="N922" s="70"/>
      <c r="O922" s="70"/>
      <c r="P922" s="70"/>
      <c r="Q922" s="70"/>
      <c r="R922" s="70"/>
      <c r="S922" s="70"/>
      <c r="T922" s="70"/>
      <c r="U922" s="70"/>
      <c r="V922" s="70"/>
      <c r="W922" s="70"/>
      <c r="X922" s="70"/>
      <c r="Y922" s="70"/>
      <c r="Z922" s="70"/>
    </row>
    <row r="923" ht="13.5" customHeight="1">
      <c r="A923" s="70"/>
      <c r="B923" s="70"/>
      <c r="C923" s="70"/>
      <c r="D923" s="70"/>
      <c r="E923" s="70"/>
      <c r="F923" s="70"/>
      <c r="G923" s="70"/>
      <c r="H923" s="70"/>
      <c r="I923" s="70"/>
      <c r="J923" s="70"/>
      <c r="K923" s="70"/>
      <c r="L923" s="70"/>
      <c r="M923" s="70"/>
      <c r="N923" s="70"/>
      <c r="O923" s="70"/>
      <c r="P923" s="70"/>
      <c r="Q923" s="70"/>
      <c r="R923" s="70"/>
      <c r="S923" s="70"/>
      <c r="T923" s="70"/>
      <c r="U923" s="70"/>
      <c r="V923" s="70"/>
      <c r="W923" s="70"/>
      <c r="X923" s="70"/>
      <c r="Y923" s="70"/>
      <c r="Z923" s="70"/>
    </row>
    <row r="924" ht="13.5" customHeight="1">
      <c r="A924" s="70"/>
      <c r="B924" s="70"/>
      <c r="C924" s="70"/>
      <c r="D924" s="70"/>
      <c r="E924" s="70"/>
      <c r="F924" s="70"/>
      <c r="G924" s="70"/>
      <c r="H924" s="70"/>
      <c r="I924" s="70"/>
      <c r="J924" s="70"/>
      <c r="K924" s="70"/>
      <c r="L924" s="70"/>
      <c r="M924" s="70"/>
      <c r="N924" s="70"/>
      <c r="O924" s="70"/>
      <c r="P924" s="70"/>
      <c r="Q924" s="70"/>
      <c r="R924" s="70"/>
      <c r="S924" s="70"/>
      <c r="T924" s="70"/>
      <c r="U924" s="70"/>
      <c r="V924" s="70"/>
      <c r="W924" s="70"/>
      <c r="X924" s="70"/>
      <c r="Y924" s="70"/>
      <c r="Z924" s="70"/>
    </row>
    <row r="925" ht="13.5" customHeight="1">
      <c r="A925" s="70"/>
      <c r="B925" s="70"/>
      <c r="C925" s="70"/>
      <c r="D925" s="70"/>
      <c r="E925" s="70"/>
      <c r="F925" s="70"/>
      <c r="G925" s="70"/>
      <c r="H925" s="70"/>
      <c r="I925" s="70"/>
      <c r="J925" s="70"/>
      <c r="K925" s="70"/>
      <c r="L925" s="70"/>
      <c r="M925" s="70"/>
      <c r="N925" s="70"/>
      <c r="O925" s="70"/>
      <c r="P925" s="70"/>
      <c r="Q925" s="70"/>
      <c r="R925" s="70"/>
      <c r="S925" s="70"/>
      <c r="T925" s="70"/>
      <c r="U925" s="70"/>
      <c r="V925" s="70"/>
      <c r="W925" s="70"/>
      <c r="X925" s="70"/>
      <c r="Y925" s="70"/>
      <c r="Z925" s="70"/>
    </row>
    <row r="926" ht="13.5" customHeight="1">
      <c r="A926" s="70"/>
      <c r="B926" s="70"/>
      <c r="C926" s="70"/>
      <c r="D926" s="70"/>
      <c r="E926" s="70"/>
      <c r="F926" s="70"/>
      <c r="G926" s="70"/>
      <c r="H926" s="70"/>
      <c r="I926" s="70"/>
      <c r="J926" s="70"/>
      <c r="K926" s="70"/>
      <c r="L926" s="70"/>
      <c r="M926" s="70"/>
      <c r="N926" s="70"/>
      <c r="O926" s="70"/>
      <c r="P926" s="70"/>
      <c r="Q926" s="70"/>
      <c r="R926" s="70"/>
      <c r="S926" s="70"/>
      <c r="T926" s="70"/>
      <c r="U926" s="70"/>
      <c r="V926" s="70"/>
      <c r="W926" s="70"/>
      <c r="X926" s="70"/>
      <c r="Y926" s="70"/>
      <c r="Z926" s="70"/>
    </row>
    <row r="927" ht="13.5" customHeight="1">
      <c r="A927" s="70"/>
      <c r="B927" s="70"/>
      <c r="C927" s="70"/>
      <c r="D927" s="70"/>
      <c r="E927" s="70"/>
      <c r="F927" s="70"/>
      <c r="G927" s="70"/>
      <c r="H927" s="70"/>
      <c r="I927" s="70"/>
      <c r="J927" s="70"/>
      <c r="K927" s="70"/>
      <c r="L927" s="70"/>
      <c r="M927" s="70"/>
      <c r="N927" s="70"/>
      <c r="O927" s="70"/>
      <c r="P927" s="70"/>
      <c r="Q927" s="70"/>
      <c r="R927" s="70"/>
      <c r="S927" s="70"/>
      <c r="T927" s="70"/>
      <c r="U927" s="70"/>
      <c r="V927" s="70"/>
      <c r="W927" s="70"/>
      <c r="X927" s="70"/>
      <c r="Y927" s="70"/>
      <c r="Z927" s="70"/>
    </row>
    <row r="928" ht="13.5" customHeight="1">
      <c r="A928" s="70"/>
      <c r="B928" s="70"/>
      <c r="C928" s="70"/>
      <c r="D928" s="70"/>
      <c r="E928" s="70"/>
      <c r="F928" s="70"/>
      <c r="G928" s="70"/>
      <c r="H928" s="70"/>
      <c r="I928" s="70"/>
      <c r="J928" s="70"/>
      <c r="K928" s="70"/>
      <c r="L928" s="70"/>
      <c r="M928" s="70"/>
      <c r="N928" s="70"/>
      <c r="O928" s="70"/>
      <c r="P928" s="70"/>
      <c r="Q928" s="70"/>
      <c r="R928" s="70"/>
      <c r="S928" s="70"/>
      <c r="T928" s="70"/>
      <c r="U928" s="70"/>
      <c r="V928" s="70"/>
      <c r="W928" s="70"/>
      <c r="X928" s="70"/>
      <c r="Y928" s="70"/>
      <c r="Z928" s="70"/>
    </row>
    <row r="929" ht="13.5" customHeight="1">
      <c r="A929" s="70"/>
      <c r="B929" s="70"/>
      <c r="C929" s="70"/>
      <c r="D929" s="70"/>
      <c r="E929" s="70"/>
      <c r="F929" s="70"/>
      <c r="G929" s="70"/>
      <c r="H929" s="70"/>
      <c r="I929" s="70"/>
      <c r="J929" s="70"/>
      <c r="K929" s="70"/>
      <c r="L929" s="70"/>
      <c r="M929" s="70"/>
      <c r="N929" s="70"/>
      <c r="O929" s="70"/>
      <c r="P929" s="70"/>
      <c r="Q929" s="70"/>
      <c r="R929" s="70"/>
      <c r="S929" s="70"/>
      <c r="T929" s="70"/>
      <c r="U929" s="70"/>
      <c r="V929" s="70"/>
      <c r="W929" s="70"/>
      <c r="X929" s="70"/>
      <c r="Y929" s="70"/>
      <c r="Z929" s="70"/>
    </row>
    <row r="930" ht="13.5" customHeight="1">
      <c r="A930" s="70"/>
      <c r="B930" s="70"/>
      <c r="C930" s="70"/>
      <c r="D930" s="70"/>
      <c r="E930" s="70"/>
      <c r="F930" s="70"/>
      <c r="G930" s="70"/>
      <c r="H930" s="70"/>
      <c r="I930" s="70"/>
      <c r="J930" s="70"/>
      <c r="K930" s="70"/>
      <c r="L930" s="70"/>
      <c r="M930" s="70"/>
      <c r="N930" s="70"/>
      <c r="O930" s="70"/>
      <c r="P930" s="70"/>
      <c r="Q930" s="70"/>
      <c r="R930" s="70"/>
      <c r="S930" s="70"/>
      <c r="T930" s="70"/>
      <c r="U930" s="70"/>
      <c r="V930" s="70"/>
      <c r="W930" s="70"/>
      <c r="X930" s="70"/>
      <c r="Y930" s="70"/>
      <c r="Z930" s="70"/>
    </row>
    <row r="931" ht="13.5" customHeight="1">
      <c r="A931" s="70"/>
      <c r="B931" s="70"/>
      <c r="C931" s="70"/>
      <c r="D931" s="70"/>
      <c r="E931" s="70"/>
      <c r="F931" s="70"/>
      <c r="G931" s="70"/>
      <c r="H931" s="70"/>
      <c r="I931" s="70"/>
      <c r="J931" s="70"/>
      <c r="K931" s="70"/>
      <c r="L931" s="70"/>
      <c r="M931" s="70"/>
      <c r="N931" s="70"/>
      <c r="O931" s="70"/>
      <c r="P931" s="70"/>
      <c r="Q931" s="70"/>
      <c r="R931" s="70"/>
      <c r="S931" s="70"/>
      <c r="T931" s="70"/>
      <c r="U931" s="70"/>
      <c r="V931" s="70"/>
      <c r="W931" s="70"/>
      <c r="X931" s="70"/>
      <c r="Y931" s="70"/>
      <c r="Z931" s="70"/>
    </row>
    <row r="932" ht="13.5" customHeight="1">
      <c r="A932" s="70"/>
      <c r="B932" s="70"/>
      <c r="C932" s="70"/>
      <c r="D932" s="70"/>
      <c r="E932" s="70"/>
      <c r="F932" s="70"/>
      <c r="G932" s="70"/>
      <c r="H932" s="70"/>
      <c r="I932" s="70"/>
      <c r="J932" s="70"/>
      <c r="K932" s="70"/>
      <c r="L932" s="70"/>
      <c r="M932" s="70"/>
      <c r="N932" s="70"/>
      <c r="O932" s="70"/>
      <c r="P932" s="70"/>
      <c r="Q932" s="70"/>
      <c r="R932" s="70"/>
      <c r="S932" s="70"/>
      <c r="T932" s="70"/>
      <c r="U932" s="70"/>
      <c r="V932" s="70"/>
      <c r="W932" s="70"/>
      <c r="X932" s="70"/>
      <c r="Y932" s="70"/>
      <c r="Z932" s="70"/>
    </row>
    <row r="933" ht="13.5" customHeight="1">
      <c r="A933" s="70"/>
      <c r="B933" s="70"/>
      <c r="C933" s="70"/>
      <c r="D933" s="70"/>
      <c r="E933" s="70"/>
      <c r="F933" s="70"/>
      <c r="G933" s="70"/>
      <c r="H933" s="70"/>
      <c r="I933" s="70"/>
      <c r="J933" s="70"/>
      <c r="K933" s="70"/>
      <c r="L933" s="70"/>
      <c r="M933" s="70"/>
      <c r="N933" s="70"/>
      <c r="O933" s="70"/>
      <c r="P933" s="70"/>
      <c r="Q933" s="70"/>
      <c r="R933" s="70"/>
      <c r="S933" s="70"/>
      <c r="T933" s="70"/>
      <c r="U933" s="70"/>
      <c r="V933" s="70"/>
      <c r="W933" s="70"/>
      <c r="X933" s="70"/>
      <c r="Y933" s="70"/>
      <c r="Z933" s="70"/>
    </row>
    <row r="934" ht="13.5" customHeight="1">
      <c r="A934" s="70"/>
      <c r="B934" s="70"/>
      <c r="C934" s="70"/>
      <c r="D934" s="70"/>
      <c r="E934" s="70"/>
      <c r="F934" s="70"/>
      <c r="G934" s="70"/>
      <c r="H934" s="70"/>
      <c r="I934" s="70"/>
      <c r="J934" s="70"/>
      <c r="K934" s="70"/>
      <c r="L934" s="70"/>
      <c r="M934" s="70"/>
      <c r="N934" s="70"/>
      <c r="O934" s="70"/>
      <c r="P934" s="70"/>
      <c r="Q934" s="70"/>
      <c r="R934" s="70"/>
      <c r="S934" s="70"/>
      <c r="T934" s="70"/>
      <c r="U934" s="70"/>
      <c r="V934" s="70"/>
      <c r="W934" s="70"/>
      <c r="X934" s="70"/>
      <c r="Y934" s="70"/>
      <c r="Z934" s="70"/>
    </row>
    <row r="935" ht="13.5" customHeight="1">
      <c r="A935" s="70"/>
      <c r="B935" s="70"/>
      <c r="C935" s="70"/>
      <c r="D935" s="70"/>
      <c r="E935" s="70"/>
      <c r="F935" s="70"/>
      <c r="G935" s="70"/>
      <c r="H935" s="70"/>
      <c r="I935" s="70"/>
      <c r="J935" s="70"/>
      <c r="K935" s="70"/>
      <c r="L935" s="70"/>
      <c r="M935" s="70"/>
      <c r="N935" s="70"/>
      <c r="O935" s="70"/>
      <c r="P935" s="70"/>
      <c r="Q935" s="70"/>
      <c r="R935" s="70"/>
      <c r="S935" s="70"/>
      <c r="T935" s="70"/>
      <c r="U935" s="70"/>
      <c r="V935" s="70"/>
      <c r="W935" s="70"/>
      <c r="X935" s="70"/>
      <c r="Y935" s="70"/>
      <c r="Z935" s="70"/>
    </row>
    <row r="936" ht="13.5" customHeight="1">
      <c r="A936" s="70"/>
      <c r="B936" s="70"/>
      <c r="C936" s="70"/>
      <c r="D936" s="70"/>
      <c r="E936" s="70"/>
      <c r="F936" s="70"/>
      <c r="G936" s="70"/>
      <c r="H936" s="70"/>
      <c r="I936" s="70"/>
      <c r="J936" s="70"/>
      <c r="K936" s="70"/>
      <c r="L936" s="70"/>
      <c r="M936" s="70"/>
      <c r="N936" s="70"/>
      <c r="O936" s="70"/>
      <c r="P936" s="70"/>
      <c r="Q936" s="70"/>
      <c r="R936" s="70"/>
      <c r="S936" s="70"/>
      <c r="T936" s="70"/>
      <c r="U936" s="70"/>
      <c r="V936" s="70"/>
      <c r="W936" s="70"/>
      <c r="X936" s="70"/>
      <c r="Y936" s="70"/>
      <c r="Z936" s="70"/>
    </row>
    <row r="937" ht="13.5" customHeight="1">
      <c r="A937" s="70"/>
      <c r="B937" s="70"/>
      <c r="C937" s="70"/>
      <c r="D937" s="70"/>
      <c r="E937" s="70"/>
      <c r="F937" s="70"/>
      <c r="G937" s="70"/>
      <c r="H937" s="70"/>
      <c r="I937" s="70"/>
      <c r="J937" s="70"/>
      <c r="K937" s="70"/>
      <c r="L937" s="70"/>
      <c r="M937" s="70"/>
      <c r="N937" s="70"/>
      <c r="O937" s="70"/>
      <c r="P937" s="70"/>
      <c r="Q937" s="70"/>
      <c r="R937" s="70"/>
      <c r="S937" s="70"/>
      <c r="T937" s="70"/>
      <c r="U937" s="70"/>
      <c r="V937" s="70"/>
      <c r="W937" s="70"/>
      <c r="X937" s="70"/>
      <c r="Y937" s="70"/>
      <c r="Z937" s="70"/>
    </row>
    <row r="938" ht="13.5" customHeight="1">
      <c r="A938" s="70"/>
      <c r="B938" s="70"/>
      <c r="C938" s="70"/>
      <c r="D938" s="70"/>
      <c r="E938" s="70"/>
      <c r="F938" s="70"/>
      <c r="G938" s="70"/>
      <c r="H938" s="70"/>
      <c r="I938" s="70"/>
      <c r="J938" s="70"/>
      <c r="K938" s="70"/>
      <c r="L938" s="70"/>
      <c r="M938" s="70"/>
      <c r="N938" s="70"/>
      <c r="O938" s="70"/>
      <c r="P938" s="70"/>
      <c r="Q938" s="70"/>
      <c r="R938" s="70"/>
      <c r="S938" s="70"/>
      <c r="T938" s="70"/>
      <c r="U938" s="70"/>
      <c r="V938" s="70"/>
      <c r="W938" s="70"/>
      <c r="X938" s="70"/>
      <c r="Y938" s="70"/>
      <c r="Z938" s="70"/>
    </row>
    <row r="939" ht="13.5" customHeight="1">
      <c r="A939" s="70"/>
      <c r="B939" s="70"/>
      <c r="C939" s="70"/>
      <c r="D939" s="70"/>
      <c r="E939" s="70"/>
      <c r="F939" s="70"/>
      <c r="G939" s="70"/>
      <c r="H939" s="70"/>
      <c r="I939" s="70"/>
      <c r="J939" s="70"/>
      <c r="K939" s="70"/>
      <c r="L939" s="70"/>
      <c r="M939" s="70"/>
      <c r="N939" s="70"/>
      <c r="O939" s="70"/>
      <c r="P939" s="70"/>
      <c r="Q939" s="70"/>
      <c r="R939" s="70"/>
      <c r="S939" s="70"/>
      <c r="T939" s="70"/>
      <c r="U939" s="70"/>
      <c r="V939" s="70"/>
      <c r="W939" s="70"/>
      <c r="X939" s="70"/>
      <c r="Y939" s="70"/>
      <c r="Z939" s="70"/>
    </row>
    <row r="940" ht="13.5" customHeight="1">
      <c r="A940" s="70"/>
      <c r="B940" s="70"/>
      <c r="C940" s="70"/>
      <c r="D940" s="70"/>
      <c r="E940" s="70"/>
      <c r="F940" s="70"/>
      <c r="G940" s="70"/>
      <c r="H940" s="70"/>
      <c r="I940" s="70"/>
      <c r="J940" s="70"/>
      <c r="K940" s="70"/>
      <c r="L940" s="70"/>
      <c r="M940" s="70"/>
      <c r="N940" s="70"/>
      <c r="O940" s="70"/>
      <c r="P940" s="70"/>
      <c r="Q940" s="70"/>
      <c r="R940" s="70"/>
      <c r="S940" s="70"/>
      <c r="T940" s="70"/>
      <c r="U940" s="70"/>
      <c r="V940" s="70"/>
      <c r="W940" s="70"/>
      <c r="X940" s="70"/>
      <c r="Y940" s="70"/>
      <c r="Z940" s="70"/>
    </row>
    <row r="941" ht="13.5" customHeight="1">
      <c r="A941" s="70"/>
      <c r="B941" s="70"/>
      <c r="C941" s="70"/>
      <c r="D941" s="70"/>
      <c r="E941" s="70"/>
      <c r="F941" s="70"/>
      <c r="G941" s="70"/>
      <c r="H941" s="70"/>
      <c r="I941" s="70"/>
      <c r="J941" s="70"/>
      <c r="K941" s="70"/>
      <c r="L941" s="70"/>
      <c r="M941" s="70"/>
      <c r="N941" s="70"/>
      <c r="O941" s="70"/>
      <c r="P941" s="70"/>
      <c r="Q941" s="70"/>
      <c r="R941" s="70"/>
      <c r="S941" s="70"/>
      <c r="T941" s="70"/>
      <c r="U941" s="70"/>
      <c r="V941" s="70"/>
      <c r="W941" s="70"/>
      <c r="X941" s="70"/>
      <c r="Y941" s="70"/>
      <c r="Z941" s="70"/>
    </row>
    <row r="942" ht="13.5" customHeight="1">
      <c r="A942" s="70"/>
      <c r="B942" s="70"/>
      <c r="C942" s="70"/>
      <c r="D942" s="70"/>
      <c r="E942" s="70"/>
      <c r="F942" s="70"/>
      <c r="G942" s="70"/>
      <c r="H942" s="70"/>
      <c r="I942" s="70"/>
      <c r="J942" s="70"/>
      <c r="K942" s="70"/>
      <c r="L942" s="70"/>
      <c r="M942" s="70"/>
      <c r="N942" s="70"/>
      <c r="O942" s="70"/>
      <c r="P942" s="70"/>
      <c r="Q942" s="70"/>
      <c r="R942" s="70"/>
      <c r="S942" s="70"/>
      <c r="T942" s="70"/>
      <c r="U942" s="70"/>
      <c r="V942" s="70"/>
      <c r="W942" s="70"/>
      <c r="X942" s="70"/>
      <c r="Y942" s="70"/>
      <c r="Z942" s="70"/>
    </row>
    <row r="943" ht="13.5" customHeight="1">
      <c r="A943" s="70"/>
      <c r="B943" s="70"/>
      <c r="C943" s="70"/>
      <c r="D943" s="70"/>
      <c r="E943" s="70"/>
      <c r="F943" s="70"/>
      <c r="G943" s="70"/>
      <c r="H943" s="70"/>
      <c r="I943" s="70"/>
      <c r="J943" s="70"/>
      <c r="K943" s="70"/>
      <c r="L943" s="70"/>
      <c r="M943" s="70"/>
      <c r="N943" s="70"/>
      <c r="O943" s="70"/>
      <c r="P943" s="70"/>
      <c r="Q943" s="70"/>
      <c r="R943" s="70"/>
      <c r="S943" s="70"/>
      <c r="T943" s="70"/>
      <c r="U943" s="70"/>
      <c r="V943" s="70"/>
      <c r="W943" s="70"/>
      <c r="X943" s="70"/>
      <c r="Y943" s="70"/>
      <c r="Z943" s="70"/>
    </row>
    <row r="944" ht="13.5" customHeight="1">
      <c r="A944" s="70"/>
      <c r="B944" s="70"/>
      <c r="C944" s="70"/>
      <c r="D944" s="70"/>
      <c r="E944" s="70"/>
      <c r="F944" s="70"/>
      <c r="G944" s="70"/>
      <c r="H944" s="70"/>
      <c r="I944" s="70"/>
      <c r="J944" s="70"/>
      <c r="K944" s="70"/>
      <c r="L944" s="70"/>
      <c r="M944" s="70"/>
      <c r="N944" s="70"/>
      <c r="O944" s="70"/>
      <c r="P944" s="70"/>
      <c r="Q944" s="70"/>
      <c r="R944" s="70"/>
      <c r="S944" s="70"/>
      <c r="T944" s="70"/>
      <c r="U944" s="70"/>
      <c r="V944" s="70"/>
      <c r="W944" s="70"/>
      <c r="X944" s="70"/>
      <c r="Y944" s="70"/>
      <c r="Z944" s="70"/>
    </row>
    <row r="945" ht="13.5" customHeight="1">
      <c r="A945" s="70"/>
      <c r="B945" s="70"/>
      <c r="C945" s="70"/>
      <c r="D945" s="70"/>
      <c r="E945" s="70"/>
      <c r="F945" s="70"/>
      <c r="G945" s="70"/>
      <c r="H945" s="70"/>
      <c r="I945" s="70"/>
      <c r="J945" s="70"/>
      <c r="K945" s="70"/>
      <c r="L945" s="70"/>
      <c r="M945" s="70"/>
      <c r="N945" s="70"/>
      <c r="O945" s="70"/>
      <c r="P945" s="70"/>
      <c r="Q945" s="70"/>
      <c r="R945" s="70"/>
      <c r="S945" s="70"/>
      <c r="T945" s="70"/>
      <c r="U945" s="70"/>
      <c r="V945" s="70"/>
      <c r="W945" s="70"/>
      <c r="X945" s="70"/>
      <c r="Y945" s="70"/>
      <c r="Z945" s="70"/>
    </row>
    <row r="946" ht="13.5" customHeight="1">
      <c r="A946" s="70"/>
      <c r="B946" s="70"/>
      <c r="C946" s="70"/>
      <c r="D946" s="70"/>
      <c r="E946" s="70"/>
      <c r="F946" s="70"/>
      <c r="G946" s="70"/>
      <c r="H946" s="70"/>
      <c r="I946" s="70"/>
      <c r="J946" s="70"/>
      <c r="K946" s="70"/>
      <c r="L946" s="70"/>
      <c r="M946" s="70"/>
      <c r="N946" s="70"/>
      <c r="O946" s="70"/>
      <c r="P946" s="70"/>
      <c r="Q946" s="70"/>
      <c r="R946" s="70"/>
      <c r="S946" s="70"/>
      <c r="T946" s="70"/>
      <c r="U946" s="70"/>
      <c r="V946" s="70"/>
      <c r="W946" s="70"/>
      <c r="X946" s="70"/>
      <c r="Y946" s="70"/>
      <c r="Z946" s="70"/>
    </row>
    <row r="947" ht="13.5" customHeight="1">
      <c r="A947" s="70"/>
      <c r="B947" s="70"/>
      <c r="C947" s="70"/>
      <c r="D947" s="70"/>
      <c r="E947" s="70"/>
      <c r="F947" s="70"/>
      <c r="G947" s="70"/>
      <c r="H947" s="70"/>
      <c r="I947" s="70"/>
      <c r="J947" s="70"/>
      <c r="K947" s="70"/>
      <c r="L947" s="70"/>
      <c r="M947" s="70"/>
      <c r="N947" s="70"/>
      <c r="O947" s="70"/>
      <c r="P947" s="70"/>
      <c r="Q947" s="70"/>
      <c r="R947" s="70"/>
      <c r="S947" s="70"/>
      <c r="T947" s="70"/>
      <c r="U947" s="70"/>
      <c r="V947" s="70"/>
      <c r="W947" s="70"/>
      <c r="X947" s="70"/>
      <c r="Y947" s="70"/>
      <c r="Z947" s="70"/>
    </row>
    <row r="948" ht="13.5" customHeight="1">
      <c r="A948" s="70"/>
      <c r="B948" s="70"/>
      <c r="C948" s="70"/>
      <c r="D948" s="70"/>
      <c r="E948" s="70"/>
      <c r="F948" s="70"/>
      <c r="G948" s="70"/>
      <c r="H948" s="70"/>
      <c r="I948" s="70"/>
      <c r="J948" s="70"/>
      <c r="K948" s="70"/>
      <c r="L948" s="70"/>
      <c r="M948" s="70"/>
      <c r="N948" s="70"/>
      <c r="O948" s="70"/>
      <c r="P948" s="70"/>
      <c r="Q948" s="70"/>
      <c r="R948" s="70"/>
      <c r="S948" s="70"/>
      <c r="T948" s="70"/>
      <c r="U948" s="70"/>
      <c r="V948" s="70"/>
      <c r="W948" s="70"/>
      <c r="X948" s="70"/>
      <c r="Y948" s="70"/>
      <c r="Z948" s="70"/>
    </row>
    <row r="949" ht="13.5" customHeight="1">
      <c r="A949" s="70"/>
      <c r="B949" s="70"/>
      <c r="C949" s="70"/>
      <c r="D949" s="70"/>
      <c r="E949" s="70"/>
      <c r="F949" s="70"/>
      <c r="G949" s="70"/>
      <c r="H949" s="70"/>
      <c r="I949" s="70"/>
      <c r="J949" s="70"/>
      <c r="K949" s="70"/>
      <c r="L949" s="70"/>
      <c r="M949" s="70"/>
      <c r="N949" s="70"/>
      <c r="O949" s="70"/>
      <c r="P949" s="70"/>
      <c r="Q949" s="70"/>
      <c r="R949" s="70"/>
      <c r="S949" s="70"/>
      <c r="T949" s="70"/>
      <c r="U949" s="70"/>
      <c r="V949" s="70"/>
      <c r="W949" s="70"/>
      <c r="X949" s="70"/>
      <c r="Y949" s="70"/>
      <c r="Z949" s="70"/>
    </row>
    <row r="950" ht="13.5" customHeight="1">
      <c r="A950" s="70"/>
      <c r="B950" s="70"/>
      <c r="C950" s="70"/>
      <c r="D950" s="70"/>
      <c r="E950" s="70"/>
      <c r="F950" s="70"/>
      <c r="G950" s="70"/>
      <c r="H950" s="70"/>
      <c r="I950" s="70"/>
      <c r="J950" s="70"/>
      <c r="K950" s="70"/>
      <c r="L950" s="70"/>
      <c r="M950" s="70"/>
      <c r="N950" s="70"/>
      <c r="O950" s="70"/>
      <c r="P950" s="70"/>
      <c r="Q950" s="70"/>
      <c r="R950" s="70"/>
      <c r="S950" s="70"/>
      <c r="T950" s="70"/>
      <c r="U950" s="70"/>
      <c r="V950" s="70"/>
      <c r="W950" s="70"/>
      <c r="X950" s="70"/>
      <c r="Y950" s="70"/>
      <c r="Z950" s="70"/>
    </row>
    <row r="951" ht="13.5" customHeight="1">
      <c r="A951" s="70"/>
      <c r="B951" s="70"/>
      <c r="C951" s="70"/>
      <c r="D951" s="70"/>
      <c r="E951" s="70"/>
      <c r="F951" s="70"/>
      <c r="G951" s="70"/>
      <c r="H951" s="70"/>
      <c r="I951" s="70"/>
      <c r="J951" s="70"/>
      <c r="K951" s="70"/>
      <c r="L951" s="70"/>
      <c r="M951" s="70"/>
      <c r="N951" s="70"/>
      <c r="O951" s="70"/>
      <c r="P951" s="70"/>
      <c r="Q951" s="70"/>
      <c r="R951" s="70"/>
      <c r="S951" s="70"/>
      <c r="T951" s="70"/>
      <c r="U951" s="70"/>
      <c r="V951" s="70"/>
      <c r="W951" s="70"/>
      <c r="X951" s="70"/>
      <c r="Y951" s="70"/>
      <c r="Z951" s="70"/>
    </row>
    <row r="952" ht="13.5" customHeight="1">
      <c r="A952" s="70"/>
      <c r="B952" s="70"/>
      <c r="C952" s="70"/>
      <c r="D952" s="70"/>
      <c r="E952" s="70"/>
      <c r="F952" s="70"/>
      <c r="G952" s="70"/>
      <c r="H952" s="70"/>
      <c r="I952" s="70"/>
      <c r="J952" s="70"/>
      <c r="K952" s="70"/>
      <c r="L952" s="70"/>
      <c r="M952" s="70"/>
      <c r="N952" s="70"/>
      <c r="O952" s="70"/>
      <c r="P952" s="70"/>
      <c r="Q952" s="70"/>
      <c r="R952" s="70"/>
      <c r="S952" s="70"/>
      <c r="T952" s="70"/>
      <c r="U952" s="70"/>
      <c r="V952" s="70"/>
      <c r="W952" s="70"/>
      <c r="X952" s="70"/>
      <c r="Y952" s="70"/>
      <c r="Z952" s="70"/>
    </row>
    <row r="953" ht="13.5" customHeight="1">
      <c r="A953" s="70"/>
      <c r="B953" s="70"/>
      <c r="C953" s="70"/>
      <c r="D953" s="70"/>
      <c r="E953" s="70"/>
      <c r="F953" s="70"/>
      <c r="G953" s="70"/>
      <c r="H953" s="70"/>
      <c r="I953" s="70"/>
      <c r="J953" s="70"/>
      <c r="K953" s="70"/>
      <c r="L953" s="70"/>
      <c r="M953" s="70"/>
      <c r="N953" s="70"/>
      <c r="O953" s="70"/>
      <c r="P953" s="70"/>
      <c r="Q953" s="70"/>
      <c r="R953" s="70"/>
      <c r="S953" s="70"/>
      <c r="T953" s="70"/>
      <c r="U953" s="70"/>
      <c r="V953" s="70"/>
      <c r="W953" s="70"/>
      <c r="X953" s="70"/>
      <c r="Y953" s="70"/>
      <c r="Z953" s="70"/>
    </row>
    <row r="954" ht="13.5" customHeight="1">
      <c r="A954" s="70"/>
      <c r="B954" s="70"/>
      <c r="C954" s="70"/>
      <c r="D954" s="70"/>
      <c r="E954" s="70"/>
      <c r="F954" s="70"/>
      <c r="G954" s="70"/>
      <c r="H954" s="70"/>
      <c r="I954" s="70"/>
      <c r="J954" s="70"/>
      <c r="K954" s="70"/>
      <c r="L954" s="70"/>
      <c r="M954" s="70"/>
      <c r="N954" s="70"/>
      <c r="O954" s="70"/>
      <c r="P954" s="70"/>
      <c r="Q954" s="70"/>
      <c r="R954" s="70"/>
      <c r="S954" s="70"/>
      <c r="T954" s="70"/>
      <c r="U954" s="70"/>
      <c r="V954" s="70"/>
      <c r="W954" s="70"/>
      <c r="X954" s="70"/>
      <c r="Y954" s="70"/>
      <c r="Z954" s="70"/>
    </row>
    <row r="955" ht="13.5" customHeight="1">
      <c r="A955" s="70"/>
      <c r="B955" s="70"/>
      <c r="C955" s="70"/>
      <c r="D955" s="70"/>
      <c r="E955" s="70"/>
      <c r="F955" s="70"/>
      <c r="G955" s="70"/>
      <c r="H955" s="70"/>
      <c r="I955" s="70"/>
      <c r="J955" s="70"/>
      <c r="K955" s="70"/>
      <c r="L955" s="70"/>
      <c r="M955" s="70"/>
      <c r="N955" s="70"/>
      <c r="O955" s="70"/>
      <c r="P955" s="70"/>
      <c r="Q955" s="70"/>
      <c r="R955" s="70"/>
      <c r="S955" s="70"/>
      <c r="T955" s="70"/>
      <c r="U955" s="70"/>
      <c r="V955" s="70"/>
      <c r="W955" s="70"/>
      <c r="X955" s="70"/>
      <c r="Y955" s="70"/>
      <c r="Z955" s="70"/>
    </row>
    <row r="956" ht="13.5" customHeight="1">
      <c r="A956" s="70"/>
      <c r="B956" s="70"/>
      <c r="C956" s="70"/>
      <c r="D956" s="70"/>
      <c r="E956" s="70"/>
      <c r="F956" s="70"/>
      <c r="G956" s="70"/>
      <c r="H956" s="70"/>
      <c r="I956" s="70"/>
      <c r="J956" s="70"/>
      <c r="K956" s="70"/>
      <c r="L956" s="70"/>
      <c r="M956" s="70"/>
      <c r="N956" s="70"/>
      <c r="O956" s="70"/>
      <c r="P956" s="70"/>
      <c r="Q956" s="70"/>
      <c r="R956" s="70"/>
      <c r="S956" s="70"/>
      <c r="T956" s="70"/>
      <c r="U956" s="70"/>
      <c r="V956" s="70"/>
      <c r="W956" s="70"/>
      <c r="X956" s="70"/>
      <c r="Y956" s="70"/>
      <c r="Z956" s="70"/>
    </row>
    <row r="957" ht="13.5" customHeight="1">
      <c r="A957" s="70"/>
      <c r="B957" s="70"/>
      <c r="C957" s="70"/>
      <c r="D957" s="70"/>
      <c r="E957" s="70"/>
      <c r="F957" s="70"/>
      <c r="G957" s="70"/>
      <c r="H957" s="70"/>
      <c r="I957" s="70"/>
      <c r="J957" s="70"/>
      <c r="K957" s="70"/>
      <c r="L957" s="70"/>
      <c r="M957" s="70"/>
      <c r="N957" s="70"/>
      <c r="O957" s="70"/>
      <c r="P957" s="70"/>
      <c r="Q957" s="70"/>
      <c r="R957" s="70"/>
      <c r="S957" s="70"/>
      <c r="T957" s="70"/>
      <c r="U957" s="70"/>
      <c r="V957" s="70"/>
      <c r="W957" s="70"/>
      <c r="X957" s="70"/>
      <c r="Y957" s="70"/>
      <c r="Z957" s="70"/>
    </row>
    <row r="958" ht="13.5" customHeight="1">
      <c r="A958" s="70"/>
      <c r="B958" s="70"/>
      <c r="C958" s="70"/>
      <c r="D958" s="70"/>
      <c r="E958" s="70"/>
      <c r="F958" s="70"/>
      <c r="G958" s="70"/>
      <c r="H958" s="70"/>
      <c r="I958" s="70"/>
      <c r="J958" s="70"/>
      <c r="K958" s="70"/>
      <c r="L958" s="70"/>
      <c r="M958" s="70"/>
      <c r="N958" s="70"/>
      <c r="O958" s="70"/>
      <c r="P958" s="70"/>
      <c r="Q958" s="70"/>
      <c r="R958" s="70"/>
      <c r="S958" s="70"/>
      <c r="T958" s="70"/>
      <c r="U958" s="70"/>
      <c r="V958" s="70"/>
      <c r="W958" s="70"/>
      <c r="X958" s="70"/>
      <c r="Y958" s="70"/>
      <c r="Z958" s="70"/>
    </row>
    <row r="959" ht="13.5" customHeight="1">
      <c r="A959" s="70"/>
      <c r="B959" s="70"/>
      <c r="C959" s="70"/>
      <c r="D959" s="70"/>
      <c r="E959" s="70"/>
      <c r="F959" s="70"/>
      <c r="G959" s="70"/>
      <c r="H959" s="70"/>
      <c r="I959" s="70"/>
      <c r="J959" s="70"/>
      <c r="K959" s="70"/>
      <c r="L959" s="70"/>
      <c r="M959" s="70"/>
      <c r="N959" s="70"/>
      <c r="O959" s="70"/>
      <c r="P959" s="70"/>
      <c r="Q959" s="70"/>
      <c r="R959" s="70"/>
      <c r="S959" s="70"/>
      <c r="T959" s="70"/>
      <c r="U959" s="70"/>
      <c r="V959" s="70"/>
      <c r="W959" s="70"/>
      <c r="X959" s="70"/>
      <c r="Y959" s="70"/>
      <c r="Z959" s="70"/>
    </row>
    <row r="960" ht="13.5" customHeight="1">
      <c r="A960" s="70"/>
      <c r="B960" s="70"/>
      <c r="C960" s="70"/>
      <c r="D960" s="70"/>
      <c r="E960" s="70"/>
      <c r="F960" s="70"/>
      <c r="G960" s="70"/>
      <c r="H960" s="70"/>
      <c r="I960" s="70"/>
      <c r="J960" s="70"/>
      <c r="K960" s="70"/>
      <c r="L960" s="70"/>
      <c r="M960" s="70"/>
      <c r="N960" s="70"/>
      <c r="O960" s="70"/>
      <c r="P960" s="70"/>
      <c r="Q960" s="70"/>
      <c r="R960" s="70"/>
      <c r="S960" s="70"/>
      <c r="T960" s="70"/>
      <c r="U960" s="70"/>
      <c r="V960" s="70"/>
      <c r="W960" s="70"/>
      <c r="X960" s="70"/>
      <c r="Y960" s="70"/>
      <c r="Z960" s="70"/>
    </row>
    <row r="961" ht="13.5" customHeight="1">
      <c r="A961" s="70"/>
      <c r="B961" s="70"/>
      <c r="C961" s="70"/>
      <c r="D961" s="70"/>
      <c r="E961" s="70"/>
      <c r="F961" s="70"/>
      <c r="G961" s="70"/>
      <c r="H961" s="70"/>
      <c r="I961" s="70"/>
      <c r="J961" s="70"/>
      <c r="K961" s="70"/>
      <c r="L961" s="70"/>
      <c r="M961" s="70"/>
      <c r="N961" s="70"/>
      <c r="O961" s="70"/>
      <c r="P961" s="70"/>
      <c r="Q961" s="70"/>
      <c r="R961" s="70"/>
      <c r="S961" s="70"/>
      <c r="T961" s="70"/>
      <c r="U961" s="70"/>
      <c r="V961" s="70"/>
      <c r="W961" s="70"/>
      <c r="X961" s="70"/>
      <c r="Y961" s="70"/>
      <c r="Z961" s="70"/>
    </row>
    <row r="962" ht="13.5" customHeight="1">
      <c r="A962" s="70"/>
      <c r="B962" s="70"/>
      <c r="C962" s="70"/>
      <c r="D962" s="70"/>
      <c r="E962" s="70"/>
      <c r="F962" s="70"/>
      <c r="G962" s="70"/>
      <c r="H962" s="70"/>
      <c r="I962" s="70"/>
      <c r="J962" s="70"/>
      <c r="K962" s="70"/>
      <c r="L962" s="70"/>
      <c r="M962" s="70"/>
      <c r="N962" s="70"/>
      <c r="O962" s="70"/>
      <c r="P962" s="70"/>
      <c r="Q962" s="70"/>
      <c r="R962" s="70"/>
      <c r="S962" s="70"/>
      <c r="T962" s="70"/>
      <c r="U962" s="70"/>
      <c r="V962" s="70"/>
      <c r="W962" s="70"/>
      <c r="X962" s="70"/>
      <c r="Y962" s="70"/>
      <c r="Z962" s="70"/>
    </row>
    <row r="963" ht="13.5" customHeight="1">
      <c r="A963" s="70"/>
      <c r="B963" s="70"/>
      <c r="C963" s="70"/>
      <c r="D963" s="70"/>
      <c r="E963" s="70"/>
      <c r="F963" s="70"/>
      <c r="G963" s="70"/>
      <c r="H963" s="70"/>
      <c r="I963" s="70"/>
      <c r="J963" s="70"/>
      <c r="K963" s="70"/>
      <c r="L963" s="70"/>
      <c r="M963" s="70"/>
      <c r="N963" s="70"/>
      <c r="O963" s="70"/>
      <c r="P963" s="70"/>
      <c r="Q963" s="70"/>
      <c r="R963" s="70"/>
      <c r="S963" s="70"/>
      <c r="T963" s="70"/>
      <c r="U963" s="70"/>
      <c r="V963" s="70"/>
      <c r="W963" s="70"/>
      <c r="X963" s="70"/>
      <c r="Y963" s="70"/>
      <c r="Z963" s="70"/>
    </row>
    <row r="964" ht="13.5" customHeight="1">
      <c r="A964" s="70"/>
      <c r="B964" s="70"/>
      <c r="C964" s="70"/>
      <c r="D964" s="70"/>
      <c r="E964" s="70"/>
      <c r="F964" s="70"/>
      <c r="G964" s="70"/>
      <c r="H964" s="70"/>
      <c r="I964" s="70"/>
      <c r="J964" s="70"/>
      <c r="K964" s="70"/>
      <c r="L964" s="70"/>
      <c r="M964" s="70"/>
      <c r="N964" s="70"/>
      <c r="O964" s="70"/>
      <c r="P964" s="70"/>
      <c r="Q964" s="70"/>
      <c r="R964" s="70"/>
      <c r="S964" s="70"/>
      <c r="T964" s="70"/>
      <c r="U964" s="70"/>
      <c r="V964" s="70"/>
      <c r="W964" s="70"/>
      <c r="X964" s="70"/>
      <c r="Y964" s="70"/>
      <c r="Z964" s="70"/>
    </row>
    <row r="965" ht="13.5" customHeight="1">
      <c r="A965" s="70"/>
      <c r="B965" s="70"/>
      <c r="C965" s="70"/>
      <c r="D965" s="70"/>
      <c r="E965" s="70"/>
      <c r="F965" s="70"/>
      <c r="G965" s="70"/>
      <c r="H965" s="70"/>
      <c r="I965" s="70"/>
      <c r="J965" s="70"/>
      <c r="K965" s="70"/>
      <c r="L965" s="70"/>
      <c r="M965" s="70"/>
      <c r="N965" s="70"/>
      <c r="O965" s="70"/>
      <c r="P965" s="70"/>
      <c r="Q965" s="70"/>
      <c r="R965" s="70"/>
      <c r="S965" s="70"/>
      <c r="T965" s="70"/>
      <c r="U965" s="70"/>
      <c r="V965" s="70"/>
      <c r="W965" s="70"/>
      <c r="X965" s="70"/>
      <c r="Y965" s="70"/>
      <c r="Z965" s="70"/>
    </row>
    <row r="966" ht="13.5" customHeight="1">
      <c r="A966" s="70"/>
      <c r="B966" s="70"/>
      <c r="C966" s="70"/>
      <c r="D966" s="70"/>
      <c r="E966" s="70"/>
      <c r="F966" s="70"/>
      <c r="G966" s="70"/>
      <c r="H966" s="70"/>
      <c r="I966" s="70"/>
      <c r="J966" s="70"/>
      <c r="K966" s="70"/>
      <c r="L966" s="70"/>
      <c r="M966" s="70"/>
      <c r="N966" s="70"/>
      <c r="O966" s="70"/>
      <c r="P966" s="70"/>
      <c r="Q966" s="70"/>
      <c r="R966" s="70"/>
      <c r="S966" s="70"/>
      <c r="T966" s="70"/>
      <c r="U966" s="70"/>
      <c r="V966" s="70"/>
      <c r="W966" s="70"/>
      <c r="X966" s="70"/>
      <c r="Y966" s="70"/>
      <c r="Z966" s="70"/>
    </row>
    <row r="967" ht="13.5" customHeight="1">
      <c r="A967" s="70"/>
      <c r="B967" s="70"/>
      <c r="C967" s="70"/>
      <c r="D967" s="70"/>
      <c r="E967" s="70"/>
      <c r="F967" s="70"/>
      <c r="G967" s="70"/>
      <c r="H967" s="70"/>
      <c r="I967" s="70"/>
      <c r="J967" s="70"/>
      <c r="K967" s="70"/>
      <c r="L967" s="70"/>
      <c r="M967" s="70"/>
      <c r="N967" s="70"/>
      <c r="O967" s="70"/>
      <c r="P967" s="70"/>
      <c r="Q967" s="70"/>
      <c r="R967" s="70"/>
      <c r="S967" s="70"/>
      <c r="T967" s="70"/>
      <c r="U967" s="70"/>
      <c r="V967" s="70"/>
      <c r="W967" s="70"/>
      <c r="X967" s="70"/>
      <c r="Y967" s="70"/>
      <c r="Z967" s="70"/>
    </row>
    <row r="968" ht="13.5" customHeight="1">
      <c r="A968" s="70"/>
      <c r="B968" s="70"/>
      <c r="C968" s="70"/>
      <c r="D968" s="70"/>
      <c r="E968" s="70"/>
      <c r="F968" s="70"/>
      <c r="G968" s="70"/>
      <c r="H968" s="70"/>
      <c r="I968" s="70"/>
      <c r="J968" s="70"/>
      <c r="K968" s="70"/>
      <c r="L968" s="70"/>
      <c r="M968" s="70"/>
      <c r="N968" s="70"/>
      <c r="O968" s="70"/>
      <c r="P968" s="70"/>
      <c r="Q968" s="70"/>
      <c r="R968" s="70"/>
      <c r="S968" s="70"/>
      <c r="T968" s="70"/>
      <c r="U968" s="70"/>
      <c r="V968" s="70"/>
      <c r="W968" s="70"/>
      <c r="X968" s="70"/>
      <c r="Y968" s="70"/>
      <c r="Z968" s="70"/>
    </row>
    <row r="969" ht="13.5" customHeight="1">
      <c r="A969" s="70"/>
      <c r="B969" s="70"/>
      <c r="C969" s="70"/>
      <c r="D969" s="70"/>
      <c r="E969" s="70"/>
      <c r="F969" s="70"/>
      <c r="G969" s="70"/>
      <c r="H969" s="70"/>
      <c r="I969" s="70"/>
      <c r="J969" s="70"/>
      <c r="K969" s="70"/>
      <c r="L969" s="70"/>
      <c r="M969" s="70"/>
      <c r="N969" s="70"/>
      <c r="O969" s="70"/>
      <c r="P969" s="70"/>
      <c r="Q969" s="70"/>
      <c r="R969" s="70"/>
      <c r="S969" s="70"/>
      <c r="T969" s="70"/>
      <c r="U969" s="70"/>
      <c r="V969" s="70"/>
      <c r="W969" s="70"/>
      <c r="X969" s="70"/>
      <c r="Y969" s="70"/>
      <c r="Z969" s="70"/>
    </row>
    <row r="970" ht="13.5" customHeight="1">
      <c r="A970" s="70"/>
      <c r="B970" s="70"/>
      <c r="C970" s="70"/>
      <c r="D970" s="70"/>
      <c r="E970" s="70"/>
      <c r="F970" s="70"/>
      <c r="G970" s="70"/>
      <c r="H970" s="70"/>
      <c r="I970" s="70"/>
      <c r="J970" s="70"/>
      <c r="K970" s="70"/>
      <c r="L970" s="70"/>
      <c r="M970" s="70"/>
      <c r="N970" s="70"/>
      <c r="O970" s="70"/>
      <c r="P970" s="70"/>
      <c r="Q970" s="70"/>
      <c r="R970" s="70"/>
      <c r="S970" s="70"/>
      <c r="T970" s="70"/>
      <c r="U970" s="70"/>
      <c r="V970" s="70"/>
      <c r="W970" s="70"/>
      <c r="X970" s="70"/>
      <c r="Y970" s="70"/>
      <c r="Z970" s="70"/>
    </row>
    <row r="971" ht="13.5" customHeight="1">
      <c r="A971" s="70"/>
      <c r="B971" s="70"/>
      <c r="C971" s="70"/>
      <c r="D971" s="70"/>
      <c r="E971" s="70"/>
      <c r="F971" s="70"/>
      <c r="G971" s="70"/>
      <c r="H971" s="70"/>
      <c r="I971" s="70"/>
      <c r="J971" s="70"/>
      <c r="K971" s="70"/>
      <c r="L971" s="70"/>
      <c r="M971" s="70"/>
      <c r="N971" s="70"/>
      <c r="O971" s="70"/>
      <c r="P971" s="70"/>
      <c r="Q971" s="70"/>
      <c r="R971" s="70"/>
      <c r="S971" s="70"/>
      <c r="T971" s="70"/>
      <c r="U971" s="70"/>
      <c r="V971" s="70"/>
      <c r="W971" s="70"/>
      <c r="X971" s="70"/>
      <c r="Y971" s="70"/>
      <c r="Z971" s="70"/>
    </row>
    <row r="972" ht="13.5" customHeight="1">
      <c r="A972" s="70"/>
      <c r="B972" s="70"/>
      <c r="C972" s="70"/>
      <c r="D972" s="70"/>
      <c r="E972" s="70"/>
      <c r="F972" s="70"/>
      <c r="G972" s="70"/>
      <c r="H972" s="70"/>
      <c r="I972" s="70"/>
      <c r="J972" s="70"/>
      <c r="K972" s="70"/>
      <c r="L972" s="70"/>
      <c r="M972" s="70"/>
      <c r="N972" s="70"/>
      <c r="O972" s="70"/>
      <c r="P972" s="70"/>
      <c r="Q972" s="70"/>
      <c r="R972" s="70"/>
      <c r="S972" s="70"/>
      <c r="T972" s="70"/>
      <c r="U972" s="70"/>
      <c r="V972" s="70"/>
      <c r="W972" s="70"/>
      <c r="X972" s="70"/>
      <c r="Y972" s="70"/>
      <c r="Z972" s="70"/>
    </row>
    <row r="973" ht="13.5" customHeight="1">
      <c r="A973" s="70"/>
      <c r="B973" s="70"/>
      <c r="C973" s="70"/>
      <c r="D973" s="70"/>
      <c r="E973" s="70"/>
      <c r="F973" s="70"/>
      <c r="G973" s="70"/>
      <c r="H973" s="70"/>
      <c r="I973" s="70"/>
      <c r="J973" s="70"/>
      <c r="K973" s="70"/>
      <c r="L973" s="70"/>
      <c r="M973" s="70"/>
      <c r="N973" s="70"/>
      <c r="O973" s="70"/>
      <c r="P973" s="70"/>
      <c r="Q973" s="70"/>
      <c r="R973" s="70"/>
      <c r="S973" s="70"/>
      <c r="T973" s="70"/>
      <c r="U973" s="70"/>
      <c r="V973" s="70"/>
      <c r="W973" s="70"/>
      <c r="X973" s="70"/>
      <c r="Y973" s="70"/>
      <c r="Z973" s="70"/>
    </row>
    <row r="974" ht="13.5" customHeight="1">
      <c r="A974" s="70"/>
      <c r="B974" s="70"/>
      <c r="C974" s="70"/>
      <c r="D974" s="70"/>
      <c r="E974" s="70"/>
      <c r="F974" s="70"/>
      <c r="G974" s="70"/>
      <c r="H974" s="70"/>
      <c r="I974" s="70"/>
      <c r="J974" s="70"/>
      <c r="K974" s="70"/>
      <c r="L974" s="70"/>
      <c r="M974" s="70"/>
      <c r="N974" s="70"/>
      <c r="O974" s="70"/>
      <c r="P974" s="70"/>
      <c r="Q974" s="70"/>
      <c r="R974" s="70"/>
      <c r="S974" s="70"/>
      <c r="T974" s="70"/>
      <c r="U974" s="70"/>
      <c r="V974" s="70"/>
      <c r="W974" s="70"/>
      <c r="X974" s="70"/>
      <c r="Y974" s="70"/>
      <c r="Z974" s="70"/>
    </row>
    <row r="975" ht="13.5" customHeight="1">
      <c r="A975" s="70"/>
      <c r="B975" s="70"/>
      <c r="C975" s="70"/>
      <c r="D975" s="70"/>
      <c r="E975" s="70"/>
      <c r="F975" s="70"/>
      <c r="G975" s="70"/>
      <c r="H975" s="70"/>
      <c r="I975" s="70"/>
      <c r="J975" s="70"/>
      <c r="K975" s="70"/>
      <c r="L975" s="70"/>
      <c r="M975" s="70"/>
      <c r="N975" s="70"/>
      <c r="O975" s="70"/>
      <c r="P975" s="70"/>
      <c r="Q975" s="70"/>
      <c r="R975" s="70"/>
      <c r="S975" s="70"/>
      <c r="T975" s="70"/>
      <c r="U975" s="70"/>
      <c r="V975" s="70"/>
      <c r="W975" s="70"/>
      <c r="X975" s="70"/>
      <c r="Y975" s="70"/>
      <c r="Z975" s="70"/>
    </row>
    <row r="976" ht="13.5" customHeight="1">
      <c r="A976" s="70"/>
      <c r="B976" s="70"/>
      <c r="C976" s="70"/>
      <c r="D976" s="70"/>
      <c r="E976" s="70"/>
      <c r="F976" s="70"/>
      <c r="G976" s="70"/>
      <c r="H976" s="70"/>
      <c r="I976" s="70"/>
      <c r="J976" s="70"/>
      <c r="K976" s="70"/>
      <c r="L976" s="70"/>
      <c r="M976" s="70"/>
      <c r="N976" s="70"/>
      <c r="O976" s="70"/>
      <c r="P976" s="70"/>
      <c r="Q976" s="70"/>
      <c r="R976" s="70"/>
      <c r="S976" s="70"/>
      <c r="T976" s="70"/>
      <c r="U976" s="70"/>
      <c r="V976" s="70"/>
      <c r="W976" s="70"/>
      <c r="X976" s="70"/>
      <c r="Y976" s="70"/>
      <c r="Z976" s="70"/>
    </row>
    <row r="977" ht="13.5" customHeight="1">
      <c r="A977" s="70"/>
      <c r="B977" s="70"/>
      <c r="C977" s="70"/>
      <c r="D977" s="70"/>
      <c r="E977" s="70"/>
      <c r="F977" s="70"/>
      <c r="G977" s="70"/>
      <c r="H977" s="70"/>
      <c r="I977" s="70"/>
      <c r="J977" s="70"/>
      <c r="K977" s="70"/>
      <c r="L977" s="70"/>
      <c r="M977" s="70"/>
      <c r="N977" s="70"/>
      <c r="O977" s="70"/>
      <c r="P977" s="70"/>
      <c r="Q977" s="70"/>
      <c r="R977" s="70"/>
      <c r="S977" s="70"/>
      <c r="T977" s="70"/>
      <c r="U977" s="70"/>
      <c r="V977" s="70"/>
      <c r="W977" s="70"/>
      <c r="X977" s="70"/>
      <c r="Y977" s="70"/>
      <c r="Z977" s="70"/>
    </row>
    <row r="978" ht="13.5" customHeight="1">
      <c r="A978" s="70"/>
      <c r="B978" s="70"/>
      <c r="C978" s="70"/>
      <c r="D978" s="70"/>
      <c r="E978" s="70"/>
      <c r="F978" s="70"/>
      <c r="G978" s="70"/>
      <c r="H978" s="70"/>
      <c r="I978" s="70"/>
      <c r="J978" s="70"/>
      <c r="K978" s="70"/>
      <c r="L978" s="70"/>
      <c r="M978" s="70"/>
      <c r="N978" s="70"/>
      <c r="O978" s="70"/>
      <c r="P978" s="70"/>
      <c r="Q978" s="70"/>
      <c r="R978" s="70"/>
      <c r="S978" s="70"/>
      <c r="T978" s="70"/>
      <c r="U978" s="70"/>
      <c r="V978" s="70"/>
      <c r="W978" s="70"/>
      <c r="X978" s="70"/>
      <c r="Y978" s="70"/>
      <c r="Z978" s="70"/>
    </row>
    <row r="979" ht="13.5" customHeight="1">
      <c r="A979" s="70"/>
      <c r="B979" s="70"/>
      <c r="C979" s="70"/>
      <c r="D979" s="70"/>
      <c r="E979" s="70"/>
      <c r="F979" s="70"/>
      <c r="G979" s="70"/>
      <c r="H979" s="70"/>
      <c r="I979" s="70"/>
      <c r="J979" s="70"/>
      <c r="K979" s="70"/>
      <c r="L979" s="70"/>
      <c r="M979" s="70"/>
      <c r="N979" s="70"/>
      <c r="O979" s="70"/>
      <c r="P979" s="70"/>
      <c r="Q979" s="70"/>
      <c r="R979" s="70"/>
      <c r="S979" s="70"/>
      <c r="T979" s="70"/>
      <c r="U979" s="70"/>
      <c r="V979" s="70"/>
      <c r="W979" s="70"/>
      <c r="X979" s="70"/>
      <c r="Y979" s="70"/>
      <c r="Z979" s="70"/>
    </row>
    <row r="980" ht="13.5" customHeight="1">
      <c r="A980" s="70"/>
      <c r="B980" s="70"/>
      <c r="C980" s="70"/>
      <c r="D980" s="70"/>
      <c r="E980" s="70"/>
      <c r="F980" s="70"/>
      <c r="G980" s="70"/>
      <c r="H980" s="70"/>
      <c r="I980" s="70"/>
      <c r="J980" s="70"/>
      <c r="K980" s="70"/>
      <c r="L980" s="70"/>
      <c r="M980" s="70"/>
      <c r="N980" s="70"/>
      <c r="O980" s="70"/>
      <c r="P980" s="70"/>
      <c r="Q980" s="70"/>
      <c r="R980" s="70"/>
      <c r="S980" s="70"/>
      <c r="T980" s="70"/>
      <c r="U980" s="70"/>
      <c r="V980" s="70"/>
      <c r="W980" s="70"/>
      <c r="X980" s="70"/>
      <c r="Y980" s="70"/>
      <c r="Z980" s="70"/>
    </row>
    <row r="981" ht="13.5" customHeight="1">
      <c r="A981" s="70"/>
      <c r="B981" s="70"/>
      <c r="C981" s="70"/>
      <c r="D981" s="70"/>
      <c r="E981" s="70"/>
      <c r="F981" s="70"/>
      <c r="G981" s="70"/>
      <c r="H981" s="70"/>
      <c r="I981" s="70"/>
      <c r="J981" s="70"/>
      <c r="K981" s="70"/>
      <c r="L981" s="70"/>
      <c r="M981" s="70"/>
      <c r="N981" s="70"/>
      <c r="O981" s="70"/>
      <c r="P981" s="70"/>
      <c r="Q981" s="70"/>
      <c r="R981" s="70"/>
      <c r="S981" s="70"/>
      <c r="T981" s="70"/>
      <c r="U981" s="70"/>
      <c r="V981" s="70"/>
      <c r="W981" s="70"/>
      <c r="X981" s="70"/>
      <c r="Y981" s="70"/>
      <c r="Z981" s="70"/>
    </row>
    <row r="982" ht="13.5" customHeight="1">
      <c r="A982" s="70"/>
      <c r="B982" s="70"/>
      <c r="C982" s="70"/>
      <c r="D982" s="70"/>
      <c r="E982" s="70"/>
      <c r="F982" s="70"/>
      <c r="G982" s="70"/>
      <c r="H982" s="70"/>
      <c r="I982" s="70"/>
      <c r="J982" s="70"/>
      <c r="K982" s="70"/>
      <c r="L982" s="70"/>
      <c r="M982" s="70"/>
      <c r="N982" s="70"/>
      <c r="O982" s="70"/>
      <c r="P982" s="70"/>
      <c r="Q982" s="70"/>
      <c r="R982" s="70"/>
      <c r="S982" s="70"/>
      <c r="T982" s="70"/>
      <c r="U982" s="70"/>
      <c r="V982" s="70"/>
      <c r="W982" s="70"/>
      <c r="X982" s="70"/>
      <c r="Y982" s="70"/>
      <c r="Z982" s="70"/>
    </row>
    <row r="983" ht="13.5" customHeight="1">
      <c r="A983" s="70"/>
      <c r="B983" s="70"/>
      <c r="C983" s="70"/>
      <c r="D983" s="70"/>
      <c r="E983" s="70"/>
      <c r="F983" s="70"/>
      <c r="G983" s="70"/>
      <c r="H983" s="70"/>
      <c r="I983" s="70"/>
      <c r="J983" s="70"/>
      <c r="K983" s="70"/>
      <c r="L983" s="70"/>
      <c r="M983" s="70"/>
      <c r="N983" s="70"/>
      <c r="O983" s="70"/>
      <c r="P983" s="70"/>
      <c r="Q983" s="70"/>
      <c r="R983" s="70"/>
      <c r="S983" s="70"/>
      <c r="T983" s="70"/>
      <c r="U983" s="70"/>
      <c r="V983" s="70"/>
      <c r="W983" s="70"/>
      <c r="X983" s="70"/>
      <c r="Y983" s="70"/>
      <c r="Z983" s="70"/>
    </row>
    <row r="984" ht="13.5" customHeight="1">
      <c r="A984" s="70"/>
      <c r="B984" s="70"/>
      <c r="C984" s="70"/>
      <c r="D984" s="70"/>
      <c r="E984" s="70"/>
      <c r="F984" s="70"/>
      <c r="G984" s="70"/>
      <c r="H984" s="70"/>
      <c r="I984" s="70"/>
      <c r="J984" s="70"/>
      <c r="K984" s="70"/>
      <c r="L984" s="70"/>
      <c r="M984" s="70"/>
      <c r="N984" s="70"/>
      <c r="O984" s="70"/>
      <c r="P984" s="70"/>
      <c r="Q984" s="70"/>
      <c r="R984" s="70"/>
      <c r="S984" s="70"/>
      <c r="T984" s="70"/>
      <c r="U984" s="70"/>
      <c r="V984" s="70"/>
      <c r="W984" s="70"/>
      <c r="X984" s="70"/>
      <c r="Y984" s="70"/>
      <c r="Z984" s="70"/>
    </row>
    <row r="985" ht="13.5" customHeight="1">
      <c r="A985" s="70"/>
      <c r="B985" s="70"/>
      <c r="C985" s="70"/>
      <c r="D985" s="70"/>
      <c r="E985" s="70"/>
      <c r="F985" s="70"/>
      <c r="G985" s="70"/>
      <c r="H985" s="70"/>
      <c r="I985" s="70"/>
      <c r="J985" s="70"/>
      <c r="K985" s="70"/>
      <c r="L985" s="70"/>
      <c r="M985" s="70"/>
      <c r="N985" s="70"/>
      <c r="O985" s="70"/>
      <c r="P985" s="70"/>
      <c r="Q985" s="70"/>
      <c r="R985" s="70"/>
      <c r="S985" s="70"/>
      <c r="T985" s="70"/>
      <c r="U985" s="70"/>
      <c r="V985" s="70"/>
      <c r="W985" s="70"/>
      <c r="X985" s="70"/>
      <c r="Y985" s="70"/>
      <c r="Z985" s="70"/>
    </row>
    <row r="986" ht="13.5" customHeight="1">
      <c r="A986" s="70"/>
      <c r="B986" s="70"/>
      <c r="C986" s="70"/>
      <c r="D986" s="70"/>
      <c r="E986" s="70"/>
      <c r="F986" s="70"/>
      <c r="G986" s="70"/>
      <c r="H986" s="70"/>
      <c r="I986" s="70"/>
      <c r="J986" s="70"/>
      <c r="K986" s="70"/>
      <c r="L986" s="70"/>
      <c r="M986" s="70"/>
      <c r="N986" s="70"/>
      <c r="O986" s="70"/>
      <c r="P986" s="70"/>
      <c r="Q986" s="70"/>
      <c r="R986" s="70"/>
      <c r="S986" s="70"/>
      <c r="T986" s="70"/>
      <c r="U986" s="70"/>
      <c r="V986" s="70"/>
      <c r="W986" s="70"/>
      <c r="X986" s="70"/>
      <c r="Y986" s="70"/>
      <c r="Z986" s="70"/>
    </row>
    <row r="987" ht="13.5" customHeight="1">
      <c r="A987" s="70"/>
      <c r="B987" s="70"/>
      <c r="C987" s="70"/>
      <c r="D987" s="70"/>
      <c r="E987" s="70"/>
      <c r="F987" s="70"/>
      <c r="G987" s="70"/>
      <c r="H987" s="70"/>
      <c r="I987" s="70"/>
      <c r="J987" s="70"/>
      <c r="K987" s="70"/>
      <c r="L987" s="70"/>
      <c r="M987" s="70"/>
      <c r="N987" s="70"/>
      <c r="O987" s="70"/>
      <c r="P987" s="70"/>
      <c r="Q987" s="70"/>
      <c r="R987" s="70"/>
      <c r="S987" s="70"/>
      <c r="T987" s="70"/>
      <c r="U987" s="70"/>
      <c r="V987" s="70"/>
      <c r="W987" s="70"/>
      <c r="X987" s="70"/>
      <c r="Y987" s="70"/>
      <c r="Z987" s="70"/>
    </row>
    <row r="988" ht="13.5" customHeight="1">
      <c r="A988" s="70"/>
      <c r="B988" s="70"/>
      <c r="C988" s="70"/>
      <c r="D988" s="70"/>
      <c r="E988" s="70"/>
      <c r="F988" s="70"/>
      <c r="G988" s="70"/>
      <c r="H988" s="70"/>
      <c r="I988" s="70"/>
      <c r="J988" s="70"/>
      <c r="K988" s="70"/>
      <c r="L988" s="70"/>
      <c r="M988" s="70"/>
      <c r="N988" s="70"/>
      <c r="O988" s="70"/>
      <c r="P988" s="70"/>
      <c r="Q988" s="70"/>
      <c r="R988" s="70"/>
      <c r="S988" s="70"/>
      <c r="T988" s="70"/>
      <c r="U988" s="70"/>
      <c r="V988" s="70"/>
      <c r="W988" s="70"/>
      <c r="X988" s="70"/>
      <c r="Y988" s="70"/>
      <c r="Z988" s="70"/>
    </row>
    <row r="989" ht="13.5" customHeight="1">
      <c r="A989" s="70"/>
      <c r="B989" s="70"/>
      <c r="C989" s="70"/>
      <c r="D989" s="70"/>
      <c r="E989" s="70"/>
      <c r="F989" s="70"/>
      <c r="G989" s="70"/>
      <c r="H989" s="70"/>
      <c r="I989" s="70"/>
      <c r="J989" s="70"/>
      <c r="K989" s="70"/>
      <c r="L989" s="70"/>
      <c r="M989" s="70"/>
      <c r="N989" s="70"/>
      <c r="O989" s="70"/>
      <c r="P989" s="70"/>
      <c r="Q989" s="70"/>
      <c r="R989" s="70"/>
      <c r="S989" s="70"/>
      <c r="T989" s="70"/>
      <c r="U989" s="70"/>
      <c r="V989" s="70"/>
      <c r="W989" s="70"/>
      <c r="X989" s="70"/>
      <c r="Y989" s="70"/>
      <c r="Z989" s="70"/>
    </row>
    <row r="990" ht="13.5" customHeight="1">
      <c r="A990" s="70"/>
      <c r="B990" s="70"/>
      <c r="C990" s="70"/>
      <c r="D990" s="70"/>
      <c r="E990" s="70"/>
      <c r="F990" s="70"/>
      <c r="G990" s="70"/>
      <c r="H990" s="70"/>
      <c r="I990" s="70"/>
      <c r="J990" s="70"/>
      <c r="K990" s="70"/>
      <c r="L990" s="70"/>
      <c r="M990" s="70"/>
      <c r="N990" s="70"/>
      <c r="O990" s="70"/>
      <c r="P990" s="70"/>
      <c r="Q990" s="70"/>
      <c r="R990" s="70"/>
      <c r="S990" s="70"/>
      <c r="T990" s="70"/>
      <c r="U990" s="70"/>
      <c r="V990" s="70"/>
      <c r="W990" s="70"/>
      <c r="X990" s="70"/>
      <c r="Y990" s="70"/>
      <c r="Z990" s="70"/>
    </row>
    <row r="991" ht="13.5" customHeight="1">
      <c r="A991" s="70"/>
      <c r="B991" s="70"/>
      <c r="C991" s="70"/>
      <c r="D991" s="70"/>
      <c r="E991" s="70"/>
      <c r="F991" s="70"/>
      <c r="G991" s="70"/>
      <c r="H991" s="70"/>
      <c r="I991" s="70"/>
      <c r="J991" s="70"/>
      <c r="K991" s="70"/>
      <c r="L991" s="70"/>
      <c r="M991" s="70"/>
      <c r="N991" s="70"/>
      <c r="O991" s="70"/>
      <c r="P991" s="70"/>
      <c r="Q991" s="70"/>
      <c r="R991" s="70"/>
      <c r="S991" s="70"/>
      <c r="T991" s="70"/>
      <c r="U991" s="70"/>
      <c r="V991" s="70"/>
      <c r="W991" s="70"/>
      <c r="X991" s="70"/>
      <c r="Y991" s="70"/>
      <c r="Z991" s="70"/>
    </row>
    <row r="992" ht="13.5" customHeight="1">
      <c r="A992" s="70"/>
      <c r="B992" s="70"/>
      <c r="C992" s="70"/>
      <c r="D992" s="70"/>
      <c r="E992" s="70"/>
      <c r="F992" s="70"/>
      <c r="G992" s="70"/>
      <c r="H992" s="70"/>
      <c r="I992" s="70"/>
      <c r="J992" s="70"/>
      <c r="K992" s="70"/>
      <c r="L992" s="70"/>
      <c r="M992" s="70"/>
      <c r="N992" s="70"/>
      <c r="O992" s="70"/>
      <c r="P992" s="70"/>
      <c r="Q992" s="70"/>
      <c r="R992" s="70"/>
      <c r="S992" s="70"/>
      <c r="T992" s="70"/>
      <c r="U992" s="70"/>
      <c r="V992" s="70"/>
      <c r="W992" s="70"/>
      <c r="X992" s="70"/>
      <c r="Y992" s="70"/>
      <c r="Z992" s="70"/>
    </row>
    <row r="993" ht="13.5" customHeight="1">
      <c r="A993" s="70"/>
      <c r="B993" s="70"/>
      <c r="C993" s="70"/>
      <c r="D993" s="70"/>
      <c r="E993" s="70"/>
      <c r="F993" s="70"/>
      <c r="G993" s="70"/>
      <c r="H993" s="70"/>
      <c r="I993" s="70"/>
      <c r="J993" s="70"/>
      <c r="K993" s="70"/>
      <c r="L993" s="70"/>
      <c r="M993" s="70"/>
      <c r="N993" s="70"/>
      <c r="O993" s="70"/>
      <c r="P993" s="70"/>
      <c r="Q993" s="70"/>
      <c r="R993" s="70"/>
      <c r="S993" s="70"/>
      <c r="T993" s="70"/>
      <c r="U993" s="70"/>
      <c r="V993" s="70"/>
      <c r="W993" s="70"/>
      <c r="X993" s="70"/>
      <c r="Y993" s="70"/>
      <c r="Z993" s="70"/>
    </row>
    <row r="994" ht="13.5" customHeight="1">
      <c r="A994" s="70"/>
      <c r="B994" s="70"/>
      <c r="C994" s="70"/>
      <c r="D994" s="70"/>
      <c r="E994" s="70"/>
      <c r="F994" s="70"/>
      <c r="G994" s="70"/>
      <c r="H994" s="70"/>
      <c r="I994" s="70"/>
      <c r="J994" s="70"/>
      <c r="K994" s="70"/>
      <c r="L994" s="70"/>
      <c r="M994" s="70"/>
      <c r="N994" s="70"/>
      <c r="O994" s="70"/>
      <c r="P994" s="70"/>
      <c r="Q994" s="70"/>
      <c r="R994" s="70"/>
      <c r="S994" s="70"/>
      <c r="T994" s="70"/>
      <c r="U994" s="70"/>
      <c r="V994" s="70"/>
      <c r="W994" s="70"/>
      <c r="X994" s="70"/>
      <c r="Y994" s="70"/>
      <c r="Z994" s="70"/>
    </row>
    <row r="995" ht="13.5" customHeight="1">
      <c r="A995" s="70"/>
      <c r="B995" s="70"/>
      <c r="C995" s="70"/>
      <c r="D995" s="70"/>
      <c r="E995" s="70"/>
      <c r="F995" s="70"/>
      <c r="G995" s="70"/>
      <c r="H995" s="70"/>
      <c r="I995" s="70"/>
      <c r="J995" s="70"/>
      <c r="K995" s="70"/>
      <c r="L995" s="70"/>
      <c r="M995" s="70"/>
      <c r="N995" s="70"/>
      <c r="O995" s="70"/>
      <c r="P995" s="70"/>
      <c r="Q995" s="70"/>
      <c r="R995" s="70"/>
      <c r="S995" s="70"/>
      <c r="T995" s="70"/>
      <c r="U995" s="70"/>
      <c r="V995" s="70"/>
      <c r="W995" s="70"/>
      <c r="X995" s="70"/>
      <c r="Y995" s="70"/>
      <c r="Z995" s="70"/>
    </row>
    <row r="996" ht="13.5" customHeight="1">
      <c r="A996" s="70"/>
      <c r="B996" s="70"/>
      <c r="C996" s="70"/>
      <c r="D996" s="70"/>
      <c r="E996" s="70"/>
      <c r="F996" s="70"/>
      <c r="G996" s="70"/>
      <c r="H996" s="70"/>
      <c r="I996" s="70"/>
      <c r="J996" s="70"/>
      <c r="K996" s="70"/>
      <c r="L996" s="70"/>
      <c r="M996" s="70"/>
      <c r="N996" s="70"/>
      <c r="O996" s="70"/>
      <c r="P996" s="70"/>
      <c r="Q996" s="70"/>
      <c r="R996" s="70"/>
      <c r="S996" s="70"/>
      <c r="T996" s="70"/>
      <c r="U996" s="70"/>
      <c r="V996" s="70"/>
      <c r="W996" s="70"/>
      <c r="X996" s="70"/>
      <c r="Y996" s="70"/>
      <c r="Z996" s="70"/>
    </row>
    <row r="997" ht="13.5" customHeight="1">
      <c r="A997" s="70"/>
      <c r="B997" s="70"/>
      <c r="C997" s="70"/>
      <c r="D997" s="70"/>
      <c r="E997" s="70"/>
      <c r="F997" s="70"/>
      <c r="G997" s="70"/>
      <c r="H997" s="70"/>
      <c r="I997" s="70"/>
      <c r="J997" s="70"/>
      <c r="K997" s="70"/>
      <c r="L997" s="70"/>
      <c r="M997" s="70"/>
      <c r="N997" s="70"/>
      <c r="O997" s="70"/>
      <c r="P997" s="70"/>
      <c r="Q997" s="70"/>
      <c r="R997" s="70"/>
      <c r="S997" s="70"/>
      <c r="T997" s="70"/>
      <c r="U997" s="70"/>
      <c r="V997" s="70"/>
      <c r="W997" s="70"/>
      <c r="X997" s="70"/>
      <c r="Y997" s="70"/>
      <c r="Z997" s="70"/>
    </row>
    <row r="998" ht="13.5" customHeight="1">
      <c r="A998" s="70"/>
      <c r="B998" s="70"/>
      <c r="C998" s="70"/>
      <c r="D998" s="70"/>
      <c r="E998" s="70"/>
      <c r="F998" s="70"/>
      <c r="G998" s="70"/>
      <c r="H998" s="70"/>
      <c r="I998" s="70"/>
      <c r="J998" s="70"/>
      <c r="K998" s="70"/>
      <c r="L998" s="70"/>
      <c r="M998" s="70"/>
      <c r="N998" s="70"/>
      <c r="O998" s="70"/>
      <c r="P998" s="70"/>
      <c r="Q998" s="70"/>
      <c r="R998" s="70"/>
      <c r="S998" s="70"/>
      <c r="T998" s="70"/>
      <c r="U998" s="70"/>
      <c r="V998" s="70"/>
      <c r="W998" s="70"/>
      <c r="X998" s="70"/>
      <c r="Y998" s="70"/>
      <c r="Z998" s="70"/>
    </row>
    <row r="999" ht="13.5" customHeight="1">
      <c r="A999" s="70"/>
      <c r="B999" s="70"/>
      <c r="C999" s="70"/>
      <c r="D999" s="70"/>
      <c r="E999" s="70"/>
      <c r="F999" s="70"/>
      <c r="G999" s="70"/>
      <c r="H999" s="70"/>
      <c r="I999" s="70"/>
      <c r="J999" s="70"/>
      <c r="K999" s="70"/>
      <c r="L999" s="70"/>
      <c r="M999" s="70"/>
      <c r="N999" s="70"/>
      <c r="O999" s="70"/>
      <c r="P999" s="70"/>
      <c r="Q999" s="70"/>
      <c r="R999" s="70"/>
      <c r="S999" s="70"/>
      <c r="T999" s="70"/>
      <c r="U999" s="70"/>
      <c r="V999" s="70"/>
      <c r="W999" s="70"/>
      <c r="X999" s="70"/>
      <c r="Y999" s="70"/>
      <c r="Z999" s="70"/>
    </row>
    <row r="1000" ht="13.5" customHeight="1">
      <c r="A1000" s="70"/>
      <c r="B1000" s="70"/>
      <c r="C1000" s="70"/>
      <c r="D1000" s="70"/>
      <c r="E1000" s="70"/>
      <c r="F1000" s="70"/>
      <c r="G1000" s="70"/>
      <c r="H1000" s="70"/>
      <c r="I1000" s="70"/>
      <c r="J1000" s="70"/>
      <c r="K1000" s="70"/>
      <c r="L1000" s="70"/>
      <c r="M1000" s="70"/>
      <c r="N1000" s="70"/>
      <c r="O1000" s="70"/>
      <c r="P1000" s="70"/>
      <c r="Q1000" s="70"/>
      <c r="R1000" s="70"/>
      <c r="S1000" s="70"/>
      <c r="T1000" s="70"/>
      <c r="U1000" s="70"/>
      <c r="V1000" s="70"/>
      <c r="W1000" s="70"/>
      <c r="X1000" s="70"/>
      <c r="Y1000" s="70"/>
      <c r="Z1000" s="70"/>
    </row>
  </sheetData>
  <printOptions/>
  <pageMargins bottom="0.75" footer="0.0" header="0.0" left="0.7" right="0.7" top="0.75"/>
  <pageSetup orientation="portrait"/>
  <drawing r:id="rId1"/>
  <tableParts count="2">
    <tablePart r:id="rId4"/>
    <tablePart r:id="rId5"/>
  </tableParts>
</worksheet>
</file>